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3\проектирование\ОБЪЕКТЫ\ТП\_ЮЭС\2024\Васькино (Гущина) п421-24\Выполнение\ССР\ДОТОРЖКА\"/>
    </mc:Choice>
  </mc:AlternateContent>
  <xr:revisionPtr revIDLastSave="0" documentId="13_ncr:1_{6F4013ED-F2A2-4FED-B905-002C4075FA41}" xr6:coauthVersionLast="47" xr6:coauthVersionMax="47" xr10:uidLastSave="{00000000-0000-0000-0000-000000000000}"/>
  <bookViews>
    <workbookView xWindow="-108" yWindow="-108" windowWidth="23256" windowHeight="12456" activeTab="2" xr2:uid="{9DB29EA5-59EA-4413-8594-73A9088CB944}"/>
  </bookViews>
  <sheets>
    <sheet name="02-01-02" sheetId="7" r:id="rId1"/>
    <sheet name="02-01-03" sheetId="8" r:id="rId2"/>
    <sheet name="02-01-04" sheetId="9" r:id="rId3"/>
    <sheet name="Source" sheetId="1" r:id="rId4"/>
    <sheet name="SourceObSm" sheetId="2" r:id="rId5"/>
    <sheet name="SmtRes" sheetId="3" r:id="rId6"/>
    <sheet name="EtalonRes" sheetId="4" r:id="rId7"/>
    <sheet name="SrcPoprs" sheetId="5" r:id="rId8"/>
    <sheet name="SrcKA" sheetId="6" r:id="rId9"/>
  </sheets>
  <definedNames>
    <definedName name="_xlnm.Print_Titles" localSheetId="0">'02-01-02'!$51:$51</definedName>
    <definedName name="_xlnm.Print_Titles" localSheetId="1">'02-01-03'!$51:$51</definedName>
    <definedName name="_xlnm.Print_Titles" localSheetId="2">'02-01-04'!$51:$51</definedName>
    <definedName name="_xlnm.Print_Area" localSheetId="0">'02-01-02'!$A$1:$L$566</definedName>
    <definedName name="_xlnm.Print_Area" localSheetId="1">'02-01-03'!$A$1:$L$550</definedName>
    <definedName name="_xlnm.Print_Area" localSheetId="2">'02-01-04'!$A$1:$L$322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0" i="9" l="1"/>
  <c r="H317" i="9"/>
  <c r="C320" i="9"/>
  <c r="C317" i="9"/>
  <c r="K42" i="9"/>
  <c r="K41" i="9"/>
  <c r="C44" i="9"/>
  <c r="C43" i="9"/>
  <c r="C42" i="9"/>
  <c r="C41" i="9"/>
  <c r="C38" i="9" s="1"/>
  <c r="G313" i="9"/>
  <c r="G312" i="9"/>
  <c r="L311" i="9"/>
  <c r="L307" i="9"/>
  <c r="L306" i="9"/>
  <c r="L304" i="9" s="1"/>
  <c r="L300" i="9"/>
  <c r="L299" i="9"/>
  <c r="L295" i="9"/>
  <c r="L283" i="9"/>
  <c r="L265" i="9" s="1"/>
  <c r="L282" i="9"/>
  <c r="L281" i="9"/>
  <c r="L280" i="9"/>
  <c r="L276" i="9"/>
  <c r="L279" i="9"/>
  <c r="L278" i="9"/>
  <c r="L275" i="9"/>
  <c r="L270" i="9" s="1"/>
  <c r="L274" i="9"/>
  <c r="L272" i="9"/>
  <c r="L269" i="9"/>
  <c r="L267" i="9" s="1"/>
  <c r="L264" i="9"/>
  <c r="L259" i="9"/>
  <c r="L258" i="9"/>
  <c r="L256" i="9" s="1"/>
  <c r="L251" i="9"/>
  <c r="L250" i="9"/>
  <c r="L246" i="9"/>
  <c r="L231" i="9"/>
  <c r="L230" i="9"/>
  <c r="L226" i="9"/>
  <c r="G211" i="9"/>
  <c r="G210" i="9"/>
  <c r="L209" i="9"/>
  <c r="L205" i="9"/>
  <c r="L203" i="9"/>
  <c r="L202" i="9"/>
  <c r="L200" i="9" s="1"/>
  <c r="L199" i="9"/>
  <c r="L198" i="9"/>
  <c r="L196" i="9"/>
  <c r="L195" i="9"/>
  <c r="L191" i="9"/>
  <c r="AW181" i="9"/>
  <c r="AX181" i="9"/>
  <c r="L208" i="9" s="1"/>
  <c r="AT181" i="9"/>
  <c r="L190" i="9" s="1"/>
  <c r="AR181" i="9"/>
  <c r="L185" i="9" s="1"/>
  <c r="AO181" i="9"/>
  <c r="BA181" i="9"/>
  <c r="AZ181" i="9"/>
  <c r="AE181" i="9"/>
  <c r="AD181" i="9"/>
  <c r="K181" i="9"/>
  <c r="L180" i="9"/>
  <c r="AN181" i="9" s="1"/>
  <c r="J180" i="9"/>
  <c r="E180" i="9"/>
  <c r="I181" i="9" s="1"/>
  <c r="G180" i="9"/>
  <c r="D180" i="9"/>
  <c r="B180" i="9"/>
  <c r="AW179" i="9"/>
  <c r="L194" i="9" s="1"/>
  <c r="L192" i="9" s="1"/>
  <c r="AT179" i="9"/>
  <c r="AR179" i="9"/>
  <c r="AO179" i="9"/>
  <c r="L188" i="9" s="1"/>
  <c r="AN179" i="9"/>
  <c r="BA179" i="9"/>
  <c r="AZ179" i="9"/>
  <c r="AE179" i="9"/>
  <c r="AD179" i="9"/>
  <c r="K179" i="9"/>
  <c r="L178" i="9"/>
  <c r="J178" i="9"/>
  <c r="I178" i="9"/>
  <c r="H178" i="9"/>
  <c r="E178" i="9"/>
  <c r="G178" i="9"/>
  <c r="D178" i="9"/>
  <c r="C178" i="9"/>
  <c r="B178" i="9"/>
  <c r="G174" i="9"/>
  <c r="G173" i="9"/>
  <c r="L172" i="9"/>
  <c r="L171" i="9"/>
  <c r="L168" i="9"/>
  <c r="L166" i="9"/>
  <c r="L165" i="9"/>
  <c r="L163" i="9" s="1"/>
  <c r="L162" i="9"/>
  <c r="L161" i="9"/>
  <c r="L160" i="9"/>
  <c r="L159" i="9"/>
  <c r="L158" i="9"/>
  <c r="L157" i="9"/>
  <c r="L155" i="9" s="1"/>
  <c r="L154" i="9"/>
  <c r="L153" i="9"/>
  <c r="L151" i="9"/>
  <c r="L149" i="9" s="1"/>
  <c r="L146" i="9" s="1"/>
  <c r="L169" i="9" s="1"/>
  <c r="L148" i="9"/>
  <c r="G141" i="9"/>
  <c r="G140" i="9"/>
  <c r="L139" i="9"/>
  <c r="L135" i="9"/>
  <c r="L133" i="9"/>
  <c r="L132" i="9"/>
  <c r="L130" i="9" s="1"/>
  <c r="L129" i="9"/>
  <c r="L128" i="9"/>
  <c r="L126" i="9"/>
  <c r="L125" i="9"/>
  <c r="L121" i="9"/>
  <c r="AX111" i="9"/>
  <c r="AT111" i="9"/>
  <c r="AR111" i="9"/>
  <c r="AO111" i="9"/>
  <c r="AN111" i="9"/>
  <c r="BA111" i="9"/>
  <c r="AZ111" i="9"/>
  <c r="AE111" i="9"/>
  <c r="AD111" i="9"/>
  <c r="C110" i="9"/>
  <c r="L109" i="9"/>
  <c r="K111" i="9" s="1"/>
  <c r="J109" i="9"/>
  <c r="E109" i="9"/>
  <c r="I111" i="9" s="1"/>
  <c r="G109" i="9"/>
  <c r="D109" i="9"/>
  <c r="B109" i="9"/>
  <c r="L106" i="9"/>
  <c r="BA108" i="9"/>
  <c r="AZ108" i="9"/>
  <c r="L253" i="9" s="1"/>
  <c r="AE108" i="9"/>
  <c r="AD108" i="9"/>
  <c r="G107" i="9"/>
  <c r="E107" i="9"/>
  <c r="G106" i="9"/>
  <c r="E106" i="9"/>
  <c r="AW104" i="9"/>
  <c r="AN104" i="9"/>
  <c r="BA104" i="9"/>
  <c r="L107" i="9" s="1"/>
  <c r="AZ104" i="9"/>
  <c r="AE104" i="9"/>
  <c r="AD104" i="9"/>
  <c r="L104" i="9"/>
  <c r="E104" i="9"/>
  <c r="G104" i="9"/>
  <c r="D104" i="9"/>
  <c r="C104" i="9"/>
  <c r="B104" i="9"/>
  <c r="L102" i="9"/>
  <c r="I102" i="9"/>
  <c r="J102" i="9" s="1"/>
  <c r="H102" i="9"/>
  <c r="G102" i="9"/>
  <c r="L101" i="9"/>
  <c r="I101" i="9"/>
  <c r="H101" i="9"/>
  <c r="J101" i="9" s="1"/>
  <c r="G101" i="9"/>
  <c r="L100" i="9"/>
  <c r="J100" i="9"/>
  <c r="G100" i="9"/>
  <c r="L99" i="9"/>
  <c r="L97" i="9" s="1"/>
  <c r="AW108" i="9" s="1"/>
  <c r="J99" i="9"/>
  <c r="I99" i="9"/>
  <c r="H99" i="9"/>
  <c r="G99" i="9"/>
  <c r="L98" i="9"/>
  <c r="I98" i="9"/>
  <c r="H98" i="9"/>
  <c r="J98" i="9" s="1"/>
  <c r="G98" i="9"/>
  <c r="G90" i="9"/>
  <c r="L96" i="9"/>
  <c r="J96" i="9"/>
  <c r="E96" i="9"/>
  <c r="G96" i="9" s="1"/>
  <c r="L95" i="9"/>
  <c r="J95" i="9"/>
  <c r="G95" i="9"/>
  <c r="L94" i="9"/>
  <c r="I94" i="9"/>
  <c r="J94" i="9" s="1"/>
  <c r="H94" i="9"/>
  <c r="G94" i="9"/>
  <c r="L93" i="9"/>
  <c r="J93" i="9"/>
  <c r="G93" i="9"/>
  <c r="L92" i="9"/>
  <c r="L90" i="9" s="1"/>
  <c r="J92" i="9"/>
  <c r="E92" i="9"/>
  <c r="G92" i="9" s="1"/>
  <c r="L91" i="9"/>
  <c r="J91" i="9"/>
  <c r="G91" i="9"/>
  <c r="L87" i="9"/>
  <c r="L88" i="9"/>
  <c r="J88" i="9"/>
  <c r="G88" i="9"/>
  <c r="G87" i="9"/>
  <c r="C86" i="9"/>
  <c r="E85" i="9"/>
  <c r="G85" i="9"/>
  <c r="D85" i="9"/>
  <c r="C85" i="9"/>
  <c r="L83" i="9"/>
  <c r="L82" i="9"/>
  <c r="AW84" i="9"/>
  <c r="BA84" i="9"/>
  <c r="AZ84" i="9"/>
  <c r="AE84" i="9"/>
  <c r="AD84" i="9"/>
  <c r="G83" i="9"/>
  <c r="E83" i="9"/>
  <c r="G82" i="9"/>
  <c r="E82" i="9"/>
  <c r="BA80" i="9"/>
  <c r="AZ80" i="9"/>
  <c r="AE80" i="9"/>
  <c r="AD80" i="9"/>
  <c r="L80" i="9"/>
  <c r="E80" i="9"/>
  <c r="G80" i="9"/>
  <c r="D80" i="9"/>
  <c r="C80" i="9"/>
  <c r="B80" i="9"/>
  <c r="G76" i="9"/>
  <c r="L78" i="9"/>
  <c r="L76" i="9" s="1"/>
  <c r="J78" i="9"/>
  <c r="E78" i="9"/>
  <c r="G78" i="9" s="1"/>
  <c r="L77" i="9"/>
  <c r="J77" i="9"/>
  <c r="G77" i="9"/>
  <c r="L73" i="9"/>
  <c r="AR84" i="9" s="1"/>
  <c r="L74" i="9"/>
  <c r="J74" i="9"/>
  <c r="G74" i="9"/>
  <c r="G73" i="9"/>
  <c r="E72" i="9"/>
  <c r="G72" i="9"/>
  <c r="D72" i="9"/>
  <c r="C72" i="9"/>
  <c r="L70" i="9"/>
  <c r="L69" i="9"/>
  <c r="L68" i="9"/>
  <c r="AW71" i="9"/>
  <c r="AR71" i="9"/>
  <c r="BA71" i="9"/>
  <c r="L234" i="9" s="1"/>
  <c r="AZ71" i="9"/>
  <c r="AE71" i="9"/>
  <c r="AD71" i="9"/>
  <c r="G70" i="9"/>
  <c r="E70" i="9"/>
  <c r="G69" i="9"/>
  <c r="E69" i="9"/>
  <c r="G64" i="9"/>
  <c r="L63" i="9"/>
  <c r="L66" i="9"/>
  <c r="L64" i="9" s="1"/>
  <c r="AT71" i="9" s="1"/>
  <c r="L225" i="9" s="1"/>
  <c r="J66" i="9"/>
  <c r="E66" i="9"/>
  <c r="L65" i="9"/>
  <c r="I65" i="9"/>
  <c r="H65" i="9"/>
  <c r="J65" i="9" s="1"/>
  <c r="G65" i="9"/>
  <c r="E62" i="9"/>
  <c r="G62" i="9"/>
  <c r="G66" i="9" s="1"/>
  <c r="D62" i="9"/>
  <c r="C62" i="9"/>
  <c r="L60" i="9"/>
  <c r="L58" i="9"/>
  <c r="AW61" i="9"/>
  <c r="AT61" i="9"/>
  <c r="AR61" i="9"/>
  <c r="AO61" i="9"/>
  <c r="BA61" i="9"/>
  <c r="AZ61" i="9"/>
  <c r="AE61" i="9"/>
  <c r="AD61" i="9"/>
  <c r="G60" i="9"/>
  <c r="E60" i="9"/>
  <c r="G59" i="9"/>
  <c r="E59" i="9"/>
  <c r="L57" i="9"/>
  <c r="L55" i="9"/>
  <c r="L56" i="9"/>
  <c r="J56" i="9"/>
  <c r="G56" i="9"/>
  <c r="G55" i="9"/>
  <c r="E54" i="9"/>
  <c r="G54" i="9"/>
  <c r="D54" i="9"/>
  <c r="C54" i="9"/>
  <c r="A27" i="9"/>
  <c r="A25" i="9"/>
  <c r="F16" i="9"/>
  <c r="F14" i="9"/>
  <c r="CO6" i="9"/>
  <c r="F6" i="9"/>
  <c r="CO4" i="9"/>
  <c r="F4" i="9"/>
  <c r="A1" i="9"/>
  <c r="H548" i="8"/>
  <c r="H545" i="8"/>
  <c r="C548" i="8"/>
  <c r="C545" i="8"/>
  <c r="K42" i="8"/>
  <c r="K41" i="8"/>
  <c r="C44" i="8"/>
  <c r="C43" i="8"/>
  <c r="C42" i="8"/>
  <c r="C41" i="8"/>
  <c r="C38" i="8"/>
  <c r="G541" i="8"/>
  <c r="G540" i="8"/>
  <c r="L535" i="8"/>
  <c r="L534" i="8"/>
  <c r="L532" i="8" s="1"/>
  <c r="L528" i="8"/>
  <c r="L527" i="8"/>
  <c r="L523" i="8"/>
  <c r="L511" i="8"/>
  <c r="L510" i="8"/>
  <c r="L509" i="8"/>
  <c r="L508" i="8"/>
  <c r="L507" i="8"/>
  <c r="L506" i="8"/>
  <c r="L498" i="8"/>
  <c r="L503" i="8"/>
  <c r="L502" i="8"/>
  <c r="L500" i="8"/>
  <c r="L497" i="8"/>
  <c r="L492" i="8"/>
  <c r="L487" i="8"/>
  <c r="L479" i="8"/>
  <c r="L478" i="8"/>
  <c r="L474" i="8"/>
  <c r="L459" i="8"/>
  <c r="L458" i="8"/>
  <c r="L454" i="8"/>
  <c r="G439" i="8"/>
  <c r="G438" i="8"/>
  <c r="L437" i="8"/>
  <c r="L433" i="8"/>
  <c r="L431" i="8"/>
  <c r="L430" i="8"/>
  <c r="L428" i="8" s="1"/>
  <c r="L424" i="8"/>
  <c r="L423" i="8"/>
  <c r="L419" i="8"/>
  <c r="AT409" i="8"/>
  <c r="AR409" i="8"/>
  <c r="AO409" i="8"/>
  <c r="BA409" i="8"/>
  <c r="AZ409" i="8"/>
  <c r="AE409" i="8"/>
  <c r="AD409" i="8"/>
  <c r="L408" i="8"/>
  <c r="AX409" i="8" s="1"/>
  <c r="J408" i="8"/>
  <c r="E408" i="8"/>
  <c r="G408" i="8"/>
  <c r="D408" i="8"/>
  <c r="B408" i="8"/>
  <c r="AT407" i="8"/>
  <c r="AR407" i="8"/>
  <c r="AO407" i="8"/>
  <c r="BA407" i="8"/>
  <c r="AZ407" i="8"/>
  <c r="AE407" i="8"/>
  <c r="AD407" i="8"/>
  <c r="K407" i="8"/>
  <c r="I407" i="8" s="1"/>
  <c r="L406" i="8"/>
  <c r="J406" i="8"/>
  <c r="E406" i="8"/>
  <c r="G406" i="8"/>
  <c r="D406" i="8"/>
  <c r="C406" i="8"/>
  <c r="B406" i="8"/>
  <c r="AW405" i="8"/>
  <c r="AX405" i="8"/>
  <c r="AT405" i="8"/>
  <c r="AR405" i="8"/>
  <c r="L413" i="8" s="1"/>
  <c r="AO405" i="8"/>
  <c r="AN405" i="8"/>
  <c r="BA405" i="8"/>
  <c r="AZ405" i="8"/>
  <c r="AE405" i="8"/>
  <c r="AD405" i="8"/>
  <c r="L404" i="8"/>
  <c r="K405" i="8" s="1"/>
  <c r="J404" i="8"/>
  <c r="E404" i="8"/>
  <c r="I405" i="8" s="1"/>
  <c r="G404" i="8"/>
  <c r="D404" i="8"/>
  <c r="C404" i="8"/>
  <c r="B404" i="8"/>
  <c r="AX403" i="8"/>
  <c r="AT403" i="8"/>
  <c r="AR403" i="8"/>
  <c r="AO403" i="8"/>
  <c r="AN403" i="8"/>
  <c r="BA403" i="8"/>
  <c r="AZ403" i="8"/>
  <c r="AE403" i="8"/>
  <c r="AD403" i="8"/>
  <c r="K403" i="8"/>
  <c r="I403" i="8" s="1"/>
  <c r="L402" i="8"/>
  <c r="AW403" i="8" s="1"/>
  <c r="J402" i="8"/>
  <c r="E402" i="8"/>
  <c r="G402" i="8"/>
  <c r="D402" i="8"/>
  <c r="B402" i="8"/>
  <c r="AT401" i="8"/>
  <c r="AR401" i="8"/>
  <c r="AO401" i="8"/>
  <c r="AN401" i="8"/>
  <c r="BA401" i="8"/>
  <c r="AZ401" i="8"/>
  <c r="AE401" i="8"/>
  <c r="AD401" i="8"/>
  <c r="L400" i="8"/>
  <c r="K401" i="8" s="1"/>
  <c r="I400" i="8"/>
  <c r="H400" i="8"/>
  <c r="J400" i="8" s="1"/>
  <c r="E400" i="8"/>
  <c r="I401" i="8" s="1"/>
  <c r="G400" i="8"/>
  <c r="D400" i="8"/>
  <c r="C400" i="8"/>
  <c r="B400" i="8"/>
  <c r="AT399" i="8"/>
  <c r="AR399" i="8"/>
  <c r="AO399" i="8"/>
  <c r="AN399" i="8"/>
  <c r="BA399" i="8"/>
  <c r="AZ399" i="8"/>
  <c r="AE399" i="8"/>
  <c r="AD399" i="8"/>
  <c r="K399" i="8"/>
  <c r="L398" i="8"/>
  <c r="AW399" i="8" s="1"/>
  <c r="J398" i="8"/>
  <c r="E398" i="8"/>
  <c r="I399" i="8" s="1"/>
  <c r="G398" i="8"/>
  <c r="D398" i="8"/>
  <c r="B398" i="8"/>
  <c r="AT397" i="8"/>
  <c r="AR397" i="8"/>
  <c r="AO397" i="8"/>
  <c r="BA397" i="8"/>
  <c r="AZ397" i="8"/>
  <c r="AE397" i="8"/>
  <c r="AD397" i="8"/>
  <c r="K397" i="8"/>
  <c r="I397" i="8" s="1"/>
  <c r="L396" i="8"/>
  <c r="AN397" i="8" s="1"/>
  <c r="J396" i="8"/>
  <c r="I396" i="8"/>
  <c r="H396" i="8"/>
  <c r="E396" i="8"/>
  <c r="G396" i="8"/>
  <c r="D396" i="8"/>
  <c r="C396" i="8"/>
  <c r="B396" i="8"/>
  <c r="AW395" i="8"/>
  <c r="AX395" i="8"/>
  <c r="AT395" i="8"/>
  <c r="AR395" i="8"/>
  <c r="AO395" i="8"/>
  <c r="BA395" i="8"/>
  <c r="AZ395" i="8"/>
  <c r="AE395" i="8"/>
  <c r="AD395" i="8"/>
  <c r="L394" i="8"/>
  <c r="J394" i="8"/>
  <c r="E394" i="8"/>
  <c r="G394" i="8"/>
  <c r="D394" i="8"/>
  <c r="B394" i="8"/>
  <c r="AW393" i="8"/>
  <c r="AT393" i="8"/>
  <c r="AR393" i="8"/>
  <c r="AO393" i="8"/>
  <c r="BA393" i="8"/>
  <c r="AZ393" i="8"/>
  <c r="AE393" i="8"/>
  <c r="AD393" i="8"/>
  <c r="K393" i="8"/>
  <c r="I393" i="8" s="1"/>
  <c r="L392" i="8"/>
  <c r="J392" i="8"/>
  <c r="E392" i="8"/>
  <c r="G392" i="8"/>
  <c r="D392" i="8"/>
  <c r="B392" i="8"/>
  <c r="G388" i="8"/>
  <c r="G387" i="8"/>
  <c r="L385" i="8"/>
  <c r="L382" i="8"/>
  <c r="L380" i="8"/>
  <c r="L373" i="8"/>
  <c r="L372" i="8"/>
  <c r="L371" i="8"/>
  <c r="L369" i="8" s="1"/>
  <c r="L368" i="8"/>
  <c r="L363" i="8" s="1"/>
  <c r="L362" i="8"/>
  <c r="L360" i="8" s="1"/>
  <c r="BK358" i="8"/>
  <c r="AY358" i="8"/>
  <c r="AT358" i="8"/>
  <c r="AR358" i="8"/>
  <c r="AO358" i="8"/>
  <c r="L365" i="8" s="1"/>
  <c r="AN358" i="8"/>
  <c r="BA358" i="8"/>
  <c r="AZ358" i="8"/>
  <c r="AE358" i="8"/>
  <c r="AD358" i="8"/>
  <c r="K358" i="8"/>
  <c r="L357" i="8"/>
  <c r="AW358" i="8" s="1"/>
  <c r="J357" i="8"/>
  <c r="K357" i="8"/>
  <c r="E357" i="8"/>
  <c r="G357" i="8"/>
  <c r="D357" i="8"/>
  <c r="B357" i="8"/>
  <c r="BK356" i="8"/>
  <c r="L486" i="8" s="1"/>
  <c r="AT356" i="8"/>
  <c r="L367" i="8" s="1"/>
  <c r="AR356" i="8"/>
  <c r="AO356" i="8"/>
  <c r="AN356" i="8"/>
  <c r="BA356" i="8"/>
  <c r="L376" i="8" s="1"/>
  <c r="AZ356" i="8"/>
  <c r="AE356" i="8"/>
  <c r="AD356" i="8"/>
  <c r="K356" i="8"/>
  <c r="L355" i="8"/>
  <c r="AW356" i="8" s="1"/>
  <c r="J355" i="8"/>
  <c r="E355" i="8"/>
  <c r="I356" i="8" s="1"/>
  <c r="G355" i="8"/>
  <c r="D355" i="8"/>
  <c r="B355" i="8"/>
  <c r="G351" i="8"/>
  <c r="G350" i="8"/>
  <c r="L349" i="8"/>
  <c r="L348" i="8"/>
  <c r="L345" i="8"/>
  <c r="L343" i="8"/>
  <c r="L340" i="8" s="1"/>
  <c r="L342" i="8"/>
  <c r="L336" i="8"/>
  <c r="L335" i="8"/>
  <c r="L331" i="8"/>
  <c r="AT321" i="8"/>
  <c r="AR321" i="8"/>
  <c r="AO321" i="8"/>
  <c r="AN321" i="8"/>
  <c r="BA321" i="8"/>
  <c r="AZ321" i="8"/>
  <c r="AE321" i="8"/>
  <c r="AD321" i="8"/>
  <c r="K321" i="8"/>
  <c r="L320" i="8"/>
  <c r="AW321" i="8" s="1"/>
  <c r="I320" i="8"/>
  <c r="H320" i="8"/>
  <c r="E320" i="8"/>
  <c r="I321" i="8" s="1"/>
  <c r="G320" i="8"/>
  <c r="D320" i="8"/>
  <c r="C320" i="8"/>
  <c r="B320" i="8"/>
  <c r="AR319" i="8"/>
  <c r="BA319" i="8"/>
  <c r="AZ319" i="8"/>
  <c r="AE319" i="8"/>
  <c r="AD319" i="8"/>
  <c r="G318" i="8"/>
  <c r="E318" i="8"/>
  <c r="G317" i="8"/>
  <c r="E317" i="8"/>
  <c r="AW315" i="8"/>
  <c r="AN315" i="8"/>
  <c r="BA315" i="8"/>
  <c r="AZ315" i="8"/>
  <c r="L317" i="8" s="1"/>
  <c r="AE315" i="8"/>
  <c r="AD315" i="8"/>
  <c r="L315" i="8"/>
  <c r="E315" i="8"/>
  <c r="G315" i="8"/>
  <c r="D315" i="8"/>
  <c r="C315" i="8"/>
  <c r="B315" i="8"/>
  <c r="L311" i="8"/>
  <c r="AW319" i="8" s="1"/>
  <c r="L313" i="8"/>
  <c r="J313" i="8"/>
  <c r="I313" i="8"/>
  <c r="H313" i="8"/>
  <c r="G313" i="8"/>
  <c r="L312" i="8"/>
  <c r="J312" i="8"/>
  <c r="I312" i="8"/>
  <c r="H312" i="8"/>
  <c r="G312" i="8"/>
  <c r="G305" i="8"/>
  <c r="L310" i="8"/>
  <c r="J310" i="8"/>
  <c r="G310" i="8"/>
  <c r="L309" i="8"/>
  <c r="J309" i="8"/>
  <c r="G309" i="8"/>
  <c r="E309" i="8"/>
  <c r="L308" i="8"/>
  <c r="J308" i="8"/>
  <c r="G308" i="8"/>
  <c r="L307" i="8"/>
  <c r="L305" i="8" s="1"/>
  <c r="J307" i="8"/>
  <c r="G307" i="8"/>
  <c r="E307" i="8"/>
  <c r="L306" i="8"/>
  <c r="J306" i="8"/>
  <c r="G306" i="8"/>
  <c r="L302" i="8"/>
  <c r="L303" i="8"/>
  <c r="J303" i="8"/>
  <c r="G303" i="8"/>
  <c r="G302" i="8"/>
  <c r="E301" i="8"/>
  <c r="G301" i="8"/>
  <c r="D301" i="8"/>
  <c r="C301" i="8"/>
  <c r="BA300" i="8"/>
  <c r="AZ300" i="8"/>
  <c r="AE300" i="8"/>
  <c r="AD300" i="8"/>
  <c r="G299" i="8"/>
  <c r="E299" i="8"/>
  <c r="G298" i="8"/>
  <c r="E298" i="8"/>
  <c r="BA296" i="8"/>
  <c r="AZ296" i="8"/>
  <c r="L338" i="8" s="1"/>
  <c r="AE296" i="8"/>
  <c r="AD296" i="8"/>
  <c r="L296" i="8"/>
  <c r="E296" i="8"/>
  <c r="G296" i="8"/>
  <c r="D296" i="8"/>
  <c r="C296" i="8"/>
  <c r="B296" i="8"/>
  <c r="BA295" i="8"/>
  <c r="AZ295" i="8"/>
  <c r="AE295" i="8"/>
  <c r="AD295" i="8"/>
  <c r="L295" i="8"/>
  <c r="J295" i="8"/>
  <c r="E295" i="8"/>
  <c r="G295" i="8"/>
  <c r="D295" i="8"/>
  <c r="C295" i="8"/>
  <c r="B295" i="8"/>
  <c r="L293" i="8"/>
  <c r="L291" i="8" s="1"/>
  <c r="AW300" i="8" s="1"/>
  <c r="I293" i="8"/>
  <c r="H293" i="8"/>
  <c r="J293" i="8" s="1"/>
  <c r="G293" i="8"/>
  <c r="L292" i="8"/>
  <c r="J292" i="8"/>
  <c r="I292" i="8"/>
  <c r="H292" i="8"/>
  <c r="G292" i="8"/>
  <c r="G285" i="8"/>
  <c r="L290" i="8"/>
  <c r="J290" i="8"/>
  <c r="G290" i="8"/>
  <c r="L289" i="8"/>
  <c r="J289" i="8"/>
  <c r="E289" i="8"/>
  <c r="L288" i="8"/>
  <c r="J288" i="8"/>
  <c r="G288" i="8"/>
  <c r="L287" i="8"/>
  <c r="L285" i="8" s="1"/>
  <c r="AT300" i="8" s="1"/>
  <c r="J287" i="8"/>
  <c r="E287" i="8"/>
  <c r="G287" i="8" s="1"/>
  <c r="L286" i="8"/>
  <c r="J286" i="8"/>
  <c r="G286" i="8"/>
  <c r="L282" i="8"/>
  <c r="AR300" i="8" s="1"/>
  <c r="L283" i="8"/>
  <c r="J283" i="8"/>
  <c r="G283" i="8"/>
  <c r="G282" i="8"/>
  <c r="E281" i="8"/>
  <c r="G281" i="8"/>
  <c r="G289" i="8" s="1"/>
  <c r="D281" i="8"/>
  <c r="C281" i="8"/>
  <c r="L279" i="8"/>
  <c r="K280" i="8" s="1"/>
  <c r="AW280" i="8"/>
  <c r="AT280" i="8"/>
  <c r="AO280" i="8"/>
  <c r="BA280" i="8"/>
  <c r="AZ280" i="8"/>
  <c r="L278" i="8" s="1"/>
  <c r="AE280" i="8"/>
  <c r="AD280" i="8"/>
  <c r="G279" i="8"/>
  <c r="E279" i="8"/>
  <c r="G278" i="8"/>
  <c r="E278" i="8"/>
  <c r="L274" i="8"/>
  <c r="AR280" i="8" s="1"/>
  <c r="L277" i="8" s="1"/>
  <c r="L275" i="8"/>
  <c r="J275" i="8"/>
  <c r="G275" i="8"/>
  <c r="G274" i="8"/>
  <c r="E273" i="8"/>
  <c r="G273" i="8"/>
  <c r="D273" i="8"/>
  <c r="C273" i="8"/>
  <c r="AW272" i="8"/>
  <c r="AT272" i="8"/>
  <c r="AO272" i="8"/>
  <c r="BA272" i="8"/>
  <c r="AZ272" i="8"/>
  <c r="L270" i="8" s="1"/>
  <c r="AE272" i="8"/>
  <c r="AD272" i="8"/>
  <c r="G271" i="8"/>
  <c r="E271" i="8"/>
  <c r="G270" i="8"/>
  <c r="E270" i="8"/>
  <c r="L266" i="8"/>
  <c r="L267" i="8"/>
  <c r="J267" i="8"/>
  <c r="G267" i="8"/>
  <c r="G266" i="8"/>
  <c r="E265" i="8"/>
  <c r="G265" i="8"/>
  <c r="D265" i="8"/>
  <c r="C265" i="8"/>
  <c r="G261" i="8"/>
  <c r="G260" i="8"/>
  <c r="L259" i="8"/>
  <c r="L258" i="8"/>
  <c r="L255" i="8"/>
  <c r="L250" i="8"/>
  <c r="L253" i="8"/>
  <c r="L252" i="8"/>
  <c r="L246" i="8"/>
  <c r="L245" i="8"/>
  <c r="L241" i="8"/>
  <c r="L230" i="8"/>
  <c r="L229" i="8"/>
  <c r="AT231" i="8"/>
  <c r="BA231" i="8"/>
  <c r="AZ231" i="8"/>
  <c r="AE231" i="8"/>
  <c r="AD231" i="8"/>
  <c r="G230" i="8"/>
  <c r="E230" i="8"/>
  <c r="G229" i="8"/>
  <c r="E229" i="8"/>
  <c r="AW227" i="8"/>
  <c r="BA227" i="8"/>
  <c r="AZ227" i="8"/>
  <c r="AE227" i="8"/>
  <c r="AD227" i="8"/>
  <c r="L227" i="8"/>
  <c r="AN227" i="8" s="1"/>
  <c r="I227" i="8"/>
  <c r="H227" i="8"/>
  <c r="J227" i="8" s="1"/>
  <c r="E227" i="8"/>
  <c r="G227" i="8"/>
  <c r="D227" i="8"/>
  <c r="C227" i="8"/>
  <c r="B227" i="8"/>
  <c r="G225" i="8"/>
  <c r="E225" i="8"/>
  <c r="D225" i="8"/>
  <c r="C225" i="8"/>
  <c r="B225" i="8"/>
  <c r="G224" i="8"/>
  <c r="E224" i="8"/>
  <c r="D224" i="8"/>
  <c r="C224" i="8"/>
  <c r="B224" i="8"/>
  <c r="L223" i="8"/>
  <c r="I223" i="8"/>
  <c r="H223" i="8"/>
  <c r="J223" i="8" s="1"/>
  <c r="G223" i="8"/>
  <c r="L222" i="8"/>
  <c r="I222" i="8"/>
  <c r="H222" i="8"/>
  <c r="J222" i="8" s="1"/>
  <c r="G222" i="8"/>
  <c r="G215" i="8"/>
  <c r="L220" i="8"/>
  <c r="J220" i="8"/>
  <c r="E220" i="8"/>
  <c r="G220" i="8" s="1"/>
  <c r="L219" i="8"/>
  <c r="J219" i="8"/>
  <c r="G219" i="8"/>
  <c r="L218" i="8"/>
  <c r="L215" i="8" s="1"/>
  <c r="J218" i="8"/>
  <c r="G218" i="8"/>
  <c r="E218" i="8"/>
  <c r="L217" i="8"/>
  <c r="L214" i="8" s="1"/>
  <c r="AO231" i="8" s="1"/>
  <c r="J217" i="8"/>
  <c r="G217" i="8"/>
  <c r="L216" i="8"/>
  <c r="J216" i="8"/>
  <c r="I216" i="8"/>
  <c r="H216" i="8"/>
  <c r="G216" i="8"/>
  <c r="L213" i="8"/>
  <c r="L212" i="8" s="1"/>
  <c r="J213" i="8"/>
  <c r="G213" i="8"/>
  <c r="G212" i="8"/>
  <c r="E211" i="8"/>
  <c r="G211" i="8"/>
  <c r="D211" i="8"/>
  <c r="C211" i="8"/>
  <c r="AW210" i="8"/>
  <c r="AT210" i="8"/>
  <c r="AR210" i="8"/>
  <c r="AO210" i="8"/>
  <c r="AN210" i="8"/>
  <c r="BA210" i="8"/>
  <c r="AZ210" i="8"/>
  <c r="AE210" i="8"/>
  <c r="AD210" i="8"/>
  <c r="I210" i="8"/>
  <c r="L209" i="8"/>
  <c r="K210" i="8" s="1"/>
  <c r="J209" i="8"/>
  <c r="I209" i="8"/>
  <c r="H209" i="8"/>
  <c r="E209" i="8"/>
  <c r="G209" i="8"/>
  <c r="D209" i="8"/>
  <c r="C209" i="8"/>
  <c r="B209" i="8"/>
  <c r="AT208" i="8"/>
  <c r="AR208" i="8"/>
  <c r="AO208" i="8"/>
  <c r="BA208" i="8"/>
  <c r="AZ208" i="8"/>
  <c r="AE208" i="8"/>
  <c r="AD208" i="8"/>
  <c r="L207" i="8"/>
  <c r="I207" i="8"/>
  <c r="H207" i="8"/>
  <c r="J207" i="8" s="1"/>
  <c r="E207" i="8"/>
  <c r="G207" i="8"/>
  <c r="D207" i="8"/>
  <c r="C207" i="8"/>
  <c r="B207" i="8"/>
  <c r="AT206" i="8"/>
  <c r="AR206" i="8"/>
  <c r="AO206" i="8"/>
  <c r="BA206" i="8"/>
  <c r="AZ206" i="8"/>
  <c r="AE206" i="8"/>
  <c r="AD206" i="8"/>
  <c r="L205" i="8"/>
  <c r="J205" i="8"/>
  <c r="I205" i="8"/>
  <c r="H205" i="8"/>
  <c r="E205" i="8"/>
  <c r="G205" i="8"/>
  <c r="D205" i="8"/>
  <c r="C205" i="8"/>
  <c r="B205" i="8"/>
  <c r="AT204" i="8"/>
  <c r="AR204" i="8"/>
  <c r="AO204" i="8"/>
  <c r="BA204" i="8"/>
  <c r="AZ204" i="8"/>
  <c r="AE204" i="8"/>
  <c r="AD204" i="8"/>
  <c r="L203" i="8"/>
  <c r="AW204" i="8" s="1"/>
  <c r="I203" i="8"/>
  <c r="J203" i="8" s="1"/>
  <c r="H203" i="8"/>
  <c r="E203" i="8"/>
  <c r="G203" i="8"/>
  <c r="D203" i="8"/>
  <c r="C203" i="8"/>
  <c r="B203" i="8"/>
  <c r="AT202" i="8"/>
  <c r="AR202" i="8"/>
  <c r="AO202" i="8"/>
  <c r="AN202" i="8"/>
  <c r="BA202" i="8"/>
  <c r="L249" i="8" s="1"/>
  <c r="AZ202" i="8"/>
  <c r="L461" i="8" s="1"/>
  <c r="AE202" i="8"/>
  <c r="AD202" i="8"/>
  <c r="L201" i="8"/>
  <c r="I201" i="8"/>
  <c r="H201" i="8"/>
  <c r="J201" i="8" s="1"/>
  <c r="E201" i="8"/>
  <c r="G201" i="8"/>
  <c r="D201" i="8"/>
  <c r="C201" i="8"/>
  <c r="B201" i="8"/>
  <c r="AW200" i="8"/>
  <c r="AT200" i="8"/>
  <c r="AR200" i="8"/>
  <c r="AO200" i="8"/>
  <c r="BA200" i="8"/>
  <c r="AZ200" i="8"/>
  <c r="AE200" i="8"/>
  <c r="AD200" i="8"/>
  <c r="L199" i="8"/>
  <c r="AN200" i="8" s="1"/>
  <c r="J199" i="8"/>
  <c r="E199" i="8"/>
  <c r="G199" i="8"/>
  <c r="D199" i="8"/>
  <c r="C199" i="8"/>
  <c r="B199" i="8"/>
  <c r="L197" i="8"/>
  <c r="AW198" i="8"/>
  <c r="AR198" i="8"/>
  <c r="BA198" i="8"/>
  <c r="AZ198" i="8"/>
  <c r="L196" i="8" s="1"/>
  <c r="AE198" i="8"/>
  <c r="AD198" i="8"/>
  <c r="G197" i="8"/>
  <c r="E197" i="8"/>
  <c r="G196" i="8"/>
  <c r="E196" i="8"/>
  <c r="G193" i="8"/>
  <c r="E193" i="8"/>
  <c r="D193" i="8"/>
  <c r="C193" i="8"/>
  <c r="B193" i="8"/>
  <c r="G192" i="8"/>
  <c r="E192" i="8"/>
  <c r="D192" i="8"/>
  <c r="C192" i="8"/>
  <c r="B192" i="8"/>
  <c r="G187" i="8"/>
  <c r="L191" i="8"/>
  <c r="J191" i="8"/>
  <c r="E191" i="8"/>
  <c r="L190" i="8"/>
  <c r="J190" i="8"/>
  <c r="G190" i="8"/>
  <c r="L189" i="8"/>
  <c r="L187" i="8" s="1"/>
  <c r="J189" i="8"/>
  <c r="E189" i="8"/>
  <c r="L188" i="8"/>
  <c r="J188" i="8"/>
  <c r="G188" i="8"/>
  <c r="L184" i="8"/>
  <c r="L185" i="8"/>
  <c r="J185" i="8"/>
  <c r="G185" i="8"/>
  <c r="G184" i="8"/>
  <c r="E183" i="8"/>
  <c r="G183" i="8"/>
  <c r="G191" i="8" s="1"/>
  <c r="D183" i="8"/>
  <c r="C183" i="8"/>
  <c r="BA182" i="8"/>
  <c r="L181" i="8" s="1"/>
  <c r="AZ182" i="8"/>
  <c r="L180" i="8" s="1"/>
  <c r="AE182" i="8"/>
  <c r="AD182" i="8"/>
  <c r="G181" i="8"/>
  <c r="E181" i="8"/>
  <c r="G180" i="8"/>
  <c r="E180" i="8"/>
  <c r="G177" i="8"/>
  <c r="E177" i="8"/>
  <c r="D177" i="8"/>
  <c r="C177" i="8"/>
  <c r="B177" i="8"/>
  <c r="G176" i="8"/>
  <c r="E176" i="8"/>
  <c r="D176" i="8"/>
  <c r="C176" i="8"/>
  <c r="B176" i="8"/>
  <c r="G175" i="8"/>
  <c r="E175" i="8"/>
  <c r="D175" i="8"/>
  <c r="C175" i="8"/>
  <c r="B175" i="8"/>
  <c r="L169" i="8"/>
  <c r="AW182" i="8" s="1"/>
  <c r="L174" i="8"/>
  <c r="I174" i="8"/>
  <c r="H174" i="8"/>
  <c r="J174" i="8" s="1"/>
  <c r="G174" i="8"/>
  <c r="L173" i="8"/>
  <c r="J173" i="8"/>
  <c r="I173" i="8"/>
  <c r="H173" i="8"/>
  <c r="G173" i="8"/>
  <c r="L172" i="8"/>
  <c r="I172" i="8"/>
  <c r="J172" i="8" s="1"/>
  <c r="H172" i="8"/>
  <c r="G172" i="8"/>
  <c r="L171" i="8"/>
  <c r="I171" i="8"/>
  <c r="H171" i="8"/>
  <c r="J171" i="8" s="1"/>
  <c r="G171" i="8"/>
  <c r="L170" i="8"/>
  <c r="I170" i="8"/>
  <c r="H170" i="8"/>
  <c r="J170" i="8" s="1"/>
  <c r="G170" i="8"/>
  <c r="G162" i="8"/>
  <c r="L161" i="8"/>
  <c r="AO182" i="8" s="1"/>
  <c r="L168" i="8"/>
  <c r="J168" i="8"/>
  <c r="G168" i="8"/>
  <c r="L167" i="8"/>
  <c r="J167" i="8"/>
  <c r="E167" i="8"/>
  <c r="L166" i="8"/>
  <c r="J166" i="8"/>
  <c r="G166" i="8"/>
  <c r="L165" i="8"/>
  <c r="J165" i="8"/>
  <c r="I165" i="8"/>
  <c r="H165" i="8"/>
  <c r="G165" i="8"/>
  <c r="L164" i="8"/>
  <c r="L162" i="8" s="1"/>
  <c r="AT182" i="8" s="1"/>
  <c r="J164" i="8"/>
  <c r="E164" i="8"/>
  <c r="L163" i="8"/>
  <c r="J163" i="8"/>
  <c r="G163" i="8"/>
  <c r="L160" i="8"/>
  <c r="L159" i="8" s="1"/>
  <c r="J160" i="8"/>
  <c r="G160" i="8"/>
  <c r="G159" i="8"/>
  <c r="E158" i="8"/>
  <c r="G158" i="8"/>
  <c r="G167" i="8" s="1"/>
  <c r="D158" i="8"/>
  <c r="C158" i="8"/>
  <c r="G154" i="8"/>
  <c r="G153" i="8"/>
  <c r="L152" i="8"/>
  <c r="L151" i="8"/>
  <c r="L148" i="8"/>
  <c r="L143" i="8"/>
  <c r="L146" i="8"/>
  <c r="L145" i="8"/>
  <c r="L139" i="8"/>
  <c r="L138" i="8"/>
  <c r="L134" i="8"/>
  <c r="L123" i="8"/>
  <c r="BA124" i="8"/>
  <c r="AZ124" i="8"/>
  <c r="L481" i="8" s="1"/>
  <c r="AE124" i="8"/>
  <c r="AD124" i="8"/>
  <c r="G123" i="8"/>
  <c r="E123" i="8"/>
  <c r="G122" i="8"/>
  <c r="E122" i="8"/>
  <c r="BA120" i="8"/>
  <c r="AZ120" i="8"/>
  <c r="AE120" i="8"/>
  <c r="AD120" i="8"/>
  <c r="L120" i="8"/>
  <c r="E120" i="8"/>
  <c r="G120" i="8"/>
  <c r="D120" i="8"/>
  <c r="C120" i="8"/>
  <c r="B120" i="8"/>
  <c r="L118" i="8"/>
  <c r="I118" i="8"/>
  <c r="H118" i="8"/>
  <c r="J118" i="8" s="1"/>
  <c r="G118" i="8"/>
  <c r="L117" i="8"/>
  <c r="I117" i="8"/>
  <c r="J117" i="8" s="1"/>
  <c r="H117" i="8"/>
  <c r="G117" i="8"/>
  <c r="L116" i="8"/>
  <c r="I116" i="8"/>
  <c r="H116" i="8"/>
  <c r="J116" i="8" s="1"/>
  <c r="G116" i="8"/>
  <c r="L115" i="8"/>
  <c r="I115" i="8"/>
  <c r="H115" i="8"/>
  <c r="J115" i="8" s="1"/>
  <c r="G115" i="8"/>
  <c r="G108" i="8"/>
  <c r="L107" i="8"/>
  <c r="AO124" i="8" s="1"/>
  <c r="L113" i="8"/>
  <c r="J113" i="8"/>
  <c r="G113" i="8"/>
  <c r="L112" i="8"/>
  <c r="L108" i="8" s="1"/>
  <c r="AT124" i="8" s="1"/>
  <c r="J112" i="8"/>
  <c r="E112" i="8"/>
  <c r="L111" i="8"/>
  <c r="J111" i="8"/>
  <c r="G111" i="8"/>
  <c r="L110" i="8"/>
  <c r="J110" i="8"/>
  <c r="E110" i="8"/>
  <c r="L109" i="8"/>
  <c r="J109" i="8"/>
  <c r="G109" i="8"/>
  <c r="L106" i="8"/>
  <c r="L105" i="8" s="1"/>
  <c r="J106" i="8"/>
  <c r="G106" i="8"/>
  <c r="G105" i="8"/>
  <c r="E104" i="8"/>
  <c r="G104" i="8"/>
  <c r="G110" i="8" s="1"/>
  <c r="D104" i="8"/>
  <c r="C104" i="8"/>
  <c r="L102" i="8"/>
  <c r="AW103" i="8"/>
  <c r="AR103" i="8"/>
  <c r="BA103" i="8"/>
  <c r="AZ103" i="8"/>
  <c r="L101" i="8" s="1"/>
  <c r="AE103" i="8"/>
  <c r="AD103" i="8"/>
  <c r="G102" i="8"/>
  <c r="E102" i="8"/>
  <c r="G101" i="8"/>
  <c r="E101" i="8"/>
  <c r="G98" i="8"/>
  <c r="E98" i="8"/>
  <c r="D98" i="8"/>
  <c r="C98" i="8"/>
  <c r="B98" i="8"/>
  <c r="G93" i="8"/>
  <c r="L97" i="8"/>
  <c r="J97" i="8"/>
  <c r="E97" i="8"/>
  <c r="G97" i="8" s="1"/>
  <c r="L96" i="8"/>
  <c r="I96" i="8"/>
  <c r="H96" i="8"/>
  <c r="J96" i="8" s="1"/>
  <c r="G96" i="8"/>
  <c r="L95" i="8"/>
  <c r="L93" i="8" s="1"/>
  <c r="J95" i="8"/>
  <c r="G95" i="8"/>
  <c r="E95" i="8"/>
  <c r="L94" i="8"/>
  <c r="J94" i="8"/>
  <c r="G94" i="8"/>
  <c r="L90" i="8"/>
  <c r="L91" i="8"/>
  <c r="J91" i="8"/>
  <c r="G91" i="8"/>
  <c r="G90" i="8"/>
  <c r="E89" i="8"/>
  <c r="G89" i="8"/>
  <c r="D89" i="8"/>
  <c r="C89" i="8"/>
  <c r="AR88" i="8"/>
  <c r="L85" i="8" s="1"/>
  <c r="BA88" i="8"/>
  <c r="L87" i="8" s="1"/>
  <c r="AZ88" i="8"/>
  <c r="L530" i="8" s="1"/>
  <c r="AE88" i="8"/>
  <c r="AD88" i="8"/>
  <c r="G87" i="8"/>
  <c r="E87" i="8"/>
  <c r="G86" i="8"/>
  <c r="E86" i="8"/>
  <c r="G83" i="8"/>
  <c r="E83" i="8"/>
  <c r="D83" i="8"/>
  <c r="C83" i="8"/>
  <c r="B83" i="8"/>
  <c r="G82" i="8"/>
  <c r="E82" i="8"/>
  <c r="D82" i="8"/>
  <c r="C82" i="8"/>
  <c r="B82" i="8"/>
  <c r="L81" i="8"/>
  <c r="I81" i="8"/>
  <c r="H81" i="8"/>
  <c r="J81" i="8" s="1"/>
  <c r="G81" i="8"/>
  <c r="L80" i="8"/>
  <c r="I80" i="8"/>
  <c r="H80" i="8"/>
  <c r="J80" i="8" s="1"/>
  <c r="G80" i="8"/>
  <c r="L79" i="8"/>
  <c r="J79" i="8"/>
  <c r="I79" i="8"/>
  <c r="H79" i="8"/>
  <c r="G79" i="8"/>
  <c r="L78" i="8"/>
  <c r="I78" i="8"/>
  <c r="J78" i="8" s="1"/>
  <c r="H78" i="8"/>
  <c r="G78" i="8"/>
  <c r="L77" i="8"/>
  <c r="L76" i="8" s="1"/>
  <c r="AW88" i="8" s="1"/>
  <c r="I77" i="8"/>
  <c r="H77" i="8"/>
  <c r="J77" i="8" s="1"/>
  <c r="G77" i="8"/>
  <c r="G73" i="8"/>
  <c r="L75" i="8"/>
  <c r="L73" i="8" s="1"/>
  <c r="AT88" i="8" s="1"/>
  <c r="J75" i="8"/>
  <c r="E75" i="8"/>
  <c r="G75" i="8" s="1"/>
  <c r="L74" i="8"/>
  <c r="I74" i="8"/>
  <c r="H74" i="8"/>
  <c r="J74" i="8" s="1"/>
  <c r="G74" i="8"/>
  <c r="L71" i="8"/>
  <c r="L70" i="8" s="1"/>
  <c r="J71" i="8"/>
  <c r="G71" i="8"/>
  <c r="G70" i="8"/>
  <c r="E69" i="8"/>
  <c r="G69" i="8"/>
  <c r="D69" i="8"/>
  <c r="C69" i="8"/>
  <c r="L66" i="8"/>
  <c r="AW68" i="8"/>
  <c r="AT68" i="8"/>
  <c r="BA68" i="8"/>
  <c r="L67" i="8" s="1"/>
  <c r="AZ68" i="8"/>
  <c r="AE68" i="8"/>
  <c r="AD68" i="8"/>
  <c r="G67" i="8"/>
  <c r="E67" i="8"/>
  <c r="G66" i="8"/>
  <c r="E66" i="8"/>
  <c r="L58" i="8"/>
  <c r="L57" i="8" s="1"/>
  <c r="AO68" i="8" s="1"/>
  <c r="G58" i="8"/>
  <c r="L63" i="8"/>
  <c r="J63" i="8"/>
  <c r="E63" i="8"/>
  <c r="G63" i="8" s="1"/>
  <c r="L62" i="8"/>
  <c r="I62" i="8"/>
  <c r="H62" i="8"/>
  <c r="G62" i="8"/>
  <c r="L61" i="8"/>
  <c r="J61" i="8"/>
  <c r="G61" i="8"/>
  <c r="L60" i="8"/>
  <c r="J60" i="8"/>
  <c r="E60" i="8"/>
  <c r="G60" i="8" s="1"/>
  <c r="L59" i="8"/>
  <c r="J59" i="8"/>
  <c r="G59" i="8"/>
  <c r="L55" i="8"/>
  <c r="L56" i="8"/>
  <c r="J56" i="8"/>
  <c r="G56" i="8"/>
  <c r="G55" i="8"/>
  <c r="E54" i="8"/>
  <c r="G54" i="8"/>
  <c r="D54" i="8"/>
  <c r="C54" i="8"/>
  <c r="CN27" i="8"/>
  <c r="A25" i="8"/>
  <c r="F16" i="8"/>
  <c r="F14" i="8"/>
  <c r="CO6" i="8"/>
  <c r="F6" i="8"/>
  <c r="CO4" i="8"/>
  <c r="F4" i="8"/>
  <c r="A1" i="8"/>
  <c r="H564" i="7"/>
  <c r="H561" i="7"/>
  <c r="C564" i="7"/>
  <c r="C561" i="7"/>
  <c r="K42" i="7"/>
  <c r="K41" i="7"/>
  <c r="C44" i="7"/>
  <c r="C43" i="7"/>
  <c r="C38" i="7" s="1"/>
  <c r="C42" i="7"/>
  <c r="C41" i="7"/>
  <c r="G557" i="7"/>
  <c r="G556" i="7"/>
  <c r="L551" i="7"/>
  <c r="L544" i="7"/>
  <c r="L543" i="7"/>
  <c r="L539" i="7"/>
  <c r="L527" i="7"/>
  <c r="L526" i="7"/>
  <c r="L505" i="7" s="1"/>
  <c r="L552" i="7" s="1"/>
  <c r="L525" i="7"/>
  <c r="L524" i="7"/>
  <c r="L523" i="7"/>
  <c r="L520" i="7" s="1"/>
  <c r="L522" i="7"/>
  <c r="L519" i="7"/>
  <c r="L518" i="7"/>
  <c r="L516" i="7"/>
  <c r="L514" i="7" s="1"/>
  <c r="L513" i="7"/>
  <c r="L511" i="7" s="1"/>
  <c r="L508" i="7"/>
  <c r="L503" i="7"/>
  <c r="L495" i="7"/>
  <c r="L494" i="7"/>
  <c r="L490" i="7"/>
  <c r="L475" i="7"/>
  <c r="L474" i="7"/>
  <c r="L470" i="7"/>
  <c r="G455" i="7"/>
  <c r="G454" i="7"/>
  <c r="L453" i="7"/>
  <c r="L449" i="7"/>
  <c r="L447" i="7"/>
  <c r="L446" i="7"/>
  <c r="L444" i="7" s="1"/>
  <c r="L440" i="7"/>
  <c r="L439" i="7"/>
  <c r="L435" i="7"/>
  <c r="AW425" i="7"/>
  <c r="AT425" i="7"/>
  <c r="AR425" i="7"/>
  <c r="AO425" i="7"/>
  <c r="BA425" i="7"/>
  <c r="AZ425" i="7"/>
  <c r="AE425" i="7"/>
  <c r="AD425" i="7"/>
  <c r="L424" i="7"/>
  <c r="K425" i="7" s="1"/>
  <c r="I425" i="7" s="1"/>
  <c r="I424" i="7"/>
  <c r="J424" i="7" s="1"/>
  <c r="H424" i="7"/>
  <c r="E424" i="7"/>
  <c r="G424" i="7"/>
  <c r="D424" i="7"/>
  <c r="C424" i="7"/>
  <c r="B424" i="7"/>
  <c r="AW423" i="7"/>
  <c r="AT423" i="7"/>
  <c r="AR423" i="7"/>
  <c r="AO423" i="7"/>
  <c r="AN423" i="7"/>
  <c r="BA423" i="7"/>
  <c r="AZ423" i="7"/>
  <c r="AE423" i="7"/>
  <c r="AD423" i="7"/>
  <c r="L422" i="7"/>
  <c r="K423" i="7" s="1"/>
  <c r="J422" i="7"/>
  <c r="I422" i="7"/>
  <c r="H422" i="7"/>
  <c r="E422" i="7"/>
  <c r="G422" i="7"/>
  <c r="D422" i="7"/>
  <c r="C422" i="7"/>
  <c r="B422" i="7"/>
  <c r="AW421" i="7"/>
  <c r="AT421" i="7"/>
  <c r="AR421" i="7"/>
  <c r="AO421" i="7"/>
  <c r="BA421" i="7"/>
  <c r="AZ421" i="7"/>
  <c r="AE421" i="7"/>
  <c r="AD421" i="7"/>
  <c r="L420" i="7"/>
  <c r="J420" i="7"/>
  <c r="E420" i="7"/>
  <c r="G420" i="7"/>
  <c r="D420" i="7"/>
  <c r="B420" i="7"/>
  <c r="AT419" i="7"/>
  <c r="AR419" i="7"/>
  <c r="AO419" i="7"/>
  <c r="BA419" i="7"/>
  <c r="AZ419" i="7"/>
  <c r="AE419" i="7"/>
  <c r="AD419" i="7"/>
  <c r="L418" i="7"/>
  <c r="J418" i="7"/>
  <c r="E418" i="7"/>
  <c r="G418" i="7"/>
  <c r="D418" i="7"/>
  <c r="B418" i="7"/>
  <c r="AW417" i="7"/>
  <c r="AT417" i="7"/>
  <c r="AR417" i="7"/>
  <c r="AO417" i="7"/>
  <c r="AN417" i="7"/>
  <c r="BA417" i="7"/>
  <c r="AZ417" i="7"/>
  <c r="AE417" i="7"/>
  <c r="AD417" i="7"/>
  <c r="L416" i="7"/>
  <c r="J416" i="7"/>
  <c r="E416" i="7"/>
  <c r="G416" i="7"/>
  <c r="D416" i="7"/>
  <c r="B416" i="7"/>
  <c r="AW415" i="7"/>
  <c r="AX415" i="7"/>
  <c r="AT415" i="7"/>
  <c r="AR415" i="7"/>
  <c r="AO415" i="7"/>
  <c r="BA415" i="7"/>
  <c r="AZ415" i="7"/>
  <c r="AE415" i="7"/>
  <c r="AD415" i="7"/>
  <c r="L414" i="7"/>
  <c r="J414" i="7"/>
  <c r="E414" i="7"/>
  <c r="G414" i="7"/>
  <c r="D414" i="7"/>
  <c r="B414" i="7"/>
  <c r="AT413" i="7"/>
  <c r="AR413" i="7"/>
  <c r="AO413" i="7"/>
  <c r="BA413" i="7"/>
  <c r="AZ413" i="7"/>
  <c r="AE413" i="7"/>
  <c r="AD413" i="7"/>
  <c r="L412" i="7"/>
  <c r="J412" i="7"/>
  <c r="E412" i="7"/>
  <c r="G412" i="7"/>
  <c r="D412" i="7"/>
  <c r="B412" i="7"/>
  <c r="AT411" i="7"/>
  <c r="AR411" i="7"/>
  <c r="AO411" i="7"/>
  <c r="BA411" i="7"/>
  <c r="AZ411" i="7"/>
  <c r="AE411" i="7"/>
  <c r="AD411" i="7"/>
  <c r="L410" i="7"/>
  <c r="AN411" i="7" s="1"/>
  <c r="I410" i="7"/>
  <c r="H410" i="7"/>
  <c r="J410" i="7" s="1"/>
  <c r="E410" i="7"/>
  <c r="G410" i="7"/>
  <c r="D410" i="7"/>
  <c r="C410" i="7"/>
  <c r="B410" i="7"/>
  <c r="AT409" i="7"/>
  <c r="AR409" i="7"/>
  <c r="AO409" i="7"/>
  <c r="AN409" i="7"/>
  <c r="BA409" i="7"/>
  <c r="AZ409" i="7"/>
  <c r="AE409" i="7"/>
  <c r="AD409" i="7"/>
  <c r="I409" i="7"/>
  <c r="L408" i="7"/>
  <c r="K409" i="7" s="1"/>
  <c r="I408" i="7"/>
  <c r="H408" i="7"/>
  <c r="E408" i="7"/>
  <c r="G408" i="7"/>
  <c r="D408" i="7"/>
  <c r="C408" i="7"/>
  <c r="B408" i="7"/>
  <c r="AT407" i="7"/>
  <c r="AR407" i="7"/>
  <c r="AO407" i="7"/>
  <c r="BA407" i="7"/>
  <c r="AZ407" i="7"/>
  <c r="AE407" i="7"/>
  <c r="AD407" i="7"/>
  <c r="K407" i="7"/>
  <c r="I407" i="7" s="1"/>
  <c r="L406" i="7"/>
  <c r="I406" i="7"/>
  <c r="H406" i="7"/>
  <c r="J406" i="7" s="1"/>
  <c r="E406" i="7"/>
  <c r="G406" i="7"/>
  <c r="D406" i="7"/>
  <c r="C406" i="7"/>
  <c r="B406" i="7"/>
  <c r="AT405" i="7"/>
  <c r="AR405" i="7"/>
  <c r="AO405" i="7"/>
  <c r="BA405" i="7"/>
  <c r="AZ405" i="7"/>
  <c r="AE405" i="7"/>
  <c r="AD405" i="7"/>
  <c r="L404" i="7"/>
  <c r="AN405" i="7" s="1"/>
  <c r="J404" i="7"/>
  <c r="E404" i="7"/>
  <c r="G404" i="7"/>
  <c r="D404" i="7"/>
  <c r="B404" i="7"/>
  <c r="AT403" i="7"/>
  <c r="AR403" i="7"/>
  <c r="AO403" i="7"/>
  <c r="AN403" i="7"/>
  <c r="BA403" i="7"/>
  <c r="AZ403" i="7"/>
  <c r="AE403" i="7"/>
  <c r="AD403" i="7"/>
  <c r="L402" i="7"/>
  <c r="J402" i="7"/>
  <c r="E402" i="7"/>
  <c r="G402" i="7"/>
  <c r="D402" i="7"/>
  <c r="B402" i="7"/>
  <c r="AW401" i="7"/>
  <c r="AX401" i="7"/>
  <c r="AT401" i="7"/>
  <c r="AR401" i="7"/>
  <c r="L429" i="7" s="1"/>
  <c r="AO401" i="7"/>
  <c r="BA401" i="7"/>
  <c r="AZ401" i="7"/>
  <c r="AE401" i="7"/>
  <c r="AD401" i="7"/>
  <c r="K401" i="7"/>
  <c r="L400" i="7"/>
  <c r="AN401" i="7" s="1"/>
  <c r="J400" i="7"/>
  <c r="E400" i="7"/>
  <c r="I401" i="7" s="1"/>
  <c r="G400" i="7"/>
  <c r="D400" i="7"/>
  <c r="B400" i="7"/>
  <c r="AW399" i="7"/>
  <c r="AT399" i="7"/>
  <c r="AR399" i="7"/>
  <c r="AO399" i="7"/>
  <c r="BA399" i="7"/>
  <c r="AZ399" i="7"/>
  <c r="AE399" i="7"/>
  <c r="AD399" i="7"/>
  <c r="L398" i="7"/>
  <c r="J398" i="7"/>
  <c r="E398" i="7"/>
  <c r="G398" i="7"/>
  <c r="D398" i="7"/>
  <c r="B398" i="7"/>
  <c r="AW397" i="7"/>
  <c r="AX397" i="7"/>
  <c r="AT397" i="7"/>
  <c r="AR397" i="7"/>
  <c r="AO397" i="7"/>
  <c r="BA397" i="7"/>
  <c r="AZ397" i="7"/>
  <c r="AE397" i="7"/>
  <c r="AD397" i="7"/>
  <c r="K397" i="7"/>
  <c r="I397" i="7"/>
  <c r="L396" i="7"/>
  <c r="AN397" i="7" s="1"/>
  <c r="J396" i="7"/>
  <c r="E396" i="7"/>
  <c r="G396" i="7"/>
  <c r="D396" i="7"/>
  <c r="B396" i="7"/>
  <c r="AW395" i="7"/>
  <c r="AT395" i="7"/>
  <c r="AR395" i="7"/>
  <c r="AO395" i="7"/>
  <c r="AN395" i="7"/>
  <c r="BA395" i="7"/>
  <c r="L443" i="7" s="1"/>
  <c r="AZ395" i="7"/>
  <c r="AE395" i="7"/>
  <c r="AD395" i="7"/>
  <c r="L394" i="7"/>
  <c r="J394" i="7"/>
  <c r="E394" i="7"/>
  <c r="G394" i="7"/>
  <c r="D394" i="7"/>
  <c r="B394" i="7"/>
  <c r="AW393" i="7"/>
  <c r="AX393" i="7"/>
  <c r="AT393" i="7"/>
  <c r="L434" i="7" s="1"/>
  <c r="AR393" i="7"/>
  <c r="AO393" i="7"/>
  <c r="BA393" i="7"/>
  <c r="AZ393" i="7"/>
  <c r="AE393" i="7"/>
  <c r="AD393" i="7"/>
  <c r="L392" i="7"/>
  <c r="AN393" i="7" s="1"/>
  <c r="J392" i="7"/>
  <c r="E392" i="7"/>
  <c r="G392" i="7"/>
  <c r="D392" i="7"/>
  <c r="B392" i="7"/>
  <c r="AT391" i="7"/>
  <c r="AR391" i="7"/>
  <c r="AO391" i="7"/>
  <c r="BA391" i="7"/>
  <c r="AZ391" i="7"/>
  <c r="L442" i="7" s="1"/>
  <c r="AE391" i="7"/>
  <c r="AD391" i="7"/>
  <c r="L390" i="7"/>
  <c r="AN391" i="7" s="1"/>
  <c r="J390" i="7"/>
  <c r="E390" i="7"/>
  <c r="G390" i="7"/>
  <c r="D390" i="7"/>
  <c r="B390" i="7"/>
  <c r="G386" i="7"/>
  <c r="G385" i="7"/>
  <c r="L383" i="7"/>
  <c r="L380" i="7"/>
  <c r="L378" i="7"/>
  <c r="L371" i="7"/>
  <c r="L370" i="7"/>
  <c r="L366" i="7"/>
  <c r="AY356" i="7"/>
  <c r="AT356" i="7"/>
  <c r="AR356" i="7"/>
  <c r="AO356" i="7"/>
  <c r="BA356" i="7"/>
  <c r="AZ356" i="7"/>
  <c r="AE356" i="7"/>
  <c r="AD356" i="7"/>
  <c r="L355" i="7"/>
  <c r="AN356" i="7" s="1"/>
  <c r="J355" i="7"/>
  <c r="K355" i="7"/>
  <c r="E355" i="7"/>
  <c r="G355" i="7"/>
  <c r="D355" i="7"/>
  <c r="B355" i="7"/>
  <c r="BK354" i="7"/>
  <c r="AT354" i="7"/>
  <c r="AR354" i="7"/>
  <c r="L372" i="7" s="1"/>
  <c r="AO354" i="7"/>
  <c r="AN354" i="7"/>
  <c r="BA354" i="7"/>
  <c r="L374" i="7" s="1"/>
  <c r="AZ354" i="7"/>
  <c r="AE354" i="7"/>
  <c r="AD354" i="7"/>
  <c r="I354" i="7"/>
  <c r="L353" i="7"/>
  <c r="K354" i="7" s="1"/>
  <c r="J353" i="7"/>
  <c r="E353" i="7"/>
  <c r="G353" i="7"/>
  <c r="D353" i="7"/>
  <c r="B353" i="7"/>
  <c r="AT352" i="7"/>
  <c r="AR352" i="7"/>
  <c r="AO352" i="7"/>
  <c r="BA352" i="7"/>
  <c r="AZ352" i="7"/>
  <c r="L373" i="7" s="1"/>
  <c r="AE352" i="7"/>
  <c r="AD352" i="7"/>
  <c r="K352" i="7"/>
  <c r="I352" i="7" s="1"/>
  <c r="L351" i="7"/>
  <c r="AN352" i="7" s="1"/>
  <c r="J351" i="7"/>
  <c r="K351" i="7"/>
  <c r="E351" i="7"/>
  <c r="G351" i="7"/>
  <c r="D351" i="7"/>
  <c r="B351" i="7"/>
  <c r="G347" i="7"/>
  <c r="G346" i="7"/>
  <c r="L345" i="7"/>
  <c r="L344" i="7"/>
  <c r="L341" i="7"/>
  <c r="L339" i="7"/>
  <c r="L338" i="7"/>
  <c r="L336" i="7" s="1"/>
  <c r="L332" i="7"/>
  <c r="L331" i="7"/>
  <c r="L327" i="7"/>
  <c r="AW317" i="7"/>
  <c r="AT317" i="7"/>
  <c r="AR317" i="7"/>
  <c r="L314" i="7" s="1"/>
  <c r="BA317" i="7"/>
  <c r="AZ317" i="7"/>
  <c r="AE317" i="7"/>
  <c r="AD317" i="7"/>
  <c r="G316" i="7"/>
  <c r="E316" i="7"/>
  <c r="G315" i="7"/>
  <c r="E315" i="7"/>
  <c r="AW313" i="7"/>
  <c r="AN313" i="7"/>
  <c r="BA313" i="7"/>
  <c r="AZ313" i="7"/>
  <c r="AE313" i="7"/>
  <c r="AD313" i="7"/>
  <c r="L313" i="7"/>
  <c r="E313" i="7"/>
  <c r="G313" i="7"/>
  <c r="D313" i="7"/>
  <c r="C313" i="7"/>
  <c r="B313" i="7"/>
  <c r="AW312" i="7"/>
  <c r="AN312" i="7"/>
  <c r="BA312" i="7"/>
  <c r="AZ312" i="7"/>
  <c r="L315" i="7" s="1"/>
  <c r="AE312" i="7"/>
  <c r="AD312" i="7"/>
  <c r="L312" i="7"/>
  <c r="I312" i="7"/>
  <c r="H312" i="7"/>
  <c r="J312" i="7" s="1"/>
  <c r="E312" i="7"/>
  <c r="G312" i="7"/>
  <c r="D312" i="7"/>
  <c r="C312" i="7"/>
  <c r="B312" i="7"/>
  <c r="L310" i="7"/>
  <c r="I310" i="7"/>
  <c r="H310" i="7"/>
  <c r="J310" i="7" s="1"/>
  <c r="G310" i="7"/>
  <c r="L309" i="7"/>
  <c r="J309" i="7"/>
  <c r="G309" i="7"/>
  <c r="L308" i="7"/>
  <c r="L307" i="7" s="1"/>
  <c r="J308" i="7"/>
  <c r="I308" i="7"/>
  <c r="H308" i="7"/>
  <c r="G308" i="7"/>
  <c r="G301" i="7"/>
  <c r="L306" i="7"/>
  <c r="J306" i="7"/>
  <c r="G306" i="7"/>
  <c r="L305" i="7"/>
  <c r="L301" i="7" s="1"/>
  <c r="L300" i="7" s="1"/>
  <c r="AO317" i="7" s="1"/>
  <c r="J305" i="7"/>
  <c r="G305" i="7"/>
  <c r="E305" i="7"/>
  <c r="L304" i="7"/>
  <c r="J304" i="7"/>
  <c r="G304" i="7"/>
  <c r="L303" i="7"/>
  <c r="J303" i="7"/>
  <c r="E303" i="7"/>
  <c r="G303" i="7" s="1"/>
  <c r="L302" i="7"/>
  <c r="J302" i="7"/>
  <c r="G302" i="7"/>
  <c r="L298" i="7"/>
  <c r="L299" i="7"/>
  <c r="J299" i="7"/>
  <c r="G299" i="7"/>
  <c r="G298" i="7"/>
  <c r="E297" i="7"/>
  <c r="G297" i="7"/>
  <c r="D297" i="7"/>
  <c r="C297" i="7"/>
  <c r="L295" i="7"/>
  <c r="L294" i="7"/>
  <c r="BA296" i="7"/>
  <c r="AZ296" i="7"/>
  <c r="AE296" i="7"/>
  <c r="AD296" i="7"/>
  <c r="G295" i="7"/>
  <c r="E295" i="7"/>
  <c r="G294" i="7"/>
  <c r="E294" i="7"/>
  <c r="AW292" i="7"/>
  <c r="BA292" i="7"/>
  <c r="AZ292" i="7"/>
  <c r="AE292" i="7"/>
  <c r="AD292" i="7"/>
  <c r="L292" i="7"/>
  <c r="AN292" i="7" s="1"/>
  <c r="E292" i="7"/>
  <c r="G292" i="7"/>
  <c r="D292" i="7"/>
  <c r="C292" i="7"/>
  <c r="B292" i="7"/>
  <c r="BA291" i="7"/>
  <c r="AZ291" i="7"/>
  <c r="AE291" i="7"/>
  <c r="AD291" i="7"/>
  <c r="L291" i="7"/>
  <c r="AN291" i="7" s="1"/>
  <c r="J291" i="7"/>
  <c r="E291" i="7"/>
  <c r="G291" i="7"/>
  <c r="D291" i="7"/>
  <c r="C291" i="7"/>
  <c r="B291" i="7"/>
  <c r="L289" i="7"/>
  <c r="J289" i="7"/>
  <c r="I289" i="7"/>
  <c r="H289" i="7"/>
  <c r="G289" i="7"/>
  <c r="L288" i="7"/>
  <c r="L287" i="7" s="1"/>
  <c r="AW296" i="7" s="1"/>
  <c r="J288" i="7"/>
  <c r="I288" i="7"/>
  <c r="H288" i="7"/>
  <c r="G288" i="7"/>
  <c r="G281" i="7"/>
  <c r="L280" i="7"/>
  <c r="AO296" i="7" s="1"/>
  <c r="L286" i="7"/>
  <c r="J286" i="7"/>
  <c r="G286" i="7"/>
  <c r="L285" i="7"/>
  <c r="L281" i="7" s="1"/>
  <c r="AT296" i="7" s="1"/>
  <c r="J285" i="7"/>
  <c r="E285" i="7"/>
  <c r="L284" i="7"/>
  <c r="J284" i="7"/>
  <c r="G284" i="7"/>
  <c r="L283" i="7"/>
  <c r="J283" i="7"/>
  <c r="E283" i="7"/>
  <c r="G283" i="7" s="1"/>
  <c r="L282" i="7"/>
  <c r="J282" i="7"/>
  <c r="G282" i="7"/>
  <c r="L278" i="7"/>
  <c r="L279" i="7"/>
  <c r="J279" i="7"/>
  <c r="G279" i="7"/>
  <c r="G278" i="7"/>
  <c r="E277" i="7"/>
  <c r="G277" i="7"/>
  <c r="G285" i="7" s="1"/>
  <c r="D277" i="7"/>
  <c r="C277" i="7"/>
  <c r="L275" i="7"/>
  <c r="K276" i="7" s="1"/>
  <c r="I276" i="7" s="1"/>
  <c r="L274" i="7"/>
  <c r="L273" i="7"/>
  <c r="AW276" i="7"/>
  <c r="AT276" i="7"/>
  <c r="AO276" i="7"/>
  <c r="BA276" i="7"/>
  <c r="AZ276" i="7"/>
  <c r="AE276" i="7"/>
  <c r="AD276" i="7"/>
  <c r="G275" i="7"/>
  <c r="E275" i="7"/>
  <c r="G274" i="7"/>
  <c r="E274" i="7"/>
  <c r="L272" i="7"/>
  <c r="L270" i="7"/>
  <c r="AR276" i="7" s="1"/>
  <c r="L271" i="7"/>
  <c r="J271" i="7"/>
  <c r="G271" i="7"/>
  <c r="G270" i="7"/>
  <c r="E269" i="7"/>
  <c r="G269" i="7"/>
  <c r="D269" i="7"/>
  <c r="C269" i="7"/>
  <c r="AW268" i="7"/>
  <c r="AT268" i="7"/>
  <c r="AO268" i="7"/>
  <c r="BA268" i="7"/>
  <c r="AZ268" i="7"/>
  <c r="AE268" i="7"/>
  <c r="AD268" i="7"/>
  <c r="G267" i="7"/>
  <c r="E267" i="7"/>
  <c r="G266" i="7"/>
  <c r="E266" i="7"/>
  <c r="L262" i="7"/>
  <c r="L263" i="7"/>
  <c r="J263" i="7"/>
  <c r="G263" i="7"/>
  <c r="G262" i="7"/>
  <c r="E261" i="7"/>
  <c r="G261" i="7"/>
  <c r="D261" i="7"/>
  <c r="C261" i="7"/>
  <c r="G257" i="7"/>
  <c r="G256" i="7"/>
  <c r="L255" i="7"/>
  <c r="L254" i="7"/>
  <c r="L251" i="7"/>
  <c r="L246" i="7"/>
  <c r="L249" i="7"/>
  <c r="L248" i="7"/>
  <c r="L245" i="7"/>
  <c r="L242" i="7"/>
  <c r="L241" i="7"/>
  <c r="L237" i="7"/>
  <c r="AR227" i="7"/>
  <c r="BA227" i="7"/>
  <c r="AZ227" i="7"/>
  <c r="AE227" i="7"/>
  <c r="AD227" i="7"/>
  <c r="G226" i="7"/>
  <c r="E226" i="7"/>
  <c r="G225" i="7"/>
  <c r="E225" i="7"/>
  <c r="AW223" i="7"/>
  <c r="AN223" i="7"/>
  <c r="BA223" i="7"/>
  <c r="AZ223" i="7"/>
  <c r="AE223" i="7"/>
  <c r="AD223" i="7"/>
  <c r="L223" i="7"/>
  <c r="I223" i="7"/>
  <c r="H223" i="7"/>
  <c r="J223" i="7" s="1"/>
  <c r="E223" i="7"/>
  <c r="G223" i="7"/>
  <c r="D223" i="7"/>
  <c r="C223" i="7"/>
  <c r="B223" i="7"/>
  <c r="G221" i="7"/>
  <c r="E221" i="7"/>
  <c r="D221" i="7"/>
  <c r="C221" i="7"/>
  <c r="B221" i="7"/>
  <c r="G220" i="7"/>
  <c r="E220" i="7"/>
  <c r="D220" i="7"/>
  <c r="C220" i="7"/>
  <c r="B220" i="7"/>
  <c r="L219" i="7"/>
  <c r="I219" i="7"/>
  <c r="H219" i="7"/>
  <c r="J219" i="7" s="1"/>
  <c r="G219" i="7"/>
  <c r="L218" i="7"/>
  <c r="I218" i="7"/>
  <c r="J218" i="7" s="1"/>
  <c r="H218" i="7"/>
  <c r="G218" i="7"/>
  <c r="L217" i="7"/>
  <c r="I217" i="7"/>
  <c r="J217" i="7" s="1"/>
  <c r="H217" i="7"/>
  <c r="G217" i="7"/>
  <c r="L216" i="7"/>
  <c r="L215" i="7" s="1"/>
  <c r="AW227" i="7" s="1"/>
  <c r="I216" i="7"/>
  <c r="H216" i="7"/>
  <c r="J216" i="7" s="1"/>
  <c r="G216" i="7"/>
  <c r="G210" i="7"/>
  <c r="L214" i="7"/>
  <c r="J214" i="7"/>
  <c r="G214" i="7"/>
  <c r="E214" i="7"/>
  <c r="L213" i="7"/>
  <c r="J213" i="7"/>
  <c r="G213" i="7"/>
  <c r="L212" i="7"/>
  <c r="L210" i="7" s="1"/>
  <c r="L209" i="7" s="1"/>
  <c r="J212" i="7"/>
  <c r="G212" i="7"/>
  <c r="E212" i="7"/>
  <c r="L211" i="7"/>
  <c r="I211" i="7"/>
  <c r="H211" i="7"/>
  <c r="J211" i="7" s="1"/>
  <c r="G211" i="7"/>
  <c r="L207" i="7"/>
  <c r="L208" i="7"/>
  <c r="J208" i="7"/>
  <c r="G208" i="7"/>
  <c r="G207" i="7"/>
  <c r="E206" i="7"/>
  <c r="G206" i="7"/>
  <c r="D206" i="7"/>
  <c r="C206" i="7"/>
  <c r="L204" i="7"/>
  <c r="L203" i="7"/>
  <c r="BA205" i="7"/>
  <c r="AZ205" i="7"/>
  <c r="AE205" i="7"/>
  <c r="AD205" i="7"/>
  <c r="G204" i="7"/>
  <c r="E204" i="7"/>
  <c r="G203" i="7"/>
  <c r="E203" i="7"/>
  <c r="AW201" i="7"/>
  <c r="AN201" i="7"/>
  <c r="BA201" i="7"/>
  <c r="AZ201" i="7"/>
  <c r="AE201" i="7"/>
  <c r="AD201" i="7"/>
  <c r="L201" i="7"/>
  <c r="E201" i="7"/>
  <c r="G201" i="7"/>
  <c r="D201" i="7"/>
  <c r="C201" i="7"/>
  <c r="B201" i="7"/>
  <c r="L199" i="7"/>
  <c r="J199" i="7"/>
  <c r="I199" i="7"/>
  <c r="H199" i="7"/>
  <c r="G199" i="7"/>
  <c r="L198" i="7"/>
  <c r="I198" i="7"/>
  <c r="J198" i="7" s="1"/>
  <c r="H198" i="7"/>
  <c r="G198" i="7"/>
  <c r="L197" i="7"/>
  <c r="L196" i="7" s="1"/>
  <c r="AW205" i="7" s="1"/>
  <c r="J197" i="7"/>
  <c r="I197" i="7"/>
  <c r="H197" i="7"/>
  <c r="G197" i="7"/>
  <c r="G190" i="7"/>
  <c r="L195" i="7"/>
  <c r="J195" i="7"/>
  <c r="G195" i="7"/>
  <c r="L194" i="7"/>
  <c r="J194" i="7"/>
  <c r="E194" i="7"/>
  <c r="G194" i="7" s="1"/>
  <c r="L193" i="7"/>
  <c r="J193" i="7"/>
  <c r="G193" i="7"/>
  <c r="L192" i="7"/>
  <c r="L190" i="7" s="1"/>
  <c r="J192" i="7"/>
  <c r="E192" i="7"/>
  <c r="G192" i="7" s="1"/>
  <c r="L191" i="7"/>
  <c r="J191" i="7"/>
  <c r="G191" i="7"/>
  <c r="L187" i="7"/>
  <c r="L188" i="7"/>
  <c r="J188" i="7"/>
  <c r="G188" i="7"/>
  <c r="G187" i="7"/>
  <c r="E186" i="7"/>
  <c r="G186" i="7"/>
  <c r="D186" i="7"/>
  <c r="C186" i="7"/>
  <c r="AR185" i="7"/>
  <c r="BA185" i="7"/>
  <c r="L184" i="7" s="1"/>
  <c r="AZ185" i="7"/>
  <c r="L183" i="7" s="1"/>
  <c r="AE185" i="7"/>
  <c r="AD185" i="7"/>
  <c r="G184" i="7"/>
  <c r="E184" i="7"/>
  <c r="G183" i="7"/>
  <c r="E183" i="7"/>
  <c r="G180" i="7"/>
  <c r="E180" i="7"/>
  <c r="D180" i="7"/>
  <c r="C180" i="7"/>
  <c r="B180" i="7"/>
  <c r="G179" i="7"/>
  <c r="E179" i="7"/>
  <c r="D179" i="7"/>
  <c r="C179" i="7"/>
  <c r="B179" i="7"/>
  <c r="G178" i="7"/>
  <c r="E178" i="7"/>
  <c r="D178" i="7"/>
  <c r="C178" i="7"/>
  <c r="B178" i="7"/>
  <c r="G177" i="7"/>
  <c r="E177" i="7"/>
  <c r="D177" i="7"/>
  <c r="C177" i="7"/>
  <c r="B177" i="7"/>
  <c r="L176" i="7"/>
  <c r="L171" i="7" s="1"/>
  <c r="AW185" i="7" s="1"/>
  <c r="I176" i="7"/>
  <c r="H176" i="7"/>
  <c r="J176" i="7" s="1"/>
  <c r="G176" i="7"/>
  <c r="L175" i="7"/>
  <c r="I175" i="7"/>
  <c r="J175" i="7" s="1"/>
  <c r="H175" i="7"/>
  <c r="G175" i="7"/>
  <c r="L174" i="7"/>
  <c r="I174" i="7"/>
  <c r="H174" i="7"/>
  <c r="J174" i="7" s="1"/>
  <c r="G174" i="7"/>
  <c r="L173" i="7"/>
  <c r="J173" i="7"/>
  <c r="I173" i="7"/>
  <c r="H173" i="7"/>
  <c r="G173" i="7"/>
  <c r="L172" i="7"/>
  <c r="I172" i="7"/>
  <c r="H172" i="7"/>
  <c r="G172" i="7"/>
  <c r="L166" i="7"/>
  <c r="L165" i="7" s="1"/>
  <c r="G166" i="7"/>
  <c r="L170" i="7"/>
  <c r="J170" i="7"/>
  <c r="E170" i="7"/>
  <c r="L169" i="7"/>
  <c r="J169" i="7"/>
  <c r="G169" i="7"/>
  <c r="L168" i="7"/>
  <c r="J168" i="7"/>
  <c r="E168" i="7"/>
  <c r="G168" i="7" s="1"/>
  <c r="L167" i="7"/>
  <c r="J167" i="7"/>
  <c r="I167" i="7"/>
  <c r="H167" i="7"/>
  <c r="G167" i="7"/>
  <c r="L163" i="7"/>
  <c r="L164" i="7"/>
  <c r="J164" i="7"/>
  <c r="G164" i="7"/>
  <c r="G163" i="7"/>
  <c r="E162" i="7"/>
  <c r="G162" i="7"/>
  <c r="G170" i="7" s="1"/>
  <c r="D162" i="7"/>
  <c r="C162" i="7"/>
  <c r="L160" i="7"/>
  <c r="BA161" i="7"/>
  <c r="AZ161" i="7"/>
  <c r="L159" i="7" s="1"/>
  <c r="AE161" i="7"/>
  <c r="AD161" i="7"/>
  <c r="G160" i="7"/>
  <c r="E160" i="7"/>
  <c r="G159" i="7"/>
  <c r="E159" i="7"/>
  <c r="G156" i="7"/>
  <c r="E156" i="7"/>
  <c r="D156" i="7"/>
  <c r="C156" i="7"/>
  <c r="B156" i="7"/>
  <c r="G155" i="7"/>
  <c r="E155" i="7"/>
  <c r="D155" i="7"/>
  <c r="C155" i="7"/>
  <c r="B155" i="7"/>
  <c r="G154" i="7"/>
  <c r="E154" i="7"/>
  <c r="D154" i="7"/>
  <c r="C154" i="7"/>
  <c r="B154" i="7"/>
  <c r="G153" i="7"/>
  <c r="E153" i="7"/>
  <c r="D153" i="7"/>
  <c r="C153" i="7"/>
  <c r="B153" i="7"/>
  <c r="G152" i="7"/>
  <c r="E152" i="7"/>
  <c r="D152" i="7"/>
  <c r="C152" i="7"/>
  <c r="B152" i="7"/>
  <c r="L151" i="7"/>
  <c r="I151" i="7"/>
  <c r="J151" i="7" s="1"/>
  <c r="H151" i="7"/>
  <c r="G151" i="7"/>
  <c r="L150" i="7"/>
  <c r="I150" i="7"/>
  <c r="H150" i="7"/>
  <c r="J150" i="7" s="1"/>
  <c r="G150" i="7"/>
  <c r="L149" i="7"/>
  <c r="I149" i="7"/>
  <c r="H149" i="7"/>
  <c r="J149" i="7" s="1"/>
  <c r="G149" i="7"/>
  <c r="L148" i="7"/>
  <c r="I148" i="7"/>
  <c r="H148" i="7"/>
  <c r="J148" i="7" s="1"/>
  <c r="G148" i="7"/>
  <c r="L147" i="7"/>
  <c r="L146" i="7" s="1"/>
  <c r="AW161" i="7" s="1"/>
  <c r="J147" i="7"/>
  <c r="I147" i="7"/>
  <c r="H147" i="7"/>
  <c r="G147" i="7"/>
  <c r="G141" i="7"/>
  <c r="L145" i="7"/>
  <c r="L141" i="7" s="1"/>
  <c r="J145" i="7"/>
  <c r="G145" i="7"/>
  <c r="E145" i="7"/>
  <c r="L144" i="7"/>
  <c r="J144" i="7"/>
  <c r="G144" i="7"/>
  <c r="L143" i="7"/>
  <c r="J143" i="7"/>
  <c r="G143" i="7"/>
  <c r="E143" i="7"/>
  <c r="L142" i="7"/>
  <c r="J142" i="7"/>
  <c r="G142" i="7"/>
  <c r="L138" i="7"/>
  <c r="L139" i="7"/>
  <c r="J139" i="7"/>
  <c r="G139" i="7"/>
  <c r="G138" i="7"/>
  <c r="E137" i="7"/>
  <c r="G137" i="7"/>
  <c r="D137" i="7"/>
  <c r="C137" i="7"/>
  <c r="L135" i="7"/>
  <c r="L134" i="7"/>
  <c r="AR136" i="7"/>
  <c r="BA136" i="7"/>
  <c r="AZ136" i="7"/>
  <c r="AE136" i="7"/>
  <c r="AD136" i="7"/>
  <c r="G135" i="7"/>
  <c r="E135" i="7"/>
  <c r="G134" i="7"/>
  <c r="E134" i="7"/>
  <c r="G131" i="7"/>
  <c r="E131" i="7"/>
  <c r="D131" i="7"/>
  <c r="C131" i="7"/>
  <c r="B131" i="7"/>
  <c r="G130" i="7"/>
  <c r="E130" i="7"/>
  <c r="D130" i="7"/>
  <c r="C130" i="7"/>
  <c r="B130" i="7"/>
  <c r="G129" i="7"/>
  <c r="E129" i="7"/>
  <c r="D129" i="7"/>
  <c r="C129" i="7"/>
  <c r="B129" i="7"/>
  <c r="L128" i="7"/>
  <c r="J128" i="7"/>
  <c r="I128" i="7"/>
  <c r="H128" i="7"/>
  <c r="G128" i="7"/>
  <c r="L127" i="7"/>
  <c r="J127" i="7"/>
  <c r="I127" i="7"/>
  <c r="H127" i="7"/>
  <c r="G127" i="7"/>
  <c r="L126" i="7"/>
  <c r="I126" i="7"/>
  <c r="H126" i="7"/>
  <c r="J126" i="7" s="1"/>
  <c r="G126" i="7"/>
  <c r="L125" i="7"/>
  <c r="J125" i="7"/>
  <c r="I125" i="7"/>
  <c r="H125" i="7"/>
  <c r="G125" i="7"/>
  <c r="L124" i="7"/>
  <c r="I124" i="7"/>
  <c r="J124" i="7" s="1"/>
  <c r="H124" i="7"/>
  <c r="G124" i="7"/>
  <c r="L123" i="7"/>
  <c r="I123" i="7"/>
  <c r="J123" i="7" s="1"/>
  <c r="H123" i="7"/>
  <c r="G123" i="7"/>
  <c r="L115" i="7"/>
  <c r="G115" i="7"/>
  <c r="L121" i="7"/>
  <c r="J121" i="7"/>
  <c r="E121" i="7"/>
  <c r="L120" i="7"/>
  <c r="I120" i="7"/>
  <c r="H120" i="7"/>
  <c r="J120" i="7" s="1"/>
  <c r="G120" i="7"/>
  <c r="L119" i="7"/>
  <c r="J119" i="7"/>
  <c r="E119" i="7"/>
  <c r="L118" i="7"/>
  <c r="J118" i="7"/>
  <c r="G118" i="7"/>
  <c r="L117" i="7"/>
  <c r="J117" i="7"/>
  <c r="E117" i="7"/>
  <c r="G117" i="7" s="1"/>
  <c r="L116" i="7"/>
  <c r="J116" i="7"/>
  <c r="I116" i="7"/>
  <c r="H116" i="7"/>
  <c r="G116" i="7"/>
  <c r="L112" i="7"/>
  <c r="L113" i="7"/>
  <c r="J113" i="7"/>
  <c r="G113" i="7"/>
  <c r="G112" i="7"/>
  <c r="E111" i="7"/>
  <c r="G111" i="7"/>
  <c r="G119" i="7" s="1"/>
  <c r="D111" i="7"/>
  <c r="C111" i="7"/>
  <c r="AR110" i="7"/>
  <c r="BA110" i="7"/>
  <c r="L109" i="7" s="1"/>
  <c r="AZ110" i="7"/>
  <c r="L108" i="7" s="1"/>
  <c r="AE110" i="7"/>
  <c r="AD110" i="7"/>
  <c r="G109" i="7"/>
  <c r="E109" i="7"/>
  <c r="G108" i="7"/>
  <c r="E108" i="7"/>
  <c r="G105" i="7"/>
  <c r="E105" i="7"/>
  <c r="D105" i="7"/>
  <c r="C105" i="7"/>
  <c r="B105" i="7"/>
  <c r="G104" i="7"/>
  <c r="E104" i="7"/>
  <c r="D104" i="7"/>
  <c r="C104" i="7"/>
  <c r="B104" i="7"/>
  <c r="G103" i="7"/>
  <c r="E103" i="7"/>
  <c r="D103" i="7"/>
  <c r="C103" i="7"/>
  <c r="B103" i="7"/>
  <c r="G102" i="7"/>
  <c r="E102" i="7"/>
  <c r="D102" i="7"/>
  <c r="C102" i="7"/>
  <c r="B102" i="7"/>
  <c r="G101" i="7"/>
  <c r="E101" i="7"/>
  <c r="D101" i="7"/>
  <c r="C101" i="7"/>
  <c r="B101" i="7"/>
  <c r="G100" i="7"/>
  <c r="E100" i="7"/>
  <c r="D100" i="7"/>
  <c r="C100" i="7"/>
  <c r="B100" i="7"/>
  <c r="G99" i="7"/>
  <c r="E99" i="7"/>
  <c r="D99" i="7"/>
  <c r="C99" i="7"/>
  <c r="B99" i="7"/>
  <c r="G98" i="7"/>
  <c r="E98" i="7"/>
  <c r="D98" i="7"/>
  <c r="C98" i="7"/>
  <c r="B98" i="7"/>
  <c r="L97" i="7"/>
  <c r="J97" i="7"/>
  <c r="I97" i="7"/>
  <c r="H97" i="7"/>
  <c r="G97" i="7"/>
  <c r="L96" i="7"/>
  <c r="L91" i="7" s="1"/>
  <c r="AW110" i="7" s="1"/>
  <c r="J96" i="7"/>
  <c r="I96" i="7"/>
  <c r="H96" i="7"/>
  <c r="G96" i="7"/>
  <c r="L95" i="7"/>
  <c r="J95" i="7"/>
  <c r="I95" i="7"/>
  <c r="H95" i="7"/>
  <c r="G95" i="7"/>
  <c r="L94" i="7"/>
  <c r="I94" i="7"/>
  <c r="H94" i="7"/>
  <c r="J94" i="7" s="1"/>
  <c r="G94" i="7"/>
  <c r="L93" i="7"/>
  <c r="J93" i="7"/>
  <c r="I93" i="7"/>
  <c r="H93" i="7"/>
  <c r="G93" i="7"/>
  <c r="L92" i="7"/>
  <c r="I92" i="7"/>
  <c r="J92" i="7" s="1"/>
  <c r="H92" i="7"/>
  <c r="G92" i="7"/>
  <c r="L86" i="7"/>
  <c r="AT110" i="7" s="1"/>
  <c r="G86" i="7"/>
  <c r="L90" i="7"/>
  <c r="J90" i="7"/>
  <c r="E90" i="7"/>
  <c r="L89" i="7"/>
  <c r="J89" i="7"/>
  <c r="G89" i="7"/>
  <c r="L88" i="7"/>
  <c r="J88" i="7"/>
  <c r="E88" i="7"/>
  <c r="G88" i="7" s="1"/>
  <c r="L87" i="7"/>
  <c r="L85" i="7" s="1"/>
  <c r="I87" i="7"/>
  <c r="H87" i="7"/>
  <c r="J87" i="7" s="1"/>
  <c r="G87" i="7"/>
  <c r="L83" i="7"/>
  <c r="L84" i="7"/>
  <c r="J84" i="7"/>
  <c r="G84" i="7"/>
  <c r="G83" i="7"/>
  <c r="E82" i="7"/>
  <c r="G82" i="7"/>
  <c r="G90" i="7" s="1"/>
  <c r="D82" i="7"/>
  <c r="C82" i="7"/>
  <c r="AW81" i="7"/>
  <c r="BA81" i="7"/>
  <c r="L80" i="7" s="1"/>
  <c r="AZ81" i="7"/>
  <c r="L79" i="7" s="1"/>
  <c r="AE81" i="7"/>
  <c r="AD81" i="7"/>
  <c r="G80" i="7"/>
  <c r="E80" i="7"/>
  <c r="G79" i="7"/>
  <c r="E79" i="7"/>
  <c r="G73" i="7"/>
  <c r="L72" i="7"/>
  <c r="AO81" i="7" s="1"/>
  <c r="L76" i="7"/>
  <c r="L73" i="7" s="1"/>
  <c r="AT81" i="7" s="1"/>
  <c r="J76" i="7"/>
  <c r="E76" i="7"/>
  <c r="L75" i="7"/>
  <c r="I75" i="7"/>
  <c r="J75" i="7" s="1"/>
  <c r="H75" i="7"/>
  <c r="G75" i="7"/>
  <c r="L74" i="7"/>
  <c r="J74" i="7"/>
  <c r="G74" i="7"/>
  <c r="L70" i="7"/>
  <c r="L71" i="7"/>
  <c r="J71" i="7"/>
  <c r="G71" i="7"/>
  <c r="G70" i="7"/>
  <c r="E69" i="7"/>
  <c r="G69" i="7"/>
  <c r="D69" i="7"/>
  <c r="C69" i="7"/>
  <c r="AW68" i="7"/>
  <c r="BA68" i="7"/>
  <c r="AZ68" i="7"/>
  <c r="AE68" i="7"/>
  <c r="AD68" i="7"/>
  <c r="G67" i="7"/>
  <c r="E67" i="7"/>
  <c r="G66" i="7"/>
  <c r="E66" i="7"/>
  <c r="G58" i="7"/>
  <c r="L63" i="7"/>
  <c r="J63" i="7"/>
  <c r="E63" i="7"/>
  <c r="L62" i="7"/>
  <c r="I62" i="7"/>
  <c r="J62" i="7" s="1"/>
  <c r="H62" i="7"/>
  <c r="G62" i="7"/>
  <c r="L61" i="7"/>
  <c r="J61" i="7"/>
  <c r="G61" i="7"/>
  <c r="L60" i="7"/>
  <c r="L58" i="7" s="1"/>
  <c r="J60" i="7"/>
  <c r="E60" i="7"/>
  <c r="L59" i="7"/>
  <c r="J59" i="7"/>
  <c r="G59" i="7"/>
  <c r="L56" i="7"/>
  <c r="L55" i="7" s="1"/>
  <c r="J56" i="7"/>
  <c r="G56" i="7"/>
  <c r="G55" i="7"/>
  <c r="E54" i="7"/>
  <c r="G54" i="7"/>
  <c r="D54" i="7"/>
  <c r="C54" i="7"/>
  <c r="A27" i="7"/>
  <c r="A25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X3" i="3" s="1"/>
  <c r="CW3" i="3"/>
  <c r="CY3" i="3"/>
  <c r="CZ3" i="3"/>
  <c r="DA3" i="3"/>
  <c r="DB3" i="3"/>
  <c r="DC3" i="3"/>
  <c r="A4" i="3"/>
  <c r="Y4" i="3"/>
  <c r="CX4" i="3" s="1"/>
  <c r="CW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V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W13" i="3" s="1"/>
  <c r="V234" i="1" s="1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U19" i="3"/>
  <c r="CV19" i="3"/>
  <c r="CX19" i="3"/>
  <c r="CY19" i="3"/>
  <c r="CZ19" i="3"/>
  <c r="DA19" i="3"/>
  <c r="DB19" i="3"/>
  <c r="DC19" i="3"/>
  <c r="DF19" i="3"/>
  <c r="A20" i="3"/>
  <c r="Y20" i="3"/>
  <c r="CX20" i="3"/>
  <c r="CY20" i="3"/>
  <c r="CZ20" i="3"/>
  <c r="DA20" i="3"/>
  <c r="DB20" i="3"/>
  <c r="DC20" i="3"/>
  <c r="A21" i="3"/>
  <c r="Y21" i="3"/>
  <c r="CW21" i="3"/>
  <c r="CX21" i="3"/>
  <c r="CY21" i="3"/>
  <c r="CZ21" i="3"/>
  <c r="DA21" i="3"/>
  <c r="DB21" i="3"/>
  <c r="DC21" i="3"/>
  <c r="DH21" i="3"/>
  <c r="DI21" i="3"/>
  <c r="A22" i="3"/>
  <c r="Y22" i="3"/>
  <c r="CW22" i="3"/>
  <c r="CX22" i="3"/>
  <c r="CY22" i="3"/>
  <c r="CZ22" i="3"/>
  <c r="DB22" i="3" s="1"/>
  <c r="DA22" i="3"/>
  <c r="DC22" i="3"/>
  <c r="DF22" i="3"/>
  <c r="DG22" i="3"/>
  <c r="DH22" i="3"/>
  <c r="DI22" i="3"/>
  <c r="DJ22" i="3"/>
  <c r="A23" i="3"/>
  <c r="Y23" i="3"/>
  <c r="CX23" i="3" s="1"/>
  <c r="CU23" i="3"/>
  <c r="CV23" i="3"/>
  <c r="CY23" i="3"/>
  <c r="CZ23" i="3"/>
  <c r="DA23" i="3"/>
  <c r="DB23" i="3"/>
  <c r="DC23" i="3"/>
  <c r="DH23" i="3"/>
  <c r="A24" i="3"/>
  <c r="Y24" i="3"/>
  <c r="CX24" i="3"/>
  <c r="CY24" i="3"/>
  <c r="CZ24" i="3"/>
  <c r="DA24" i="3"/>
  <c r="DB24" i="3"/>
  <c r="DC24" i="3"/>
  <c r="DF24" i="3"/>
  <c r="DG24" i="3"/>
  <c r="DH24" i="3"/>
  <c r="DI24" i="3"/>
  <c r="DJ24" i="3" s="1"/>
  <c r="A25" i="3"/>
  <c r="Y25" i="3"/>
  <c r="CW25" i="3" s="1"/>
  <c r="CX25" i="3"/>
  <c r="CY25" i="3"/>
  <c r="CZ25" i="3"/>
  <c r="DA25" i="3"/>
  <c r="DB25" i="3"/>
  <c r="DC25" i="3"/>
  <c r="A26" i="3"/>
  <c r="Y26" i="3"/>
  <c r="CW26" i="3"/>
  <c r="V237" i="1" s="1"/>
  <c r="CX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X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X45" i="3" s="1"/>
  <c r="CY45" i="3"/>
  <c r="CZ45" i="3"/>
  <c r="DB45" i="3" s="1"/>
  <c r="DA45" i="3"/>
  <c r="DC45" i="3"/>
  <c r="A46" i="3"/>
  <c r="Y46" i="3"/>
  <c r="CX46" i="3" s="1"/>
  <c r="CU46" i="3"/>
  <c r="CV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W48" i="3" s="1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X51" i="3" s="1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X54" i="3" s="1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X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X60" i="3" s="1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X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X78" i="3"/>
  <c r="CY78" i="3"/>
  <c r="CZ78" i="3"/>
  <c r="DA78" i="3"/>
  <c r="DB78" i="3"/>
  <c r="DC78" i="3"/>
  <c r="A79" i="3"/>
  <c r="Y79" i="3"/>
  <c r="CX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W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X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X86" i="3" s="1"/>
  <c r="DI86" i="3" s="1"/>
  <c r="CY86" i="3"/>
  <c r="CZ86" i="3"/>
  <c r="DA86" i="3"/>
  <c r="DB86" i="3"/>
  <c r="DC86" i="3"/>
  <c r="DF86" i="3"/>
  <c r="DJ86" i="3" s="1"/>
  <c r="DG86" i="3"/>
  <c r="DH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X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X98" i="3"/>
  <c r="CY98" i="3"/>
  <c r="CZ98" i="3"/>
  <c r="DA98" i="3"/>
  <c r="DB98" i="3"/>
  <c r="DC98" i="3"/>
  <c r="DG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X113" i="3" s="1"/>
  <c r="CY113" i="3"/>
  <c r="CZ113" i="3"/>
  <c r="DA113" i="3"/>
  <c r="DB113" i="3"/>
  <c r="DC113" i="3"/>
  <c r="A114" i="3"/>
  <c r="Y114" i="3"/>
  <c r="CX114" i="3"/>
  <c r="CY114" i="3"/>
  <c r="CZ114" i="3"/>
  <c r="DA114" i="3"/>
  <c r="DB114" i="3"/>
  <c r="DC114" i="3"/>
  <c r="A115" i="3"/>
  <c r="Y115" i="3"/>
  <c r="CX115" i="3" s="1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X119" i="3" s="1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X127" i="3" s="1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X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W140" i="3"/>
  <c r="CX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X142" i="3" s="1"/>
  <c r="CY142" i="3"/>
  <c r="CZ142" i="3"/>
  <c r="DA142" i="3"/>
  <c r="DB142" i="3"/>
  <c r="DC142" i="3"/>
  <c r="A143" i="3"/>
  <c r="Y143" i="3"/>
  <c r="CX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X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X149" i="3" s="1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U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X153" i="3" s="1"/>
  <c r="CY153" i="3"/>
  <c r="CZ153" i="3"/>
  <c r="DB153" i="3" s="1"/>
  <c r="DA153" i="3"/>
  <c r="DC153" i="3"/>
  <c r="A154" i="3"/>
  <c r="Y154" i="3"/>
  <c r="CX154" i="3" s="1"/>
  <c r="CY154" i="3"/>
  <c r="CZ154" i="3"/>
  <c r="DA154" i="3"/>
  <c r="DB154" i="3"/>
  <c r="DC154" i="3"/>
  <c r="A155" i="3"/>
  <c r="Y155" i="3"/>
  <c r="CX155" i="3"/>
  <c r="CY155" i="3"/>
  <c r="CZ155" i="3"/>
  <c r="DA155" i="3"/>
  <c r="DB155" i="3"/>
  <c r="DC155" i="3"/>
  <c r="DF155" i="3"/>
  <c r="DJ155" i="3"/>
  <c r="A156" i="3"/>
  <c r="Y156" i="3"/>
  <c r="CX156" i="3" s="1"/>
  <c r="CY156" i="3"/>
  <c r="CZ156" i="3"/>
  <c r="DA156" i="3"/>
  <c r="DB156" i="3"/>
  <c r="DC156" i="3"/>
  <c r="A157" i="3"/>
  <c r="Y157" i="3"/>
  <c r="CX157" i="3"/>
  <c r="CY157" i="3"/>
  <c r="CZ157" i="3"/>
  <c r="DA157" i="3"/>
  <c r="DB157" i="3"/>
  <c r="DC157" i="3"/>
  <c r="DF157" i="3"/>
  <c r="DG157" i="3"/>
  <c r="DH157" i="3"/>
  <c r="DI157" i="3"/>
  <c r="DJ157" i="3"/>
  <c r="A158" i="3"/>
  <c r="Y158" i="3"/>
  <c r="CX158" i="3" s="1"/>
  <c r="CY158" i="3"/>
  <c r="CZ158" i="3"/>
  <c r="DA158" i="3"/>
  <c r="DB158" i="3"/>
  <c r="DC158" i="3"/>
  <c r="DF158" i="3"/>
  <c r="DJ158" i="3" s="1"/>
  <c r="DG158" i="3"/>
  <c r="DH158" i="3"/>
  <c r="DI158" i="3"/>
  <c r="A159" i="3"/>
  <c r="Y159" i="3"/>
  <c r="CX159" i="3"/>
  <c r="DI159" i="3" s="1"/>
  <c r="CY159" i="3"/>
  <c r="CZ159" i="3"/>
  <c r="DA159" i="3"/>
  <c r="DB159" i="3"/>
  <c r="DC159" i="3"/>
  <c r="DF159" i="3"/>
  <c r="DG159" i="3"/>
  <c r="DH159" i="3"/>
  <c r="DJ159" i="3"/>
  <c r="A160" i="3"/>
  <c r="Y160" i="3"/>
  <c r="CX160" i="3" s="1"/>
  <c r="CY160" i="3"/>
  <c r="CZ160" i="3"/>
  <c r="DA160" i="3"/>
  <c r="DB160" i="3"/>
  <c r="DC160" i="3"/>
  <c r="A161" i="3"/>
  <c r="Y161" i="3"/>
  <c r="CX161" i="3" s="1"/>
  <c r="CY161" i="3"/>
  <c r="CZ161" i="3"/>
  <c r="DA161" i="3"/>
  <c r="DB161" i="3"/>
  <c r="DC161" i="3"/>
  <c r="A162" i="3"/>
  <c r="Y162" i="3"/>
  <c r="CX162" i="3" s="1"/>
  <c r="CU162" i="3"/>
  <c r="CV162" i="3"/>
  <c r="CY162" i="3"/>
  <c r="CZ162" i="3"/>
  <c r="DB162" i="3" s="1"/>
  <c r="DA162" i="3"/>
  <c r="DC162" i="3"/>
  <c r="DI162" i="3"/>
  <c r="DJ162" i="3"/>
  <c r="A163" i="3"/>
  <c r="Y163" i="3"/>
  <c r="CY163" i="3"/>
  <c r="CZ163" i="3"/>
  <c r="DA163" i="3"/>
  <c r="DB163" i="3"/>
  <c r="DC163" i="3"/>
  <c r="A164" i="3"/>
  <c r="Y164" i="3"/>
  <c r="CX164" i="3" s="1"/>
  <c r="CY164" i="3"/>
  <c r="CZ164" i="3"/>
  <c r="DA164" i="3"/>
  <c r="DB164" i="3"/>
  <c r="DC164" i="3"/>
  <c r="DF164" i="3"/>
  <c r="DG164" i="3"/>
  <c r="DH164" i="3"/>
  <c r="DI164" i="3"/>
  <c r="DJ164" i="3"/>
  <c r="A165" i="3"/>
  <c r="Y165" i="3"/>
  <c r="CX165" i="3" s="1"/>
  <c r="CY165" i="3"/>
  <c r="CZ165" i="3"/>
  <c r="DA165" i="3"/>
  <c r="DB165" i="3"/>
  <c r="DC165" i="3"/>
  <c r="DF165" i="3"/>
  <c r="DG165" i="3"/>
  <c r="DH165" i="3"/>
  <c r="DI165" i="3"/>
  <c r="DJ165" i="3"/>
  <c r="A166" i="3"/>
  <c r="Y166" i="3"/>
  <c r="CX166" i="3"/>
  <c r="CY166" i="3"/>
  <c r="CZ166" i="3"/>
  <c r="DB166" i="3" s="1"/>
  <c r="DA166" i="3"/>
  <c r="DC166" i="3"/>
  <c r="DF166" i="3"/>
  <c r="DG166" i="3"/>
  <c r="DH166" i="3"/>
  <c r="DI166" i="3"/>
  <c r="DJ166" i="3"/>
  <c r="A167" i="3"/>
  <c r="Y167" i="3"/>
  <c r="CX167" i="3" s="1"/>
  <c r="CY167" i="3"/>
  <c r="CZ167" i="3"/>
  <c r="DB167" i="3" s="1"/>
  <c r="DA167" i="3"/>
  <c r="DC167" i="3"/>
  <c r="DF167" i="3"/>
  <c r="DJ167" i="3" s="1"/>
  <c r="DG167" i="3"/>
  <c r="DH167" i="3"/>
  <c r="DI167" i="3"/>
  <c r="A168" i="3"/>
  <c r="Y168" i="3"/>
  <c r="CX168" i="3"/>
  <c r="DI168" i="3" s="1"/>
  <c r="CY168" i="3"/>
  <c r="CZ168" i="3"/>
  <c r="DB168" i="3" s="1"/>
  <c r="DA168" i="3"/>
  <c r="DC168" i="3"/>
  <c r="DF168" i="3"/>
  <c r="DG168" i="3"/>
  <c r="DH168" i="3"/>
  <c r="DJ168" i="3"/>
  <c r="A169" i="3"/>
  <c r="Y169" i="3"/>
  <c r="CX169" i="3"/>
  <c r="CY169" i="3"/>
  <c r="CZ169" i="3"/>
  <c r="DB169" i="3" s="1"/>
  <c r="DA169" i="3"/>
  <c r="DC169" i="3"/>
  <c r="A170" i="3"/>
  <c r="Y170" i="3"/>
  <c r="CX170" i="3" s="1"/>
  <c r="CY170" i="3"/>
  <c r="CZ170" i="3"/>
  <c r="DA170" i="3"/>
  <c r="DB170" i="3"/>
  <c r="DC170" i="3"/>
  <c r="A171" i="3"/>
  <c r="Y171" i="3"/>
  <c r="CX171" i="3" s="1"/>
  <c r="CY171" i="3"/>
  <c r="CZ171" i="3"/>
  <c r="DA171" i="3"/>
  <c r="DB171" i="3"/>
  <c r="DC171" i="3"/>
  <c r="A172" i="3"/>
  <c r="Y172" i="3"/>
  <c r="CX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V182" i="3" s="1"/>
  <c r="CY182" i="3"/>
  <c r="CZ182" i="3"/>
  <c r="DA182" i="3"/>
  <c r="DB182" i="3"/>
  <c r="DC182" i="3"/>
  <c r="A183" i="3"/>
  <c r="Y183" i="3"/>
  <c r="CX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X188" i="3"/>
  <c r="CY188" i="3"/>
  <c r="CZ188" i="3"/>
  <c r="DB188" i="3" s="1"/>
  <c r="DA188" i="3"/>
  <c r="DC188" i="3"/>
  <c r="DF188" i="3"/>
  <c r="DJ188" i="3" s="1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W193" i="3"/>
  <c r="CY193" i="3"/>
  <c r="CZ193" i="3"/>
  <c r="DA193" i="3"/>
  <c r="DB193" i="3"/>
  <c r="DC193" i="3"/>
  <c r="A194" i="3"/>
  <c r="Y194" i="3"/>
  <c r="CX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X201" i="3" s="1"/>
  <c r="CY201" i="3"/>
  <c r="CZ201" i="3"/>
  <c r="DA201" i="3"/>
  <c r="DB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B204" i="3" s="1"/>
  <c r="DA204" i="3"/>
  <c r="DC204" i="3"/>
  <c r="A205" i="3"/>
  <c r="Y205" i="3"/>
  <c r="CW205" i="3" s="1"/>
  <c r="CX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V217" i="3" s="1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W219" i="3"/>
  <c r="CX219" i="3"/>
  <c r="CY219" i="3"/>
  <c r="CZ219" i="3"/>
  <c r="DB219" i="3" s="1"/>
  <c r="DA219" i="3"/>
  <c r="DC219" i="3"/>
  <c r="A220" i="3"/>
  <c r="Y220" i="3"/>
  <c r="CW220" i="3" s="1"/>
  <c r="CX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DG221" i="3"/>
  <c r="A222" i="3"/>
  <c r="Y222" i="3"/>
  <c r="CX222" i="3" s="1"/>
  <c r="CY222" i="3"/>
  <c r="CZ222" i="3"/>
  <c r="DA222" i="3"/>
  <c r="DB222" i="3"/>
  <c r="DC222" i="3"/>
  <c r="DF222" i="3"/>
  <c r="DJ222" i="3" s="1"/>
  <c r="DG222" i="3"/>
  <c r="A223" i="3"/>
  <c r="Y223" i="3"/>
  <c r="CX223" i="3" s="1"/>
  <c r="CY223" i="3"/>
  <c r="CZ223" i="3"/>
  <c r="DA223" i="3"/>
  <c r="DB223" i="3"/>
  <c r="DC223" i="3"/>
  <c r="A224" i="3"/>
  <c r="Y224" i="3"/>
  <c r="CX224" i="3" s="1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B240" i="3" s="1"/>
  <c r="DA240" i="3"/>
  <c r="DC240" i="3"/>
  <c r="A241" i="3"/>
  <c r="Y241" i="3"/>
  <c r="CX241" i="3"/>
  <c r="CY241" i="3"/>
  <c r="CZ241" i="3"/>
  <c r="DB241" i="3" s="1"/>
  <c r="DA241" i="3"/>
  <c r="DC241" i="3"/>
  <c r="A242" i="3"/>
  <c r="Y242" i="3"/>
  <c r="CX242" i="3" s="1"/>
  <c r="CY242" i="3"/>
  <c r="CZ242" i="3"/>
  <c r="DB242" i="3" s="1"/>
  <c r="DA242" i="3"/>
  <c r="DC242" i="3"/>
  <c r="A243" i="3"/>
  <c r="Y243" i="3"/>
  <c r="CX243" i="3" s="1"/>
  <c r="CY243" i="3"/>
  <c r="CZ243" i="3"/>
  <c r="DB243" i="3" s="1"/>
  <c r="DA243" i="3"/>
  <c r="DC243" i="3"/>
  <c r="A244" i="3"/>
  <c r="Y244" i="3"/>
  <c r="CX244" i="3" s="1"/>
  <c r="CY244" i="3"/>
  <c r="CZ244" i="3"/>
  <c r="DA244" i="3"/>
  <c r="DB244" i="3"/>
  <c r="DC244" i="3"/>
  <c r="DG244" i="3"/>
  <c r="A245" i="3"/>
  <c r="Y245" i="3"/>
  <c r="CX245" i="3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W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X250" i="3" s="1"/>
  <c r="CY250" i="3"/>
  <c r="CZ250" i="3"/>
  <c r="DA250" i="3"/>
  <c r="DB250" i="3"/>
  <c r="DC250" i="3"/>
  <c r="A251" i="3"/>
  <c r="Y251" i="3"/>
  <c r="CX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B254" i="3" s="1"/>
  <c r="DA254" i="3"/>
  <c r="DC254" i="3"/>
  <c r="A255" i="3"/>
  <c r="Y255" i="3"/>
  <c r="CV255" i="3" s="1"/>
  <c r="U616" i="1" s="1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A259" i="3"/>
  <c r="DB259" i="3"/>
  <c r="DC259" i="3"/>
  <c r="A260" i="3"/>
  <c r="Y260" i="3"/>
  <c r="CU260" i="3"/>
  <c r="CY260" i="3"/>
  <c r="CZ260" i="3"/>
  <c r="DA260" i="3"/>
  <c r="DB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U265" i="3"/>
  <c r="CY265" i="3"/>
  <c r="CZ265" i="3"/>
  <c r="DB265" i="3" s="1"/>
  <c r="DA265" i="3"/>
  <c r="DC265" i="3"/>
  <c r="A266" i="3"/>
  <c r="Y266" i="3"/>
  <c r="CX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X271" i="3"/>
  <c r="CY271" i="3"/>
  <c r="CZ271" i="3"/>
  <c r="DA271" i="3"/>
  <c r="DB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A273" i="3"/>
  <c r="DB273" i="3"/>
  <c r="DC273" i="3"/>
  <c r="A274" i="3"/>
  <c r="Y274" i="3"/>
  <c r="CX274" i="3"/>
  <c r="CY274" i="3"/>
  <c r="CZ274" i="3"/>
  <c r="DB274" i="3" s="1"/>
  <c r="DA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A281" i="3"/>
  <c r="DB281" i="3"/>
  <c r="DC281" i="3"/>
  <c r="A282" i="3"/>
  <c r="Y282" i="3"/>
  <c r="CX282" i="3" s="1"/>
  <c r="CY282" i="3"/>
  <c r="CZ282" i="3"/>
  <c r="DA282" i="3"/>
  <c r="DB282" i="3"/>
  <c r="DC282" i="3"/>
  <c r="A283" i="3"/>
  <c r="Y283" i="3"/>
  <c r="CX283" i="3" s="1"/>
  <c r="CY283" i="3"/>
  <c r="CZ283" i="3"/>
  <c r="DA283" i="3"/>
  <c r="DB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U290" i="3"/>
  <c r="CY290" i="3"/>
  <c r="CZ290" i="3"/>
  <c r="DA290" i="3"/>
  <c r="DB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B294" i="3" s="1"/>
  <c r="DA294" i="3"/>
  <c r="DC294" i="3"/>
  <c r="A295" i="3"/>
  <c r="Y295" i="3"/>
  <c r="CU295" i="3"/>
  <c r="CV295" i="3"/>
  <c r="CX295" i="3"/>
  <c r="CY295" i="3"/>
  <c r="CZ295" i="3"/>
  <c r="DB295" i="3" s="1"/>
  <c r="DA295" i="3"/>
  <c r="DC295" i="3"/>
  <c r="DG295" i="3"/>
  <c r="DI295" i="3"/>
  <c r="DJ295" i="3" s="1"/>
  <c r="A296" i="3"/>
  <c r="Y296" i="3"/>
  <c r="CX296" i="3" s="1"/>
  <c r="CY296" i="3"/>
  <c r="CZ296" i="3"/>
  <c r="DB296" i="3" s="1"/>
  <c r="DA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W299" i="3" s="1"/>
  <c r="CX299" i="3"/>
  <c r="CY299" i="3"/>
  <c r="CZ299" i="3"/>
  <c r="DA299" i="3"/>
  <c r="DB299" i="3"/>
  <c r="DC299" i="3"/>
  <c r="A300" i="3"/>
  <c r="Y300" i="3"/>
  <c r="CX300" i="3" s="1"/>
  <c r="CY300" i="3"/>
  <c r="CZ300" i="3"/>
  <c r="DA300" i="3"/>
  <c r="DB300" i="3"/>
  <c r="DC300" i="3"/>
  <c r="DF300" i="3"/>
  <c r="DJ300" i="3"/>
  <c r="A301" i="3"/>
  <c r="Y301" i="3"/>
  <c r="CX301" i="3"/>
  <c r="CY301" i="3"/>
  <c r="CZ301" i="3"/>
  <c r="DA301" i="3"/>
  <c r="DB301" i="3"/>
  <c r="DC301" i="3"/>
  <c r="DF301" i="3"/>
  <c r="DJ301" i="3" s="1"/>
  <c r="DG301" i="3"/>
  <c r="DH301" i="3"/>
  <c r="DI301" i="3"/>
  <c r="A302" i="3"/>
  <c r="Y302" i="3"/>
  <c r="CX302" i="3" s="1"/>
  <c r="CY302" i="3"/>
  <c r="CZ302" i="3"/>
  <c r="DA302" i="3"/>
  <c r="DB302" i="3"/>
  <c r="DC302" i="3"/>
  <c r="DF302" i="3"/>
  <c r="DJ302" i="3" s="1"/>
  <c r="DG302" i="3"/>
  <c r="DH302" i="3"/>
  <c r="DI302" i="3"/>
  <c r="A303" i="3"/>
  <c r="Y303" i="3"/>
  <c r="CX303" i="3"/>
  <c r="DI303" i="3" s="1"/>
  <c r="CY303" i="3"/>
  <c r="CZ303" i="3"/>
  <c r="DA303" i="3"/>
  <c r="DB303" i="3"/>
  <c r="DC303" i="3"/>
  <c r="DF303" i="3"/>
  <c r="DJ303" i="3" s="1"/>
  <c r="DG303" i="3"/>
  <c r="DH303" i="3"/>
  <c r="A304" i="3"/>
  <c r="Y304" i="3"/>
  <c r="CU304" i="3"/>
  <c r="CY304" i="3"/>
  <c r="CZ304" i="3"/>
  <c r="DA304" i="3"/>
  <c r="DB304" i="3"/>
  <c r="DC304" i="3"/>
  <c r="A305" i="3"/>
  <c r="Y305" i="3"/>
  <c r="CX305" i="3" s="1"/>
  <c r="CY305" i="3"/>
  <c r="CZ305" i="3"/>
  <c r="DA305" i="3"/>
  <c r="DB305" i="3"/>
  <c r="DC305" i="3"/>
  <c r="A306" i="3"/>
  <c r="Y306" i="3"/>
  <c r="CW306" i="3" s="1"/>
  <c r="CX306" i="3"/>
  <c r="CY306" i="3"/>
  <c r="CZ306" i="3"/>
  <c r="DA306" i="3"/>
  <c r="DB306" i="3"/>
  <c r="DC306" i="3"/>
  <c r="DF306" i="3"/>
  <c r="DG306" i="3"/>
  <c r="A307" i="3"/>
  <c r="Y307" i="3"/>
  <c r="CY307" i="3"/>
  <c r="CZ307" i="3"/>
  <c r="DB307" i="3" s="1"/>
  <c r="DA307" i="3"/>
  <c r="DC307" i="3"/>
  <c r="A308" i="3"/>
  <c r="Y308" i="3"/>
  <c r="CY308" i="3"/>
  <c r="CZ308" i="3"/>
  <c r="DA308" i="3"/>
  <c r="DB308" i="3"/>
  <c r="DC308" i="3"/>
  <c r="A309" i="3"/>
  <c r="Y309" i="3"/>
  <c r="CX309" i="3" s="1"/>
  <c r="DH309" i="3" s="1"/>
  <c r="CY309" i="3"/>
  <c r="CZ309" i="3"/>
  <c r="DA309" i="3"/>
  <c r="DB309" i="3"/>
  <c r="DC309" i="3"/>
  <c r="DF309" i="3"/>
  <c r="DJ309" i="3" s="1"/>
  <c r="DG309" i="3"/>
  <c r="DI309" i="3"/>
  <c r="A310" i="3"/>
  <c r="Y310" i="3"/>
  <c r="CX310" i="3"/>
  <c r="CY310" i="3"/>
  <c r="CZ310" i="3"/>
  <c r="DA310" i="3"/>
  <c r="DB310" i="3"/>
  <c r="DC310" i="3"/>
  <c r="DF310" i="3"/>
  <c r="DG310" i="3"/>
  <c r="DJ310" i="3"/>
  <c r="A311" i="3"/>
  <c r="Y311" i="3"/>
  <c r="CX311" i="3"/>
  <c r="CY311" i="3"/>
  <c r="CZ311" i="3"/>
  <c r="DA311" i="3"/>
  <c r="DB311" i="3"/>
  <c r="DC311" i="3"/>
  <c r="A312" i="3"/>
  <c r="Y312" i="3"/>
  <c r="CX312" i="3"/>
  <c r="CY312" i="3"/>
  <c r="CZ312" i="3"/>
  <c r="DB312" i="3" s="1"/>
  <c r="DA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A333" i="3"/>
  <c r="DB333" i="3"/>
  <c r="DC333" i="3"/>
  <c r="A334" i="3"/>
  <c r="Y334" i="3"/>
  <c r="CX334" i="3"/>
  <c r="CY334" i="3"/>
  <c r="CZ334" i="3"/>
  <c r="DB334" i="3" s="1"/>
  <c r="DA334" i="3"/>
  <c r="DC334" i="3"/>
  <c r="A335" i="3"/>
  <c r="Y335" i="3"/>
  <c r="CX335" i="3"/>
  <c r="CY335" i="3"/>
  <c r="CZ335" i="3"/>
  <c r="DB335" i="3" s="1"/>
  <c r="DA335" i="3"/>
  <c r="DC335" i="3"/>
  <c r="A336" i="3"/>
  <c r="Y336" i="3"/>
  <c r="CY336" i="3"/>
  <c r="CZ336" i="3"/>
  <c r="DA336" i="3"/>
  <c r="DB336" i="3"/>
  <c r="DC336" i="3"/>
  <c r="A337" i="3"/>
  <c r="Y337" i="3"/>
  <c r="CW337" i="3"/>
  <c r="CY337" i="3"/>
  <c r="CZ337" i="3"/>
  <c r="DA337" i="3"/>
  <c r="DB337" i="3"/>
  <c r="DC337" i="3"/>
  <c r="A338" i="3"/>
  <c r="Y338" i="3"/>
  <c r="CX338" i="3"/>
  <c r="CY338" i="3"/>
  <c r="CZ338" i="3"/>
  <c r="DB338" i="3" s="1"/>
  <c r="DA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B343" i="3" s="1"/>
  <c r="DA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U347" i="3"/>
  <c r="CY347" i="3"/>
  <c r="CZ347" i="3"/>
  <c r="DA347" i="3"/>
  <c r="DB347" i="3"/>
  <c r="DC347" i="3"/>
  <c r="A348" i="3"/>
  <c r="Y348" i="3"/>
  <c r="CX348" i="3" s="1"/>
  <c r="CY348" i="3"/>
  <c r="CZ348" i="3"/>
  <c r="DB348" i="3" s="1"/>
  <c r="DA348" i="3"/>
  <c r="DC348" i="3"/>
  <c r="A349" i="3"/>
  <c r="Y349" i="3"/>
  <c r="CW349" i="3" s="1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X354" i="3" s="1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X356" i="3" s="1"/>
  <c r="CY356" i="3"/>
  <c r="CZ356" i="3"/>
  <c r="DB356" i="3" s="1"/>
  <c r="DA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B372" i="3" s="1"/>
  <c r="DA372" i="3"/>
  <c r="DC372" i="3"/>
  <c r="A373" i="3"/>
  <c r="Y373" i="3"/>
  <c r="CU373" i="3"/>
  <c r="CV373" i="3"/>
  <c r="CX373" i="3"/>
  <c r="CY373" i="3"/>
  <c r="CZ373" i="3"/>
  <c r="DB373" i="3" s="1"/>
  <c r="DA373" i="3"/>
  <c r="DC373" i="3"/>
  <c r="A374" i="3"/>
  <c r="Y374" i="3"/>
  <c r="CX374" i="3" s="1"/>
  <c r="CY374" i="3"/>
  <c r="CZ374" i="3"/>
  <c r="DA374" i="3"/>
  <c r="DB374" i="3"/>
  <c r="DC374" i="3"/>
  <c r="A375" i="3"/>
  <c r="Y375" i="3"/>
  <c r="CW375" i="3"/>
  <c r="CX375" i="3"/>
  <c r="CY375" i="3"/>
  <c r="CZ375" i="3"/>
  <c r="DB375" i="3" s="1"/>
  <c r="DA375" i="3"/>
  <c r="DC375" i="3"/>
  <c r="DF375" i="3"/>
  <c r="DG375" i="3"/>
  <c r="DJ375" i="3" s="1"/>
  <c r="DH375" i="3"/>
  <c r="DI375" i="3"/>
  <c r="A376" i="3"/>
  <c r="Y376" i="3"/>
  <c r="CW376" i="3"/>
  <c r="V699" i="1" s="1"/>
  <c r="CX376" i="3"/>
  <c r="CY376" i="3"/>
  <c r="CZ376" i="3"/>
  <c r="DB376" i="3" s="1"/>
  <c r="DA376" i="3"/>
  <c r="DC376" i="3"/>
  <c r="A377" i="3"/>
  <c r="Y377" i="3"/>
  <c r="CW377" i="3" s="1"/>
  <c r="CX377" i="3"/>
  <c r="CY377" i="3"/>
  <c r="CZ377" i="3"/>
  <c r="DA377" i="3"/>
  <c r="DB377" i="3"/>
  <c r="DC377" i="3"/>
  <c r="A378" i="3"/>
  <c r="Y378" i="3"/>
  <c r="CX378" i="3"/>
  <c r="CY378" i="3"/>
  <c r="CZ378" i="3"/>
  <c r="DB378" i="3" s="1"/>
  <c r="DA378" i="3"/>
  <c r="DC378" i="3"/>
  <c r="DH378" i="3"/>
  <c r="A379" i="3"/>
  <c r="Y379" i="3"/>
  <c r="CX379" i="3"/>
  <c r="CY379" i="3"/>
  <c r="CZ379" i="3"/>
  <c r="DB379" i="3" s="1"/>
  <c r="DA379" i="3"/>
  <c r="DC379" i="3"/>
  <c r="A380" i="3"/>
  <c r="Y380" i="3"/>
  <c r="CX380" i="3" s="1"/>
  <c r="CY380" i="3"/>
  <c r="CZ380" i="3"/>
  <c r="DB380" i="3" s="1"/>
  <c r="DA380" i="3"/>
  <c r="DC380" i="3"/>
  <c r="A381" i="3"/>
  <c r="Y381" i="3"/>
  <c r="CX381" i="3"/>
  <c r="CY381" i="3"/>
  <c r="CZ381" i="3"/>
  <c r="DA381" i="3"/>
  <c r="DB381" i="3"/>
  <c r="DC381" i="3"/>
  <c r="A382" i="3"/>
  <c r="Y382" i="3"/>
  <c r="CX382" i="3" s="1"/>
  <c r="CY382" i="3"/>
  <c r="CZ382" i="3"/>
  <c r="DA382" i="3"/>
  <c r="DB382" i="3"/>
  <c r="DC382" i="3"/>
  <c r="A383" i="3"/>
  <c r="Y383" i="3"/>
  <c r="CU383" i="3"/>
  <c r="CY383" i="3"/>
  <c r="CZ383" i="3"/>
  <c r="DA383" i="3"/>
  <c r="DB383" i="3"/>
  <c r="DC383" i="3"/>
  <c r="A384" i="3"/>
  <c r="Y384" i="3"/>
  <c r="CX384" i="3"/>
  <c r="CY384" i="3"/>
  <c r="CZ384" i="3"/>
  <c r="DA384" i="3"/>
  <c r="DB384" i="3"/>
  <c r="DC384" i="3"/>
  <c r="DH384" i="3"/>
  <c r="A385" i="3"/>
  <c r="Y385" i="3"/>
  <c r="CX385" i="3" s="1"/>
  <c r="CW385" i="3"/>
  <c r="CY385" i="3"/>
  <c r="CZ385" i="3"/>
  <c r="DA385" i="3"/>
  <c r="DB385" i="3"/>
  <c r="DC385" i="3"/>
  <c r="A386" i="3"/>
  <c r="Y386" i="3"/>
  <c r="CW386" i="3"/>
  <c r="CX386" i="3"/>
  <c r="CY386" i="3"/>
  <c r="CZ386" i="3"/>
  <c r="DA386" i="3"/>
  <c r="DB386" i="3"/>
  <c r="DC386" i="3"/>
  <c r="A387" i="3"/>
  <c r="Y387" i="3"/>
  <c r="CW387" i="3"/>
  <c r="CX387" i="3"/>
  <c r="CY387" i="3"/>
  <c r="CZ387" i="3"/>
  <c r="DB387" i="3" s="1"/>
  <c r="DA387" i="3"/>
  <c r="DC387" i="3"/>
  <c r="A388" i="3"/>
  <c r="Y388" i="3"/>
  <c r="CX388" i="3" s="1"/>
  <c r="CY388" i="3"/>
  <c r="CZ388" i="3"/>
  <c r="DA388" i="3"/>
  <c r="DB388" i="3"/>
  <c r="DC388" i="3"/>
  <c r="DH388" i="3"/>
  <c r="DI388" i="3"/>
  <c r="A389" i="3"/>
  <c r="Y389" i="3"/>
  <c r="CX389" i="3"/>
  <c r="DF389" i="3" s="1"/>
  <c r="DJ389" i="3" s="1"/>
  <c r="CY389" i="3"/>
  <c r="CZ389" i="3"/>
  <c r="DA389" i="3"/>
  <c r="DB389" i="3"/>
  <c r="DC389" i="3"/>
  <c r="DG389" i="3"/>
  <c r="DH389" i="3"/>
  <c r="DI389" i="3"/>
  <c r="A390" i="3"/>
  <c r="Y390" i="3"/>
  <c r="CX390" i="3" s="1"/>
  <c r="DF390" i="3" s="1"/>
  <c r="CY390" i="3"/>
  <c r="CZ390" i="3"/>
  <c r="DA390" i="3"/>
  <c r="DB390" i="3"/>
  <c r="DC390" i="3"/>
  <c r="DG390" i="3"/>
  <c r="DH390" i="3"/>
  <c r="DI390" i="3"/>
  <c r="DJ390" i="3"/>
  <c r="A391" i="3"/>
  <c r="Y391" i="3"/>
  <c r="CX391" i="3"/>
  <c r="CY391" i="3"/>
  <c r="CZ391" i="3"/>
  <c r="DA391" i="3"/>
  <c r="DB391" i="3"/>
  <c r="DC391" i="3"/>
  <c r="DF391" i="3"/>
  <c r="DJ391" i="3" s="1"/>
  <c r="DG391" i="3"/>
  <c r="DH391" i="3"/>
  <c r="DI391" i="3"/>
  <c r="A392" i="3"/>
  <c r="Y392" i="3"/>
  <c r="CX392" i="3" s="1"/>
  <c r="CY392" i="3"/>
  <c r="CZ392" i="3"/>
  <c r="DA392" i="3"/>
  <c r="DB392" i="3"/>
  <c r="DC392" i="3"/>
  <c r="DF392" i="3"/>
  <c r="DJ392" i="3" s="1"/>
  <c r="DG392" i="3"/>
  <c r="DH392" i="3"/>
  <c r="DI392" i="3"/>
  <c r="A393" i="3"/>
  <c r="Y393" i="3"/>
  <c r="CY393" i="3"/>
  <c r="CZ393" i="3"/>
  <c r="DA393" i="3"/>
  <c r="DB393" i="3"/>
  <c r="DC393" i="3"/>
  <c r="A394" i="3"/>
  <c r="Y394" i="3"/>
  <c r="CY394" i="3"/>
  <c r="CZ394" i="3"/>
  <c r="DB394" i="3" s="1"/>
  <c r="DA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A402" i="3"/>
  <c r="DB402" i="3"/>
  <c r="DC402" i="3"/>
  <c r="A403" i="3"/>
  <c r="Y403" i="3"/>
  <c r="CX403" i="3"/>
  <c r="CY403" i="3"/>
  <c r="CZ403" i="3"/>
  <c r="DA403" i="3"/>
  <c r="DB403" i="3"/>
  <c r="DC403" i="3"/>
  <c r="A404" i="3"/>
  <c r="Y404" i="3"/>
  <c r="CY404" i="3"/>
  <c r="CZ404" i="3"/>
  <c r="DA404" i="3"/>
  <c r="DB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B411" i="3" s="1"/>
  <c r="DA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B418" i="3" s="1"/>
  <c r="DA418" i="3"/>
  <c r="DC418" i="3"/>
  <c r="A419" i="3"/>
  <c r="Y419" i="3"/>
  <c r="CY419" i="3"/>
  <c r="CZ419" i="3"/>
  <c r="DB419" i="3" s="1"/>
  <c r="DA419" i="3"/>
  <c r="DC419" i="3"/>
  <c r="A420" i="3"/>
  <c r="Y420" i="3"/>
  <c r="CX420" i="3"/>
  <c r="CY420" i="3"/>
  <c r="CZ420" i="3"/>
  <c r="DB420" i="3" s="1"/>
  <c r="DA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B422" i="3" s="1"/>
  <c r="DA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B428" i="3" s="1"/>
  <c r="DA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A432" i="3"/>
  <c r="DB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B435" i="3" s="1"/>
  <c r="DA435" i="3"/>
  <c r="DC435" i="3"/>
  <c r="A436" i="3"/>
  <c r="Y436" i="3"/>
  <c r="CY436" i="3"/>
  <c r="CZ436" i="3"/>
  <c r="DA436" i="3"/>
  <c r="DB436" i="3"/>
  <c r="DC436" i="3"/>
  <c r="A437" i="3"/>
  <c r="Y437" i="3"/>
  <c r="CX437" i="3" s="1"/>
  <c r="CY437" i="3"/>
  <c r="CZ437" i="3"/>
  <c r="DB437" i="3" s="1"/>
  <c r="DA437" i="3"/>
  <c r="DC437" i="3"/>
  <c r="A438" i="3"/>
  <c r="Y438" i="3"/>
  <c r="CX438" i="3"/>
  <c r="CY438" i="3"/>
  <c r="CZ438" i="3"/>
  <c r="DA438" i="3"/>
  <c r="DB438" i="3"/>
  <c r="DC438" i="3"/>
  <c r="DF438" i="3"/>
  <c r="DJ438" i="3" s="1"/>
  <c r="A439" i="3"/>
  <c r="Y439" i="3"/>
  <c r="CY439" i="3"/>
  <c r="CZ439" i="3"/>
  <c r="DA439" i="3"/>
  <c r="DB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A441" i="3"/>
  <c r="DB441" i="3"/>
  <c r="DC441" i="3"/>
  <c r="A442" i="3"/>
  <c r="Y442" i="3"/>
  <c r="CX442" i="3" s="1"/>
  <c r="CY442" i="3"/>
  <c r="CZ442" i="3"/>
  <c r="DB442" i="3" s="1"/>
  <c r="DA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B444" i="3" s="1"/>
  <c r="DA444" i="3"/>
  <c r="DC444" i="3"/>
  <c r="A445" i="3"/>
  <c r="Y445" i="3"/>
  <c r="CY445" i="3"/>
  <c r="CZ445" i="3"/>
  <c r="DA445" i="3"/>
  <c r="DB445" i="3"/>
  <c r="DC445" i="3"/>
  <c r="A446" i="3"/>
  <c r="Y446" i="3"/>
  <c r="CX446" i="3" s="1"/>
  <c r="CY446" i="3"/>
  <c r="CZ446" i="3"/>
  <c r="DA446" i="3"/>
  <c r="DB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B451" i="3" s="1"/>
  <c r="DA451" i="3"/>
  <c r="DC451" i="3"/>
  <c r="A452" i="3"/>
  <c r="Y452" i="3"/>
  <c r="CY452" i="3"/>
  <c r="CZ452" i="3"/>
  <c r="DA452" i="3"/>
  <c r="DB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B457" i="3" s="1"/>
  <c r="DA457" i="3"/>
  <c r="DC457" i="3"/>
  <c r="A458" i="3"/>
  <c r="Y458" i="3"/>
  <c r="CX458" i="3"/>
  <c r="CY458" i="3"/>
  <c r="CZ458" i="3"/>
  <c r="DB458" i="3" s="1"/>
  <c r="DA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A460" i="3"/>
  <c r="DB460" i="3"/>
  <c r="DC460" i="3"/>
  <c r="A461" i="3"/>
  <c r="Y461" i="3"/>
  <c r="CU461" i="3"/>
  <c r="CV461" i="3"/>
  <c r="CX461" i="3"/>
  <c r="CY461" i="3"/>
  <c r="CZ461" i="3"/>
  <c r="DA461" i="3"/>
  <c r="DB461" i="3"/>
  <c r="DC461" i="3"/>
  <c r="DH461" i="3"/>
  <c r="A462" i="3"/>
  <c r="Y462" i="3"/>
  <c r="CX462" i="3"/>
  <c r="CY462" i="3"/>
  <c r="CZ462" i="3"/>
  <c r="DA462" i="3"/>
  <c r="DB462" i="3"/>
  <c r="DC462" i="3"/>
  <c r="A463" i="3"/>
  <c r="Y463" i="3"/>
  <c r="CW463" i="3"/>
  <c r="V1037" i="1" s="1"/>
  <c r="CX463" i="3"/>
  <c r="DF463" i="3" s="1"/>
  <c r="CY463" i="3"/>
  <c r="CZ463" i="3"/>
  <c r="DA463" i="3"/>
  <c r="DB463" i="3"/>
  <c r="DC463" i="3"/>
  <c r="DG463" i="3"/>
  <c r="DH463" i="3"/>
  <c r="DI463" i="3"/>
  <c r="DJ463" i="3"/>
  <c r="A464" i="3"/>
  <c r="Y464" i="3"/>
  <c r="CX464" i="3" s="1"/>
  <c r="CY464" i="3"/>
  <c r="CZ464" i="3"/>
  <c r="DA464" i="3"/>
  <c r="DB464" i="3"/>
  <c r="DC464" i="3"/>
  <c r="A465" i="3"/>
  <c r="Y465" i="3"/>
  <c r="CU465" i="3"/>
  <c r="CV465" i="3"/>
  <c r="CX465" i="3"/>
  <c r="CY465" i="3"/>
  <c r="CZ465" i="3"/>
  <c r="DA465" i="3"/>
  <c r="DB465" i="3"/>
  <c r="DC465" i="3"/>
  <c r="DF465" i="3"/>
  <c r="DH465" i="3"/>
  <c r="A466" i="3"/>
  <c r="Y466" i="3"/>
  <c r="CX466" i="3" s="1"/>
  <c r="CY466" i="3"/>
  <c r="CZ466" i="3"/>
  <c r="DA466" i="3"/>
  <c r="DB466" i="3"/>
  <c r="DC466" i="3"/>
  <c r="A467" i="3"/>
  <c r="Y467" i="3"/>
  <c r="CY467" i="3"/>
  <c r="CZ467" i="3"/>
  <c r="DA467" i="3"/>
  <c r="DB467" i="3"/>
  <c r="DC467" i="3"/>
  <c r="A468" i="3"/>
  <c r="Y468" i="3"/>
  <c r="CX468" i="3"/>
  <c r="CY468" i="3"/>
  <c r="CZ468" i="3"/>
  <c r="DB468" i="3" s="1"/>
  <c r="DA468" i="3"/>
  <c r="DC468" i="3"/>
  <c r="A469" i="3"/>
  <c r="Y469" i="3"/>
  <c r="CX469" i="3" s="1"/>
  <c r="CU469" i="3"/>
  <c r="CV469" i="3"/>
  <c r="CY469" i="3"/>
  <c r="CZ469" i="3"/>
  <c r="DA469" i="3"/>
  <c r="DB469" i="3"/>
  <c r="DC469" i="3"/>
  <c r="A470" i="3"/>
  <c r="Y470" i="3"/>
  <c r="CX470" i="3" s="1"/>
  <c r="CY470" i="3"/>
  <c r="CZ470" i="3"/>
  <c r="DA470" i="3"/>
  <c r="DB470" i="3"/>
  <c r="DC470" i="3"/>
  <c r="DF470" i="3"/>
  <c r="DG470" i="3"/>
  <c r="DH470" i="3"/>
  <c r="DI470" i="3"/>
  <c r="DJ470" i="3"/>
  <c r="A471" i="3"/>
  <c r="Y471" i="3"/>
  <c r="CW471" i="3"/>
  <c r="CX471" i="3"/>
  <c r="CY471" i="3"/>
  <c r="CZ471" i="3"/>
  <c r="DA471" i="3"/>
  <c r="DB471" i="3"/>
  <c r="DC471" i="3"/>
  <c r="DF471" i="3"/>
  <c r="DG471" i="3"/>
  <c r="DH471" i="3"/>
  <c r="DI471" i="3"/>
  <c r="A472" i="3"/>
  <c r="Y472" i="3"/>
  <c r="CX472" i="3"/>
  <c r="DI472" i="3" s="1"/>
  <c r="CY472" i="3"/>
  <c r="CZ472" i="3"/>
  <c r="DA472" i="3"/>
  <c r="DB472" i="3"/>
  <c r="DC472" i="3"/>
  <c r="DF472" i="3"/>
  <c r="DG472" i="3"/>
  <c r="DH472" i="3"/>
  <c r="DJ472" i="3"/>
  <c r="A473" i="3"/>
  <c r="Y473" i="3"/>
  <c r="CX473" i="3" s="1"/>
  <c r="CY473" i="3"/>
  <c r="CZ473" i="3"/>
  <c r="DA473" i="3"/>
  <c r="DB473" i="3"/>
  <c r="DC473" i="3"/>
  <c r="A474" i="3"/>
  <c r="Y474" i="3"/>
  <c r="CX474" i="3"/>
  <c r="CY474" i="3"/>
  <c r="CZ474" i="3"/>
  <c r="DA474" i="3"/>
  <c r="DB474" i="3"/>
  <c r="DC474" i="3"/>
  <c r="DF474" i="3"/>
  <c r="DJ474" i="3" s="1"/>
  <c r="DH474" i="3"/>
  <c r="A475" i="3"/>
  <c r="Y475" i="3"/>
  <c r="CX475" i="3" s="1"/>
  <c r="CY475" i="3"/>
  <c r="CZ475" i="3"/>
  <c r="DA475" i="3"/>
  <c r="DB475" i="3"/>
  <c r="DC475" i="3"/>
  <c r="A476" i="3"/>
  <c r="Y476" i="3"/>
  <c r="CX476" i="3"/>
  <c r="CY476" i="3"/>
  <c r="CZ476" i="3"/>
  <c r="DA476" i="3"/>
  <c r="DB476" i="3"/>
  <c r="DC476" i="3"/>
  <c r="DH476" i="3"/>
  <c r="A477" i="3"/>
  <c r="Y477" i="3"/>
  <c r="CX477" i="3"/>
  <c r="CY477" i="3"/>
  <c r="CZ477" i="3"/>
  <c r="DB477" i="3" s="1"/>
  <c r="DA477" i="3"/>
  <c r="DC477" i="3"/>
  <c r="DG477" i="3"/>
  <c r="DI477" i="3"/>
  <c r="A478" i="3"/>
  <c r="Y478" i="3"/>
  <c r="CX478" i="3" s="1"/>
  <c r="CY478" i="3"/>
  <c r="CZ478" i="3"/>
  <c r="DA478" i="3"/>
  <c r="DB478" i="3"/>
  <c r="DC478" i="3"/>
  <c r="A479" i="3"/>
  <c r="Y479" i="3"/>
  <c r="CX479" i="3" s="1"/>
  <c r="CY479" i="3"/>
  <c r="CZ479" i="3"/>
  <c r="DA479" i="3"/>
  <c r="DB479" i="3"/>
  <c r="DC479" i="3"/>
  <c r="A480" i="3"/>
  <c r="Y480" i="3"/>
  <c r="CX480" i="3" s="1"/>
  <c r="CY480" i="3"/>
  <c r="CZ480" i="3"/>
  <c r="DA480" i="3"/>
  <c r="DB480" i="3"/>
  <c r="DC480" i="3"/>
  <c r="A481" i="3"/>
  <c r="Y481" i="3"/>
  <c r="CX481" i="3" s="1"/>
  <c r="CU481" i="3"/>
  <c r="CV481" i="3"/>
  <c r="CY481" i="3"/>
  <c r="CZ481" i="3"/>
  <c r="DB481" i="3" s="1"/>
  <c r="DA481" i="3"/>
  <c r="DC481" i="3"/>
  <c r="DF481" i="3"/>
  <c r="DG481" i="3"/>
  <c r="DH481" i="3"/>
  <c r="DI481" i="3"/>
  <c r="DJ481" i="3" s="1"/>
  <c r="A482" i="3"/>
  <c r="Y482" i="3"/>
  <c r="CX482" i="3"/>
  <c r="DI482" i="3" s="1"/>
  <c r="CY482" i="3"/>
  <c r="CZ482" i="3"/>
  <c r="DB482" i="3" s="1"/>
  <c r="DA482" i="3"/>
  <c r="DC482" i="3"/>
  <c r="DF482" i="3"/>
  <c r="DG482" i="3"/>
  <c r="DH482" i="3"/>
  <c r="DJ482" i="3"/>
  <c r="A483" i="3"/>
  <c r="Y483" i="3"/>
  <c r="CW483" i="3" s="1"/>
  <c r="CX483" i="3"/>
  <c r="CY483" i="3"/>
  <c r="CZ483" i="3"/>
  <c r="DB483" i="3" s="1"/>
  <c r="DA483" i="3"/>
  <c r="DC483" i="3"/>
  <c r="A484" i="3"/>
  <c r="Y484" i="3"/>
  <c r="CX484" i="3" s="1"/>
  <c r="CY484" i="3"/>
  <c r="CZ484" i="3"/>
  <c r="DA484" i="3"/>
  <c r="DB484" i="3"/>
  <c r="DC484" i="3"/>
  <c r="DI484" i="3"/>
  <c r="A485" i="3"/>
  <c r="Y485" i="3"/>
  <c r="CX485" i="3"/>
  <c r="DG485" i="3" s="1"/>
  <c r="CY485" i="3"/>
  <c r="CZ485" i="3"/>
  <c r="DB485" i="3" s="1"/>
  <c r="DA485" i="3"/>
  <c r="DC485" i="3"/>
  <c r="DF485" i="3"/>
  <c r="DJ485" i="3" s="1"/>
  <c r="DH485" i="3"/>
  <c r="DI485" i="3"/>
  <c r="A486" i="3"/>
  <c r="Y486" i="3"/>
  <c r="CX486" i="3"/>
  <c r="DF486" i="3" s="1"/>
  <c r="CY486" i="3"/>
  <c r="CZ486" i="3"/>
  <c r="DB486" i="3" s="1"/>
  <c r="DA486" i="3"/>
  <c r="DC486" i="3"/>
  <c r="DG486" i="3"/>
  <c r="DH486" i="3"/>
  <c r="DI486" i="3"/>
  <c r="DJ486" i="3"/>
  <c r="A487" i="3"/>
  <c r="Y487" i="3"/>
  <c r="CX487" i="3" s="1"/>
  <c r="CY487" i="3"/>
  <c r="CZ487" i="3"/>
  <c r="DA487" i="3"/>
  <c r="DB487" i="3"/>
  <c r="DC487" i="3"/>
  <c r="A488" i="3"/>
  <c r="Y488" i="3"/>
  <c r="CX488" i="3"/>
  <c r="CY488" i="3"/>
  <c r="CZ488" i="3"/>
  <c r="DA488" i="3"/>
  <c r="DB488" i="3"/>
  <c r="DC488" i="3"/>
  <c r="DF488" i="3"/>
  <c r="DJ488" i="3" s="1"/>
  <c r="DG488" i="3"/>
  <c r="DH488" i="3"/>
  <c r="DI488" i="3"/>
  <c r="A489" i="3"/>
  <c r="Y489" i="3"/>
  <c r="CX489" i="3" s="1"/>
  <c r="CY489" i="3"/>
  <c r="CZ489" i="3"/>
  <c r="DA489" i="3"/>
  <c r="DB489" i="3"/>
  <c r="DC489" i="3"/>
  <c r="DF489" i="3"/>
  <c r="DJ489" i="3" s="1"/>
  <c r="DG489" i="3"/>
  <c r="A490" i="3"/>
  <c r="Y490" i="3"/>
  <c r="CX490" i="3" s="1"/>
  <c r="CY490" i="3"/>
  <c r="CZ490" i="3"/>
  <c r="DA490" i="3"/>
  <c r="DB490" i="3"/>
  <c r="DC490" i="3"/>
  <c r="DF490" i="3"/>
  <c r="DJ490" i="3" s="1"/>
  <c r="DG490" i="3"/>
  <c r="DH490" i="3"/>
  <c r="DI490" i="3"/>
  <c r="A491" i="3"/>
  <c r="Y491" i="3"/>
  <c r="CX491" i="3"/>
  <c r="DI491" i="3" s="1"/>
  <c r="CY491" i="3"/>
  <c r="CZ491" i="3"/>
  <c r="DA491" i="3"/>
  <c r="DB491" i="3"/>
  <c r="DC491" i="3"/>
  <c r="DF491" i="3"/>
  <c r="DJ491" i="3" s="1"/>
  <c r="DG491" i="3"/>
  <c r="DH491" i="3"/>
  <c r="A492" i="3"/>
  <c r="Y492" i="3"/>
  <c r="CX492" i="3" s="1"/>
  <c r="DI492" i="3" s="1"/>
  <c r="CY492" i="3"/>
  <c r="CZ492" i="3"/>
  <c r="DA492" i="3"/>
  <c r="DB492" i="3"/>
  <c r="DC492" i="3"/>
  <c r="DF492" i="3"/>
  <c r="DJ492" i="3" s="1"/>
  <c r="DG492" i="3"/>
  <c r="DH492" i="3"/>
  <c r="A493" i="3"/>
  <c r="Y493" i="3"/>
  <c r="CV493" i="3"/>
  <c r="CY493" i="3"/>
  <c r="CZ493" i="3"/>
  <c r="DA493" i="3"/>
  <c r="DB493" i="3"/>
  <c r="DC493" i="3"/>
  <c r="A494" i="3"/>
  <c r="Y494" i="3"/>
  <c r="CX494" i="3" s="1"/>
  <c r="CY494" i="3"/>
  <c r="CZ494" i="3"/>
  <c r="DB494" i="3" s="1"/>
  <c r="DA494" i="3"/>
  <c r="DC494" i="3"/>
  <c r="A495" i="3"/>
  <c r="Y495" i="3"/>
  <c r="CY495" i="3"/>
  <c r="CZ495" i="3"/>
  <c r="DB495" i="3" s="1"/>
  <c r="DA495" i="3"/>
  <c r="DC495" i="3"/>
  <c r="A496" i="3"/>
  <c r="Y496" i="3"/>
  <c r="CW496" i="3"/>
  <c r="CX496" i="3"/>
  <c r="CY496" i="3"/>
  <c r="CZ496" i="3"/>
  <c r="DA496" i="3"/>
  <c r="DB496" i="3"/>
  <c r="DC496" i="3"/>
  <c r="A497" i="3"/>
  <c r="Y497" i="3"/>
  <c r="CX497" i="3" s="1"/>
  <c r="CW497" i="3"/>
  <c r="CY497" i="3"/>
  <c r="CZ497" i="3"/>
  <c r="DA497" i="3"/>
  <c r="DB497" i="3"/>
  <c r="DC497" i="3"/>
  <c r="A498" i="3"/>
  <c r="Y498" i="3"/>
  <c r="CY498" i="3"/>
  <c r="CZ498" i="3"/>
  <c r="DA498" i="3"/>
  <c r="DB498" i="3"/>
  <c r="DC498" i="3"/>
  <c r="A499" i="3"/>
  <c r="Y499" i="3"/>
  <c r="CY499" i="3"/>
  <c r="CZ499" i="3"/>
  <c r="DB499" i="3" s="1"/>
  <c r="DA499" i="3"/>
  <c r="DC499" i="3"/>
  <c r="A500" i="3"/>
  <c r="Y500" i="3"/>
  <c r="CX500" i="3"/>
  <c r="CY500" i="3"/>
  <c r="CZ500" i="3"/>
  <c r="DB500" i="3" s="1"/>
  <c r="DA500" i="3"/>
  <c r="DC500" i="3"/>
  <c r="A501" i="3"/>
  <c r="Y501" i="3"/>
  <c r="CY501" i="3"/>
  <c r="CZ501" i="3"/>
  <c r="DA501" i="3"/>
  <c r="DB501" i="3"/>
  <c r="DC501" i="3"/>
  <c r="A502" i="3"/>
  <c r="Y502" i="3"/>
  <c r="CX502" i="3" s="1"/>
  <c r="CY502" i="3"/>
  <c r="CZ502" i="3"/>
  <c r="DA502" i="3"/>
  <c r="DB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B504" i="3" s="1"/>
  <c r="DA504" i="3"/>
  <c r="DC504" i="3"/>
  <c r="A505" i="3"/>
  <c r="Y505" i="3"/>
  <c r="CX505" i="3"/>
  <c r="CY505" i="3"/>
  <c r="CZ505" i="3"/>
  <c r="DA505" i="3"/>
  <c r="DB505" i="3"/>
  <c r="DC505" i="3"/>
  <c r="A506" i="3"/>
  <c r="Y506" i="3"/>
  <c r="CY506" i="3"/>
  <c r="CZ506" i="3"/>
  <c r="DA506" i="3"/>
  <c r="DB506" i="3"/>
  <c r="DC506" i="3"/>
  <c r="A507" i="3"/>
  <c r="Y507" i="3"/>
  <c r="CY507" i="3"/>
  <c r="CZ507" i="3"/>
  <c r="DB507" i="3" s="1"/>
  <c r="DA507" i="3"/>
  <c r="DC507" i="3"/>
  <c r="A508" i="3"/>
  <c r="Y508" i="3"/>
  <c r="CX508" i="3"/>
  <c r="CY508" i="3"/>
  <c r="CZ508" i="3"/>
  <c r="DB508" i="3" s="1"/>
  <c r="DA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B510" i="3" s="1"/>
  <c r="DA510" i="3"/>
  <c r="DC510" i="3"/>
  <c r="A511" i="3"/>
  <c r="Y511" i="3"/>
  <c r="CX511" i="3" s="1"/>
  <c r="CY511" i="3"/>
  <c r="CZ511" i="3"/>
  <c r="DB511" i="3" s="1"/>
  <c r="DA511" i="3"/>
  <c r="DC511" i="3"/>
  <c r="A512" i="3"/>
  <c r="Y512" i="3"/>
  <c r="CX512" i="3"/>
  <c r="CY512" i="3"/>
  <c r="CZ512" i="3"/>
  <c r="DA512" i="3"/>
  <c r="DB512" i="3"/>
  <c r="DC512" i="3"/>
  <c r="A513" i="3"/>
  <c r="Y513" i="3"/>
  <c r="CY513" i="3"/>
  <c r="CZ513" i="3"/>
  <c r="DA513" i="3"/>
  <c r="DB513" i="3"/>
  <c r="DC513" i="3"/>
  <c r="A514" i="3"/>
  <c r="Y514" i="3"/>
  <c r="CY514" i="3"/>
  <c r="CZ514" i="3"/>
  <c r="DA514" i="3"/>
  <c r="DB514" i="3"/>
  <c r="DC514" i="3"/>
  <c r="A515" i="3"/>
  <c r="Y515" i="3"/>
  <c r="CX515" i="3"/>
  <c r="CY515" i="3"/>
  <c r="CZ515" i="3"/>
  <c r="DB515" i="3" s="1"/>
  <c r="DA515" i="3"/>
  <c r="DC515" i="3"/>
  <c r="A516" i="3"/>
  <c r="Y516" i="3"/>
  <c r="CY516" i="3"/>
  <c r="CZ516" i="3"/>
  <c r="DB516" i="3" s="1"/>
  <c r="DA516" i="3"/>
  <c r="DC516" i="3"/>
  <c r="A517" i="3"/>
  <c r="Y517" i="3"/>
  <c r="CU517" i="3"/>
  <c r="CV517" i="3"/>
  <c r="CX517" i="3"/>
  <c r="CY517" i="3"/>
  <c r="CZ517" i="3"/>
  <c r="DA517" i="3"/>
  <c r="DB517" i="3"/>
  <c r="DC517" i="3"/>
  <c r="DH517" i="3"/>
  <c r="A518" i="3"/>
  <c r="Y518" i="3"/>
  <c r="CX518" i="3" s="1"/>
  <c r="CY518" i="3"/>
  <c r="CZ518" i="3"/>
  <c r="DB518" i="3" s="1"/>
  <c r="DA518" i="3"/>
  <c r="DC518" i="3"/>
  <c r="A519" i="3"/>
  <c r="Y519" i="3"/>
  <c r="CW519" i="3"/>
  <c r="CX519" i="3"/>
  <c r="CY519" i="3"/>
  <c r="CZ519" i="3"/>
  <c r="DB519" i="3" s="1"/>
  <c r="DA519" i="3"/>
  <c r="DC519" i="3"/>
  <c r="DI519" i="3"/>
  <c r="A520" i="3"/>
  <c r="Y520" i="3"/>
  <c r="CW520" i="3"/>
  <c r="CX520" i="3"/>
  <c r="CY520" i="3"/>
  <c r="CZ520" i="3"/>
  <c r="DA520" i="3"/>
  <c r="DB520" i="3"/>
  <c r="DC520" i="3"/>
  <c r="A521" i="3"/>
  <c r="Y521" i="3"/>
  <c r="CY521" i="3"/>
  <c r="CZ521" i="3"/>
  <c r="DA521" i="3"/>
  <c r="DB521" i="3"/>
  <c r="DC521" i="3"/>
  <c r="A522" i="3"/>
  <c r="Y522" i="3"/>
  <c r="CW522" i="3"/>
  <c r="CX522" i="3"/>
  <c r="CY522" i="3"/>
  <c r="CZ522" i="3"/>
  <c r="DA522" i="3"/>
  <c r="DB522" i="3"/>
  <c r="DC522" i="3"/>
  <c r="DF522" i="3"/>
  <c r="DG522" i="3"/>
  <c r="DJ522" i="3" s="1"/>
  <c r="DH522" i="3"/>
  <c r="DI522" i="3"/>
  <c r="A523" i="3"/>
  <c r="Y523" i="3"/>
  <c r="CX523" i="3"/>
  <c r="DI523" i="3" s="1"/>
  <c r="CY523" i="3"/>
  <c r="CZ523" i="3"/>
  <c r="DA523" i="3"/>
  <c r="DB523" i="3"/>
  <c r="DC523" i="3"/>
  <c r="DF523" i="3"/>
  <c r="DG523" i="3"/>
  <c r="DH523" i="3"/>
  <c r="DJ523" i="3"/>
  <c r="A524" i="3"/>
  <c r="Y524" i="3"/>
  <c r="CX524" i="3" s="1"/>
  <c r="CY524" i="3"/>
  <c r="CZ524" i="3"/>
  <c r="DA524" i="3"/>
  <c r="DB524" i="3"/>
  <c r="DC524" i="3"/>
  <c r="A525" i="3"/>
  <c r="Y525" i="3"/>
  <c r="CX525" i="3" s="1"/>
  <c r="CY525" i="3"/>
  <c r="CZ525" i="3"/>
  <c r="DA525" i="3"/>
  <c r="DB525" i="3"/>
  <c r="DC525" i="3"/>
  <c r="DF525" i="3"/>
  <c r="DJ525" i="3" s="1"/>
  <c r="DH525" i="3"/>
  <c r="A526" i="3"/>
  <c r="Y526" i="3"/>
  <c r="CX526" i="3"/>
  <c r="CY526" i="3"/>
  <c r="CZ526" i="3"/>
  <c r="DA526" i="3"/>
  <c r="DB526" i="3"/>
  <c r="DC526" i="3"/>
  <c r="DI526" i="3"/>
  <c r="A527" i="3"/>
  <c r="Y527" i="3"/>
  <c r="CX527" i="3"/>
  <c r="CY527" i="3"/>
  <c r="CZ527" i="3"/>
  <c r="DB527" i="3" s="1"/>
  <c r="DA527" i="3"/>
  <c r="DC527" i="3"/>
  <c r="DH527" i="3"/>
  <c r="A528" i="3"/>
  <c r="Y528" i="3"/>
  <c r="CX528" i="3" s="1"/>
  <c r="CU528" i="3"/>
  <c r="CV528" i="3"/>
  <c r="CY528" i="3"/>
  <c r="CZ528" i="3"/>
  <c r="DA528" i="3"/>
  <c r="DB528" i="3"/>
  <c r="DC528" i="3"/>
  <c r="A529" i="3"/>
  <c r="Y529" i="3"/>
  <c r="CX529" i="3" s="1"/>
  <c r="CY529" i="3"/>
  <c r="CZ529" i="3"/>
  <c r="DA529" i="3"/>
  <c r="DB529" i="3"/>
  <c r="DC529" i="3"/>
  <c r="DG529" i="3"/>
  <c r="A530" i="3"/>
  <c r="Y530" i="3"/>
  <c r="CW530" i="3" s="1"/>
  <c r="CX530" i="3"/>
  <c r="CY530" i="3"/>
  <c r="CZ530" i="3"/>
  <c r="DA530" i="3"/>
  <c r="DB530" i="3"/>
  <c r="DC530" i="3"/>
  <c r="DF530" i="3"/>
  <c r="DG530" i="3"/>
  <c r="DH530" i="3"/>
  <c r="DI530" i="3"/>
  <c r="DJ530" i="3"/>
  <c r="A531" i="3"/>
  <c r="Y531" i="3"/>
  <c r="CW531" i="3" s="1"/>
  <c r="CY531" i="3"/>
  <c r="CZ531" i="3"/>
  <c r="DA531" i="3"/>
  <c r="DB531" i="3"/>
  <c r="DC531" i="3"/>
  <c r="A532" i="3"/>
  <c r="Y532" i="3"/>
  <c r="CW532" i="3" s="1"/>
  <c r="CX532" i="3"/>
  <c r="CY532" i="3"/>
  <c r="CZ532" i="3"/>
  <c r="DA532" i="3"/>
  <c r="DB532" i="3"/>
  <c r="DC532" i="3"/>
  <c r="A533" i="3"/>
  <c r="Y533" i="3"/>
  <c r="CW533" i="3" s="1"/>
  <c r="V1050" i="1" s="1"/>
  <c r="CX533" i="3"/>
  <c r="CY533" i="3"/>
  <c r="CZ533" i="3"/>
  <c r="DB533" i="3" s="1"/>
  <c r="DA533" i="3"/>
  <c r="DC533" i="3"/>
  <c r="A534" i="3"/>
  <c r="Y534" i="3"/>
  <c r="CX534" i="3"/>
  <c r="CY534" i="3"/>
  <c r="CZ534" i="3"/>
  <c r="DB534" i="3" s="1"/>
  <c r="DA534" i="3"/>
  <c r="DC534" i="3"/>
  <c r="A535" i="3"/>
  <c r="Y535" i="3"/>
  <c r="CX535" i="3" s="1"/>
  <c r="CY535" i="3"/>
  <c r="CZ535" i="3"/>
  <c r="DA535" i="3"/>
  <c r="DB535" i="3"/>
  <c r="DC535" i="3"/>
  <c r="A536" i="3"/>
  <c r="Y536" i="3"/>
  <c r="CX536" i="3"/>
  <c r="CY536" i="3"/>
  <c r="CZ536" i="3"/>
  <c r="DA536" i="3"/>
  <c r="DB536" i="3"/>
  <c r="DC536" i="3"/>
  <c r="DF536" i="3"/>
  <c r="DJ536" i="3" s="1"/>
  <c r="DH536" i="3"/>
  <c r="A537" i="3"/>
  <c r="Y537" i="3"/>
  <c r="CX537" i="3"/>
  <c r="CY537" i="3"/>
  <c r="CZ537" i="3"/>
  <c r="DA537" i="3"/>
  <c r="DB537" i="3"/>
  <c r="DC537" i="3"/>
  <c r="DF537" i="3"/>
  <c r="DJ537" i="3" s="1"/>
  <c r="DG537" i="3"/>
  <c r="A538" i="3"/>
  <c r="Y538" i="3"/>
  <c r="CX538" i="3" s="1"/>
  <c r="CY538" i="3"/>
  <c r="CZ538" i="3"/>
  <c r="DA538" i="3"/>
  <c r="DB538" i="3"/>
  <c r="DC538" i="3"/>
  <c r="DG538" i="3"/>
  <c r="A539" i="3"/>
  <c r="Y539" i="3"/>
  <c r="CU539" i="3"/>
  <c r="CV539" i="3"/>
  <c r="CX539" i="3"/>
  <c r="CY539" i="3"/>
  <c r="CZ539" i="3"/>
  <c r="DB539" i="3" s="1"/>
  <c r="DA539" i="3"/>
  <c r="DC539" i="3"/>
  <c r="A540" i="3"/>
  <c r="Y540" i="3"/>
  <c r="CX540" i="3"/>
  <c r="CY540" i="3"/>
  <c r="CZ540" i="3"/>
  <c r="DA540" i="3"/>
  <c r="DB540" i="3"/>
  <c r="DC540" i="3"/>
  <c r="A541" i="3"/>
  <c r="Y541" i="3"/>
  <c r="CW541" i="3"/>
  <c r="CX541" i="3"/>
  <c r="CY541" i="3"/>
  <c r="CZ541" i="3"/>
  <c r="DA541" i="3"/>
  <c r="DB541" i="3"/>
  <c r="DC541" i="3"/>
  <c r="DG541" i="3"/>
  <c r="A542" i="3"/>
  <c r="Y542" i="3"/>
  <c r="CW542" i="3"/>
  <c r="CX542" i="3"/>
  <c r="CY542" i="3"/>
  <c r="CZ542" i="3"/>
  <c r="DB542" i="3" s="1"/>
  <c r="DA542" i="3"/>
  <c r="DC542" i="3"/>
  <c r="A543" i="3"/>
  <c r="Y543" i="3"/>
  <c r="CX543" i="3" s="1"/>
  <c r="CY543" i="3"/>
  <c r="CZ543" i="3"/>
  <c r="DA543" i="3"/>
  <c r="DB543" i="3"/>
  <c r="DC543" i="3"/>
  <c r="A544" i="3"/>
  <c r="Y544" i="3"/>
  <c r="CX544" i="3"/>
  <c r="CY544" i="3"/>
  <c r="CZ544" i="3"/>
  <c r="DA544" i="3"/>
  <c r="DB544" i="3"/>
  <c r="DC544" i="3"/>
  <c r="A545" i="3"/>
  <c r="Y545" i="3"/>
  <c r="CX545" i="3" s="1"/>
  <c r="CY545" i="3"/>
  <c r="CZ545" i="3"/>
  <c r="DB545" i="3" s="1"/>
  <c r="DA545" i="3"/>
  <c r="DC545" i="3"/>
  <c r="A546" i="3"/>
  <c r="Y546" i="3"/>
  <c r="CX546" i="3" s="1"/>
  <c r="CY546" i="3"/>
  <c r="CZ546" i="3"/>
  <c r="DA546" i="3"/>
  <c r="DB546" i="3"/>
  <c r="DC546" i="3"/>
  <c r="A547" i="3"/>
  <c r="Y547" i="3"/>
  <c r="CX547" i="3"/>
  <c r="CY547" i="3"/>
  <c r="CZ547" i="3"/>
  <c r="DB547" i="3" s="1"/>
  <c r="DA547" i="3"/>
  <c r="DC547" i="3"/>
  <c r="DG547" i="3"/>
  <c r="DH547" i="3"/>
  <c r="A548" i="3"/>
  <c r="Y548" i="3"/>
  <c r="CX548" i="3" s="1"/>
  <c r="DI548" i="3" s="1"/>
  <c r="CY548" i="3"/>
  <c r="CZ548" i="3"/>
  <c r="DA548" i="3"/>
  <c r="DB548" i="3"/>
  <c r="DC548" i="3"/>
  <c r="DF548" i="3"/>
  <c r="DJ548" i="3" s="1"/>
  <c r="DG548" i="3"/>
  <c r="DH548" i="3"/>
  <c r="A549" i="3"/>
  <c r="Y549" i="3"/>
  <c r="CX549" i="3"/>
  <c r="DI549" i="3" s="1"/>
  <c r="CY549" i="3"/>
  <c r="CZ549" i="3"/>
  <c r="DA549" i="3"/>
  <c r="DB549" i="3"/>
  <c r="DC549" i="3"/>
  <c r="DF549" i="3"/>
  <c r="DJ549" i="3" s="1"/>
  <c r="DG549" i="3"/>
  <c r="DH549" i="3"/>
  <c r="A550" i="3"/>
  <c r="Y550" i="3"/>
  <c r="CX550" i="3"/>
  <c r="DH550" i="3" s="1"/>
  <c r="CY550" i="3"/>
  <c r="CZ550" i="3"/>
  <c r="DA550" i="3"/>
  <c r="DB550" i="3"/>
  <c r="DC550" i="3"/>
  <c r="DF550" i="3"/>
  <c r="DJ550" i="3" s="1"/>
  <c r="DG550" i="3"/>
  <c r="DI550" i="3"/>
  <c r="A551" i="3"/>
  <c r="Y551" i="3"/>
  <c r="CX551" i="3" s="1"/>
  <c r="CY551" i="3"/>
  <c r="CZ551" i="3"/>
  <c r="DB551" i="3" s="1"/>
  <c r="DA551" i="3"/>
  <c r="DC551" i="3"/>
  <c r="DH551" i="3"/>
  <c r="A552" i="3"/>
  <c r="Y552" i="3"/>
  <c r="CX552" i="3" s="1"/>
  <c r="CY552" i="3"/>
  <c r="CZ552" i="3"/>
  <c r="DA552" i="3"/>
  <c r="DB552" i="3"/>
  <c r="DC552" i="3"/>
  <c r="A553" i="3"/>
  <c r="Y553" i="3"/>
  <c r="CU553" i="3"/>
  <c r="CV553" i="3"/>
  <c r="CX553" i="3"/>
  <c r="CY553" i="3"/>
  <c r="CZ553" i="3"/>
  <c r="DB553" i="3" s="1"/>
  <c r="DA553" i="3"/>
  <c r="DC553" i="3"/>
  <c r="A554" i="3"/>
  <c r="Y554" i="3"/>
  <c r="CX554" i="3"/>
  <c r="CY554" i="3"/>
  <c r="CZ554" i="3"/>
  <c r="DA554" i="3"/>
  <c r="DB554" i="3"/>
  <c r="DC554" i="3"/>
  <c r="A555" i="3"/>
  <c r="Y555" i="3"/>
  <c r="CX555" i="3" s="1"/>
  <c r="CW555" i="3"/>
  <c r="CY555" i="3"/>
  <c r="CZ555" i="3"/>
  <c r="DA555" i="3"/>
  <c r="DB555" i="3"/>
  <c r="DC555" i="3"/>
  <c r="DH555" i="3"/>
  <c r="DI555" i="3"/>
  <c r="A556" i="3"/>
  <c r="Y556" i="3"/>
  <c r="CW556" i="3"/>
  <c r="CX556" i="3"/>
  <c r="CY556" i="3"/>
  <c r="CZ556" i="3"/>
  <c r="DA556" i="3"/>
  <c r="DB556" i="3"/>
  <c r="DC556" i="3"/>
  <c r="DF556" i="3"/>
  <c r="DG556" i="3"/>
  <c r="DH556" i="3"/>
  <c r="DI556" i="3"/>
  <c r="A557" i="3"/>
  <c r="Y557" i="3"/>
  <c r="CX557" i="3"/>
  <c r="DI557" i="3" s="1"/>
  <c r="CY557" i="3"/>
  <c r="CZ557" i="3"/>
  <c r="DA557" i="3"/>
  <c r="DB557" i="3"/>
  <c r="DC557" i="3"/>
  <c r="DF557" i="3"/>
  <c r="DJ557" i="3" s="1"/>
  <c r="DG557" i="3"/>
  <c r="DH557" i="3"/>
  <c r="A558" i="3"/>
  <c r="Y558" i="3"/>
  <c r="CX558" i="3" s="1"/>
  <c r="DH558" i="3" s="1"/>
  <c r="CY558" i="3"/>
  <c r="CZ558" i="3"/>
  <c r="DA558" i="3"/>
  <c r="DB558" i="3"/>
  <c r="DC558" i="3"/>
  <c r="DF558" i="3"/>
  <c r="DJ558" i="3" s="1"/>
  <c r="DG558" i="3"/>
  <c r="DI558" i="3"/>
  <c r="A559" i="3"/>
  <c r="Y559" i="3"/>
  <c r="CX559" i="3"/>
  <c r="CY559" i="3"/>
  <c r="CZ559" i="3"/>
  <c r="DA559" i="3"/>
  <c r="DB559" i="3"/>
  <c r="DC559" i="3"/>
  <c r="A560" i="3"/>
  <c r="Y560" i="3"/>
  <c r="CX560" i="3"/>
  <c r="CY560" i="3"/>
  <c r="CZ560" i="3"/>
  <c r="DA560" i="3"/>
  <c r="DB560" i="3"/>
  <c r="DC560" i="3"/>
  <c r="A561" i="3"/>
  <c r="Y561" i="3"/>
  <c r="CX561" i="3"/>
  <c r="CY561" i="3"/>
  <c r="CZ561" i="3"/>
  <c r="DB561" i="3" s="1"/>
  <c r="DA561" i="3"/>
  <c r="DC561" i="3"/>
  <c r="A562" i="3"/>
  <c r="Y562" i="3"/>
  <c r="CX562" i="3"/>
  <c r="CY562" i="3"/>
  <c r="CZ562" i="3"/>
  <c r="DB562" i="3" s="1"/>
  <c r="DA562" i="3"/>
  <c r="DC562" i="3"/>
  <c r="DI562" i="3"/>
  <c r="A563" i="3"/>
  <c r="Y563" i="3"/>
  <c r="CX563" i="3" s="1"/>
  <c r="CY563" i="3"/>
  <c r="CZ563" i="3"/>
  <c r="DB563" i="3" s="1"/>
  <c r="DA563" i="3"/>
  <c r="DC563" i="3"/>
  <c r="DH563" i="3"/>
  <c r="A564" i="3"/>
  <c r="Y564" i="3"/>
  <c r="CX564" i="3" s="1"/>
  <c r="CY564" i="3"/>
  <c r="CZ564" i="3"/>
  <c r="DA564" i="3"/>
  <c r="DB564" i="3"/>
  <c r="DC564" i="3"/>
  <c r="A565" i="3"/>
  <c r="Y565" i="3"/>
  <c r="CX565" i="3"/>
  <c r="CY565" i="3"/>
  <c r="CZ565" i="3"/>
  <c r="DA565" i="3"/>
  <c r="DB565" i="3"/>
  <c r="DC565" i="3"/>
  <c r="A566" i="3"/>
  <c r="Y566" i="3"/>
  <c r="CX566" i="3" s="1"/>
  <c r="CY566" i="3"/>
  <c r="CZ566" i="3"/>
  <c r="DA566" i="3"/>
  <c r="DB566" i="3"/>
  <c r="DC566" i="3"/>
  <c r="A567" i="3"/>
  <c r="Y567" i="3"/>
  <c r="CU567" i="3"/>
  <c r="CV567" i="3"/>
  <c r="CX567" i="3"/>
  <c r="CY567" i="3"/>
  <c r="CZ567" i="3"/>
  <c r="DA567" i="3"/>
  <c r="DB567" i="3"/>
  <c r="DC567" i="3"/>
  <c r="A568" i="3"/>
  <c r="Y568" i="3"/>
  <c r="CU568" i="3"/>
  <c r="CV568" i="3"/>
  <c r="CX568" i="3"/>
  <c r="CY568" i="3"/>
  <c r="CZ568" i="3"/>
  <c r="DA568" i="3"/>
  <c r="DB568" i="3"/>
  <c r="DC568" i="3"/>
  <c r="DG568" i="3"/>
  <c r="DI568" i="3"/>
  <c r="DJ568" i="3"/>
  <c r="A569" i="3"/>
  <c r="Y569" i="3"/>
  <c r="CX569" i="3" s="1"/>
  <c r="CY569" i="3"/>
  <c r="CZ569" i="3"/>
  <c r="DA569" i="3"/>
  <c r="DB569" i="3"/>
  <c r="DC569" i="3"/>
  <c r="A570" i="3"/>
  <c r="Y570" i="3"/>
  <c r="CW570" i="3" s="1"/>
  <c r="CY570" i="3"/>
  <c r="CZ570" i="3"/>
  <c r="DA570" i="3"/>
  <c r="DB570" i="3"/>
  <c r="DC570" i="3"/>
  <c r="A571" i="3"/>
  <c r="Y571" i="3"/>
  <c r="CX571" i="3"/>
  <c r="CY571" i="3"/>
  <c r="CZ571" i="3"/>
  <c r="DA571" i="3"/>
  <c r="DB571" i="3"/>
  <c r="DC571" i="3"/>
  <c r="DG571" i="3"/>
  <c r="DI571" i="3"/>
  <c r="DJ571" i="3" s="1"/>
  <c r="A572" i="3"/>
  <c r="Y572" i="3"/>
  <c r="CX572" i="3" s="1"/>
  <c r="CW572" i="3"/>
  <c r="CY572" i="3"/>
  <c r="CZ572" i="3"/>
  <c r="DA572" i="3"/>
  <c r="DB572" i="3"/>
  <c r="DC572" i="3"/>
  <c r="A573" i="3"/>
  <c r="Y573" i="3"/>
  <c r="CU573" i="3"/>
  <c r="CV573" i="3"/>
  <c r="CX573" i="3"/>
  <c r="CY573" i="3"/>
  <c r="CZ573" i="3"/>
  <c r="DB573" i="3" s="1"/>
  <c r="DA573" i="3"/>
  <c r="DC573" i="3"/>
  <c r="A574" i="3"/>
  <c r="Y574" i="3"/>
  <c r="CX574" i="3"/>
  <c r="CY574" i="3"/>
  <c r="CZ574" i="3"/>
  <c r="DB574" i="3" s="1"/>
  <c r="DA574" i="3"/>
  <c r="DC574" i="3"/>
  <c r="A575" i="3"/>
  <c r="Y575" i="3"/>
  <c r="CX575" i="3"/>
  <c r="CY575" i="3"/>
  <c r="CZ575" i="3"/>
  <c r="DA575" i="3"/>
  <c r="DB575" i="3"/>
  <c r="DC575" i="3"/>
  <c r="DF575" i="3"/>
  <c r="DJ575" i="3" s="1"/>
  <c r="A576" i="3"/>
  <c r="Y576" i="3"/>
  <c r="CX576" i="3"/>
  <c r="CY576" i="3"/>
  <c r="CZ576" i="3"/>
  <c r="DA576" i="3"/>
  <c r="DB576" i="3"/>
  <c r="DC576" i="3"/>
  <c r="DI576" i="3"/>
  <c r="A577" i="3"/>
  <c r="Y577" i="3"/>
  <c r="CX577" i="3" s="1"/>
  <c r="CY577" i="3"/>
  <c r="CZ577" i="3"/>
  <c r="DA577" i="3"/>
  <c r="DB577" i="3"/>
  <c r="DC577" i="3"/>
  <c r="A578" i="3"/>
  <c r="Y578" i="3"/>
  <c r="CX578" i="3" s="1"/>
  <c r="CY578" i="3"/>
  <c r="CZ578" i="3"/>
  <c r="DB578" i="3" s="1"/>
  <c r="DA578" i="3"/>
  <c r="DC578" i="3"/>
  <c r="A579" i="3"/>
  <c r="Y579" i="3"/>
  <c r="CU579" i="3"/>
  <c r="CY579" i="3"/>
  <c r="CZ579" i="3"/>
  <c r="DA579" i="3"/>
  <c r="DB579" i="3"/>
  <c r="DC579" i="3"/>
  <c r="A580" i="3"/>
  <c r="Y580" i="3"/>
  <c r="CX580" i="3" s="1"/>
  <c r="CY580" i="3"/>
  <c r="CZ580" i="3"/>
  <c r="DA580" i="3"/>
  <c r="DB580" i="3"/>
  <c r="DC580" i="3"/>
  <c r="A581" i="3"/>
  <c r="Y581" i="3"/>
  <c r="CX581" i="3"/>
  <c r="CY581" i="3"/>
  <c r="CZ581" i="3"/>
  <c r="DA581" i="3"/>
  <c r="DB581" i="3"/>
  <c r="DC581" i="3"/>
  <c r="A582" i="3"/>
  <c r="Y582" i="3"/>
  <c r="CX582" i="3" s="1"/>
  <c r="CY582" i="3"/>
  <c r="CZ582" i="3"/>
  <c r="DA582" i="3"/>
  <c r="DB582" i="3"/>
  <c r="DC582" i="3"/>
  <c r="DH582" i="3"/>
  <c r="A583" i="3"/>
  <c r="Y583" i="3"/>
  <c r="CX583" i="3"/>
  <c r="CY583" i="3"/>
  <c r="CZ583" i="3"/>
  <c r="DA583" i="3"/>
  <c r="DB583" i="3"/>
  <c r="DC583" i="3"/>
  <c r="DF583" i="3"/>
  <c r="DJ583" i="3" s="1"/>
  <c r="A584" i="3"/>
  <c r="Y584" i="3"/>
  <c r="CX584" i="3"/>
  <c r="CY584" i="3"/>
  <c r="CZ584" i="3"/>
  <c r="DB584" i="3" s="1"/>
  <c r="DA584" i="3"/>
  <c r="DC584" i="3"/>
  <c r="A585" i="3"/>
  <c r="Y585" i="3"/>
  <c r="CU585" i="3"/>
  <c r="CV585" i="3"/>
  <c r="U1075" i="1" s="1"/>
  <c r="CX585" i="3"/>
  <c r="CY585" i="3"/>
  <c r="CZ585" i="3"/>
  <c r="DB585" i="3" s="1"/>
  <c r="DA585" i="3"/>
  <c r="DC585" i="3"/>
  <c r="A586" i="3"/>
  <c r="Y586" i="3"/>
  <c r="CX586" i="3" s="1"/>
  <c r="CY586" i="3"/>
  <c r="CZ586" i="3"/>
  <c r="DB586" i="3" s="1"/>
  <c r="DA586" i="3"/>
  <c r="DC586" i="3"/>
  <c r="DG586" i="3"/>
  <c r="A587" i="3"/>
  <c r="Y587" i="3"/>
  <c r="CX587" i="3" s="1"/>
  <c r="DG587" i="3" s="1"/>
  <c r="CY587" i="3"/>
  <c r="CZ587" i="3"/>
  <c r="DA587" i="3"/>
  <c r="DB587" i="3"/>
  <c r="DC587" i="3"/>
  <c r="DF587" i="3"/>
  <c r="DJ587" i="3" s="1"/>
  <c r="DH587" i="3"/>
  <c r="DI587" i="3"/>
  <c r="A588" i="3"/>
  <c r="Y588" i="3"/>
  <c r="CX588" i="3" s="1"/>
  <c r="DH588" i="3" s="1"/>
  <c r="R1076" i="1" s="1"/>
  <c r="CU588" i="3"/>
  <c r="CV588" i="3"/>
  <c r="CY588" i="3"/>
  <c r="CZ588" i="3"/>
  <c r="DA588" i="3"/>
  <c r="DB588" i="3"/>
  <c r="DC588" i="3"/>
  <c r="DF588" i="3"/>
  <c r="DG588" i="3"/>
  <c r="DI588" i="3"/>
  <c r="DJ588" i="3" s="1"/>
  <c r="A589" i="3"/>
  <c r="Y589" i="3"/>
  <c r="CX589" i="3"/>
  <c r="CY589" i="3"/>
  <c r="CZ589" i="3"/>
  <c r="DA589" i="3"/>
  <c r="DB589" i="3"/>
  <c r="DC589" i="3"/>
  <c r="DF589" i="3"/>
  <c r="DJ589" i="3" s="1"/>
  <c r="DG589" i="3"/>
  <c r="DH589" i="3"/>
  <c r="DI589" i="3"/>
  <c r="A590" i="3"/>
  <c r="Y590" i="3"/>
  <c r="CX590" i="3" s="1"/>
  <c r="CY590" i="3"/>
  <c r="CZ590" i="3"/>
  <c r="DA590" i="3"/>
  <c r="DB590" i="3"/>
  <c r="DC590" i="3"/>
  <c r="DF590" i="3"/>
  <c r="DJ590" i="3" s="1"/>
  <c r="DG590" i="3"/>
  <c r="DH590" i="3"/>
  <c r="DI590" i="3"/>
  <c r="A591" i="3"/>
  <c r="Y591" i="3"/>
  <c r="CU591" i="3"/>
  <c r="CV591" i="3"/>
  <c r="CX591" i="3"/>
  <c r="CY591" i="3"/>
  <c r="CZ591" i="3"/>
  <c r="DA591" i="3"/>
  <c r="DB591" i="3"/>
  <c r="DC591" i="3"/>
  <c r="DF591" i="3"/>
  <c r="DH591" i="3"/>
  <c r="A592" i="3"/>
  <c r="Y592" i="3"/>
  <c r="CX592" i="3"/>
  <c r="CY592" i="3"/>
  <c r="CZ592" i="3"/>
  <c r="DA592" i="3"/>
  <c r="DB592" i="3"/>
  <c r="DC592" i="3"/>
  <c r="A593" i="3"/>
  <c r="Y593" i="3"/>
  <c r="CX593" i="3" s="1"/>
  <c r="DG593" i="3" s="1"/>
  <c r="CY593" i="3"/>
  <c r="CZ593" i="3"/>
  <c r="DA593" i="3"/>
  <c r="DB593" i="3"/>
  <c r="DC593" i="3"/>
  <c r="DF593" i="3"/>
  <c r="DH593" i="3"/>
  <c r="DI593" i="3"/>
  <c r="DJ593" i="3"/>
  <c r="A594" i="3"/>
  <c r="Y594" i="3"/>
  <c r="CX594" i="3" s="1"/>
  <c r="DF594" i="3" s="1"/>
  <c r="CY594" i="3"/>
  <c r="CZ594" i="3"/>
  <c r="DB594" i="3" s="1"/>
  <c r="DA594" i="3"/>
  <c r="DC594" i="3"/>
  <c r="DG594" i="3"/>
  <c r="DH594" i="3"/>
  <c r="DI594" i="3"/>
  <c r="DJ594" i="3"/>
  <c r="A595" i="3"/>
  <c r="Y595" i="3"/>
  <c r="CX595" i="3"/>
  <c r="CY595" i="3"/>
  <c r="CZ595" i="3"/>
  <c r="DA595" i="3"/>
  <c r="DB595" i="3"/>
  <c r="DC595" i="3"/>
  <c r="DF595" i="3"/>
  <c r="DG595" i="3"/>
  <c r="DH595" i="3"/>
  <c r="DI595" i="3"/>
  <c r="DJ595" i="3"/>
  <c r="A596" i="3"/>
  <c r="Y596" i="3"/>
  <c r="CX596" i="3" s="1"/>
  <c r="DI596" i="3" s="1"/>
  <c r="CU596" i="3"/>
  <c r="CV596" i="3"/>
  <c r="CY596" i="3"/>
  <c r="CZ596" i="3"/>
  <c r="DA596" i="3"/>
  <c r="DB596" i="3"/>
  <c r="DC596" i="3"/>
  <c r="DF596" i="3"/>
  <c r="DG596" i="3"/>
  <c r="DH596" i="3"/>
  <c r="DJ596" i="3"/>
  <c r="A597" i="3"/>
  <c r="Y597" i="3"/>
  <c r="CX597" i="3"/>
  <c r="CY597" i="3"/>
  <c r="CZ597" i="3"/>
  <c r="DA597" i="3"/>
  <c r="DB597" i="3"/>
  <c r="DC597" i="3"/>
  <c r="DF597" i="3"/>
  <c r="DJ597" i="3" s="1"/>
  <c r="DG597" i="3"/>
  <c r="DH597" i="3"/>
  <c r="DI597" i="3"/>
  <c r="A598" i="3"/>
  <c r="Y598" i="3"/>
  <c r="CX598" i="3" s="1"/>
  <c r="CY598" i="3"/>
  <c r="CZ598" i="3"/>
  <c r="DA598" i="3"/>
  <c r="DB598" i="3"/>
  <c r="DC598" i="3"/>
  <c r="DF598" i="3"/>
  <c r="DJ598" i="3" s="1"/>
  <c r="DG598" i="3"/>
  <c r="DH598" i="3"/>
  <c r="DI598" i="3"/>
  <c r="A599" i="3"/>
  <c r="Y599" i="3"/>
  <c r="CX599" i="3"/>
  <c r="DI599" i="3" s="1"/>
  <c r="CY599" i="3"/>
  <c r="CZ599" i="3"/>
  <c r="DA599" i="3"/>
  <c r="DB599" i="3"/>
  <c r="DC599" i="3"/>
  <c r="DF599" i="3"/>
  <c r="DG599" i="3"/>
  <c r="DH599" i="3"/>
  <c r="DJ599" i="3"/>
  <c r="A600" i="3"/>
  <c r="Y600" i="3"/>
  <c r="CX600" i="3" s="1"/>
  <c r="DH600" i="3" s="1"/>
  <c r="CY600" i="3"/>
  <c r="CZ600" i="3"/>
  <c r="DA600" i="3"/>
  <c r="DB600" i="3"/>
  <c r="DC600" i="3"/>
  <c r="DF600" i="3"/>
  <c r="DJ600" i="3" s="1"/>
  <c r="DG600" i="3"/>
  <c r="DI600" i="3"/>
  <c r="A601" i="3"/>
  <c r="Y601" i="3"/>
  <c r="CU601" i="3"/>
  <c r="CY601" i="3"/>
  <c r="CZ601" i="3"/>
  <c r="DA601" i="3"/>
  <c r="DB601" i="3"/>
  <c r="DC601" i="3"/>
  <c r="A602" i="3"/>
  <c r="Y602" i="3"/>
  <c r="CX602" i="3"/>
  <c r="CY602" i="3"/>
  <c r="CZ602" i="3"/>
  <c r="DB602" i="3" s="1"/>
  <c r="DA602" i="3"/>
  <c r="DC602" i="3"/>
  <c r="A603" i="3"/>
  <c r="Y603" i="3"/>
  <c r="CY603" i="3"/>
  <c r="CZ603" i="3"/>
  <c r="DA603" i="3"/>
  <c r="DB603" i="3"/>
  <c r="DC603" i="3"/>
  <c r="A604" i="3"/>
  <c r="Y604" i="3"/>
  <c r="CY604" i="3"/>
  <c r="CZ604" i="3"/>
  <c r="DA604" i="3"/>
  <c r="DB604" i="3"/>
  <c r="DC604" i="3"/>
  <c r="A605" i="3"/>
  <c r="Y605" i="3"/>
  <c r="CW605" i="3"/>
  <c r="CX605" i="3"/>
  <c r="CY605" i="3"/>
  <c r="CZ605" i="3"/>
  <c r="DB605" i="3" s="1"/>
  <c r="DA605" i="3"/>
  <c r="DC605" i="3"/>
  <c r="DF605" i="3"/>
  <c r="DG605" i="3"/>
  <c r="DJ605" i="3" s="1"/>
  <c r="DH605" i="3"/>
  <c r="DI605" i="3"/>
  <c r="A606" i="3"/>
  <c r="Y606" i="3"/>
  <c r="CX606" i="3"/>
  <c r="CY606" i="3"/>
  <c r="CZ606" i="3"/>
  <c r="DB606" i="3" s="1"/>
  <c r="DA606" i="3"/>
  <c r="DC606" i="3"/>
  <c r="DF606" i="3"/>
  <c r="DG606" i="3"/>
  <c r="DJ606" i="3"/>
  <c r="A607" i="3"/>
  <c r="Y607" i="3"/>
  <c r="CX607" i="3" s="1"/>
  <c r="CY607" i="3"/>
  <c r="CZ607" i="3"/>
  <c r="DB607" i="3" s="1"/>
  <c r="DA607" i="3"/>
  <c r="DC607" i="3"/>
  <c r="A608" i="3"/>
  <c r="Y608" i="3"/>
  <c r="CX608" i="3"/>
  <c r="CY608" i="3"/>
  <c r="CZ608" i="3"/>
  <c r="DA608" i="3"/>
  <c r="DB608" i="3"/>
  <c r="DC608" i="3"/>
  <c r="DF608" i="3"/>
  <c r="DJ608" i="3" s="1"/>
  <c r="DH608" i="3"/>
  <c r="A609" i="3"/>
  <c r="Y609" i="3"/>
  <c r="CX609" i="3" s="1"/>
  <c r="CY609" i="3"/>
  <c r="CZ609" i="3"/>
  <c r="DA609" i="3"/>
  <c r="DB609" i="3"/>
  <c r="DC609" i="3"/>
  <c r="DG609" i="3"/>
  <c r="DI609" i="3"/>
  <c r="A610" i="3"/>
  <c r="Y610" i="3"/>
  <c r="CU610" i="3"/>
  <c r="CV610" i="3"/>
  <c r="CX610" i="3"/>
  <c r="CY610" i="3"/>
  <c r="CZ610" i="3"/>
  <c r="DA610" i="3"/>
  <c r="DB610" i="3"/>
  <c r="DC610" i="3"/>
  <c r="DF610" i="3"/>
  <c r="A611" i="3"/>
  <c r="Y611" i="3"/>
  <c r="CX611" i="3"/>
  <c r="CY611" i="3"/>
  <c r="CZ611" i="3"/>
  <c r="DA611" i="3"/>
  <c r="DB611" i="3"/>
  <c r="DC611" i="3"/>
  <c r="DF611" i="3"/>
  <c r="DG611" i="3"/>
  <c r="A612" i="3"/>
  <c r="Y612" i="3"/>
  <c r="CX612" i="3" s="1"/>
  <c r="CW612" i="3"/>
  <c r="CY612" i="3"/>
  <c r="CZ612" i="3"/>
  <c r="DA612" i="3"/>
  <c r="DB612" i="3"/>
  <c r="DC612" i="3"/>
  <c r="DF612" i="3"/>
  <c r="DH612" i="3"/>
  <c r="A613" i="3"/>
  <c r="Y613" i="3"/>
  <c r="CW613" i="3"/>
  <c r="CX613" i="3"/>
  <c r="CY613" i="3"/>
  <c r="CZ613" i="3"/>
  <c r="DA613" i="3"/>
  <c r="DB613" i="3"/>
  <c r="DC613" i="3"/>
  <c r="DF613" i="3"/>
  <c r="DG613" i="3"/>
  <c r="DH613" i="3"/>
  <c r="DI613" i="3"/>
  <c r="A614" i="3"/>
  <c r="Y614" i="3"/>
  <c r="CW614" i="3"/>
  <c r="CX614" i="3"/>
  <c r="CY614" i="3"/>
  <c r="CZ614" i="3"/>
  <c r="DB614" i="3" s="1"/>
  <c r="DA614" i="3"/>
  <c r="DC614" i="3"/>
  <c r="DG614" i="3"/>
  <c r="DI614" i="3"/>
  <c r="A615" i="3"/>
  <c r="Y615" i="3"/>
  <c r="CX615" i="3"/>
  <c r="CY615" i="3"/>
  <c r="CZ615" i="3"/>
  <c r="DB615" i="3" s="1"/>
  <c r="DA615" i="3"/>
  <c r="DC615" i="3"/>
  <c r="A616" i="3"/>
  <c r="Y616" i="3"/>
  <c r="CX616" i="3" s="1"/>
  <c r="CY616" i="3"/>
  <c r="CZ616" i="3"/>
  <c r="DB616" i="3" s="1"/>
  <c r="DA616" i="3"/>
  <c r="DC616" i="3"/>
  <c r="A617" i="3"/>
  <c r="Y617" i="3"/>
  <c r="CX617" i="3"/>
  <c r="CY617" i="3"/>
  <c r="CZ617" i="3"/>
  <c r="DA617" i="3"/>
  <c r="DB617" i="3"/>
  <c r="DC617" i="3"/>
  <c r="DF617" i="3"/>
  <c r="DJ617" i="3" s="1"/>
  <c r="A618" i="3"/>
  <c r="Y618" i="3"/>
  <c r="CX618" i="3"/>
  <c r="CY618" i="3"/>
  <c r="CZ618" i="3"/>
  <c r="DB618" i="3" s="1"/>
  <c r="DA618" i="3"/>
  <c r="DC618" i="3"/>
  <c r="DH61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F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Q22" i="1"/>
  <c r="AS22" i="1"/>
  <c r="BC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P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P26" i="1"/>
  <c r="R26" i="1"/>
  <c r="S26" i="1"/>
  <c r="T26" i="1"/>
  <c r="U26" i="1"/>
  <c r="V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Q26" i="1"/>
  <c r="AR26" i="1"/>
  <c r="AS26" i="1"/>
  <c r="AT26" i="1"/>
  <c r="AV26" i="1"/>
  <c r="AW26" i="1"/>
  <c r="BB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J26" i="1"/>
  <c r="DM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H26" i="1"/>
  <c r="EI26" i="1"/>
  <c r="EK26" i="1"/>
  <c r="EP26" i="1"/>
  <c r="EQ26" i="1"/>
  <c r="ER26" i="1"/>
  <c r="ES26" i="1"/>
  <c r="ET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B28" i="1"/>
  <c r="B26" i="1" s="1"/>
  <c r="C28" i="1"/>
  <c r="C26" i="1" s="1"/>
  <c r="D28" i="1"/>
  <c r="D26" i="1" s="1"/>
  <c r="F28" i="1"/>
  <c r="F26" i="1" s="1"/>
  <c r="G28" i="1"/>
  <c r="O28" i="1"/>
  <c r="P28" i="1"/>
  <c r="Q28" i="1"/>
  <c r="R28" i="1"/>
  <c r="S28" i="1"/>
  <c r="T28" i="1"/>
  <c r="T126" i="1" s="1"/>
  <c r="U28" i="1"/>
  <c r="V28" i="1"/>
  <c r="F51" i="1" s="1"/>
  <c r="W28" i="1"/>
  <c r="X28" i="1"/>
  <c r="Y28" i="1"/>
  <c r="AO28" i="1"/>
  <c r="AP28" i="1"/>
  <c r="AP26" i="1" s="1"/>
  <c r="AQ28" i="1"/>
  <c r="AR28" i="1"/>
  <c r="AS28" i="1"/>
  <c r="AT28" i="1"/>
  <c r="AU28" i="1"/>
  <c r="AV28" i="1"/>
  <c r="AW28" i="1"/>
  <c r="AX28" i="1"/>
  <c r="AY28" i="1"/>
  <c r="AZ28" i="1"/>
  <c r="BA28" i="1"/>
  <c r="BA26" i="1" s="1"/>
  <c r="BB28" i="1"/>
  <c r="BC28" i="1"/>
  <c r="BC26" i="1" s="1"/>
  <c r="BD28" i="1"/>
  <c r="BD26" i="1" s="1"/>
  <c r="DG28" i="1"/>
  <c r="DH28" i="1"/>
  <c r="DI28" i="1"/>
  <c r="DJ28" i="1"/>
  <c r="DK28" i="1"/>
  <c r="DL28" i="1"/>
  <c r="DM28" i="1"/>
  <c r="DN28" i="1"/>
  <c r="DO28" i="1"/>
  <c r="DP28" i="1"/>
  <c r="DQ28" i="1"/>
  <c r="EG28" i="1"/>
  <c r="P32" i="1" s="1"/>
  <c r="EH28" i="1"/>
  <c r="EI28" i="1"/>
  <c r="EJ28" i="1"/>
  <c r="EK28" i="1"/>
  <c r="P45" i="1" s="1"/>
  <c r="EL28" i="1"/>
  <c r="EM28" i="1"/>
  <c r="EN28" i="1"/>
  <c r="EO28" i="1"/>
  <c r="EP28" i="1"/>
  <c r="EQ28" i="1"/>
  <c r="P36" i="1" s="1"/>
  <c r="ER28" i="1"/>
  <c r="ES28" i="1"/>
  <c r="ET28" i="1"/>
  <c r="EU28" i="1"/>
  <c r="EU26" i="1" s="1"/>
  <c r="EV28" i="1"/>
  <c r="P30" i="1"/>
  <c r="F31" i="1"/>
  <c r="P31" i="1"/>
  <c r="F32" i="1"/>
  <c r="F33" i="1"/>
  <c r="P35" i="1"/>
  <c r="F37" i="1"/>
  <c r="P37" i="1"/>
  <c r="F38" i="1"/>
  <c r="P38" i="1"/>
  <c r="P39" i="1"/>
  <c r="F41" i="1"/>
  <c r="P41" i="1"/>
  <c r="F42" i="1"/>
  <c r="P42" i="1"/>
  <c r="F43" i="1"/>
  <c r="F44" i="1"/>
  <c r="P44" i="1"/>
  <c r="F45" i="1"/>
  <c r="F46" i="1"/>
  <c r="F48" i="1"/>
  <c r="P48" i="1"/>
  <c r="F50" i="1"/>
  <c r="F53" i="1"/>
  <c r="P54" i="1"/>
  <c r="P55" i="1"/>
  <c r="F56" i="1"/>
  <c r="D58" i="1"/>
  <c r="B60" i="1"/>
  <c r="C60" i="1"/>
  <c r="E60" i="1"/>
  <c r="F60" i="1"/>
  <c r="O60" i="1"/>
  <c r="R60" i="1"/>
  <c r="S60" i="1"/>
  <c r="T60" i="1"/>
  <c r="U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P60" i="1"/>
  <c r="AS60" i="1"/>
  <c r="AT60" i="1"/>
  <c r="AW60" i="1"/>
  <c r="AY60" i="1"/>
  <c r="BA60" i="1"/>
  <c r="BC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I60" i="1"/>
  <c r="DJ60" i="1"/>
  <c r="DL60" i="1"/>
  <c r="DN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H60" i="1"/>
  <c r="EJ60" i="1"/>
  <c r="EO60" i="1"/>
  <c r="EP60" i="1"/>
  <c r="EQ60" i="1"/>
  <c r="ES60" i="1"/>
  <c r="ET60" i="1"/>
  <c r="EV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B62" i="1"/>
  <c r="C62" i="1"/>
  <c r="D62" i="1"/>
  <c r="D60" i="1" s="1"/>
  <c r="F62" i="1"/>
  <c r="G62" i="1"/>
  <c r="G60" i="1" s="1"/>
  <c r="O62" i="1"/>
  <c r="P62" i="1"/>
  <c r="Q62" i="1"/>
  <c r="Q60" i="1" s="1"/>
  <c r="R62" i="1"/>
  <c r="S62" i="1"/>
  <c r="F77" i="1" s="1"/>
  <c r="T62" i="1"/>
  <c r="U62" i="1"/>
  <c r="F84" i="1" s="1"/>
  <c r="V62" i="1"/>
  <c r="W62" i="1"/>
  <c r="W60" i="1" s="1"/>
  <c r="X62" i="1"/>
  <c r="Y62" i="1"/>
  <c r="AO62" i="1"/>
  <c r="AP62" i="1"/>
  <c r="AQ62" i="1"/>
  <c r="AQ126" i="1" s="1"/>
  <c r="F136" i="1" s="1"/>
  <c r="AR62" i="1"/>
  <c r="AS62" i="1"/>
  <c r="AT62" i="1"/>
  <c r="AU62" i="1"/>
  <c r="AU60" i="1" s="1"/>
  <c r="AV62" i="1"/>
  <c r="AV60" i="1" s="1"/>
  <c r="AW62" i="1"/>
  <c r="AX62" i="1"/>
  <c r="AX60" i="1" s="1"/>
  <c r="AY62" i="1"/>
  <c r="F70" i="1" s="1"/>
  <c r="AZ62" i="1"/>
  <c r="AZ60" i="1" s="1"/>
  <c r="BA62" i="1"/>
  <c r="BB62" i="1"/>
  <c r="BB60" i="1" s="1"/>
  <c r="BC62" i="1"/>
  <c r="F78" i="1" s="1"/>
  <c r="BD62" i="1"/>
  <c r="DG62" i="1"/>
  <c r="DH62" i="1"/>
  <c r="DI62" i="1"/>
  <c r="P74" i="1" s="1"/>
  <c r="DJ62" i="1"/>
  <c r="DK62" i="1"/>
  <c r="DL62" i="1"/>
  <c r="DM62" i="1"/>
  <c r="DN62" i="1"/>
  <c r="DO62" i="1"/>
  <c r="DP62" i="1"/>
  <c r="DP60" i="1" s="1"/>
  <c r="DQ62" i="1"/>
  <c r="EG62" i="1"/>
  <c r="EH62" i="1"/>
  <c r="EI62" i="1"/>
  <c r="P72" i="1" s="1"/>
  <c r="EJ62" i="1"/>
  <c r="EK62" i="1"/>
  <c r="EK60" i="1" s="1"/>
  <c r="EL62" i="1"/>
  <c r="EM62" i="1"/>
  <c r="EM60" i="1" s="1"/>
  <c r="EN62" i="1"/>
  <c r="EO62" i="1"/>
  <c r="P68" i="1" s="1"/>
  <c r="EP62" i="1"/>
  <c r="EQ62" i="1"/>
  <c r="P70" i="1" s="1"/>
  <c r="ER62" i="1"/>
  <c r="ER60" i="1" s="1"/>
  <c r="ES62" i="1"/>
  <c r="ET62" i="1"/>
  <c r="EU62" i="1"/>
  <c r="EV62" i="1"/>
  <c r="P64" i="1"/>
  <c r="P65" i="1"/>
  <c r="F67" i="1"/>
  <c r="F68" i="1"/>
  <c r="F69" i="1"/>
  <c r="P69" i="1"/>
  <c r="P71" i="1"/>
  <c r="F72" i="1"/>
  <c r="F73" i="1"/>
  <c r="P73" i="1"/>
  <c r="F74" i="1"/>
  <c r="F75" i="1"/>
  <c r="P75" i="1"/>
  <c r="F76" i="1"/>
  <c r="P76" i="1"/>
  <c r="F79" i="1"/>
  <c r="P79" i="1"/>
  <c r="F80" i="1"/>
  <c r="F81" i="1"/>
  <c r="P81" i="1"/>
  <c r="F82" i="1"/>
  <c r="F83" i="1"/>
  <c r="P83" i="1"/>
  <c r="P85" i="1"/>
  <c r="F86" i="1"/>
  <c r="P87" i="1"/>
  <c r="P88" i="1"/>
  <c r="F89" i="1"/>
  <c r="P89" i="1"/>
  <c r="P90" i="1"/>
  <c r="D92" i="1"/>
  <c r="E94" i="1"/>
  <c r="G94" i="1"/>
  <c r="O94" i="1"/>
  <c r="P94" i="1"/>
  <c r="R94" i="1"/>
  <c r="T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S94" i="1"/>
  <c r="AY94" i="1"/>
  <c r="BA94" i="1"/>
  <c r="BC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I94" i="1"/>
  <c r="DK94" i="1"/>
  <c r="DQ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H94" i="1"/>
  <c r="EJ94" i="1"/>
  <c r="EN94" i="1"/>
  <c r="EP94" i="1"/>
  <c r="ER94" i="1"/>
  <c r="ET94" i="1"/>
  <c r="EV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FT94" i="1"/>
  <c r="FU94" i="1"/>
  <c r="FV94" i="1"/>
  <c r="FW94" i="1"/>
  <c r="FX94" i="1"/>
  <c r="FY94" i="1"/>
  <c r="FZ94" i="1"/>
  <c r="GA94" i="1"/>
  <c r="GB94" i="1"/>
  <c r="GC94" i="1"/>
  <c r="GD94" i="1"/>
  <c r="GE94" i="1"/>
  <c r="GF94" i="1"/>
  <c r="GG94" i="1"/>
  <c r="GH94" i="1"/>
  <c r="GI94" i="1"/>
  <c r="GJ94" i="1"/>
  <c r="GK94" i="1"/>
  <c r="GL94" i="1"/>
  <c r="GM94" i="1"/>
  <c r="GN94" i="1"/>
  <c r="GO94" i="1"/>
  <c r="GP94" i="1"/>
  <c r="GQ94" i="1"/>
  <c r="GR94" i="1"/>
  <c r="GS94" i="1"/>
  <c r="GT94" i="1"/>
  <c r="GU94" i="1"/>
  <c r="GV94" i="1"/>
  <c r="GW94" i="1"/>
  <c r="GX94" i="1"/>
  <c r="B96" i="1"/>
  <c r="B94" i="1" s="1"/>
  <c r="C96" i="1"/>
  <c r="C94" i="1" s="1"/>
  <c r="D96" i="1"/>
  <c r="D94" i="1" s="1"/>
  <c r="F96" i="1"/>
  <c r="F94" i="1" s="1"/>
  <c r="G96" i="1"/>
  <c r="O96" i="1"/>
  <c r="P96" i="1"/>
  <c r="Q96" i="1"/>
  <c r="F108" i="1" s="1"/>
  <c r="R96" i="1"/>
  <c r="S96" i="1"/>
  <c r="T96" i="1"/>
  <c r="U96" i="1"/>
  <c r="V96" i="1"/>
  <c r="F119" i="1" s="1"/>
  <c r="W96" i="1"/>
  <c r="W94" i="1" s="1"/>
  <c r="X96" i="1"/>
  <c r="X94" i="1" s="1"/>
  <c r="Y96" i="1"/>
  <c r="AO96" i="1"/>
  <c r="AP96" i="1"/>
  <c r="AQ96" i="1"/>
  <c r="AR96" i="1"/>
  <c r="F124" i="1" s="1"/>
  <c r="AS96" i="1"/>
  <c r="AT96" i="1"/>
  <c r="AU96" i="1"/>
  <c r="AV96" i="1"/>
  <c r="AW96" i="1"/>
  <c r="AW94" i="1" s="1"/>
  <c r="AX96" i="1"/>
  <c r="AX94" i="1" s="1"/>
  <c r="AY96" i="1"/>
  <c r="AZ96" i="1"/>
  <c r="AZ94" i="1" s="1"/>
  <c r="BA96" i="1"/>
  <c r="BB96" i="1"/>
  <c r="BC96" i="1"/>
  <c r="BD96" i="1"/>
  <c r="F121" i="1" s="1"/>
  <c r="DG96" i="1"/>
  <c r="DH96" i="1"/>
  <c r="DI96" i="1"/>
  <c r="P108" i="1" s="1"/>
  <c r="DJ96" i="1"/>
  <c r="DK96" i="1"/>
  <c r="P111" i="1" s="1"/>
  <c r="DL96" i="1"/>
  <c r="DL94" i="1" s="1"/>
  <c r="DM96" i="1"/>
  <c r="DM94" i="1" s="1"/>
  <c r="DN96" i="1"/>
  <c r="DO96" i="1"/>
  <c r="DP96" i="1"/>
  <c r="P122" i="1" s="1"/>
  <c r="DQ96" i="1"/>
  <c r="EG96" i="1"/>
  <c r="EH96" i="1"/>
  <c r="EI96" i="1"/>
  <c r="EJ96" i="1"/>
  <c r="EK96" i="1"/>
  <c r="EL96" i="1"/>
  <c r="EM96" i="1"/>
  <c r="EM94" i="1" s="1"/>
  <c r="EN96" i="1"/>
  <c r="P101" i="1" s="1"/>
  <c r="EO96" i="1"/>
  <c r="EP96" i="1"/>
  <c r="EQ96" i="1"/>
  <c r="ER96" i="1"/>
  <c r="ES96" i="1"/>
  <c r="ET96" i="1"/>
  <c r="EU96" i="1"/>
  <c r="EV96" i="1"/>
  <c r="F98" i="1"/>
  <c r="P98" i="1"/>
  <c r="F99" i="1"/>
  <c r="F100" i="1"/>
  <c r="F102" i="1"/>
  <c r="F103" i="1"/>
  <c r="P103" i="1"/>
  <c r="F104" i="1"/>
  <c r="F105" i="1"/>
  <c r="P105" i="1"/>
  <c r="F106" i="1"/>
  <c r="F107" i="1"/>
  <c r="P107" i="1"/>
  <c r="P109" i="1"/>
  <c r="F110" i="1"/>
  <c r="F112" i="1"/>
  <c r="F113" i="1"/>
  <c r="P115" i="1"/>
  <c r="F116" i="1"/>
  <c r="F117" i="1"/>
  <c r="F118" i="1"/>
  <c r="P118" i="1"/>
  <c r="F120" i="1"/>
  <c r="P121" i="1"/>
  <c r="F122" i="1"/>
  <c r="P123" i="1"/>
  <c r="P124" i="1"/>
  <c r="B126" i="1"/>
  <c r="C126" i="1"/>
  <c r="C22" i="1" s="1"/>
  <c r="D126" i="1"/>
  <c r="D22" i="1" s="1"/>
  <c r="F126" i="1"/>
  <c r="G126" i="1"/>
  <c r="Q126" i="1"/>
  <c r="R126" i="1"/>
  <c r="V126" i="1"/>
  <c r="AO126" i="1"/>
  <c r="F130" i="1" s="1"/>
  <c r="AS126" i="1"/>
  <c r="BA126" i="1"/>
  <c r="BA22" i="1" s="1"/>
  <c r="BB126" i="1"/>
  <c r="BB22" i="1" s="1"/>
  <c r="BC126" i="1"/>
  <c r="F142" i="1" s="1"/>
  <c r="DG126" i="1"/>
  <c r="DO126" i="1"/>
  <c r="DP126" i="1"/>
  <c r="DQ126" i="1"/>
  <c r="EG126" i="1"/>
  <c r="EH126" i="1"/>
  <c r="EH22" i="1" s="1"/>
  <c r="EP126" i="1"/>
  <c r="ER126" i="1"/>
  <c r="P137" i="1" s="1"/>
  <c r="ET126" i="1"/>
  <c r="ET22" i="1" s="1"/>
  <c r="EV126" i="1"/>
  <c r="P128" i="1"/>
  <c r="P133" i="1"/>
  <c r="P135" i="1"/>
  <c r="F139" i="1"/>
  <c r="P139" i="1"/>
  <c r="F143" i="1"/>
  <c r="F146" i="1"/>
  <c r="D156" i="1"/>
  <c r="C158" i="1"/>
  <c r="D158" i="1"/>
  <c r="E158" i="1"/>
  <c r="F158" i="1"/>
  <c r="Q158" i="1"/>
  <c r="Z158" i="1"/>
  <c r="AA158" i="1"/>
  <c r="AB158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AS158" i="1"/>
  <c r="AU158" i="1"/>
  <c r="AV158" i="1"/>
  <c r="AW158" i="1"/>
  <c r="AX158" i="1"/>
  <c r="BE158" i="1"/>
  <c r="BF158" i="1"/>
  <c r="BG158" i="1"/>
  <c r="BH158" i="1"/>
  <c r="BI158" i="1"/>
  <c r="BJ158" i="1"/>
  <c r="BK158" i="1"/>
  <c r="BL158" i="1"/>
  <c r="BM158" i="1"/>
  <c r="BN158" i="1"/>
  <c r="BO158" i="1"/>
  <c r="BP158" i="1"/>
  <c r="BQ158" i="1"/>
  <c r="BR158" i="1"/>
  <c r="BS158" i="1"/>
  <c r="BT158" i="1"/>
  <c r="BU158" i="1"/>
  <c r="BV158" i="1"/>
  <c r="BW158" i="1"/>
  <c r="BX158" i="1"/>
  <c r="BY158" i="1"/>
  <c r="BZ158" i="1"/>
  <c r="CA158" i="1"/>
  <c r="CB158" i="1"/>
  <c r="CC158" i="1"/>
  <c r="CD158" i="1"/>
  <c r="CE158" i="1"/>
  <c r="CF158" i="1"/>
  <c r="CG158" i="1"/>
  <c r="CH158" i="1"/>
  <c r="CI158" i="1"/>
  <c r="CJ158" i="1"/>
  <c r="CK158" i="1"/>
  <c r="CL158" i="1"/>
  <c r="CM158" i="1"/>
  <c r="CN158" i="1"/>
  <c r="CO158" i="1"/>
  <c r="CP158" i="1"/>
  <c r="CQ158" i="1"/>
  <c r="CR158" i="1"/>
  <c r="CS158" i="1"/>
  <c r="CT158" i="1"/>
  <c r="CU158" i="1"/>
  <c r="CV158" i="1"/>
  <c r="CW158" i="1"/>
  <c r="CX158" i="1"/>
  <c r="CY158" i="1"/>
  <c r="CZ158" i="1"/>
  <c r="DA158" i="1"/>
  <c r="DB158" i="1"/>
  <c r="DC158" i="1"/>
  <c r="DD158" i="1"/>
  <c r="DE158" i="1"/>
  <c r="DF158" i="1"/>
  <c r="DK158" i="1"/>
  <c r="DR158" i="1"/>
  <c r="DS158" i="1"/>
  <c r="DT158" i="1"/>
  <c r="DU158" i="1"/>
  <c r="DV158" i="1"/>
  <c r="DW158" i="1"/>
  <c r="DX158" i="1"/>
  <c r="DY158" i="1"/>
  <c r="DZ158" i="1"/>
  <c r="EA158" i="1"/>
  <c r="EB158" i="1"/>
  <c r="EC158" i="1"/>
  <c r="ED158" i="1"/>
  <c r="EE158" i="1"/>
  <c r="EF158" i="1"/>
  <c r="EG158" i="1"/>
  <c r="EJ158" i="1"/>
  <c r="EL158" i="1"/>
  <c r="EW158" i="1"/>
  <c r="EX158" i="1"/>
  <c r="EY158" i="1"/>
  <c r="EZ158" i="1"/>
  <c r="FA158" i="1"/>
  <c r="FB158" i="1"/>
  <c r="FC158" i="1"/>
  <c r="FD158" i="1"/>
  <c r="FE158" i="1"/>
  <c r="FF158" i="1"/>
  <c r="FG158" i="1"/>
  <c r="FH158" i="1"/>
  <c r="FI158" i="1"/>
  <c r="FJ158" i="1"/>
  <c r="FK158" i="1"/>
  <c r="FL158" i="1"/>
  <c r="FM158" i="1"/>
  <c r="FN158" i="1"/>
  <c r="FO158" i="1"/>
  <c r="FP158" i="1"/>
  <c r="FQ158" i="1"/>
  <c r="FR158" i="1"/>
  <c r="FS158" i="1"/>
  <c r="FT158" i="1"/>
  <c r="FU158" i="1"/>
  <c r="FV158" i="1"/>
  <c r="FW158" i="1"/>
  <c r="FX158" i="1"/>
  <c r="FY158" i="1"/>
  <c r="FZ158" i="1"/>
  <c r="GA158" i="1"/>
  <c r="GB158" i="1"/>
  <c r="GC158" i="1"/>
  <c r="GD158" i="1"/>
  <c r="GE158" i="1"/>
  <c r="GF158" i="1"/>
  <c r="GG158" i="1"/>
  <c r="GH158" i="1"/>
  <c r="GI158" i="1"/>
  <c r="GJ158" i="1"/>
  <c r="GK158" i="1"/>
  <c r="GL158" i="1"/>
  <c r="GM158" i="1"/>
  <c r="GN158" i="1"/>
  <c r="GO158" i="1"/>
  <c r="GP158" i="1"/>
  <c r="GQ158" i="1"/>
  <c r="GR158" i="1"/>
  <c r="GS158" i="1"/>
  <c r="GT158" i="1"/>
  <c r="GU158" i="1"/>
  <c r="GV158" i="1"/>
  <c r="GW158" i="1"/>
  <c r="GX158" i="1"/>
  <c r="D160" i="1"/>
  <c r="C162" i="1"/>
  <c r="E162" i="1"/>
  <c r="P162" i="1"/>
  <c r="R162" i="1"/>
  <c r="V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Q162" i="1"/>
  <c r="AV162" i="1"/>
  <c r="AW162" i="1"/>
  <c r="AX162" i="1"/>
  <c r="AY162" i="1"/>
  <c r="BB162" i="1"/>
  <c r="BC162" i="1"/>
  <c r="BD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BX162" i="1"/>
  <c r="BY162" i="1"/>
  <c r="BZ162" i="1"/>
  <c r="CA162" i="1"/>
  <c r="CB162" i="1"/>
  <c r="CC162" i="1"/>
  <c r="CD162" i="1"/>
  <c r="CE162" i="1"/>
  <c r="CF162" i="1"/>
  <c r="CG162" i="1"/>
  <c r="CH162" i="1"/>
  <c r="CI162" i="1"/>
  <c r="CJ162" i="1"/>
  <c r="CK162" i="1"/>
  <c r="CL162" i="1"/>
  <c r="CM162" i="1"/>
  <c r="CN162" i="1"/>
  <c r="CO162" i="1"/>
  <c r="CP162" i="1"/>
  <c r="CQ162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DG162" i="1"/>
  <c r="DI162" i="1"/>
  <c r="DJ162" i="1"/>
  <c r="DL162" i="1"/>
  <c r="DQ162" i="1"/>
  <c r="DR162" i="1"/>
  <c r="DS162" i="1"/>
  <c r="DT162" i="1"/>
  <c r="DU162" i="1"/>
  <c r="DV162" i="1"/>
  <c r="DW162" i="1"/>
  <c r="DX162" i="1"/>
  <c r="DY162" i="1"/>
  <c r="DZ162" i="1"/>
  <c r="EA162" i="1"/>
  <c r="EB162" i="1"/>
  <c r="EC162" i="1"/>
  <c r="ED162" i="1"/>
  <c r="EE162" i="1"/>
  <c r="EF162" i="1"/>
  <c r="EH162" i="1"/>
  <c r="EI162" i="1"/>
  <c r="EJ162" i="1"/>
  <c r="EL162" i="1"/>
  <c r="ER162" i="1"/>
  <c r="ES162" i="1"/>
  <c r="ET162" i="1"/>
  <c r="EU162" i="1"/>
  <c r="EV162" i="1"/>
  <c r="EW162" i="1"/>
  <c r="EX162" i="1"/>
  <c r="EY162" i="1"/>
  <c r="EZ162" i="1"/>
  <c r="FA162" i="1"/>
  <c r="FB162" i="1"/>
  <c r="FC162" i="1"/>
  <c r="FD162" i="1"/>
  <c r="FE162" i="1"/>
  <c r="FF162" i="1"/>
  <c r="FG162" i="1"/>
  <c r="FH162" i="1"/>
  <c r="FI162" i="1"/>
  <c r="FJ162" i="1"/>
  <c r="FK162" i="1"/>
  <c r="FL162" i="1"/>
  <c r="FM162" i="1"/>
  <c r="FN162" i="1"/>
  <c r="FO162" i="1"/>
  <c r="FP162" i="1"/>
  <c r="FQ162" i="1"/>
  <c r="FR162" i="1"/>
  <c r="FS162" i="1"/>
  <c r="FT162" i="1"/>
  <c r="FU162" i="1"/>
  <c r="FV162" i="1"/>
  <c r="FW162" i="1"/>
  <c r="FX162" i="1"/>
  <c r="FY162" i="1"/>
  <c r="FZ162" i="1"/>
  <c r="GA162" i="1"/>
  <c r="GB162" i="1"/>
  <c r="GC162" i="1"/>
  <c r="GD162" i="1"/>
  <c r="GE162" i="1"/>
  <c r="GF162" i="1"/>
  <c r="GG162" i="1"/>
  <c r="GH162" i="1"/>
  <c r="GI162" i="1"/>
  <c r="GJ162" i="1"/>
  <c r="GK162" i="1"/>
  <c r="GL162" i="1"/>
  <c r="GM162" i="1"/>
  <c r="GN162" i="1"/>
  <c r="GO162" i="1"/>
  <c r="GP162" i="1"/>
  <c r="GQ162" i="1"/>
  <c r="GR162" i="1"/>
  <c r="GS162" i="1"/>
  <c r="GT162" i="1"/>
  <c r="GU162" i="1"/>
  <c r="GV162" i="1"/>
  <c r="GW162" i="1"/>
  <c r="GX162" i="1"/>
  <c r="B164" i="1"/>
  <c r="B162" i="1" s="1"/>
  <c r="C164" i="1"/>
  <c r="D164" i="1"/>
  <c r="D162" i="1" s="1"/>
  <c r="F164" i="1"/>
  <c r="F162" i="1" s="1"/>
  <c r="G164" i="1"/>
  <c r="G162" i="1" s="1"/>
  <c r="O164" i="1"/>
  <c r="P164" i="1"/>
  <c r="Q164" i="1"/>
  <c r="Q194" i="1" s="1"/>
  <c r="R164" i="1"/>
  <c r="S164" i="1"/>
  <c r="T164" i="1"/>
  <c r="T162" i="1" s="1"/>
  <c r="U164" i="1"/>
  <c r="U162" i="1" s="1"/>
  <c r="V164" i="1"/>
  <c r="W164" i="1"/>
  <c r="X164" i="1"/>
  <c r="X194" i="1" s="1"/>
  <c r="Y164" i="1"/>
  <c r="Y194" i="1" s="1"/>
  <c r="AO164" i="1"/>
  <c r="AP164" i="1"/>
  <c r="AQ164" i="1"/>
  <c r="AR164" i="1"/>
  <c r="AR162" i="1" s="1"/>
  <c r="AS164" i="1"/>
  <c r="AS162" i="1" s="1"/>
  <c r="AT164" i="1"/>
  <c r="AU164" i="1"/>
  <c r="AU162" i="1" s="1"/>
  <c r="AV164" i="1"/>
  <c r="AW164" i="1"/>
  <c r="AX164" i="1"/>
  <c r="AX194" i="1" s="1"/>
  <c r="AY164" i="1"/>
  <c r="AZ164" i="1"/>
  <c r="AZ194" i="1" s="1"/>
  <c r="BA164" i="1"/>
  <c r="BB164" i="1"/>
  <c r="BB194" i="1" s="1"/>
  <c r="BB158" i="1" s="1"/>
  <c r="BC164" i="1"/>
  <c r="BD164" i="1"/>
  <c r="BD194" i="1" s="1"/>
  <c r="BD158" i="1" s="1"/>
  <c r="DG164" i="1"/>
  <c r="DH164" i="1"/>
  <c r="DI164" i="1"/>
  <c r="P176" i="1" s="1"/>
  <c r="DJ164" i="1"/>
  <c r="DK164" i="1"/>
  <c r="P179" i="1" s="1"/>
  <c r="DL164" i="1"/>
  <c r="DL194" i="1" s="1"/>
  <c r="DL158" i="1" s="1"/>
  <c r="DM164" i="1"/>
  <c r="DN164" i="1"/>
  <c r="DO164" i="1"/>
  <c r="DP164" i="1"/>
  <c r="DQ164" i="1"/>
  <c r="EG164" i="1"/>
  <c r="EG194" i="1" s="1"/>
  <c r="EH164" i="1"/>
  <c r="EI164" i="1"/>
  <c r="EJ164" i="1"/>
  <c r="EK164" i="1"/>
  <c r="EL164" i="1"/>
  <c r="P182" i="1" s="1"/>
  <c r="EM164" i="1"/>
  <c r="EN164" i="1"/>
  <c r="EO164" i="1"/>
  <c r="EP164" i="1"/>
  <c r="EQ164" i="1"/>
  <c r="EQ162" i="1" s="1"/>
  <c r="ER164" i="1"/>
  <c r="ES164" i="1"/>
  <c r="ES194" i="1" s="1"/>
  <c r="ES158" i="1" s="1"/>
  <c r="ET164" i="1"/>
  <c r="EU164" i="1"/>
  <c r="EV164" i="1"/>
  <c r="P166" i="1"/>
  <c r="F167" i="1"/>
  <c r="P168" i="1"/>
  <c r="F169" i="1"/>
  <c r="F170" i="1"/>
  <c r="F171" i="1"/>
  <c r="P172" i="1"/>
  <c r="P173" i="1"/>
  <c r="F174" i="1"/>
  <c r="F175" i="1"/>
  <c r="P175" i="1"/>
  <c r="F176" i="1"/>
  <c r="F177" i="1"/>
  <c r="P177" i="1"/>
  <c r="F178" i="1"/>
  <c r="P178" i="1"/>
  <c r="F180" i="1"/>
  <c r="F181" i="1"/>
  <c r="F182" i="1"/>
  <c r="F183" i="1"/>
  <c r="P183" i="1"/>
  <c r="P184" i="1"/>
  <c r="F185" i="1"/>
  <c r="P185" i="1"/>
  <c r="F186" i="1"/>
  <c r="F187" i="1"/>
  <c r="F188" i="1"/>
  <c r="F189" i="1"/>
  <c r="P189" i="1"/>
  <c r="F190" i="1"/>
  <c r="F191" i="1"/>
  <c r="P191" i="1"/>
  <c r="F192" i="1"/>
  <c r="P192" i="1"/>
  <c r="B194" i="1"/>
  <c r="B158" i="1" s="1"/>
  <c r="C194" i="1"/>
  <c r="D194" i="1"/>
  <c r="F194" i="1"/>
  <c r="G194" i="1"/>
  <c r="G158" i="1" s="1"/>
  <c r="P194" i="1"/>
  <c r="R194" i="1"/>
  <c r="R158" i="1" s="1"/>
  <c r="S194" i="1"/>
  <c r="T194" i="1"/>
  <c r="U194" i="1"/>
  <c r="V194" i="1"/>
  <c r="AQ194" i="1"/>
  <c r="AR194" i="1"/>
  <c r="F222" i="1" s="1"/>
  <c r="AS194" i="1"/>
  <c r="F211" i="1" s="1"/>
  <c r="AU194" i="1"/>
  <c r="F213" i="1" s="1"/>
  <c r="AV194" i="1"/>
  <c r="AW194" i="1"/>
  <c r="F200" i="1" s="1"/>
  <c r="BA194" i="1"/>
  <c r="BC194" i="1"/>
  <c r="DG194" i="1"/>
  <c r="DH194" i="1"/>
  <c r="DI194" i="1"/>
  <c r="DJ194" i="1"/>
  <c r="DJ158" i="1" s="1"/>
  <c r="DK194" i="1"/>
  <c r="P209" i="1" s="1"/>
  <c r="DQ194" i="1"/>
  <c r="EH194" i="1"/>
  <c r="EJ194" i="1"/>
  <c r="EK194" i="1"/>
  <c r="EK158" i="1" s="1"/>
  <c r="EL194" i="1"/>
  <c r="P212" i="1" s="1"/>
  <c r="EN194" i="1"/>
  <c r="P199" i="1" s="1"/>
  <c r="EP194" i="1"/>
  <c r="EQ194" i="1"/>
  <c r="ER194" i="1"/>
  <c r="ET194" i="1"/>
  <c r="EV194" i="1"/>
  <c r="EV158" i="1" s="1"/>
  <c r="P198" i="1"/>
  <c r="F199" i="1"/>
  <c r="F201" i="1"/>
  <c r="F206" i="1"/>
  <c r="F207" i="1"/>
  <c r="F208" i="1"/>
  <c r="P208" i="1"/>
  <c r="P211" i="1"/>
  <c r="P214" i="1"/>
  <c r="P215" i="1"/>
  <c r="F219" i="1"/>
  <c r="P219" i="1"/>
  <c r="P222" i="1"/>
  <c r="D224" i="1"/>
  <c r="B226" i="1"/>
  <c r="D226" i="1"/>
  <c r="E226" i="1"/>
  <c r="F226" i="1"/>
  <c r="Z226" i="1"/>
  <c r="AA226" i="1"/>
  <c r="AB226" i="1"/>
  <c r="AC226" i="1"/>
  <c r="AD226" i="1"/>
  <c r="AE226" i="1"/>
  <c r="AF226" i="1"/>
  <c r="AG226" i="1"/>
  <c r="AH226" i="1"/>
  <c r="AI226" i="1"/>
  <c r="AJ226" i="1"/>
  <c r="AK226" i="1"/>
  <c r="AL226" i="1"/>
  <c r="AM226" i="1"/>
  <c r="AN226" i="1"/>
  <c r="BE226" i="1"/>
  <c r="BF226" i="1"/>
  <c r="BG226" i="1"/>
  <c r="BH226" i="1"/>
  <c r="BI226" i="1"/>
  <c r="BJ226" i="1"/>
  <c r="BK226" i="1"/>
  <c r="BL226" i="1"/>
  <c r="BM226" i="1"/>
  <c r="BN226" i="1"/>
  <c r="BO226" i="1"/>
  <c r="BP226" i="1"/>
  <c r="BQ226" i="1"/>
  <c r="BR226" i="1"/>
  <c r="BS226" i="1"/>
  <c r="BT226" i="1"/>
  <c r="BU226" i="1"/>
  <c r="BV226" i="1"/>
  <c r="BW226" i="1"/>
  <c r="BX226" i="1"/>
  <c r="BY226" i="1"/>
  <c r="BZ226" i="1"/>
  <c r="CA226" i="1"/>
  <c r="CB226" i="1"/>
  <c r="CC226" i="1"/>
  <c r="CD226" i="1"/>
  <c r="CE226" i="1"/>
  <c r="CF226" i="1"/>
  <c r="CG226" i="1"/>
  <c r="CH226" i="1"/>
  <c r="CI226" i="1"/>
  <c r="CJ226" i="1"/>
  <c r="CK226" i="1"/>
  <c r="CL226" i="1"/>
  <c r="CM226" i="1"/>
  <c r="CN226" i="1"/>
  <c r="CO226" i="1"/>
  <c r="CP226" i="1"/>
  <c r="CQ226" i="1"/>
  <c r="CR226" i="1"/>
  <c r="CS226" i="1"/>
  <c r="CT226" i="1"/>
  <c r="CU226" i="1"/>
  <c r="CV226" i="1"/>
  <c r="CW226" i="1"/>
  <c r="CX226" i="1"/>
  <c r="CY226" i="1"/>
  <c r="CZ226" i="1"/>
  <c r="DA226" i="1"/>
  <c r="DB226" i="1"/>
  <c r="DC226" i="1"/>
  <c r="DD226" i="1"/>
  <c r="DE226" i="1"/>
  <c r="DF226" i="1"/>
  <c r="DR226" i="1"/>
  <c r="DS226" i="1"/>
  <c r="DT226" i="1"/>
  <c r="DU226" i="1"/>
  <c r="DV226" i="1"/>
  <c r="DW226" i="1"/>
  <c r="DX226" i="1"/>
  <c r="DY226" i="1"/>
  <c r="DZ226" i="1"/>
  <c r="EA226" i="1"/>
  <c r="EB226" i="1"/>
  <c r="EC226" i="1"/>
  <c r="ED226" i="1"/>
  <c r="EE226" i="1"/>
  <c r="EF226" i="1"/>
  <c r="EW226" i="1"/>
  <c r="EX226" i="1"/>
  <c r="EY226" i="1"/>
  <c r="EZ226" i="1"/>
  <c r="FA226" i="1"/>
  <c r="FB226" i="1"/>
  <c r="FC226" i="1"/>
  <c r="FD226" i="1"/>
  <c r="FE226" i="1"/>
  <c r="FF226" i="1"/>
  <c r="FG226" i="1"/>
  <c r="FH226" i="1"/>
  <c r="FI226" i="1"/>
  <c r="FJ226" i="1"/>
  <c r="FK226" i="1"/>
  <c r="FL226" i="1"/>
  <c r="FM226" i="1"/>
  <c r="FN226" i="1"/>
  <c r="FO226" i="1"/>
  <c r="FP226" i="1"/>
  <c r="FQ226" i="1"/>
  <c r="FR226" i="1"/>
  <c r="FS226" i="1"/>
  <c r="FT226" i="1"/>
  <c r="FU226" i="1"/>
  <c r="FV226" i="1"/>
  <c r="FW226" i="1"/>
  <c r="FX226" i="1"/>
  <c r="FY226" i="1"/>
  <c r="FZ226" i="1"/>
  <c r="GA226" i="1"/>
  <c r="GB226" i="1"/>
  <c r="GC226" i="1"/>
  <c r="GD226" i="1"/>
  <c r="GE226" i="1"/>
  <c r="GF226" i="1"/>
  <c r="GG226" i="1"/>
  <c r="GH226" i="1"/>
  <c r="GI226" i="1"/>
  <c r="GJ226" i="1"/>
  <c r="GK226" i="1"/>
  <c r="GL226" i="1"/>
  <c r="GM226" i="1"/>
  <c r="GN226" i="1"/>
  <c r="GO226" i="1"/>
  <c r="GP226" i="1"/>
  <c r="GQ226" i="1"/>
  <c r="GR226" i="1"/>
  <c r="GS226" i="1"/>
  <c r="GT226" i="1"/>
  <c r="GU226" i="1"/>
  <c r="GV226" i="1"/>
  <c r="GW226" i="1"/>
  <c r="GX226" i="1"/>
  <c r="D228" i="1"/>
  <c r="E230" i="1"/>
  <c r="G230" i="1"/>
  <c r="Z230" i="1"/>
  <c r="AA230" i="1"/>
  <c r="AM230" i="1"/>
  <c r="AN230" i="1"/>
  <c r="BE230" i="1"/>
  <c r="BF230" i="1"/>
  <c r="BG230" i="1"/>
  <c r="BH230" i="1"/>
  <c r="BI230" i="1"/>
  <c r="BJ230" i="1"/>
  <c r="BK230" i="1"/>
  <c r="BL230" i="1"/>
  <c r="BM230" i="1"/>
  <c r="BN230" i="1"/>
  <c r="BO230" i="1"/>
  <c r="BP230" i="1"/>
  <c r="BQ230" i="1"/>
  <c r="BR230" i="1"/>
  <c r="BS230" i="1"/>
  <c r="BT230" i="1"/>
  <c r="BU230" i="1"/>
  <c r="BV230" i="1"/>
  <c r="BW230" i="1"/>
  <c r="CM230" i="1"/>
  <c r="CN230" i="1"/>
  <c r="CO230" i="1"/>
  <c r="CP230" i="1"/>
  <c r="CQ230" i="1"/>
  <c r="CR230" i="1"/>
  <c r="CS230" i="1"/>
  <c r="CT230" i="1"/>
  <c r="CU230" i="1"/>
  <c r="CV230" i="1"/>
  <c r="CW230" i="1"/>
  <c r="CX230" i="1"/>
  <c r="CY230" i="1"/>
  <c r="CZ230" i="1"/>
  <c r="DA230" i="1"/>
  <c r="DB230" i="1"/>
  <c r="DC230" i="1"/>
  <c r="DD230" i="1"/>
  <c r="DE230" i="1"/>
  <c r="DF230" i="1"/>
  <c r="DR230" i="1"/>
  <c r="DS230" i="1"/>
  <c r="EE230" i="1"/>
  <c r="EF230" i="1"/>
  <c r="EW230" i="1"/>
  <c r="EX230" i="1"/>
  <c r="EY230" i="1"/>
  <c r="EZ230" i="1"/>
  <c r="FA230" i="1"/>
  <c r="FB230" i="1"/>
  <c r="FC230" i="1"/>
  <c r="FD230" i="1"/>
  <c r="FE230" i="1"/>
  <c r="FF230" i="1"/>
  <c r="FG230" i="1"/>
  <c r="FH230" i="1"/>
  <c r="FI230" i="1"/>
  <c r="FJ230" i="1"/>
  <c r="FK230" i="1"/>
  <c r="FL230" i="1"/>
  <c r="FM230" i="1"/>
  <c r="FN230" i="1"/>
  <c r="FO230" i="1"/>
  <c r="GC230" i="1"/>
  <c r="GF230" i="1"/>
  <c r="GG230" i="1"/>
  <c r="GH230" i="1"/>
  <c r="GI230" i="1"/>
  <c r="GJ230" i="1"/>
  <c r="GK230" i="1"/>
  <c r="GL230" i="1"/>
  <c r="GM230" i="1"/>
  <c r="GN230" i="1"/>
  <c r="GO230" i="1"/>
  <c r="GP230" i="1"/>
  <c r="GQ230" i="1"/>
  <c r="GR230" i="1"/>
  <c r="GS230" i="1"/>
  <c r="GT230" i="1"/>
  <c r="GU230" i="1"/>
  <c r="GV230" i="1"/>
  <c r="GW230" i="1"/>
  <c r="GX230" i="1"/>
  <c r="C232" i="1"/>
  <c r="D232" i="1"/>
  <c r="I232" i="1"/>
  <c r="K232" i="1"/>
  <c r="N232" i="1"/>
  <c r="T232" i="1"/>
  <c r="AB232" i="1"/>
  <c r="AC232" i="1"/>
  <c r="AE232" i="1"/>
  <c r="AD232" i="1" s="1"/>
  <c r="AF232" i="1"/>
  <c r="AG232" i="1"/>
  <c r="CU232" i="1" s="1"/>
  <c r="AH232" i="1"/>
  <c r="AI232" i="1"/>
  <c r="AJ232" i="1"/>
  <c r="CX232" i="1" s="1"/>
  <c r="W232" i="1" s="1"/>
  <c r="CQ232" i="1"/>
  <c r="CR232" i="1"/>
  <c r="CS232" i="1"/>
  <c r="CT232" i="1"/>
  <c r="CV232" i="1"/>
  <c r="CW232" i="1"/>
  <c r="GL232" i="1"/>
  <c r="GO232" i="1"/>
  <c r="GP232" i="1"/>
  <c r="GV232" i="1"/>
  <c r="HC232" i="1" s="1"/>
  <c r="GX232" i="1" s="1"/>
  <c r="C233" i="1"/>
  <c r="D233" i="1"/>
  <c r="I233" i="1"/>
  <c r="K233" i="1"/>
  <c r="N233" i="1"/>
  <c r="AC233" i="1"/>
  <c r="AE233" i="1"/>
  <c r="AD233" i="1" s="1"/>
  <c r="AF233" i="1"/>
  <c r="AG233" i="1"/>
  <c r="AH233" i="1"/>
  <c r="AI233" i="1"/>
  <c r="AJ233" i="1"/>
  <c r="CQ233" i="1"/>
  <c r="CR233" i="1"/>
  <c r="CS233" i="1"/>
  <c r="CT233" i="1"/>
  <c r="CU233" i="1"/>
  <c r="CV233" i="1"/>
  <c r="CW233" i="1"/>
  <c r="CX233" i="1"/>
  <c r="GL233" i="1"/>
  <c r="GO233" i="1"/>
  <c r="GP233" i="1"/>
  <c r="GV233" i="1"/>
  <c r="HC233" i="1"/>
  <c r="GX233" i="1" s="1"/>
  <c r="C234" i="1"/>
  <c r="D234" i="1"/>
  <c r="I234" i="1"/>
  <c r="CW14" i="3" s="1"/>
  <c r="K234" i="1"/>
  <c r="N234" i="1"/>
  <c r="U234" i="1"/>
  <c r="AC234" i="1"/>
  <c r="AE234" i="1"/>
  <c r="AD234" i="1" s="1"/>
  <c r="AF234" i="1"/>
  <c r="AG234" i="1"/>
  <c r="AH234" i="1"/>
  <c r="AI234" i="1"/>
  <c r="AJ234" i="1"/>
  <c r="CX234" i="1" s="1"/>
  <c r="W234" i="1" s="1"/>
  <c r="CQ234" i="1"/>
  <c r="CR234" i="1"/>
  <c r="CS234" i="1"/>
  <c r="CT234" i="1"/>
  <c r="CU234" i="1"/>
  <c r="T234" i="1" s="1"/>
  <c r="CV234" i="1"/>
  <c r="CW234" i="1"/>
  <c r="GL234" i="1"/>
  <c r="GO234" i="1"/>
  <c r="GP234" i="1"/>
  <c r="GV234" i="1"/>
  <c r="HC234" i="1" s="1"/>
  <c r="GX234" i="1"/>
  <c r="C235" i="1"/>
  <c r="D235" i="1"/>
  <c r="I235" i="1"/>
  <c r="K235" i="1"/>
  <c r="N235" i="1"/>
  <c r="T235" i="1"/>
  <c r="W235" i="1"/>
  <c r="AC235" i="1"/>
  <c r="AE235" i="1"/>
  <c r="AD235" i="1" s="1"/>
  <c r="AF235" i="1"/>
  <c r="AG235" i="1"/>
  <c r="CU235" i="1" s="1"/>
  <c r="AH235" i="1"/>
  <c r="AI235" i="1"/>
  <c r="AJ235" i="1"/>
  <c r="CQ235" i="1"/>
  <c r="CR235" i="1"/>
  <c r="CS235" i="1"/>
  <c r="CT235" i="1"/>
  <c r="CV235" i="1"/>
  <c r="CW235" i="1"/>
  <c r="CX235" i="1"/>
  <c r="GL235" i="1"/>
  <c r="GO235" i="1"/>
  <c r="GP235" i="1"/>
  <c r="GV235" i="1"/>
  <c r="HC235" i="1" s="1"/>
  <c r="GX235" i="1"/>
  <c r="C236" i="1"/>
  <c r="D236" i="1"/>
  <c r="N236" i="1"/>
  <c r="U236" i="1"/>
  <c r="V236" i="1"/>
  <c r="W236" i="1"/>
  <c r="AC236" i="1"/>
  <c r="AE236" i="1"/>
  <c r="AD236" i="1" s="1"/>
  <c r="AF236" i="1"/>
  <c r="AG236" i="1"/>
  <c r="AH236" i="1"/>
  <c r="AI236" i="1"/>
  <c r="AJ236" i="1"/>
  <c r="CQ236" i="1"/>
  <c r="CR236" i="1"/>
  <c r="CS236" i="1"/>
  <c r="CT236" i="1"/>
  <c r="CU236" i="1"/>
  <c r="T236" i="1" s="1"/>
  <c r="CV236" i="1"/>
  <c r="CW236" i="1"/>
  <c r="CX236" i="1"/>
  <c r="GL236" i="1"/>
  <c r="GO236" i="1"/>
  <c r="GP236" i="1"/>
  <c r="GV236" i="1"/>
  <c r="HC236" i="1"/>
  <c r="GX236" i="1" s="1"/>
  <c r="C237" i="1"/>
  <c r="D237" i="1"/>
  <c r="N237" i="1"/>
  <c r="U237" i="1"/>
  <c r="AC237" i="1"/>
  <c r="AE237" i="1"/>
  <c r="AD237" i="1" s="1"/>
  <c r="AF237" i="1"/>
  <c r="AG237" i="1"/>
  <c r="CU237" i="1" s="1"/>
  <c r="T237" i="1" s="1"/>
  <c r="AH237" i="1"/>
  <c r="AI237" i="1"/>
  <c r="AJ237" i="1"/>
  <c r="CQ237" i="1"/>
  <c r="CR237" i="1"/>
  <c r="CS237" i="1"/>
  <c r="CT237" i="1"/>
  <c r="CV237" i="1"/>
  <c r="CW237" i="1"/>
  <c r="CX237" i="1"/>
  <c r="W237" i="1" s="1"/>
  <c r="GL237" i="1"/>
  <c r="GO237" i="1"/>
  <c r="GP237" i="1"/>
  <c r="GV237" i="1"/>
  <c r="HC237" i="1" s="1"/>
  <c r="GX237" i="1" s="1"/>
  <c r="C238" i="1"/>
  <c r="D238" i="1"/>
  <c r="I238" i="1"/>
  <c r="K238" i="1"/>
  <c r="N238" i="1"/>
  <c r="T238" i="1"/>
  <c r="W238" i="1"/>
  <c r="AC238" i="1"/>
  <c r="AE238" i="1"/>
  <c r="AD238" i="1" s="1"/>
  <c r="AF238" i="1"/>
  <c r="AG238" i="1"/>
  <c r="CU238" i="1" s="1"/>
  <c r="AH238" i="1"/>
  <c r="AI238" i="1"/>
  <c r="AJ238" i="1"/>
  <c r="CX238" i="1" s="1"/>
  <c r="CQ238" i="1"/>
  <c r="CR238" i="1"/>
  <c r="CS238" i="1"/>
  <c r="CT238" i="1"/>
  <c r="CV238" i="1"/>
  <c r="CW238" i="1"/>
  <c r="GL238" i="1"/>
  <c r="GO238" i="1"/>
  <c r="GP238" i="1"/>
  <c r="GV238" i="1"/>
  <c r="HC238" i="1"/>
  <c r="GX238" i="1" s="1"/>
  <c r="C239" i="1"/>
  <c r="D239" i="1"/>
  <c r="I239" i="1"/>
  <c r="K239" i="1"/>
  <c r="N239" i="1"/>
  <c r="U239" i="1"/>
  <c r="W239" i="1"/>
  <c r="AC239" i="1"/>
  <c r="AE239" i="1"/>
  <c r="AD239" i="1" s="1"/>
  <c r="AF239" i="1"/>
  <c r="AG239" i="1"/>
  <c r="CU239" i="1" s="1"/>
  <c r="T239" i="1" s="1"/>
  <c r="AH239" i="1"/>
  <c r="AI239" i="1"/>
  <c r="AJ239" i="1"/>
  <c r="CQ239" i="1"/>
  <c r="CR239" i="1"/>
  <c r="CS239" i="1"/>
  <c r="CT239" i="1"/>
  <c r="CV239" i="1"/>
  <c r="CW239" i="1"/>
  <c r="CX239" i="1"/>
  <c r="GL239" i="1"/>
  <c r="GO239" i="1"/>
  <c r="GP239" i="1"/>
  <c r="GV239" i="1"/>
  <c r="GX239" i="1"/>
  <c r="HC239" i="1"/>
  <c r="I240" i="1"/>
  <c r="N240" i="1"/>
  <c r="T240" i="1"/>
  <c r="AC240" i="1"/>
  <c r="AD240" i="1"/>
  <c r="AE240" i="1"/>
  <c r="AF240" i="1"/>
  <c r="AG240" i="1"/>
  <c r="AH240" i="1"/>
  <c r="CV240" i="1" s="1"/>
  <c r="AI240" i="1"/>
  <c r="AJ240" i="1"/>
  <c r="CQ240" i="1"/>
  <c r="CR240" i="1"/>
  <c r="CS240" i="1"/>
  <c r="CT240" i="1"/>
  <c r="CU240" i="1"/>
  <c r="CW240" i="1"/>
  <c r="V240" i="1" s="1"/>
  <c r="CX240" i="1"/>
  <c r="W240" i="1" s="1"/>
  <c r="GL240" i="1"/>
  <c r="GO240" i="1"/>
  <c r="GP240" i="1"/>
  <c r="GV240" i="1"/>
  <c r="HC240" i="1"/>
  <c r="I241" i="1"/>
  <c r="N241" i="1"/>
  <c r="AC241" i="1"/>
  <c r="AB241" i="1" s="1"/>
  <c r="AE241" i="1"/>
  <c r="AD241" i="1" s="1"/>
  <c r="AF241" i="1"/>
  <c r="AG241" i="1"/>
  <c r="AH241" i="1"/>
  <c r="AI241" i="1"/>
  <c r="AJ241" i="1"/>
  <c r="CQ241" i="1"/>
  <c r="CR241" i="1"/>
  <c r="CS241" i="1"/>
  <c r="R241" i="1" s="1"/>
  <c r="CT241" i="1"/>
  <c r="S241" i="1" s="1"/>
  <c r="CU241" i="1"/>
  <c r="CV241" i="1"/>
  <c r="CW241" i="1"/>
  <c r="CX241" i="1"/>
  <c r="GL241" i="1"/>
  <c r="GO241" i="1"/>
  <c r="GP241" i="1"/>
  <c r="GV241" i="1"/>
  <c r="HC241" i="1"/>
  <c r="GX241" i="1" s="1"/>
  <c r="I242" i="1"/>
  <c r="N242" i="1"/>
  <c r="AC242" i="1"/>
  <c r="AD242" i="1"/>
  <c r="AE242" i="1"/>
  <c r="AF242" i="1"/>
  <c r="AG242" i="1"/>
  <c r="AH242" i="1"/>
  <c r="CV242" i="1" s="1"/>
  <c r="AI242" i="1"/>
  <c r="AJ242" i="1"/>
  <c r="CX242" i="1" s="1"/>
  <c r="CQ242" i="1"/>
  <c r="CR242" i="1"/>
  <c r="CS242" i="1"/>
  <c r="CT242" i="1"/>
  <c r="CU242" i="1"/>
  <c r="CW242" i="1"/>
  <c r="GL242" i="1"/>
  <c r="GO242" i="1"/>
  <c r="GP242" i="1"/>
  <c r="GV242" i="1"/>
  <c r="HC242" i="1" s="1"/>
  <c r="I243" i="1"/>
  <c r="N243" i="1"/>
  <c r="AC243" i="1"/>
  <c r="AD243" i="1"/>
  <c r="AE243" i="1"/>
  <c r="AF243" i="1"/>
  <c r="AG243" i="1"/>
  <c r="AH243" i="1"/>
  <c r="AI243" i="1"/>
  <c r="CW243" i="1" s="1"/>
  <c r="V243" i="1" s="1"/>
  <c r="AJ243" i="1"/>
  <c r="CQ243" i="1"/>
  <c r="CR243" i="1"/>
  <c r="Q243" i="1" s="1"/>
  <c r="CS243" i="1"/>
  <c r="CT243" i="1"/>
  <c r="S243" i="1" s="1"/>
  <c r="CU243" i="1"/>
  <c r="T243" i="1" s="1"/>
  <c r="CV243" i="1"/>
  <c r="U243" i="1" s="1"/>
  <c r="CX243" i="1"/>
  <c r="GL243" i="1"/>
  <c r="GO243" i="1"/>
  <c r="GP243" i="1"/>
  <c r="GV243" i="1"/>
  <c r="HC243" i="1" s="1"/>
  <c r="GX243" i="1" s="1"/>
  <c r="I244" i="1"/>
  <c r="N244" i="1"/>
  <c r="AC244" i="1"/>
  <c r="AD244" i="1"/>
  <c r="AE244" i="1"/>
  <c r="AF244" i="1"/>
  <c r="AG244" i="1"/>
  <c r="AH244" i="1"/>
  <c r="AI244" i="1"/>
  <c r="AJ244" i="1"/>
  <c r="CX244" i="1" s="1"/>
  <c r="W244" i="1" s="1"/>
  <c r="CQ244" i="1"/>
  <c r="CR244" i="1"/>
  <c r="CS244" i="1"/>
  <c r="CT244" i="1"/>
  <c r="S244" i="1" s="1"/>
  <c r="CU244" i="1"/>
  <c r="T244" i="1" s="1"/>
  <c r="CV244" i="1"/>
  <c r="U244" i="1" s="1"/>
  <c r="CW244" i="1"/>
  <c r="GL244" i="1"/>
  <c r="GO244" i="1"/>
  <c r="GP244" i="1"/>
  <c r="GV244" i="1"/>
  <c r="HC244" i="1"/>
  <c r="GX244" i="1" s="1"/>
  <c r="I245" i="1"/>
  <c r="R245" i="1" s="1"/>
  <c r="N245" i="1"/>
  <c r="Q245" i="1"/>
  <c r="S245" i="1"/>
  <c r="T245" i="1"/>
  <c r="U245" i="1"/>
  <c r="V245" i="1"/>
  <c r="AC245" i="1"/>
  <c r="AB245" i="1" s="1"/>
  <c r="AE245" i="1"/>
  <c r="AD245" i="1" s="1"/>
  <c r="AF245" i="1"/>
  <c r="AG245" i="1"/>
  <c r="CU245" i="1" s="1"/>
  <c r="AH245" i="1"/>
  <c r="AI245" i="1"/>
  <c r="CW245" i="1" s="1"/>
  <c r="AJ245" i="1"/>
  <c r="CX245" i="1" s="1"/>
  <c r="W245" i="1" s="1"/>
  <c r="CQ245" i="1"/>
  <c r="P245" i="1" s="1"/>
  <c r="CP245" i="1" s="1"/>
  <c r="O245" i="1" s="1"/>
  <c r="CR245" i="1"/>
  <c r="CS245" i="1"/>
  <c r="CT245" i="1"/>
  <c r="CV245" i="1"/>
  <c r="GL245" i="1"/>
  <c r="GO245" i="1"/>
  <c r="GP245" i="1"/>
  <c r="GV245" i="1"/>
  <c r="HC245" i="1" s="1"/>
  <c r="GX245" i="1" s="1"/>
  <c r="N246" i="1"/>
  <c r="AC246" i="1"/>
  <c r="AB246" i="1" s="1"/>
  <c r="AD246" i="1"/>
  <c r="AE246" i="1"/>
  <c r="AF246" i="1"/>
  <c r="AG246" i="1"/>
  <c r="AH246" i="1"/>
  <c r="CV246" i="1" s="1"/>
  <c r="AI246" i="1"/>
  <c r="AJ246" i="1"/>
  <c r="CX246" i="1" s="1"/>
  <c r="CQ246" i="1"/>
  <c r="CR246" i="1"/>
  <c r="CS246" i="1"/>
  <c r="CT246" i="1"/>
  <c r="CU246" i="1"/>
  <c r="CW246" i="1"/>
  <c r="GL246" i="1"/>
  <c r="GO246" i="1"/>
  <c r="GP246" i="1"/>
  <c r="GV246" i="1"/>
  <c r="HC246" i="1" s="1"/>
  <c r="I247" i="1"/>
  <c r="N247" i="1"/>
  <c r="V247" i="1"/>
  <c r="W247" i="1"/>
  <c r="AC247" i="1"/>
  <c r="AB247" i="1" s="1"/>
  <c r="AE247" i="1"/>
  <c r="AD247" i="1" s="1"/>
  <c r="AF247" i="1"/>
  <c r="AG247" i="1"/>
  <c r="CU247" i="1" s="1"/>
  <c r="AH247" i="1"/>
  <c r="AI247" i="1"/>
  <c r="CW247" i="1" s="1"/>
  <c r="AJ247" i="1"/>
  <c r="CP247" i="1"/>
  <c r="O247" i="1" s="1"/>
  <c r="CQ247" i="1"/>
  <c r="P247" i="1" s="1"/>
  <c r="CR247" i="1"/>
  <c r="Q247" i="1" s="1"/>
  <c r="CS247" i="1"/>
  <c r="R247" i="1" s="1"/>
  <c r="CT247" i="1"/>
  <c r="S247" i="1" s="1"/>
  <c r="CV247" i="1"/>
  <c r="U247" i="1" s="1"/>
  <c r="CX247" i="1"/>
  <c r="CZ247" i="1"/>
  <c r="Y247" i="1" s="1"/>
  <c r="GL247" i="1"/>
  <c r="GO247" i="1"/>
  <c r="GP247" i="1"/>
  <c r="GV247" i="1"/>
  <c r="HC247" i="1"/>
  <c r="GX247" i="1" s="1"/>
  <c r="N248" i="1"/>
  <c r="AC248" i="1"/>
  <c r="AE248" i="1"/>
  <c r="AD248" i="1" s="1"/>
  <c r="AF248" i="1"/>
  <c r="AG248" i="1"/>
  <c r="AH248" i="1"/>
  <c r="CV248" i="1" s="1"/>
  <c r="AI248" i="1"/>
  <c r="AJ248" i="1"/>
  <c r="CX248" i="1" s="1"/>
  <c r="CQ248" i="1"/>
  <c r="CR248" i="1"/>
  <c r="CS248" i="1"/>
  <c r="CT248" i="1"/>
  <c r="CU248" i="1"/>
  <c r="CW248" i="1"/>
  <c r="GL248" i="1"/>
  <c r="GO248" i="1"/>
  <c r="GP248" i="1"/>
  <c r="GV248" i="1"/>
  <c r="HC248" i="1"/>
  <c r="I249" i="1"/>
  <c r="GX249" i="1" s="1"/>
  <c r="N249" i="1"/>
  <c r="V249" i="1"/>
  <c r="W249" i="1"/>
  <c r="AC249" i="1"/>
  <c r="AE249" i="1"/>
  <c r="AD249" i="1" s="1"/>
  <c r="AF249" i="1"/>
  <c r="AG249" i="1"/>
  <c r="CU249" i="1" s="1"/>
  <c r="T249" i="1" s="1"/>
  <c r="AH249" i="1"/>
  <c r="AI249" i="1"/>
  <c r="CW249" i="1" s="1"/>
  <c r="AJ249" i="1"/>
  <c r="CX249" i="1" s="1"/>
  <c r="CQ249" i="1"/>
  <c r="CR249" i="1"/>
  <c r="Q249" i="1" s="1"/>
  <c r="CS249" i="1"/>
  <c r="CT249" i="1"/>
  <c r="CV249" i="1"/>
  <c r="U249" i="1" s="1"/>
  <c r="GL249" i="1"/>
  <c r="GO249" i="1"/>
  <c r="GP249" i="1"/>
  <c r="GV249" i="1"/>
  <c r="HC249" i="1" s="1"/>
  <c r="N250" i="1"/>
  <c r="AB250" i="1"/>
  <c r="AC250" i="1"/>
  <c r="AD250" i="1"/>
  <c r="AE250" i="1"/>
  <c r="AF250" i="1"/>
  <c r="AG250" i="1"/>
  <c r="AH250" i="1"/>
  <c r="AI250" i="1"/>
  <c r="CW250" i="1" s="1"/>
  <c r="AJ250" i="1"/>
  <c r="CX250" i="1" s="1"/>
  <c r="CQ250" i="1"/>
  <c r="CR250" i="1"/>
  <c r="CS250" i="1"/>
  <c r="CT250" i="1"/>
  <c r="CU250" i="1"/>
  <c r="CV250" i="1"/>
  <c r="GL250" i="1"/>
  <c r="GO250" i="1"/>
  <c r="GP250" i="1"/>
  <c r="GV250" i="1"/>
  <c r="HC250" i="1"/>
  <c r="I251" i="1"/>
  <c r="N251" i="1"/>
  <c r="S251" i="1"/>
  <c r="U251" i="1"/>
  <c r="W251" i="1"/>
  <c r="AC251" i="1"/>
  <c r="AD251" i="1"/>
  <c r="AB251" i="1" s="1"/>
  <c r="AE251" i="1"/>
  <c r="AF251" i="1"/>
  <c r="AG251" i="1"/>
  <c r="AH251" i="1"/>
  <c r="AI251" i="1"/>
  <c r="CW251" i="1" s="1"/>
  <c r="V251" i="1" s="1"/>
  <c r="AJ251" i="1"/>
  <c r="CQ251" i="1"/>
  <c r="P251" i="1" s="1"/>
  <c r="CR251" i="1"/>
  <c r="Q251" i="1" s="1"/>
  <c r="CS251" i="1"/>
  <c r="R251" i="1" s="1"/>
  <c r="CT251" i="1"/>
  <c r="CU251" i="1"/>
  <c r="T251" i="1" s="1"/>
  <c r="CV251" i="1"/>
  <c r="CX251" i="1"/>
  <c r="GL251" i="1"/>
  <c r="GO251" i="1"/>
  <c r="GP251" i="1"/>
  <c r="GV251" i="1"/>
  <c r="HC251" i="1"/>
  <c r="GX251" i="1" s="1"/>
  <c r="N252" i="1"/>
  <c r="AC252" i="1"/>
  <c r="AD252" i="1"/>
  <c r="AB252" i="1" s="1"/>
  <c r="AE252" i="1"/>
  <c r="AF252" i="1"/>
  <c r="AG252" i="1"/>
  <c r="AH252" i="1"/>
  <c r="CV252" i="1" s="1"/>
  <c r="AI252" i="1"/>
  <c r="AJ252" i="1"/>
  <c r="CX252" i="1" s="1"/>
  <c r="CQ252" i="1"/>
  <c r="CR252" i="1"/>
  <c r="CS252" i="1"/>
  <c r="CT252" i="1"/>
  <c r="CU252" i="1"/>
  <c r="CW252" i="1"/>
  <c r="GL252" i="1"/>
  <c r="GO252" i="1"/>
  <c r="GP252" i="1"/>
  <c r="GV252" i="1"/>
  <c r="HC252" i="1"/>
  <c r="I253" i="1"/>
  <c r="N253" i="1"/>
  <c r="R253" i="1"/>
  <c r="S253" i="1"/>
  <c r="T253" i="1"/>
  <c r="AC253" i="1"/>
  <c r="AE253" i="1"/>
  <c r="AD253" i="1" s="1"/>
  <c r="AF253" i="1"/>
  <c r="AG253" i="1"/>
  <c r="AH253" i="1"/>
  <c r="AI253" i="1"/>
  <c r="AJ253" i="1"/>
  <c r="CQ253" i="1"/>
  <c r="CR253" i="1"/>
  <c r="CS253" i="1"/>
  <c r="CT253" i="1"/>
  <c r="CU253" i="1"/>
  <c r="CV253" i="1"/>
  <c r="U253" i="1" s="1"/>
  <c r="CW253" i="1"/>
  <c r="V253" i="1" s="1"/>
  <c r="CX253" i="1"/>
  <c r="W253" i="1" s="1"/>
  <c r="GL253" i="1"/>
  <c r="GO253" i="1"/>
  <c r="GP253" i="1"/>
  <c r="GV253" i="1"/>
  <c r="HC253" i="1" s="1"/>
  <c r="GX253" i="1" s="1"/>
  <c r="I254" i="1"/>
  <c r="N254" i="1"/>
  <c r="AC254" i="1"/>
  <c r="AD254" i="1"/>
  <c r="AE254" i="1"/>
  <c r="AF254" i="1"/>
  <c r="AG254" i="1"/>
  <c r="AH254" i="1"/>
  <c r="CV254" i="1" s="1"/>
  <c r="U254" i="1" s="1"/>
  <c r="AI254" i="1"/>
  <c r="AJ254" i="1"/>
  <c r="CX254" i="1" s="1"/>
  <c r="CQ254" i="1"/>
  <c r="CR254" i="1"/>
  <c r="CS254" i="1"/>
  <c r="CT254" i="1"/>
  <c r="CU254" i="1"/>
  <c r="CW254" i="1"/>
  <c r="GL254" i="1"/>
  <c r="GO254" i="1"/>
  <c r="GP254" i="1"/>
  <c r="GV254" i="1"/>
  <c r="HC254" i="1" s="1"/>
  <c r="I255" i="1"/>
  <c r="P255" i="1" s="1"/>
  <c r="N255" i="1"/>
  <c r="R255" i="1"/>
  <c r="T255" i="1"/>
  <c r="V255" i="1"/>
  <c r="AC255" i="1"/>
  <c r="AE255" i="1"/>
  <c r="AD255" i="1" s="1"/>
  <c r="AF255" i="1"/>
  <c r="AG255" i="1"/>
  <c r="CU255" i="1" s="1"/>
  <c r="AH255" i="1"/>
  <c r="AI255" i="1"/>
  <c r="AJ255" i="1"/>
  <c r="CQ255" i="1"/>
  <c r="CR255" i="1"/>
  <c r="Q255" i="1" s="1"/>
  <c r="CS255" i="1"/>
  <c r="CT255" i="1"/>
  <c r="CV255" i="1"/>
  <c r="U255" i="1" s="1"/>
  <c r="CW255" i="1"/>
  <c r="CX255" i="1"/>
  <c r="W255" i="1" s="1"/>
  <c r="GL255" i="1"/>
  <c r="GO255" i="1"/>
  <c r="GP255" i="1"/>
  <c r="GV255" i="1"/>
  <c r="HC255" i="1" s="1"/>
  <c r="GX255" i="1"/>
  <c r="N256" i="1"/>
  <c r="AC256" i="1"/>
  <c r="AB256" i="1" s="1"/>
  <c r="AE256" i="1"/>
  <c r="AD256" i="1" s="1"/>
  <c r="AF256" i="1"/>
  <c r="AG256" i="1"/>
  <c r="AH256" i="1"/>
  <c r="CV256" i="1" s="1"/>
  <c r="AI256" i="1"/>
  <c r="AJ256" i="1"/>
  <c r="CX256" i="1" s="1"/>
  <c r="CQ256" i="1"/>
  <c r="CR256" i="1"/>
  <c r="CS256" i="1"/>
  <c r="CT256" i="1"/>
  <c r="CU256" i="1"/>
  <c r="CW256" i="1"/>
  <c r="GL256" i="1"/>
  <c r="GO256" i="1"/>
  <c r="GP256" i="1"/>
  <c r="GV256" i="1"/>
  <c r="HC256" i="1" s="1"/>
  <c r="I257" i="1"/>
  <c r="N257" i="1"/>
  <c r="AC257" i="1"/>
  <c r="AE257" i="1"/>
  <c r="AD257" i="1" s="1"/>
  <c r="AF257" i="1"/>
  <c r="AG257" i="1"/>
  <c r="CU257" i="1" s="1"/>
  <c r="AH257" i="1"/>
  <c r="AI257" i="1"/>
  <c r="AJ257" i="1"/>
  <c r="CQ257" i="1"/>
  <c r="CR257" i="1"/>
  <c r="CS257" i="1"/>
  <c r="CT257" i="1"/>
  <c r="CV257" i="1"/>
  <c r="CW257" i="1"/>
  <c r="CX257" i="1"/>
  <c r="W257" i="1" s="1"/>
  <c r="GL257" i="1"/>
  <c r="GO257" i="1"/>
  <c r="GP257" i="1"/>
  <c r="GV257" i="1"/>
  <c r="HC257" i="1"/>
  <c r="C258" i="1"/>
  <c r="D258" i="1"/>
  <c r="I258" i="1"/>
  <c r="K258" i="1"/>
  <c r="N258" i="1"/>
  <c r="AC258" i="1"/>
  <c r="AE258" i="1"/>
  <c r="AD258" i="1" s="1"/>
  <c r="AF258" i="1"/>
  <c r="AG258" i="1"/>
  <c r="AH258" i="1"/>
  <c r="AI258" i="1"/>
  <c r="AJ258" i="1"/>
  <c r="CX258" i="1" s="1"/>
  <c r="W258" i="1" s="1"/>
  <c r="CQ258" i="1"/>
  <c r="CR258" i="1"/>
  <c r="CS258" i="1"/>
  <c r="CT258" i="1"/>
  <c r="CU258" i="1"/>
  <c r="CV258" i="1"/>
  <c r="CW258" i="1"/>
  <c r="GL258" i="1"/>
  <c r="GO258" i="1"/>
  <c r="GP258" i="1"/>
  <c r="GV258" i="1"/>
  <c r="HC258" i="1"/>
  <c r="GX258" i="1" s="1"/>
  <c r="C259" i="1"/>
  <c r="D259" i="1"/>
  <c r="I259" i="1"/>
  <c r="K259" i="1"/>
  <c r="N259" i="1"/>
  <c r="AC259" i="1"/>
  <c r="AE259" i="1"/>
  <c r="AD259" i="1" s="1"/>
  <c r="AF259" i="1"/>
  <c r="AG259" i="1"/>
  <c r="CU259" i="1" s="1"/>
  <c r="T259" i="1" s="1"/>
  <c r="AH259" i="1"/>
  <c r="AI259" i="1"/>
  <c r="AJ259" i="1"/>
  <c r="CQ259" i="1"/>
  <c r="CR259" i="1"/>
  <c r="CS259" i="1"/>
  <c r="CT259" i="1"/>
  <c r="CV259" i="1"/>
  <c r="CW259" i="1"/>
  <c r="CX259" i="1"/>
  <c r="W259" i="1" s="1"/>
  <c r="GL259" i="1"/>
  <c r="GO259" i="1"/>
  <c r="GP259" i="1"/>
  <c r="GV259" i="1"/>
  <c r="HC259" i="1" s="1"/>
  <c r="GX259" i="1"/>
  <c r="N260" i="1"/>
  <c r="AB260" i="1"/>
  <c r="AC260" i="1"/>
  <c r="AD260" i="1"/>
  <c r="AE260" i="1"/>
  <c r="AF260" i="1"/>
  <c r="AG260" i="1"/>
  <c r="AH260" i="1"/>
  <c r="CV260" i="1" s="1"/>
  <c r="AI260" i="1"/>
  <c r="CW260" i="1" s="1"/>
  <c r="AJ260" i="1"/>
  <c r="CX260" i="1" s="1"/>
  <c r="CQ260" i="1"/>
  <c r="CR260" i="1"/>
  <c r="CS260" i="1"/>
  <c r="CT260" i="1"/>
  <c r="CU260" i="1"/>
  <c r="GL260" i="1"/>
  <c r="GO260" i="1"/>
  <c r="GP260" i="1"/>
  <c r="GV260" i="1"/>
  <c r="HC260" i="1" s="1"/>
  <c r="I261" i="1"/>
  <c r="N261" i="1"/>
  <c r="AC261" i="1"/>
  <c r="AE261" i="1"/>
  <c r="AD261" i="1" s="1"/>
  <c r="AF261" i="1"/>
  <c r="AG261" i="1"/>
  <c r="AH261" i="1"/>
  <c r="AI261" i="1"/>
  <c r="AJ261" i="1"/>
  <c r="CQ261" i="1"/>
  <c r="CR261" i="1"/>
  <c r="CS261" i="1"/>
  <c r="CT261" i="1"/>
  <c r="CU261" i="1"/>
  <c r="CV261" i="1"/>
  <c r="U261" i="1" s="1"/>
  <c r="CW261" i="1"/>
  <c r="CX261" i="1"/>
  <c r="GL261" i="1"/>
  <c r="GO261" i="1"/>
  <c r="GP261" i="1"/>
  <c r="GV261" i="1"/>
  <c r="HC261" i="1" s="1"/>
  <c r="N262" i="1"/>
  <c r="AC262" i="1"/>
  <c r="AB262" i="1" s="1"/>
  <c r="AE262" i="1"/>
  <c r="AD262" i="1" s="1"/>
  <c r="AF262" i="1"/>
  <c r="AG262" i="1"/>
  <c r="AH262" i="1"/>
  <c r="AI262" i="1"/>
  <c r="AJ262" i="1"/>
  <c r="CX262" i="1" s="1"/>
  <c r="CQ262" i="1"/>
  <c r="CR262" i="1"/>
  <c r="CS262" i="1"/>
  <c r="CT262" i="1"/>
  <c r="CU262" i="1"/>
  <c r="CV262" i="1"/>
  <c r="CW262" i="1"/>
  <c r="GL262" i="1"/>
  <c r="GO262" i="1"/>
  <c r="GP262" i="1"/>
  <c r="GV262" i="1"/>
  <c r="HC262" i="1"/>
  <c r="I263" i="1"/>
  <c r="N263" i="1"/>
  <c r="Q263" i="1"/>
  <c r="AC263" i="1"/>
  <c r="AE263" i="1"/>
  <c r="AD263" i="1" s="1"/>
  <c r="AF263" i="1"/>
  <c r="AG263" i="1"/>
  <c r="CU263" i="1" s="1"/>
  <c r="AH263" i="1"/>
  <c r="AI263" i="1"/>
  <c r="CW263" i="1" s="1"/>
  <c r="AJ263" i="1"/>
  <c r="CX263" i="1" s="1"/>
  <c r="CQ263" i="1"/>
  <c r="CR263" i="1"/>
  <c r="CS263" i="1"/>
  <c r="CT263" i="1"/>
  <c r="CV263" i="1"/>
  <c r="GL263" i="1"/>
  <c r="GO263" i="1"/>
  <c r="GP263" i="1"/>
  <c r="GV263" i="1"/>
  <c r="HC263" i="1"/>
  <c r="I264" i="1"/>
  <c r="N264" i="1"/>
  <c r="S264" i="1"/>
  <c r="T264" i="1"/>
  <c r="AC264" i="1"/>
  <c r="AD264" i="1"/>
  <c r="AE264" i="1"/>
  <c r="AF264" i="1"/>
  <c r="AG264" i="1"/>
  <c r="AH264" i="1"/>
  <c r="AI264" i="1"/>
  <c r="AJ264" i="1"/>
  <c r="CQ264" i="1"/>
  <c r="CR264" i="1"/>
  <c r="Q264" i="1" s="1"/>
  <c r="CS264" i="1"/>
  <c r="CT264" i="1"/>
  <c r="CU264" i="1"/>
  <c r="CV264" i="1"/>
  <c r="CW264" i="1"/>
  <c r="CX264" i="1"/>
  <c r="W264" i="1" s="1"/>
  <c r="GL264" i="1"/>
  <c r="GO264" i="1"/>
  <c r="GP264" i="1"/>
  <c r="GV264" i="1"/>
  <c r="HC264" i="1" s="1"/>
  <c r="I265" i="1"/>
  <c r="N265" i="1"/>
  <c r="Q265" i="1"/>
  <c r="T265" i="1"/>
  <c r="AC265" i="1"/>
  <c r="AB265" i="1" s="1"/>
  <c r="AE265" i="1"/>
  <c r="AD265" i="1" s="1"/>
  <c r="AF265" i="1"/>
  <c r="AG265" i="1"/>
  <c r="CU265" i="1" s="1"/>
  <c r="AH265" i="1"/>
  <c r="AI265" i="1"/>
  <c r="CW265" i="1" s="1"/>
  <c r="V265" i="1" s="1"/>
  <c r="AJ265" i="1"/>
  <c r="CX265" i="1" s="1"/>
  <c r="W265" i="1" s="1"/>
  <c r="CQ265" i="1"/>
  <c r="P265" i="1" s="1"/>
  <c r="CP265" i="1" s="1"/>
  <c r="O265" i="1" s="1"/>
  <c r="CR265" i="1"/>
  <c r="CS265" i="1"/>
  <c r="R265" i="1" s="1"/>
  <c r="CT265" i="1"/>
  <c r="S265" i="1" s="1"/>
  <c r="CV265" i="1"/>
  <c r="U265" i="1" s="1"/>
  <c r="GL265" i="1"/>
  <c r="GO265" i="1"/>
  <c r="GP265" i="1"/>
  <c r="GV265" i="1"/>
  <c r="HC265" i="1" s="1"/>
  <c r="GX265" i="1" s="1"/>
  <c r="C266" i="1"/>
  <c r="D266" i="1"/>
  <c r="I266" i="1"/>
  <c r="K266" i="1"/>
  <c r="N266" i="1"/>
  <c r="W266" i="1"/>
  <c r="AC266" i="1"/>
  <c r="AE266" i="1"/>
  <c r="AD266" i="1" s="1"/>
  <c r="AF266" i="1"/>
  <c r="AG266" i="1"/>
  <c r="CU266" i="1" s="1"/>
  <c r="T266" i="1" s="1"/>
  <c r="AH266" i="1"/>
  <c r="AI266" i="1"/>
  <c r="AJ266" i="1"/>
  <c r="CQ266" i="1"/>
  <c r="CR266" i="1"/>
  <c r="CS266" i="1"/>
  <c r="CT266" i="1"/>
  <c r="CV266" i="1"/>
  <c r="CW266" i="1"/>
  <c r="CX266" i="1"/>
  <c r="GL266" i="1"/>
  <c r="GO266" i="1"/>
  <c r="GP266" i="1"/>
  <c r="GV266" i="1"/>
  <c r="HC266" i="1"/>
  <c r="GX266" i="1" s="1"/>
  <c r="C267" i="1"/>
  <c r="D267" i="1"/>
  <c r="I267" i="1"/>
  <c r="CX116" i="3" s="1"/>
  <c r="K267" i="1"/>
  <c r="N267" i="1"/>
  <c r="W267" i="1"/>
  <c r="AC267" i="1"/>
  <c r="AE267" i="1"/>
  <c r="AD267" i="1" s="1"/>
  <c r="AF267" i="1"/>
  <c r="AG267" i="1"/>
  <c r="CU267" i="1" s="1"/>
  <c r="T267" i="1" s="1"/>
  <c r="AH267" i="1"/>
  <c r="AI267" i="1"/>
  <c r="AJ267" i="1"/>
  <c r="CQ267" i="1"/>
  <c r="CR267" i="1"/>
  <c r="CS267" i="1"/>
  <c r="CT267" i="1"/>
  <c r="CV267" i="1"/>
  <c r="CW267" i="1"/>
  <c r="CX267" i="1"/>
  <c r="GL267" i="1"/>
  <c r="GO267" i="1"/>
  <c r="GP267" i="1"/>
  <c r="GV267" i="1"/>
  <c r="GX267" i="1"/>
  <c r="HC267" i="1"/>
  <c r="N268" i="1"/>
  <c r="AC268" i="1"/>
  <c r="AE268" i="1"/>
  <c r="AD268" i="1" s="1"/>
  <c r="AF268" i="1"/>
  <c r="AG268" i="1"/>
  <c r="AH268" i="1"/>
  <c r="AI268" i="1"/>
  <c r="AJ268" i="1"/>
  <c r="CX268" i="1" s="1"/>
  <c r="CQ268" i="1"/>
  <c r="CR268" i="1"/>
  <c r="CS268" i="1"/>
  <c r="CT268" i="1"/>
  <c r="CU268" i="1"/>
  <c r="CV268" i="1"/>
  <c r="CW268" i="1"/>
  <c r="GL268" i="1"/>
  <c r="GO268" i="1"/>
  <c r="GP268" i="1"/>
  <c r="GV268" i="1"/>
  <c r="HC268" i="1" s="1"/>
  <c r="I269" i="1"/>
  <c r="R269" i="1" s="1"/>
  <c r="N269" i="1"/>
  <c r="Q269" i="1"/>
  <c r="W269" i="1"/>
  <c r="AC269" i="1"/>
  <c r="AB269" i="1" s="1"/>
  <c r="AE269" i="1"/>
  <c r="AD269" i="1" s="1"/>
  <c r="AF269" i="1"/>
  <c r="AG269" i="1"/>
  <c r="CU269" i="1" s="1"/>
  <c r="AH269" i="1"/>
  <c r="AI269" i="1"/>
  <c r="CW269" i="1" s="1"/>
  <c r="V269" i="1" s="1"/>
  <c r="AJ269" i="1"/>
  <c r="CQ269" i="1"/>
  <c r="P269" i="1" s="1"/>
  <c r="CR269" i="1"/>
  <c r="CS269" i="1"/>
  <c r="CT269" i="1"/>
  <c r="S269" i="1" s="1"/>
  <c r="CV269" i="1"/>
  <c r="U269" i="1" s="1"/>
  <c r="CX269" i="1"/>
  <c r="GL269" i="1"/>
  <c r="GO269" i="1"/>
  <c r="GP269" i="1"/>
  <c r="GV269" i="1"/>
  <c r="HC269" i="1" s="1"/>
  <c r="GX269" i="1" s="1"/>
  <c r="I270" i="1"/>
  <c r="N270" i="1"/>
  <c r="AC270" i="1"/>
  <c r="AE270" i="1"/>
  <c r="AD270" i="1" s="1"/>
  <c r="AF270" i="1"/>
  <c r="AG270" i="1"/>
  <c r="AH270" i="1"/>
  <c r="AI270" i="1"/>
  <c r="AJ270" i="1"/>
  <c r="CQ270" i="1"/>
  <c r="P270" i="1" s="1"/>
  <c r="CR270" i="1"/>
  <c r="Q270" i="1" s="1"/>
  <c r="CS270" i="1"/>
  <c r="R270" i="1" s="1"/>
  <c r="CT270" i="1"/>
  <c r="S270" i="1" s="1"/>
  <c r="CU270" i="1"/>
  <c r="T270" i="1" s="1"/>
  <c r="CV270" i="1"/>
  <c r="U270" i="1" s="1"/>
  <c r="CW270" i="1"/>
  <c r="V270" i="1" s="1"/>
  <c r="CX270" i="1"/>
  <c r="W270" i="1" s="1"/>
  <c r="GL270" i="1"/>
  <c r="GO270" i="1"/>
  <c r="GP270" i="1"/>
  <c r="GV270" i="1"/>
  <c r="HC270" i="1"/>
  <c r="GX270" i="1" s="1"/>
  <c r="I271" i="1"/>
  <c r="N271" i="1"/>
  <c r="Q271" i="1"/>
  <c r="AC271" i="1"/>
  <c r="AB271" i="1" s="1"/>
  <c r="AE271" i="1"/>
  <c r="AD271" i="1" s="1"/>
  <c r="AF271" i="1"/>
  <c r="AG271" i="1"/>
  <c r="CU271" i="1" s="1"/>
  <c r="T271" i="1" s="1"/>
  <c r="AH271" i="1"/>
  <c r="AI271" i="1"/>
  <c r="CW271" i="1" s="1"/>
  <c r="V271" i="1" s="1"/>
  <c r="AJ271" i="1"/>
  <c r="CQ271" i="1"/>
  <c r="P271" i="1" s="1"/>
  <c r="CR271" i="1"/>
  <c r="CS271" i="1"/>
  <c r="CT271" i="1"/>
  <c r="CV271" i="1"/>
  <c r="CX271" i="1"/>
  <c r="W271" i="1" s="1"/>
  <c r="GL271" i="1"/>
  <c r="GO271" i="1"/>
  <c r="GP271" i="1"/>
  <c r="GV271" i="1"/>
  <c r="HC271" i="1" s="1"/>
  <c r="GX271" i="1" s="1"/>
  <c r="N272" i="1"/>
  <c r="AC272" i="1"/>
  <c r="AB272" i="1" s="1"/>
  <c r="AD272" i="1"/>
  <c r="AE272" i="1"/>
  <c r="AF272" i="1"/>
  <c r="AG272" i="1"/>
  <c r="AH272" i="1"/>
  <c r="AI272" i="1"/>
  <c r="AJ272" i="1"/>
  <c r="CX272" i="1" s="1"/>
  <c r="CQ272" i="1"/>
  <c r="CR272" i="1"/>
  <c r="CS272" i="1"/>
  <c r="CT272" i="1"/>
  <c r="CU272" i="1"/>
  <c r="CV272" i="1"/>
  <c r="CW272" i="1"/>
  <c r="GL272" i="1"/>
  <c r="GO272" i="1"/>
  <c r="GP272" i="1"/>
  <c r="GV272" i="1"/>
  <c r="HC272" i="1"/>
  <c r="I273" i="1"/>
  <c r="N273" i="1"/>
  <c r="U273" i="1"/>
  <c r="W273" i="1"/>
  <c r="AC273" i="1"/>
  <c r="AE273" i="1"/>
  <c r="AD273" i="1" s="1"/>
  <c r="AF273" i="1"/>
  <c r="AG273" i="1"/>
  <c r="AH273" i="1"/>
  <c r="AI273" i="1"/>
  <c r="CW273" i="1" s="1"/>
  <c r="AJ273" i="1"/>
  <c r="CQ273" i="1"/>
  <c r="CR273" i="1"/>
  <c r="Q273" i="1" s="1"/>
  <c r="CS273" i="1"/>
  <c r="CT273" i="1"/>
  <c r="CU273" i="1"/>
  <c r="CV273" i="1"/>
  <c r="CX273" i="1"/>
  <c r="GL273" i="1"/>
  <c r="GO273" i="1"/>
  <c r="GP273" i="1"/>
  <c r="GV273" i="1"/>
  <c r="HC273" i="1" s="1"/>
  <c r="GX273" i="1" s="1"/>
  <c r="N274" i="1"/>
  <c r="AC274" i="1"/>
  <c r="AE274" i="1"/>
  <c r="AD274" i="1" s="1"/>
  <c r="AB274" i="1" s="1"/>
  <c r="AF274" i="1"/>
  <c r="AG274" i="1"/>
  <c r="AH274" i="1"/>
  <c r="AI274" i="1"/>
  <c r="AJ274" i="1"/>
  <c r="CQ274" i="1"/>
  <c r="CR274" i="1"/>
  <c r="CS274" i="1"/>
  <c r="CT274" i="1"/>
  <c r="CU274" i="1"/>
  <c r="CV274" i="1"/>
  <c r="CW274" i="1"/>
  <c r="CX274" i="1"/>
  <c r="GL274" i="1"/>
  <c r="GO274" i="1"/>
  <c r="GP274" i="1"/>
  <c r="GV274" i="1"/>
  <c r="HC274" i="1"/>
  <c r="I275" i="1"/>
  <c r="N275" i="1"/>
  <c r="AB275" i="1"/>
  <c r="AC275" i="1"/>
  <c r="AD275" i="1"/>
  <c r="AE275" i="1"/>
  <c r="AF275" i="1"/>
  <c r="AG275" i="1"/>
  <c r="AH275" i="1"/>
  <c r="AI275" i="1"/>
  <c r="AJ275" i="1"/>
  <c r="CQ275" i="1"/>
  <c r="P275" i="1" s="1"/>
  <c r="CR275" i="1"/>
  <c r="Q275" i="1" s="1"/>
  <c r="CS275" i="1"/>
  <c r="R275" i="1" s="1"/>
  <c r="CT275" i="1"/>
  <c r="S275" i="1" s="1"/>
  <c r="CU275" i="1"/>
  <c r="CV275" i="1"/>
  <c r="CW275" i="1"/>
  <c r="CX275" i="1"/>
  <c r="GL275" i="1"/>
  <c r="GO275" i="1"/>
  <c r="GP275" i="1"/>
  <c r="GV275" i="1"/>
  <c r="HC275" i="1"/>
  <c r="GX275" i="1" s="1"/>
  <c r="N276" i="1"/>
  <c r="AC276" i="1"/>
  <c r="AD276" i="1"/>
  <c r="AE276" i="1"/>
  <c r="AF276" i="1"/>
  <c r="AG276" i="1"/>
  <c r="CU276" i="1" s="1"/>
  <c r="AH276" i="1"/>
  <c r="CV276" i="1" s="1"/>
  <c r="AI276" i="1"/>
  <c r="CW276" i="1" s="1"/>
  <c r="AJ276" i="1"/>
  <c r="CQ276" i="1"/>
  <c r="CR276" i="1"/>
  <c r="CS276" i="1"/>
  <c r="CT276" i="1"/>
  <c r="CX276" i="1"/>
  <c r="GL276" i="1"/>
  <c r="GO276" i="1"/>
  <c r="GP276" i="1"/>
  <c r="GV276" i="1"/>
  <c r="HC276" i="1"/>
  <c r="I277" i="1"/>
  <c r="N277" i="1"/>
  <c r="P277" i="1"/>
  <c r="Q277" i="1"/>
  <c r="S277" i="1"/>
  <c r="AC277" i="1"/>
  <c r="AD277" i="1"/>
  <c r="AE277" i="1"/>
  <c r="AF277" i="1"/>
  <c r="AB277" i="1" s="1"/>
  <c r="AG277" i="1"/>
  <c r="CU277" i="1" s="1"/>
  <c r="T277" i="1" s="1"/>
  <c r="AH277" i="1"/>
  <c r="CV277" i="1" s="1"/>
  <c r="U277" i="1" s="1"/>
  <c r="AI277" i="1"/>
  <c r="CW277" i="1" s="1"/>
  <c r="V277" i="1" s="1"/>
  <c r="AJ277" i="1"/>
  <c r="CQ277" i="1"/>
  <c r="CR277" i="1"/>
  <c r="CS277" i="1"/>
  <c r="R277" i="1" s="1"/>
  <c r="CT277" i="1"/>
  <c r="CX277" i="1"/>
  <c r="W277" i="1" s="1"/>
  <c r="CY277" i="1"/>
  <c r="X277" i="1" s="1"/>
  <c r="CZ277" i="1"/>
  <c r="Y277" i="1" s="1"/>
  <c r="GL277" i="1"/>
  <c r="GO277" i="1"/>
  <c r="GP277" i="1"/>
  <c r="GV277" i="1"/>
  <c r="HC277" i="1" s="1"/>
  <c r="GX277" i="1" s="1"/>
  <c r="I278" i="1"/>
  <c r="N278" i="1"/>
  <c r="R278" i="1"/>
  <c r="AC278" i="1"/>
  <c r="AD278" i="1"/>
  <c r="AE278" i="1"/>
  <c r="AF278" i="1"/>
  <c r="AG278" i="1"/>
  <c r="AH278" i="1"/>
  <c r="CV278" i="1" s="1"/>
  <c r="AI278" i="1"/>
  <c r="AJ278" i="1"/>
  <c r="CX278" i="1" s="1"/>
  <c r="CQ278" i="1"/>
  <c r="CR278" i="1"/>
  <c r="CS278" i="1"/>
  <c r="CT278" i="1"/>
  <c r="S278" i="1" s="1"/>
  <c r="CU278" i="1"/>
  <c r="T278" i="1" s="1"/>
  <c r="CW278" i="1"/>
  <c r="V278" i="1" s="1"/>
  <c r="CY278" i="1"/>
  <c r="X278" i="1" s="1"/>
  <c r="CZ278" i="1"/>
  <c r="Y278" i="1" s="1"/>
  <c r="GL278" i="1"/>
  <c r="GO278" i="1"/>
  <c r="GP278" i="1"/>
  <c r="GV278" i="1"/>
  <c r="HC278" i="1" s="1"/>
  <c r="I279" i="1"/>
  <c r="N279" i="1"/>
  <c r="P279" i="1"/>
  <c r="Q279" i="1"/>
  <c r="R279" i="1"/>
  <c r="S279" i="1"/>
  <c r="AC279" i="1"/>
  <c r="AE279" i="1"/>
  <c r="AD279" i="1" s="1"/>
  <c r="AF279" i="1"/>
  <c r="AG279" i="1"/>
  <c r="CU279" i="1" s="1"/>
  <c r="T279" i="1" s="1"/>
  <c r="AH279" i="1"/>
  <c r="CV279" i="1" s="1"/>
  <c r="U279" i="1" s="1"/>
  <c r="AI279" i="1"/>
  <c r="CW279" i="1" s="1"/>
  <c r="V279" i="1" s="1"/>
  <c r="AJ279" i="1"/>
  <c r="CX279" i="1" s="1"/>
  <c r="W279" i="1" s="1"/>
  <c r="CQ279" i="1"/>
  <c r="CR279" i="1"/>
  <c r="CS279" i="1"/>
  <c r="CT279" i="1"/>
  <c r="GL279" i="1"/>
  <c r="GO279" i="1"/>
  <c r="GP279" i="1"/>
  <c r="GV279" i="1"/>
  <c r="HC279" i="1" s="1"/>
  <c r="GX279" i="1"/>
  <c r="C280" i="1"/>
  <c r="D280" i="1"/>
  <c r="I280" i="1"/>
  <c r="K280" i="1"/>
  <c r="N280" i="1"/>
  <c r="AC280" i="1"/>
  <c r="AE280" i="1"/>
  <c r="AD280" i="1" s="1"/>
  <c r="AF280" i="1"/>
  <c r="AG280" i="1"/>
  <c r="CU280" i="1" s="1"/>
  <c r="AH280" i="1"/>
  <c r="AI280" i="1"/>
  <c r="AJ280" i="1"/>
  <c r="CQ280" i="1"/>
  <c r="CR280" i="1"/>
  <c r="CS280" i="1"/>
  <c r="CT280" i="1"/>
  <c r="CV280" i="1"/>
  <c r="CW280" i="1"/>
  <c r="CX280" i="1"/>
  <c r="W280" i="1" s="1"/>
  <c r="GL280" i="1"/>
  <c r="GO280" i="1"/>
  <c r="GP280" i="1"/>
  <c r="GV280" i="1"/>
  <c r="HC280" i="1" s="1"/>
  <c r="C281" i="1"/>
  <c r="D281" i="1"/>
  <c r="I281" i="1"/>
  <c r="K281" i="1"/>
  <c r="N281" i="1"/>
  <c r="W281" i="1"/>
  <c r="AC281" i="1"/>
  <c r="AE281" i="1"/>
  <c r="AD281" i="1" s="1"/>
  <c r="AF281" i="1"/>
  <c r="AG281" i="1"/>
  <c r="AH281" i="1"/>
  <c r="AI281" i="1"/>
  <c r="AJ281" i="1"/>
  <c r="CQ281" i="1"/>
  <c r="CR281" i="1"/>
  <c r="CS281" i="1"/>
  <c r="CT281" i="1"/>
  <c r="CU281" i="1"/>
  <c r="T281" i="1" s="1"/>
  <c r="CV281" i="1"/>
  <c r="CW281" i="1"/>
  <c r="CX281" i="1"/>
  <c r="GL281" i="1"/>
  <c r="GO281" i="1"/>
  <c r="GP281" i="1"/>
  <c r="GV281" i="1"/>
  <c r="HC281" i="1"/>
  <c r="GX281" i="1" s="1"/>
  <c r="N282" i="1"/>
  <c r="AC282" i="1"/>
  <c r="AD282" i="1"/>
  <c r="AE282" i="1"/>
  <c r="AF282" i="1"/>
  <c r="AG282" i="1"/>
  <c r="CU282" i="1" s="1"/>
  <c r="AH282" i="1"/>
  <c r="CV282" i="1" s="1"/>
  <c r="AI282" i="1"/>
  <c r="CW282" i="1" s="1"/>
  <c r="AJ282" i="1"/>
  <c r="CX282" i="1" s="1"/>
  <c r="CQ282" i="1"/>
  <c r="CR282" i="1"/>
  <c r="CS282" i="1"/>
  <c r="CT282" i="1"/>
  <c r="GL282" i="1"/>
  <c r="GO282" i="1"/>
  <c r="GP282" i="1"/>
  <c r="GV282" i="1"/>
  <c r="HC282" i="1"/>
  <c r="I283" i="1"/>
  <c r="N283" i="1"/>
  <c r="P283" i="1"/>
  <c r="Q283" i="1"/>
  <c r="S283" i="1"/>
  <c r="T283" i="1"/>
  <c r="W283" i="1"/>
  <c r="AC283" i="1"/>
  <c r="AE283" i="1"/>
  <c r="AD283" i="1" s="1"/>
  <c r="AF283" i="1"/>
  <c r="AG283" i="1"/>
  <c r="CU283" i="1" s="1"/>
  <c r="AH283" i="1"/>
  <c r="CV283" i="1" s="1"/>
  <c r="AI283" i="1"/>
  <c r="AJ283" i="1"/>
  <c r="CQ283" i="1"/>
  <c r="CR283" i="1"/>
  <c r="CS283" i="1"/>
  <c r="R283" i="1" s="1"/>
  <c r="CT283" i="1"/>
  <c r="CW283" i="1"/>
  <c r="V283" i="1" s="1"/>
  <c r="CX283" i="1"/>
  <c r="GL283" i="1"/>
  <c r="GO283" i="1"/>
  <c r="GP283" i="1"/>
  <c r="GV283" i="1"/>
  <c r="HC283" i="1" s="1"/>
  <c r="GX283" i="1"/>
  <c r="N284" i="1"/>
  <c r="AC284" i="1"/>
  <c r="AB284" i="1" s="1"/>
  <c r="AD284" i="1"/>
  <c r="AE284" i="1"/>
  <c r="AF284" i="1"/>
  <c r="AG284" i="1"/>
  <c r="AH284" i="1"/>
  <c r="CV284" i="1" s="1"/>
  <c r="AI284" i="1"/>
  <c r="AJ284" i="1"/>
  <c r="CX284" i="1" s="1"/>
  <c r="CQ284" i="1"/>
  <c r="CR284" i="1"/>
  <c r="CS284" i="1"/>
  <c r="CT284" i="1"/>
  <c r="CU284" i="1"/>
  <c r="CW284" i="1"/>
  <c r="GL284" i="1"/>
  <c r="GO284" i="1"/>
  <c r="GP284" i="1"/>
  <c r="GV284" i="1"/>
  <c r="HC284" i="1" s="1"/>
  <c r="N285" i="1"/>
  <c r="AC285" i="1"/>
  <c r="AE285" i="1"/>
  <c r="AD285" i="1" s="1"/>
  <c r="AF285" i="1"/>
  <c r="AG285" i="1"/>
  <c r="AH285" i="1"/>
  <c r="AI285" i="1"/>
  <c r="AJ285" i="1"/>
  <c r="CQ285" i="1"/>
  <c r="CR285" i="1"/>
  <c r="CS285" i="1"/>
  <c r="CT285" i="1"/>
  <c r="CU285" i="1"/>
  <c r="CV285" i="1"/>
  <c r="CW285" i="1"/>
  <c r="CX285" i="1"/>
  <c r="GL285" i="1"/>
  <c r="GO285" i="1"/>
  <c r="GP285" i="1"/>
  <c r="GV285" i="1"/>
  <c r="HC285" i="1"/>
  <c r="I286" i="1"/>
  <c r="N286" i="1"/>
  <c r="AC286" i="1"/>
  <c r="AE286" i="1"/>
  <c r="AD286" i="1" s="1"/>
  <c r="AB286" i="1" s="1"/>
  <c r="AF286" i="1"/>
  <c r="AG286" i="1"/>
  <c r="AH286" i="1"/>
  <c r="CV286" i="1" s="1"/>
  <c r="U286" i="1" s="1"/>
  <c r="AI286" i="1"/>
  <c r="AJ286" i="1"/>
  <c r="CX286" i="1" s="1"/>
  <c r="CQ286" i="1"/>
  <c r="CR286" i="1"/>
  <c r="CS286" i="1"/>
  <c r="CT286" i="1"/>
  <c r="CU286" i="1"/>
  <c r="CW286" i="1"/>
  <c r="V286" i="1" s="1"/>
  <c r="GL286" i="1"/>
  <c r="GO286" i="1"/>
  <c r="GP286" i="1"/>
  <c r="GV286" i="1"/>
  <c r="HC286" i="1"/>
  <c r="I287" i="1"/>
  <c r="N287" i="1"/>
  <c r="AC287" i="1"/>
  <c r="AE287" i="1"/>
  <c r="AD287" i="1" s="1"/>
  <c r="AF287" i="1"/>
  <c r="AG287" i="1"/>
  <c r="CU287" i="1" s="1"/>
  <c r="AH287" i="1"/>
  <c r="CV287" i="1" s="1"/>
  <c r="AI287" i="1"/>
  <c r="AJ287" i="1"/>
  <c r="CQ287" i="1"/>
  <c r="CR287" i="1"/>
  <c r="CS287" i="1"/>
  <c r="CT287" i="1"/>
  <c r="CW287" i="1"/>
  <c r="CX287" i="1"/>
  <c r="W287" i="1" s="1"/>
  <c r="GL287" i="1"/>
  <c r="GO287" i="1"/>
  <c r="GP287" i="1"/>
  <c r="GV287" i="1"/>
  <c r="HC287" i="1"/>
  <c r="N288" i="1"/>
  <c r="AC288" i="1"/>
  <c r="AD288" i="1"/>
  <c r="AB288" i="1" s="1"/>
  <c r="AE288" i="1"/>
  <c r="AF288" i="1"/>
  <c r="AG288" i="1"/>
  <c r="AH288" i="1"/>
  <c r="AI288" i="1"/>
  <c r="AJ288" i="1"/>
  <c r="CX288" i="1" s="1"/>
  <c r="CQ288" i="1"/>
  <c r="CR288" i="1"/>
  <c r="CS288" i="1"/>
  <c r="CT288" i="1"/>
  <c r="CU288" i="1"/>
  <c r="CV288" i="1"/>
  <c r="CW288" i="1"/>
  <c r="GL288" i="1"/>
  <c r="GO288" i="1"/>
  <c r="GP288" i="1"/>
  <c r="GV288" i="1"/>
  <c r="HC288" i="1"/>
  <c r="N289" i="1"/>
  <c r="AB289" i="1"/>
  <c r="AC289" i="1"/>
  <c r="AE289" i="1"/>
  <c r="AD289" i="1" s="1"/>
  <c r="AF289" i="1"/>
  <c r="AG289" i="1"/>
  <c r="CU289" i="1" s="1"/>
  <c r="AH289" i="1"/>
  <c r="AI289" i="1"/>
  <c r="AJ289" i="1"/>
  <c r="CQ289" i="1"/>
  <c r="CR289" i="1"/>
  <c r="CS289" i="1"/>
  <c r="CT289" i="1"/>
  <c r="CV289" i="1"/>
  <c r="CW289" i="1"/>
  <c r="CX289" i="1"/>
  <c r="GL289" i="1"/>
  <c r="GO289" i="1"/>
  <c r="GP289" i="1"/>
  <c r="GV289" i="1"/>
  <c r="HC289" i="1" s="1"/>
  <c r="I290" i="1"/>
  <c r="N290" i="1"/>
  <c r="Q290" i="1"/>
  <c r="S290" i="1"/>
  <c r="T290" i="1"/>
  <c r="AB290" i="1"/>
  <c r="AC290" i="1"/>
  <c r="AD290" i="1"/>
  <c r="AE290" i="1"/>
  <c r="AF290" i="1"/>
  <c r="AG290" i="1"/>
  <c r="AH290" i="1"/>
  <c r="CV290" i="1" s="1"/>
  <c r="U290" i="1" s="1"/>
  <c r="AI290" i="1"/>
  <c r="CW290" i="1" s="1"/>
  <c r="AJ290" i="1"/>
  <c r="CQ290" i="1"/>
  <c r="CR290" i="1"/>
  <c r="CS290" i="1"/>
  <c r="CT290" i="1"/>
  <c r="CU290" i="1"/>
  <c r="CX290" i="1"/>
  <c r="GL290" i="1"/>
  <c r="GO290" i="1"/>
  <c r="GP290" i="1"/>
  <c r="GV290" i="1"/>
  <c r="HC290" i="1"/>
  <c r="GX290" i="1" s="1"/>
  <c r="I291" i="1"/>
  <c r="N291" i="1"/>
  <c r="AC291" i="1"/>
  <c r="AD291" i="1"/>
  <c r="AB291" i="1" s="1"/>
  <c r="AE291" i="1"/>
  <c r="AF291" i="1"/>
  <c r="AG291" i="1"/>
  <c r="CU291" i="1" s="1"/>
  <c r="AH291" i="1"/>
  <c r="CV291" i="1" s="1"/>
  <c r="AI291" i="1"/>
  <c r="CW291" i="1" s="1"/>
  <c r="AJ291" i="1"/>
  <c r="CQ291" i="1"/>
  <c r="CR291" i="1"/>
  <c r="CS291" i="1"/>
  <c r="CT291" i="1"/>
  <c r="CX291" i="1"/>
  <c r="W291" i="1" s="1"/>
  <c r="GL291" i="1"/>
  <c r="GO291" i="1"/>
  <c r="GP291" i="1"/>
  <c r="GV291" i="1"/>
  <c r="HC291" i="1"/>
  <c r="C292" i="1"/>
  <c r="D292" i="1"/>
  <c r="N292" i="1"/>
  <c r="AC292" i="1"/>
  <c r="AE292" i="1"/>
  <c r="AD292" i="1" s="1"/>
  <c r="AF292" i="1"/>
  <c r="AG292" i="1"/>
  <c r="CU292" i="1" s="1"/>
  <c r="T292" i="1" s="1"/>
  <c r="AH292" i="1"/>
  <c r="AI292" i="1"/>
  <c r="AJ292" i="1"/>
  <c r="CX292" i="1" s="1"/>
  <c r="W292" i="1" s="1"/>
  <c r="CQ292" i="1"/>
  <c r="CR292" i="1"/>
  <c r="CS292" i="1"/>
  <c r="CT292" i="1"/>
  <c r="CV292" i="1"/>
  <c r="CW292" i="1"/>
  <c r="GL292" i="1"/>
  <c r="GN292" i="1"/>
  <c r="GP292" i="1"/>
  <c r="GV292" i="1"/>
  <c r="HC292" i="1"/>
  <c r="GX292" i="1" s="1"/>
  <c r="C293" i="1"/>
  <c r="D293" i="1"/>
  <c r="N293" i="1"/>
  <c r="U293" i="1"/>
  <c r="AC293" i="1"/>
  <c r="AD293" i="1"/>
  <c r="AE293" i="1"/>
  <c r="AF293" i="1"/>
  <c r="AG293" i="1"/>
  <c r="AH293" i="1"/>
  <c r="AI293" i="1"/>
  <c r="AJ293" i="1"/>
  <c r="CX293" i="1" s="1"/>
  <c r="W293" i="1" s="1"/>
  <c r="CQ293" i="1"/>
  <c r="CR293" i="1"/>
  <c r="CS293" i="1"/>
  <c r="CT293" i="1"/>
  <c r="CU293" i="1"/>
  <c r="T293" i="1" s="1"/>
  <c r="CV293" i="1"/>
  <c r="CW293" i="1"/>
  <c r="GL293" i="1"/>
  <c r="GN293" i="1"/>
  <c r="GP293" i="1"/>
  <c r="GV293" i="1"/>
  <c r="HC293" i="1" s="1"/>
  <c r="GX293" i="1" s="1"/>
  <c r="I294" i="1"/>
  <c r="N294" i="1"/>
  <c r="P294" i="1"/>
  <c r="O294" i="1" s="1"/>
  <c r="Q294" i="1"/>
  <c r="R294" i="1"/>
  <c r="T294" i="1"/>
  <c r="W294" i="1"/>
  <c r="X294" i="1"/>
  <c r="AC294" i="1"/>
  <c r="AB294" i="1" s="1"/>
  <c r="AE294" i="1"/>
  <c r="AD294" i="1" s="1"/>
  <c r="AF294" i="1"/>
  <c r="AG294" i="1"/>
  <c r="AH294" i="1"/>
  <c r="AI294" i="1"/>
  <c r="AJ294" i="1"/>
  <c r="CP294" i="1"/>
  <c r="CQ294" i="1"/>
  <c r="CR294" i="1"/>
  <c r="CS294" i="1"/>
  <c r="CT294" i="1"/>
  <c r="S294" i="1" s="1"/>
  <c r="CU294" i="1"/>
  <c r="CV294" i="1"/>
  <c r="U294" i="1" s="1"/>
  <c r="CW294" i="1"/>
  <c r="V294" i="1" s="1"/>
  <c r="CX294" i="1"/>
  <c r="CY294" i="1"/>
  <c r="CZ294" i="1"/>
  <c r="Y294" i="1" s="1"/>
  <c r="GL294" i="1"/>
  <c r="GN294" i="1"/>
  <c r="GP294" i="1"/>
  <c r="GV294" i="1"/>
  <c r="GX294" i="1"/>
  <c r="HC294" i="1"/>
  <c r="I295" i="1"/>
  <c r="N295" i="1"/>
  <c r="Y295" i="1"/>
  <c r="AC295" i="1"/>
  <c r="AD295" i="1"/>
  <c r="AE295" i="1"/>
  <c r="AF295" i="1"/>
  <c r="AG295" i="1"/>
  <c r="AH295" i="1"/>
  <c r="AI295" i="1"/>
  <c r="AJ295" i="1"/>
  <c r="CP295" i="1"/>
  <c r="CQ295" i="1"/>
  <c r="CR295" i="1"/>
  <c r="CS295" i="1"/>
  <c r="CT295" i="1"/>
  <c r="S295" i="1" s="1"/>
  <c r="CU295" i="1"/>
  <c r="T295" i="1" s="1"/>
  <c r="CV295" i="1"/>
  <c r="CW295" i="1"/>
  <c r="CX295" i="1"/>
  <c r="CY295" i="1"/>
  <c r="X295" i="1" s="1"/>
  <c r="CZ295" i="1"/>
  <c r="GL295" i="1"/>
  <c r="GN295" i="1"/>
  <c r="GP295" i="1"/>
  <c r="GV295" i="1"/>
  <c r="HC295" i="1"/>
  <c r="GX295" i="1" s="1"/>
  <c r="C296" i="1"/>
  <c r="D296" i="1"/>
  <c r="I296" i="1"/>
  <c r="K296" i="1"/>
  <c r="N296" i="1"/>
  <c r="AC296" i="1"/>
  <c r="AE296" i="1"/>
  <c r="AD296" i="1" s="1"/>
  <c r="AF296" i="1"/>
  <c r="AG296" i="1"/>
  <c r="CU296" i="1" s="1"/>
  <c r="T296" i="1" s="1"/>
  <c r="AH296" i="1"/>
  <c r="AI296" i="1"/>
  <c r="AJ296" i="1"/>
  <c r="CX296" i="1" s="1"/>
  <c r="CQ296" i="1"/>
  <c r="CR296" i="1"/>
  <c r="CS296" i="1"/>
  <c r="CT296" i="1"/>
  <c r="CV296" i="1"/>
  <c r="CW296" i="1"/>
  <c r="GL296" i="1"/>
  <c r="GN296" i="1"/>
  <c r="GP296" i="1"/>
  <c r="GV296" i="1"/>
  <c r="HC296" i="1"/>
  <c r="C297" i="1"/>
  <c r="D297" i="1"/>
  <c r="I297" i="1"/>
  <c r="K297" i="1"/>
  <c r="N297" i="1"/>
  <c r="U297" i="1"/>
  <c r="AC297" i="1"/>
  <c r="AE297" i="1"/>
  <c r="AD297" i="1" s="1"/>
  <c r="AF297" i="1"/>
  <c r="AG297" i="1"/>
  <c r="CU297" i="1" s="1"/>
  <c r="T297" i="1" s="1"/>
  <c r="AH297" i="1"/>
  <c r="AI297" i="1"/>
  <c r="AJ297" i="1"/>
  <c r="CQ297" i="1"/>
  <c r="CR297" i="1"/>
  <c r="CS297" i="1"/>
  <c r="CT297" i="1"/>
  <c r="CV297" i="1"/>
  <c r="CW297" i="1"/>
  <c r="CX297" i="1"/>
  <c r="W297" i="1" s="1"/>
  <c r="GL297" i="1"/>
  <c r="GN297" i="1"/>
  <c r="GP297" i="1"/>
  <c r="GV297" i="1"/>
  <c r="HC297" i="1"/>
  <c r="GX297" i="1" s="1"/>
  <c r="I298" i="1"/>
  <c r="N298" i="1"/>
  <c r="Q298" i="1"/>
  <c r="S298" i="1"/>
  <c r="X298" i="1"/>
  <c r="AC298" i="1"/>
  <c r="AE298" i="1"/>
  <c r="AD298" i="1" s="1"/>
  <c r="AF298" i="1"/>
  <c r="AG298" i="1"/>
  <c r="AH298" i="1"/>
  <c r="AI298" i="1"/>
  <c r="AJ298" i="1"/>
  <c r="CP298" i="1"/>
  <c r="CQ298" i="1"/>
  <c r="CR298" i="1"/>
  <c r="CS298" i="1"/>
  <c r="R298" i="1" s="1"/>
  <c r="CT298" i="1"/>
  <c r="CU298" i="1"/>
  <c r="T298" i="1" s="1"/>
  <c r="CV298" i="1"/>
  <c r="U298" i="1" s="1"/>
  <c r="CW298" i="1"/>
  <c r="V298" i="1" s="1"/>
  <c r="CX298" i="1"/>
  <c r="W298" i="1" s="1"/>
  <c r="CY298" i="1"/>
  <c r="CZ298" i="1"/>
  <c r="Y298" i="1" s="1"/>
  <c r="GL298" i="1"/>
  <c r="GN298" i="1"/>
  <c r="GP298" i="1"/>
  <c r="GV298" i="1"/>
  <c r="HC298" i="1"/>
  <c r="GX298" i="1" s="1"/>
  <c r="I299" i="1"/>
  <c r="Q299" i="1" s="1"/>
  <c r="N299" i="1"/>
  <c r="X299" i="1"/>
  <c r="AC299" i="1"/>
  <c r="AE299" i="1"/>
  <c r="AD299" i="1" s="1"/>
  <c r="AF299" i="1"/>
  <c r="AG299" i="1"/>
  <c r="AH299" i="1"/>
  <c r="AI299" i="1"/>
  <c r="AJ299" i="1"/>
  <c r="CP299" i="1"/>
  <c r="CQ299" i="1"/>
  <c r="CR299" i="1"/>
  <c r="CS299" i="1"/>
  <c r="CT299" i="1"/>
  <c r="CU299" i="1"/>
  <c r="T299" i="1" s="1"/>
  <c r="CV299" i="1"/>
  <c r="U299" i="1" s="1"/>
  <c r="CW299" i="1"/>
  <c r="V299" i="1" s="1"/>
  <c r="CX299" i="1"/>
  <c r="W299" i="1" s="1"/>
  <c r="CY299" i="1"/>
  <c r="CZ299" i="1"/>
  <c r="Y299" i="1" s="1"/>
  <c r="GL299" i="1"/>
  <c r="GN299" i="1"/>
  <c r="GP299" i="1"/>
  <c r="GV299" i="1"/>
  <c r="HC299" i="1"/>
  <c r="GX299" i="1" s="1"/>
  <c r="C300" i="1"/>
  <c r="D300" i="1"/>
  <c r="I300" i="1"/>
  <c r="K300" i="1"/>
  <c r="N300" i="1"/>
  <c r="AC300" i="1"/>
  <c r="AE300" i="1"/>
  <c r="AD300" i="1" s="1"/>
  <c r="AF300" i="1"/>
  <c r="AG300" i="1"/>
  <c r="CU300" i="1" s="1"/>
  <c r="T300" i="1" s="1"/>
  <c r="AH300" i="1"/>
  <c r="AI300" i="1"/>
  <c r="AJ300" i="1"/>
  <c r="CQ300" i="1"/>
  <c r="CR300" i="1"/>
  <c r="CS300" i="1"/>
  <c r="CT300" i="1"/>
  <c r="CV300" i="1"/>
  <c r="CW300" i="1"/>
  <c r="CX300" i="1"/>
  <c r="W300" i="1" s="1"/>
  <c r="GL300" i="1"/>
  <c r="GO300" i="1"/>
  <c r="GP300" i="1"/>
  <c r="GV300" i="1"/>
  <c r="GX300" i="1"/>
  <c r="HC300" i="1"/>
  <c r="C301" i="1"/>
  <c r="D301" i="1"/>
  <c r="I301" i="1"/>
  <c r="I303" i="1" s="1"/>
  <c r="K301" i="1"/>
  <c r="N301" i="1"/>
  <c r="T301" i="1"/>
  <c r="AC301" i="1"/>
  <c r="AE301" i="1"/>
  <c r="AD301" i="1" s="1"/>
  <c r="AF301" i="1"/>
  <c r="AG301" i="1"/>
  <c r="CU301" i="1" s="1"/>
  <c r="AH301" i="1"/>
  <c r="AI301" i="1"/>
  <c r="AJ301" i="1"/>
  <c r="CQ301" i="1"/>
  <c r="CR301" i="1"/>
  <c r="CS301" i="1"/>
  <c r="CT301" i="1"/>
  <c r="CV301" i="1"/>
  <c r="CW301" i="1"/>
  <c r="CX301" i="1"/>
  <c r="GL301" i="1"/>
  <c r="GO301" i="1"/>
  <c r="GP301" i="1"/>
  <c r="GV301" i="1"/>
  <c r="HC301" i="1" s="1"/>
  <c r="GX301" i="1" s="1"/>
  <c r="I302" i="1"/>
  <c r="N302" i="1"/>
  <c r="P302" i="1"/>
  <c r="Q302" i="1"/>
  <c r="AC302" i="1"/>
  <c r="AE302" i="1"/>
  <c r="AD302" i="1" s="1"/>
  <c r="AF302" i="1"/>
  <c r="AG302" i="1"/>
  <c r="CU302" i="1" s="1"/>
  <c r="T302" i="1" s="1"/>
  <c r="AH302" i="1"/>
  <c r="CV302" i="1" s="1"/>
  <c r="U302" i="1" s="1"/>
  <c r="AI302" i="1"/>
  <c r="AJ302" i="1"/>
  <c r="CQ302" i="1"/>
  <c r="CR302" i="1"/>
  <c r="CS302" i="1"/>
  <c r="R302" i="1" s="1"/>
  <c r="CT302" i="1"/>
  <c r="S302" i="1" s="1"/>
  <c r="CW302" i="1"/>
  <c r="V302" i="1" s="1"/>
  <c r="CX302" i="1"/>
  <c r="W302" i="1" s="1"/>
  <c r="CY302" i="1"/>
  <c r="X302" i="1" s="1"/>
  <c r="CZ302" i="1"/>
  <c r="Y302" i="1" s="1"/>
  <c r="GL302" i="1"/>
  <c r="GO302" i="1"/>
  <c r="GP302" i="1"/>
  <c r="GV302" i="1"/>
  <c r="HC302" i="1"/>
  <c r="GX302" i="1" s="1"/>
  <c r="N303" i="1"/>
  <c r="P303" i="1"/>
  <c r="Q303" i="1"/>
  <c r="AC303" i="1"/>
  <c r="AE303" i="1"/>
  <c r="AD303" i="1" s="1"/>
  <c r="AF303" i="1"/>
  <c r="AG303" i="1"/>
  <c r="CU303" i="1" s="1"/>
  <c r="T303" i="1" s="1"/>
  <c r="AH303" i="1"/>
  <c r="AI303" i="1"/>
  <c r="CW303" i="1" s="1"/>
  <c r="AJ303" i="1"/>
  <c r="CQ303" i="1"/>
  <c r="CR303" i="1"/>
  <c r="CS303" i="1"/>
  <c r="R303" i="1" s="1"/>
  <c r="CT303" i="1"/>
  <c r="CV303" i="1"/>
  <c r="CX303" i="1"/>
  <c r="GL303" i="1"/>
  <c r="GO303" i="1"/>
  <c r="GP303" i="1"/>
  <c r="GV303" i="1"/>
  <c r="HC303" i="1"/>
  <c r="GX303" i="1" s="1"/>
  <c r="I304" i="1"/>
  <c r="N304" i="1"/>
  <c r="P304" i="1"/>
  <c r="Q304" i="1"/>
  <c r="S304" i="1"/>
  <c r="U304" i="1"/>
  <c r="V304" i="1"/>
  <c r="AC304" i="1"/>
  <c r="AD304" i="1"/>
  <c r="AE304" i="1"/>
  <c r="AF304" i="1"/>
  <c r="AG304" i="1"/>
  <c r="AH304" i="1"/>
  <c r="AI304" i="1"/>
  <c r="AJ304" i="1"/>
  <c r="CX304" i="1" s="1"/>
  <c r="W304" i="1" s="1"/>
  <c r="CQ304" i="1"/>
  <c r="CR304" i="1"/>
  <c r="CS304" i="1"/>
  <c r="R304" i="1" s="1"/>
  <c r="CT304" i="1"/>
  <c r="CU304" i="1"/>
  <c r="T304" i="1" s="1"/>
  <c r="CV304" i="1"/>
  <c r="CW304" i="1"/>
  <c r="GL304" i="1"/>
  <c r="GO304" i="1"/>
  <c r="GP304" i="1"/>
  <c r="GV304" i="1"/>
  <c r="HC304" i="1"/>
  <c r="GX304" i="1" s="1"/>
  <c r="I305" i="1"/>
  <c r="N305" i="1"/>
  <c r="AC305" i="1"/>
  <c r="AE305" i="1"/>
  <c r="AD305" i="1" s="1"/>
  <c r="AF305" i="1"/>
  <c r="AG305" i="1"/>
  <c r="CU305" i="1" s="1"/>
  <c r="T305" i="1" s="1"/>
  <c r="AH305" i="1"/>
  <c r="AI305" i="1"/>
  <c r="CW305" i="1" s="1"/>
  <c r="AJ305" i="1"/>
  <c r="CQ305" i="1"/>
  <c r="CR305" i="1"/>
  <c r="CS305" i="1"/>
  <c r="CT305" i="1"/>
  <c r="CV305" i="1"/>
  <c r="CX305" i="1"/>
  <c r="GL305" i="1"/>
  <c r="GO305" i="1"/>
  <c r="GP305" i="1"/>
  <c r="GV305" i="1"/>
  <c r="HC305" i="1" s="1"/>
  <c r="I306" i="1"/>
  <c r="N306" i="1"/>
  <c r="R306" i="1"/>
  <c r="S306" i="1"/>
  <c r="T306" i="1"/>
  <c r="U306" i="1"/>
  <c r="V306" i="1"/>
  <c r="AC306" i="1"/>
  <c r="AD306" i="1"/>
  <c r="AE306" i="1"/>
  <c r="AF306" i="1"/>
  <c r="AG306" i="1"/>
  <c r="CU306" i="1" s="1"/>
  <c r="AH306" i="1"/>
  <c r="CV306" i="1" s="1"/>
  <c r="AI306" i="1"/>
  <c r="CW306" i="1" s="1"/>
  <c r="AJ306" i="1"/>
  <c r="CX306" i="1" s="1"/>
  <c r="W306" i="1" s="1"/>
  <c r="CQ306" i="1"/>
  <c r="P306" i="1" s="1"/>
  <c r="CR306" i="1"/>
  <c r="Q306" i="1" s="1"/>
  <c r="CP306" i="1" s="1"/>
  <c r="O306" i="1" s="1"/>
  <c r="CS306" i="1"/>
  <c r="CT306" i="1"/>
  <c r="GL306" i="1"/>
  <c r="GO306" i="1"/>
  <c r="GP306" i="1"/>
  <c r="GV306" i="1"/>
  <c r="GX306" i="1"/>
  <c r="HC306" i="1"/>
  <c r="N307" i="1"/>
  <c r="AC307" i="1"/>
  <c r="AB307" i="1" s="1"/>
  <c r="AE307" i="1"/>
  <c r="AD307" i="1" s="1"/>
  <c r="AF307" i="1"/>
  <c r="AG307" i="1"/>
  <c r="CU307" i="1" s="1"/>
  <c r="AH307" i="1"/>
  <c r="CV307" i="1" s="1"/>
  <c r="AI307" i="1"/>
  <c r="CW307" i="1" s="1"/>
  <c r="AJ307" i="1"/>
  <c r="CQ307" i="1"/>
  <c r="CR307" i="1"/>
  <c r="CS307" i="1"/>
  <c r="CT307" i="1"/>
  <c r="CX307" i="1"/>
  <c r="GL307" i="1"/>
  <c r="GO307" i="1"/>
  <c r="GP307" i="1"/>
  <c r="GV307" i="1"/>
  <c r="HC307" i="1"/>
  <c r="B309" i="1"/>
  <c r="B230" i="1" s="1"/>
  <c r="C309" i="1"/>
  <c r="C230" i="1" s="1"/>
  <c r="D309" i="1"/>
  <c r="D230" i="1" s="1"/>
  <c r="F309" i="1"/>
  <c r="F230" i="1" s="1"/>
  <c r="G309" i="1"/>
  <c r="BC309" i="1"/>
  <c r="BX309" i="1"/>
  <c r="BY309" i="1"/>
  <c r="CK309" i="1"/>
  <c r="CL309" i="1"/>
  <c r="CL230" i="1" s="1"/>
  <c r="CM309" i="1"/>
  <c r="BD309" i="1" s="1"/>
  <c r="BD230" i="1" s="1"/>
  <c r="EU309" i="1"/>
  <c r="EV309" i="1"/>
  <c r="FP309" i="1"/>
  <c r="FQ309" i="1"/>
  <c r="GC309" i="1"/>
  <c r="ET309" i="1" s="1"/>
  <c r="GD309" i="1"/>
  <c r="GD230" i="1" s="1"/>
  <c r="GE309" i="1"/>
  <c r="GE230" i="1" s="1"/>
  <c r="F334" i="1"/>
  <c r="D339" i="1"/>
  <c r="C341" i="1"/>
  <c r="D341" i="1"/>
  <c r="E341" i="1"/>
  <c r="G341" i="1"/>
  <c r="Z341" i="1"/>
  <c r="AA341" i="1"/>
  <c r="AM341" i="1"/>
  <c r="AN341" i="1"/>
  <c r="BB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BQ341" i="1"/>
  <c r="BR341" i="1"/>
  <c r="BS341" i="1"/>
  <c r="BT341" i="1"/>
  <c r="BU341" i="1"/>
  <c r="BV341" i="1"/>
  <c r="BW341" i="1"/>
  <c r="BY341" i="1"/>
  <c r="CL341" i="1"/>
  <c r="CM341" i="1"/>
  <c r="CN341" i="1"/>
  <c r="CO341" i="1"/>
  <c r="CP341" i="1"/>
  <c r="CQ341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DR341" i="1"/>
  <c r="DS341" i="1"/>
  <c r="EE341" i="1"/>
  <c r="EF341" i="1"/>
  <c r="ET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GC341" i="1"/>
  <c r="GE341" i="1"/>
  <c r="GF341" i="1"/>
  <c r="GG341" i="1"/>
  <c r="GH341" i="1"/>
  <c r="GI341" i="1"/>
  <c r="GJ341" i="1"/>
  <c r="GK341" i="1"/>
  <c r="GL341" i="1"/>
  <c r="GM341" i="1"/>
  <c r="GN341" i="1"/>
  <c r="GO341" i="1"/>
  <c r="GP341" i="1"/>
  <c r="GQ341" i="1"/>
  <c r="GR341" i="1"/>
  <c r="GS341" i="1"/>
  <c r="GT341" i="1"/>
  <c r="GU341" i="1"/>
  <c r="GV341" i="1"/>
  <c r="GW341" i="1"/>
  <c r="GX341" i="1"/>
  <c r="C343" i="1"/>
  <c r="D343" i="1"/>
  <c r="I343" i="1"/>
  <c r="K343" i="1"/>
  <c r="N343" i="1"/>
  <c r="V343" i="1"/>
  <c r="AC343" i="1"/>
  <c r="AD343" i="1"/>
  <c r="AE343" i="1"/>
  <c r="AF343" i="1"/>
  <c r="AG343" i="1"/>
  <c r="AH343" i="1"/>
  <c r="AI343" i="1"/>
  <c r="AJ343" i="1"/>
  <c r="CQ343" i="1"/>
  <c r="CR343" i="1"/>
  <c r="CS343" i="1"/>
  <c r="CT343" i="1"/>
  <c r="CU343" i="1"/>
  <c r="T343" i="1" s="1"/>
  <c r="CV343" i="1"/>
  <c r="CW343" i="1"/>
  <c r="CX343" i="1"/>
  <c r="GL343" i="1"/>
  <c r="GO343" i="1"/>
  <c r="GP343" i="1"/>
  <c r="GV343" i="1"/>
  <c r="HC343" i="1"/>
  <c r="C344" i="1"/>
  <c r="D344" i="1"/>
  <c r="I344" i="1"/>
  <c r="CU214" i="3" s="1"/>
  <c r="K344" i="1"/>
  <c r="N344" i="1"/>
  <c r="T344" i="1"/>
  <c r="V344" i="1"/>
  <c r="W344" i="1"/>
  <c r="AC344" i="1"/>
  <c r="AE344" i="1"/>
  <c r="AD344" i="1" s="1"/>
  <c r="AF344" i="1"/>
  <c r="AG344" i="1"/>
  <c r="AH344" i="1"/>
  <c r="AI344" i="1"/>
  <c r="AJ344" i="1"/>
  <c r="CQ344" i="1"/>
  <c r="CR344" i="1"/>
  <c r="CS344" i="1"/>
  <c r="CT344" i="1"/>
  <c r="CU344" i="1"/>
  <c r="CV344" i="1"/>
  <c r="CW344" i="1"/>
  <c r="CX344" i="1"/>
  <c r="GL344" i="1"/>
  <c r="GO344" i="1"/>
  <c r="GP344" i="1"/>
  <c r="GV344" i="1"/>
  <c r="HC344" i="1"/>
  <c r="GX344" i="1" s="1"/>
  <c r="C345" i="1"/>
  <c r="D345" i="1"/>
  <c r="I345" i="1"/>
  <c r="K345" i="1"/>
  <c r="N345" i="1"/>
  <c r="V345" i="1"/>
  <c r="W345" i="1"/>
  <c r="AC345" i="1"/>
  <c r="AE345" i="1"/>
  <c r="AD345" i="1" s="1"/>
  <c r="AF345" i="1"/>
  <c r="AG345" i="1"/>
  <c r="CU345" i="1" s="1"/>
  <c r="AH345" i="1"/>
  <c r="AI345" i="1"/>
  <c r="AJ345" i="1"/>
  <c r="CQ345" i="1"/>
  <c r="CR345" i="1"/>
  <c r="CS345" i="1"/>
  <c r="CT345" i="1"/>
  <c r="CV345" i="1"/>
  <c r="CW345" i="1"/>
  <c r="CX345" i="1"/>
  <c r="GL345" i="1"/>
  <c r="GO345" i="1"/>
  <c r="GP345" i="1"/>
  <c r="GV345" i="1"/>
  <c r="HC345" i="1" s="1"/>
  <c r="GX345" i="1" s="1"/>
  <c r="C346" i="1"/>
  <c r="D346" i="1"/>
  <c r="I346" i="1"/>
  <c r="K346" i="1"/>
  <c r="N346" i="1"/>
  <c r="V346" i="1"/>
  <c r="AC346" i="1"/>
  <c r="AD346" i="1"/>
  <c r="AE346" i="1"/>
  <c r="AF346" i="1"/>
  <c r="AB346" i="1" s="1"/>
  <c r="AG346" i="1"/>
  <c r="CU346" i="1" s="1"/>
  <c r="AH346" i="1"/>
  <c r="AI346" i="1"/>
  <c r="AJ346" i="1"/>
  <c r="CQ346" i="1"/>
  <c r="CR346" i="1"/>
  <c r="CS346" i="1"/>
  <c r="CT346" i="1"/>
  <c r="CV346" i="1"/>
  <c r="CW346" i="1"/>
  <c r="CX346" i="1"/>
  <c r="W346" i="1" s="1"/>
  <c r="GL346" i="1"/>
  <c r="GO346" i="1"/>
  <c r="GP346" i="1"/>
  <c r="GV346" i="1"/>
  <c r="HC346" i="1" s="1"/>
  <c r="GX346" i="1" s="1"/>
  <c r="C347" i="1"/>
  <c r="D347" i="1"/>
  <c r="I347" i="1"/>
  <c r="CX221" i="3" s="1"/>
  <c r="K347" i="1"/>
  <c r="N347" i="1"/>
  <c r="U347" i="1"/>
  <c r="W347" i="1"/>
  <c r="AC347" i="1"/>
  <c r="AE347" i="1"/>
  <c r="AD347" i="1" s="1"/>
  <c r="AF347" i="1"/>
  <c r="AG347" i="1"/>
  <c r="CU347" i="1" s="1"/>
  <c r="T347" i="1" s="1"/>
  <c r="AH347" i="1"/>
  <c r="AI347" i="1"/>
  <c r="AJ347" i="1"/>
  <c r="CQ347" i="1"/>
  <c r="CR347" i="1"/>
  <c r="CS347" i="1"/>
  <c r="CT347" i="1"/>
  <c r="CV347" i="1"/>
  <c r="CW347" i="1"/>
  <c r="CX347" i="1"/>
  <c r="GL347" i="1"/>
  <c r="GN347" i="1"/>
  <c r="GP347" i="1"/>
  <c r="GV347" i="1"/>
  <c r="HC347" i="1"/>
  <c r="GX347" i="1" s="1"/>
  <c r="C348" i="1"/>
  <c r="D348" i="1"/>
  <c r="I348" i="1"/>
  <c r="K348" i="1"/>
  <c r="N348" i="1"/>
  <c r="AC348" i="1"/>
  <c r="AE348" i="1"/>
  <c r="AD348" i="1" s="1"/>
  <c r="AF348" i="1"/>
  <c r="AG348" i="1"/>
  <c r="CU348" i="1" s="1"/>
  <c r="AH348" i="1"/>
  <c r="AI348" i="1"/>
  <c r="AJ348" i="1"/>
  <c r="CQ348" i="1"/>
  <c r="CR348" i="1"/>
  <c r="CS348" i="1"/>
  <c r="CT348" i="1"/>
  <c r="CV348" i="1"/>
  <c r="CW348" i="1"/>
  <c r="CX348" i="1"/>
  <c r="GL348" i="1"/>
  <c r="GN348" i="1"/>
  <c r="GP348" i="1"/>
  <c r="GV348" i="1"/>
  <c r="HC348" i="1" s="1"/>
  <c r="I349" i="1"/>
  <c r="N349" i="1"/>
  <c r="Q349" i="1"/>
  <c r="R349" i="1"/>
  <c r="S349" i="1"/>
  <c r="AC349" i="1"/>
  <c r="AB349" i="1" s="1"/>
  <c r="AE349" i="1"/>
  <c r="AD349" i="1" s="1"/>
  <c r="AF349" i="1"/>
  <c r="AG349" i="1"/>
  <c r="AH349" i="1"/>
  <c r="CV349" i="1" s="1"/>
  <c r="U349" i="1" s="1"/>
  <c r="AI349" i="1"/>
  <c r="AJ349" i="1"/>
  <c r="CX349" i="1" s="1"/>
  <c r="W349" i="1" s="1"/>
  <c r="CQ349" i="1"/>
  <c r="P349" i="1" s="1"/>
  <c r="CR349" i="1"/>
  <c r="CS349" i="1"/>
  <c r="CT349" i="1"/>
  <c r="CU349" i="1"/>
  <c r="T349" i="1" s="1"/>
  <c r="CW349" i="1"/>
  <c r="V349" i="1" s="1"/>
  <c r="GL349" i="1"/>
  <c r="GN349" i="1"/>
  <c r="GP349" i="1"/>
  <c r="GV349" i="1"/>
  <c r="HC349" i="1" s="1"/>
  <c r="GX349" i="1" s="1"/>
  <c r="N350" i="1"/>
  <c r="AB350" i="1"/>
  <c r="AC350" i="1"/>
  <c r="AE350" i="1"/>
  <c r="AD350" i="1" s="1"/>
  <c r="AF350" i="1"/>
  <c r="AG350" i="1"/>
  <c r="CU350" i="1" s="1"/>
  <c r="AH350" i="1"/>
  <c r="AI350" i="1"/>
  <c r="CW350" i="1" s="1"/>
  <c r="AJ350" i="1"/>
  <c r="CX350" i="1" s="1"/>
  <c r="CQ350" i="1"/>
  <c r="CR350" i="1"/>
  <c r="CS350" i="1"/>
  <c r="CT350" i="1"/>
  <c r="CV350" i="1"/>
  <c r="GL350" i="1"/>
  <c r="GN350" i="1"/>
  <c r="GP350" i="1"/>
  <c r="GV350" i="1"/>
  <c r="HC350" i="1" s="1"/>
  <c r="I351" i="1"/>
  <c r="N351" i="1"/>
  <c r="Q351" i="1"/>
  <c r="S351" i="1"/>
  <c r="T351" i="1"/>
  <c r="U351" i="1"/>
  <c r="V351" i="1"/>
  <c r="W351" i="1"/>
  <c r="X351" i="1"/>
  <c r="AB351" i="1"/>
  <c r="AC351" i="1"/>
  <c r="AD351" i="1"/>
  <c r="AE351" i="1"/>
  <c r="AF351" i="1"/>
  <c r="AG351" i="1"/>
  <c r="AH351" i="1"/>
  <c r="AI351" i="1"/>
  <c r="AJ351" i="1"/>
  <c r="CP351" i="1"/>
  <c r="CQ351" i="1"/>
  <c r="CR351" i="1"/>
  <c r="CS351" i="1"/>
  <c r="R351" i="1" s="1"/>
  <c r="CT351" i="1"/>
  <c r="CU351" i="1"/>
  <c r="CV351" i="1"/>
  <c r="CW351" i="1"/>
  <c r="CX351" i="1"/>
  <c r="CY351" i="1"/>
  <c r="CZ351" i="1"/>
  <c r="Y351" i="1" s="1"/>
  <c r="GL351" i="1"/>
  <c r="GN351" i="1"/>
  <c r="GP351" i="1"/>
  <c r="GV351" i="1"/>
  <c r="HC351" i="1"/>
  <c r="GX351" i="1" s="1"/>
  <c r="I352" i="1"/>
  <c r="N352" i="1"/>
  <c r="Q352" i="1"/>
  <c r="S352" i="1"/>
  <c r="U352" i="1"/>
  <c r="W352" i="1"/>
  <c r="X352" i="1"/>
  <c r="AB352" i="1"/>
  <c r="AC352" i="1"/>
  <c r="AD352" i="1"/>
  <c r="AE352" i="1"/>
  <c r="AF352" i="1"/>
  <c r="AG352" i="1"/>
  <c r="AH352" i="1"/>
  <c r="AI352" i="1"/>
  <c r="AJ352" i="1"/>
  <c r="CP352" i="1"/>
  <c r="CQ352" i="1"/>
  <c r="CR352" i="1"/>
  <c r="CS352" i="1"/>
  <c r="R352" i="1" s="1"/>
  <c r="CT352" i="1"/>
  <c r="CU352" i="1"/>
  <c r="T352" i="1" s="1"/>
  <c r="CV352" i="1"/>
  <c r="CW352" i="1"/>
  <c r="V352" i="1" s="1"/>
  <c r="CX352" i="1"/>
  <c r="CY352" i="1"/>
  <c r="CZ352" i="1"/>
  <c r="Y352" i="1" s="1"/>
  <c r="GL352" i="1"/>
  <c r="GN352" i="1"/>
  <c r="GP352" i="1"/>
  <c r="GV352" i="1"/>
  <c r="GX352" i="1"/>
  <c r="HC352" i="1"/>
  <c r="C353" i="1"/>
  <c r="D353" i="1"/>
  <c r="I353" i="1"/>
  <c r="CU235" i="3" s="1"/>
  <c r="K353" i="1"/>
  <c r="N353" i="1"/>
  <c r="T353" i="1"/>
  <c r="W353" i="1"/>
  <c r="AC353" i="1"/>
  <c r="AE353" i="1"/>
  <c r="AD353" i="1" s="1"/>
  <c r="AF353" i="1"/>
  <c r="AG353" i="1"/>
  <c r="AH353" i="1"/>
  <c r="AI353" i="1"/>
  <c r="AJ353" i="1"/>
  <c r="CX353" i="1" s="1"/>
  <c r="CQ353" i="1"/>
  <c r="CR353" i="1"/>
  <c r="CS353" i="1"/>
  <c r="CT353" i="1"/>
  <c r="CU353" i="1"/>
  <c r="CV353" i="1"/>
  <c r="CW353" i="1"/>
  <c r="GL353" i="1"/>
  <c r="GN353" i="1"/>
  <c r="GP353" i="1"/>
  <c r="GV353" i="1"/>
  <c r="HC353" i="1" s="1"/>
  <c r="GX353" i="1" s="1"/>
  <c r="C354" i="1"/>
  <c r="D354" i="1"/>
  <c r="I354" i="1"/>
  <c r="K354" i="1"/>
  <c r="N354" i="1"/>
  <c r="T354" i="1"/>
  <c r="AC354" i="1"/>
  <c r="AE354" i="1"/>
  <c r="AD354" i="1" s="1"/>
  <c r="AF354" i="1"/>
  <c r="AG354" i="1"/>
  <c r="CU354" i="1" s="1"/>
  <c r="AH354" i="1"/>
  <c r="AI354" i="1"/>
  <c r="AJ354" i="1"/>
  <c r="CX354" i="1" s="1"/>
  <c r="W354" i="1" s="1"/>
  <c r="CQ354" i="1"/>
  <c r="CR354" i="1"/>
  <c r="CS354" i="1"/>
  <c r="CT354" i="1"/>
  <c r="CV354" i="1"/>
  <c r="CW354" i="1"/>
  <c r="GL354" i="1"/>
  <c r="GN354" i="1"/>
  <c r="GP354" i="1"/>
  <c r="GV354" i="1"/>
  <c r="HC354" i="1"/>
  <c r="I355" i="1"/>
  <c r="N355" i="1"/>
  <c r="Q355" i="1"/>
  <c r="R355" i="1"/>
  <c r="S355" i="1"/>
  <c r="T355" i="1"/>
  <c r="U355" i="1"/>
  <c r="AC355" i="1"/>
  <c r="AD355" i="1"/>
  <c r="AB355" i="1" s="1"/>
  <c r="AE355" i="1"/>
  <c r="AF355" i="1"/>
  <c r="AG355" i="1"/>
  <c r="CU355" i="1" s="1"/>
  <c r="AH355" i="1"/>
  <c r="CV355" i="1" s="1"/>
  <c r="AI355" i="1"/>
  <c r="AJ355" i="1"/>
  <c r="CX355" i="1" s="1"/>
  <c r="W355" i="1" s="1"/>
  <c r="CQ355" i="1"/>
  <c r="P355" i="1" s="1"/>
  <c r="CR355" i="1"/>
  <c r="CS355" i="1"/>
  <c r="CT355" i="1"/>
  <c r="CW355" i="1"/>
  <c r="V355" i="1" s="1"/>
  <c r="GL355" i="1"/>
  <c r="GN355" i="1"/>
  <c r="GP355" i="1"/>
  <c r="GV355" i="1"/>
  <c r="HC355" i="1" s="1"/>
  <c r="GX355" i="1" s="1"/>
  <c r="N356" i="1"/>
  <c r="AC356" i="1"/>
  <c r="AD356" i="1"/>
  <c r="AB356" i="1" s="1"/>
  <c r="AE356" i="1"/>
  <c r="AF356" i="1"/>
  <c r="AG356" i="1"/>
  <c r="AH356" i="1"/>
  <c r="AI356" i="1"/>
  <c r="CW356" i="1" s="1"/>
  <c r="AJ356" i="1"/>
  <c r="CX356" i="1" s="1"/>
  <c r="CQ356" i="1"/>
  <c r="CR356" i="1"/>
  <c r="CS356" i="1"/>
  <c r="CT356" i="1"/>
  <c r="CU356" i="1"/>
  <c r="CV356" i="1"/>
  <c r="GL356" i="1"/>
  <c r="GN356" i="1"/>
  <c r="GP356" i="1"/>
  <c r="GV356" i="1"/>
  <c r="HC356" i="1"/>
  <c r="I357" i="1"/>
  <c r="N357" i="1"/>
  <c r="Q357" i="1"/>
  <c r="R357" i="1"/>
  <c r="S357" i="1"/>
  <c r="T357" i="1"/>
  <c r="U357" i="1"/>
  <c r="V357" i="1"/>
  <c r="X357" i="1"/>
  <c r="AC357" i="1"/>
  <c r="AD357" i="1"/>
  <c r="AB357" i="1" s="1"/>
  <c r="AE357" i="1"/>
  <c r="AF357" i="1"/>
  <c r="AG357" i="1"/>
  <c r="AH357" i="1"/>
  <c r="AI357" i="1"/>
  <c r="AJ357" i="1"/>
  <c r="CP357" i="1"/>
  <c r="CQ357" i="1"/>
  <c r="CR357" i="1"/>
  <c r="CS357" i="1"/>
  <c r="CT357" i="1"/>
  <c r="CU357" i="1"/>
  <c r="CV357" i="1"/>
  <c r="CW357" i="1"/>
  <c r="CX357" i="1"/>
  <c r="W357" i="1" s="1"/>
  <c r="CY357" i="1"/>
  <c r="CZ357" i="1"/>
  <c r="Y357" i="1" s="1"/>
  <c r="GL357" i="1"/>
  <c r="GN357" i="1"/>
  <c r="GP357" i="1"/>
  <c r="GV357" i="1"/>
  <c r="GX357" i="1"/>
  <c r="HC357" i="1"/>
  <c r="I358" i="1"/>
  <c r="N358" i="1"/>
  <c r="W358" i="1"/>
  <c r="X358" i="1"/>
  <c r="Y358" i="1"/>
  <c r="AC358" i="1"/>
  <c r="AD358" i="1"/>
  <c r="AE358" i="1"/>
  <c r="AF358" i="1"/>
  <c r="AG358" i="1"/>
  <c r="AH358" i="1"/>
  <c r="AI358" i="1"/>
  <c r="AJ358" i="1"/>
  <c r="CP358" i="1"/>
  <c r="CQ358" i="1"/>
  <c r="CR358" i="1"/>
  <c r="Q358" i="1" s="1"/>
  <c r="CS358" i="1"/>
  <c r="R358" i="1" s="1"/>
  <c r="CT358" i="1"/>
  <c r="S358" i="1" s="1"/>
  <c r="CU358" i="1"/>
  <c r="T358" i="1" s="1"/>
  <c r="CV358" i="1"/>
  <c r="CW358" i="1"/>
  <c r="CX358" i="1"/>
  <c r="CY358" i="1"/>
  <c r="CZ358" i="1"/>
  <c r="GL358" i="1"/>
  <c r="GN358" i="1"/>
  <c r="GP358" i="1"/>
  <c r="GV358" i="1"/>
  <c r="GX358" i="1"/>
  <c r="HC358" i="1"/>
  <c r="B360" i="1"/>
  <c r="B341" i="1" s="1"/>
  <c r="C360" i="1"/>
  <c r="D360" i="1"/>
  <c r="F360" i="1"/>
  <c r="F341" i="1" s="1"/>
  <c r="G360" i="1"/>
  <c r="BC360" i="1"/>
  <c r="BC341" i="1" s="1"/>
  <c r="BD360" i="1"/>
  <c r="BD341" i="1" s="1"/>
  <c r="BX360" i="1"/>
  <c r="BY360" i="1"/>
  <c r="CK360" i="1"/>
  <c r="BB360" i="1" s="1"/>
  <c r="F373" i="1" s="1"/>
  <c r="CL360" i="1"/>
  <c r="CM360" i="1"/>
  <c r="EH360" i="1"/>
  <c r="EH341" i="1" s="1"/>
  <c r="ET360" i="1"/>
  <c r="P373" i="1" s="1"/>
  <c r="EU360" i="1"/>
  <c r="EV360" i="1"/>
  <c r="P385" i="1" s="1"/>
  <c r="FP360" i="1"/>
  <c r="EG360" i="1" s="1"/>
  <c r="FQ360" i="1"/>
  <c r="GC360" i="1"/>
  <c r="GD360" i="1"/>
  <c r="GD341" i="1" s="1"/>
  <c r="GE360" i="1"/>
  <c r="P369" i="1"/>
  <c r="F376" i="1"/>
  <c r="F385" i="1"/>
  <c r="D390" i="1"/>
  <c r="B392" i="1"/>
  <c r="C392" i="1"/>
  <c r="E392" i="1"/>
  <c r="Z392" i="1"/>
  <c r="AA392" i="1"/>
  <c r="AM392" i="1"/>
  <c r="AN392" i="1"/>
  <c r="BE392" i="1"/>
  <c r="BF392" i="1"/>
  <c r="BG392" i="1"/>
  <c r="BH392" i="1"/>
  <c r="BI392" i="1"/>
  <c r="BJ392" i="1"/>
  <c r="BK392" i="1"/>
  <c r="BL392" i="1"/>
  <c r="BM392" i="1"/>
  <c r="BN392" i="1"/>
  <c r="BO392" i="1"/>
  <c r="BP392" i="1"/>
  <c r="BQ392" i="1"/>
  <c r="BR392" i="1"/>
  <c r="BS392" i="1"/>
  <c r="BT392" i="1"/>
  <c r="BU392" i="1"/>
  <c r="BV392" i="1"/>
  <c r="BW392" i="1"/>
  <c r="BX392" i="1"/>
  <c r="CK392" i="1"/>
  <c r="CM392" i="1"/>
  <c r="CN392" i="1"/>
  <c r="CO392" i="1"/>
  <c r="CP392" i="1"/>
  <c r="CQ392" i="1"/>
  <c r="CR392" i="1"/>
  <c r="CS392" i="1"/>
  <c r="CT392" i="1"/>
  <c r="CU392" i="1"/>
  <c r="CV392" i="1"/>
  <c r="CW392" i="1"/>
  <c r="CX392" i="1"/>
  <c r="CY392" i="1"/>
  <c r="CZ392" i="1"/>
  <c r="DA392" i="1"/>
  <c r="DB392" i="1"/>
  <c r="DC392" i="1"/>
  <c r="DD392" i="1"/>
  <c r="DE392" i="1"/>
  <c r="DF392" i="1"/>
  <c r="DR392" i="1"/>
  <c r="DS392" i="1"/>
  <c r="EE392" i="1"/>
  <c r="EF392" i="1"/>
  <c r="EU392" i="1"/>
  <c r="EV392" i="1"/>
  <c r="EW392" i="1"/>
  <c r="EX392" i="1"/>
  <c r="EY392" i="1"/>
  <c r="EZ392" i="1"/>
  <c r="FA392" i="1"/>
  <c r="FB392" i="1"/>
  <c r="FC392" i="1"/>
  <c r="FD392" i="1"/>
  <c r="FE392" i="1"/>
  <c r="FF392" i="1"/>
  <c r="FG392" i="1"/>
  <c r="FH392" i="1"/>
  <c r="FI392" i="1"/>
  <c r="FJ392" i="1"/>
  <c r="FK392" i="1"/>
  <c r="FL392" i="1"/>
  <c r="FM392" i="1"/>
  <c r="FN392" i="1"/>
  <c r="FO392" i="1"/>
  <c r="GE392" i="1"/>
  <c r="GF392" i="1"/>
  <c r="GG392" i="1"/>
  <c r="GH392" i="1"/>
  <c r="GI392" i="1"/>
  <c r="GJ392" i="1"/>
  <c r="GK392" i="1"/>
  <c r="GL392" i="1"/>
  <c r="GM392" i="1"/>
  <c r="GN392" i="1"/>
  <c r="GO392" i="1"/>
  <c r="GP392" i="1"/>
  <c r="GQ392" i="1"/>
  <c r="GR392" i="1"/>
  <c r="GS392" i="1"/>
  <c r="GT392" i="1"/>
  <c r="GU392" i="1"/>
  <c r="GV392" i="1"/>
  <c r="GW392" i="1"/>
  <c r="GX392" i="1"/>
  <c r="I394" i="1"/>
  <c r="K394" i="1"/>
  <c r="N394" i="1"/>
  <c r="S394" i="1"/>
  <c r="T394" i="1"/>
  <c r="Y394" i="1"/>
  <c r="AL401" i="1" s="1"/>
  <c r="AC394" i="1"/>
  <c r="AD394" i="1"/>
  <c r="AB394" i="1" s="1"/>
  <c r="AE394" i="1"/>
  <c r="AF394" i="1"/>
  <c r="AG394" i="1"/>
  <c r="CU394" i="1" s="1"/>
  <c r="AH394" i="1"/>
  <c r="CV394" i="1" s="1"/>
  <c r="U394" i="1" s="1"/>
  <c r="AI394" i="1"/>
  <c r="CW394" i="1" s="1"/>
  <c r="AJ394" i="1"/>
  <c r="CQ394" i="1"/>
  <c r="CR394" i="1"/>
  <c r="Q394" i="1" s="1"/>
  <c r="CS394" i="1"/>
  <c r="R394" i="1" s="1"/>
  <c r="CT394" i="1"/>
  <c r="CX394" i="1"/>
  <c r="CY394" i="1"/>
  <c r="X394" i="1" s="1"/>
  <c r="AK401" i="1" s="1"/>
  <c r="CZ394" i="1"/>
  <c r="GL394" i="1"/>
  <c r="GN394" i="1"/>
  <c r="CB401" i="1" s="1"/>
  <c r="GO394" i="1"/>
  <c r="GP394" i="1"/>
  <c r="GV394" i="1"/>
  <c r="HC394" i="1"/>
  <c r="GX394" i="1" s="1"/>
  <c r="CJ401" i="1" s="1"/>
  <c r="I395" i="1"/>
  <c r="K395" i="1"/>
  <c r="N395" i="1"/>
  <c r="P395" i="1"/>
  <c r="X395" i="1"/>
  <c r="Y395" i="1"/>
  <c r="AC395" i="1"/>
  <c r="AE395" i="1"/>
  <c r="AD395" i="1" s="1"/>
  <c r="AB395" i="1" s="1"/>
  <c r="AF395" i="1"/>
  <c r="AG395" i="1"/>
  <c r="AH395" i="1"/>
  <c r="AI395" i="1"/>
  <c r="AJ395" i="1"/>
  <c r="CX395" i="1" s="1"/>
  <c r="CQ395" i="1"/>
  <c r="CR395" i="1"/>
  <c r="CS395" i="1"/>
  <c r="R395" i="1" s="1"/>
  <c r="CT395" i="1"/>
  <c r="S395" i="1" s="1"/>
  <c r="CU395" i="1"/>
  <c r="T395" i="1" s="1"/>
  <c r="CV395" i="1"/>
  <c r="U395" i="1" s="1"/>
  <c r="CW395" i="1"/>
  <c r="V395" i="1" s="1"/>
  <c r="CY395" i="1"/>
  <c r="CZ395" i="1"/>
  <c r="GL395" i="1"/>
  <c r="GN395" i="1"/>
  <c r="GO395" i="1"/>
  <c r="GP395" i="1"/>
  <c r="FV401" i="1" s="1"/>
  <c r="GV395" i="1"/>
  <c r="HC395" i="1" s="1"/>
  <c r="GX395" i="1" s="1"/>
  <c r="GB401" i="1" s="1"/>
  <c r="I396" i="1"/>
  <c r="Q396" i="1" s="1"/>
  <c r="K396" i="1"/>
  <c r="N396" i="1"/>
  <c r="X396" i="1"/>
  <c r="AC396" i="1"/>
  <c r="AE396" i="1"/>
  <c r="AD396" i="1" s="1"/>
  <c r="AF396" i="1"/>
  <c r="AG396" i="1"/>
  <c r="AH396" i="1"/>
  <c r="AI396" i="1"/>
  <c r="AJ396" i="1"/>
  <c r="CQ396" i="1"/>
  <c r="P396" i="1" s="1"/>
  <c r="CR396" i="1"/>
  <c r="CS396" i="1"/>
  <c r="CT396" i="1"/>
  <c r="CU396" i="1"/>
  <c r="CV396" i="1"/>
  <c r="U396" i="1" s="1"/>
  <c r="AH401" i="1" s="1"/>
  <c r="CW396" i="1"/>
  <c r="V396" i="1" s="1"/>
  <c r="CX396" i="1"/>
  <c r="W396" i="1" s="1"/>
  <c r="CY396" i="1"/>
  <c r="CZ396" i="1"/>
  <c r="Y396" i="1" s="1"/>
  <c r="GL396" i="1"/>
  <c r="GN396" i="1"/>
  <c r="GO396" i="1"/>
  <c r="GP396" i="1"/>
  <c r="GV396" i="1"/>
  <c r="HC396" i="1"/>
  <c r="GX396" i="1" s="1"/>
  <c r="HH396" i="1"/>
  <c r="I397" i="1"/>
  <c r="K397" i="1"/>
  <c r="N397" i="1"/>
  <c r="R397" i="1"/>
  <c r="S397" i="1"/>
  <c r="T397" i="1"/>
  <c r="U397" i="1"/>
  <c r="X397" i="1"/>
  <c r="Y397" i="1"/>
  <c r="ED401" i="1" s="1"/>
  <c r="ED392" i="1" s="1"/>
  <c r="AC397" i="1"/>
  <c r="AD397" i="1"/>
  <c r="AB397" i="1" s="1"/>
  <c r="AE397" i="1"/>
  <c r="AF397" i="1"/>
  <c r="AG397" i="1"/>
  <c r="CU397" i="1" s="1"/>
  <c r="AH397" i="1"/>
  <c r="CV397" i="1" s="1"/>
  <c r="AI397" i="1"/>
  <c r="CW397" i="1" s="1"/>
  <c r="V397" i="1" s="1"/>
  <c r="AJ397" i="1"/>
  <c r="CX397" i="1" s="1"/>
  <c r="W397" i="1" s="1"/>
  <c r="CQ397" i="1"/>
  <c r="P397" i="1" s="1"/>
  <c r="FR397" i="1" s="1"/>
  <c r="CR397" i="1"/>
  <c r="Q397" i="1" s="1"/>
  <c r="CS397" i="1"/>
  <c r="CT397" i="1"/>
  <c r="CY397" i="1"/>
  <c r="CZ397" i="1"/>
  <c r="GL397" i="1"/>
  <c r="GN397" i="1"/>
  <c r="GO397" i="1"/>
  <c r="FU401" i="1" s="1"/>
  <c r="GP397" i="1"/>
  <c r="GV397" i="1"/>
  <c r="HC397" i="1" s="1"/>
  <c r="GX397" i="1" s="1"/>
  <c r="HH397" i="1"/>
  <c r="I398" i="1"/>
  <c r="K398" i="1"/>
  <c r="N398" i="1"/>
  <c r="T398" i="1"/>
  <c r="W398" i="1"/>
  <c r="Y398" i="1"/>
  <c r="AB398" i="1"/>
  <c r="AC398" i="1"/>
  <c r="AD398" i="1"/>
  <c r="AE398" i="1"/>
  <c r="AF398" i="1"/>
  <c r="AG398" i="1"/>
  <c r="AH398" i="1"/>
  <c r="CV398" i="1" s="1"/>
  <c r="U398" i="1" s="1"/>
  <c r="AI398" i="1"/>
  <c r="AJ398" i="1"/>
  <c r="CX398" i="1" s="1"/>
  <c r="CQ398" i="1"/>
  <c r="CR398" i="1"/>
  <c r="Q398" i="1" s="1"/>
  <c r="CS398" i="1"/>
  <c r="R398" i="1" s="1"/>
  <c r="CT398" i="1"/>
  <c r="CU398" i="1"/>
  <c r="CW398" i="1"/>
  <c r="CY398" i="1"/>
  <c r="X398" i="1" s="1"/>
  <c r="CZ398" i="1"/>
  <c r="GL398" i="1"/>
  <c r="GN398" i="1"/>
  <c r="GO398" i="1"/>
  <c r="GP398" i="1"/>
  <c r="GV398" i="1"/>
  <c r="HC398" i="1" s="1"/>
  <c r="GX398" i="1" s="1"/>
  <c r="I399" i="1"/>
  <c r="HH399" i="1" s="1"/>
  <c r="K399" i="1"/>
  <c r="N399" i="1"/>
  <c r="Q399" i="1"/>
  <c r="U399" i="1"/>
  <c r="V399" i="1"/>
  <c r="X399" i="1"/>
  <c r="AB399" i="1"/>
  <c r="AC399" i="1"/>
  <c r="AD399" i="1"/>
  <c r="AE399" i="1"/>
  <c r="AF399" i="1"/>
  <c r="AG399" i="1"/>
  <c r="CU399" i="1" s="1"/>
  <c r="T399" i="1" s="1"/>
  <c r="AH399" i="1"/>
  <c r="AI399" i="1"/>
  <c r="CW399" i="1" s="1"/>
  <c r="AJ399" i="1"/>
  <c r="CX399" i="1" s="1"/>
  <c r="W399" i="1" s="1"/>
  <c r="CQ399" i="1"/>
  <c r="P399" i="1" s="1"/>
  <c r="CR399" i="1"/>
  <c r="CS399" i="1"/>
  <c r="R399" i="1" s="1"/>
  <c r="CT399" i="1"/>
  <c r="S399" i="1" s="1"/>
  <c r="CV399" i="1"/>
  <c r="CY399" i="1"/>
  <c r="CZ399" i="1"/>
  <c r="Y399" i="1" s="1"/>
  <c r="GL399" i="1"/>
  <c r="GN399" i="1"/>
  <c r="GO399" i="1"/>
  <c r="GP399" i="1"/>
  <c r="GV399" i="1"/>
  <c r="HC399" i="1" s="1"/>
  <c r="GX399" i="1" s="1"/>
  <c r="B401" i="1"/>
  <c r="C401" i="1"/>
  <c r="D401" i="1"/>
  <c r="D392" i="1" s="1"/>
  <c r="F401" i="1"/>
  <c r="F392" i="1" s="1"/>
  <c r="G401" i="1"/>
  <c r="G392" i="1" s="1"/>
  <c r="BB401" i="1"/>
  <c r="BX401" i="1"/>
  <c r="BZ401" i="1"/>
  <c r="CK401" i="1"/>
  <c r="CL401" i="1"/>
  <c r="CM401" i="1"/>
  <c r="BD401" i="1" s="1"/>
  <c r="DQ401" i="1"/>
  <c r="DU401" i="1"/>
  <c r="EU401" i="1"/>
  <c r="EV401" i="1"/>
  <c r="FP401" i="1"/>
  <c r="FP392" i="1" s="1"/>
  <c r="GC401" i="1"/>
  <c r="GD401" i="1"/>
  <c r="GD392" i="1" s="1"/>
  <c r="GE401" i="1"/>
  <c r="P417" i="1"/>
  <c r="P426" i="1"/>
  <c r="D431" i="1"/>
  <c r="E433" i="1"/>
  <c r="F433" i="1"/>
  <c r="Z433" i="1"/>
  <c r="AA433" i="1"/>
  <c r="AM433" i="1"/>
  <c r="AN433" i="1"/>
  <c r="AO433" i="1"/>
  <c r="AP433" i="1"/>
  <c r="BD433" i="1"/>
  <c r="BE433" i="1"/>
  <c r="BF433" i="1"/>
  <c r="BG433" i="1"/>
  <c r="BH433" i="1"/>
  <c r="BI433" i="1"/>
  <c r="BJ433" i="1"/>
  <c r="BK433" i="1"/>
  <c r="BL433" i="1"/>
  <c r="BM433" i="1"/>
  <c r="BN433" i="1"/>
  <c r="BO433" i="1"/>
  <c r="BP433" i="1"/>
  <c r="BQ433" i="1"/>
  <c r="BR433" i="1"/>
  <c r="BS433" i="1"/>
  <c r="BT433" i="1"/>
  <c r="BU433" i="1"/>
  <c r="BV433" i="1"/>
  <c r="BW433" i="1"/>
  <c r="BX433" i="1"/>
  <c r="BY433" i="1"/>
  <c r="CK433" i="1"/>
  <c r="CM433" i="1"/>
  <c r="CN433" i="1"/>
  <c r="CO433" i="1"/>
  <c r="CP433" i="1"/>
  <c r="CQ433" i="1"/>
  <c r="CR433" i="1"/>
  <c r="CS433" i="1"/>
  <c r="CT433" i="1"/>
  <c r="CU433" i="1"/>
  <c r="CV433" i="1"/>
  <c r="CW433" i="1"/>
  <c r="CX433" i="1"/>
  <c r="CY433" i="1"/>
  <c r="CZ433" i="1"/>
  <c r="DA433" i="1"/>
  <c r="DB433" i="1"/>
  <c r="DC433" i="1"/>
  <c r="DD433" i="1"/>
  <c r="DE433" i="1"/>
  <c r="DF433" i="1"/>
  <c r="DR433" i="1"/>
  <c r="DS433" i="1"/>
  <c r="EE433" i="1"/>
  <c r="EF433" i="1"/>
  <c r="EW433" i="1"/>
  <c r="EX433" i="1"/>
  <c r="EY433" i="1"/>
  <c r="EZ433" i="1"/>
  <c r="FA433" i="1"/>
  <c r="FB433" i="1"/>
  <c r="FC433" i="1"/>
  <c r="FD433" i="1"/>
  <c r="FE433" i="1"/>
  <c r="FF433" i="1"/>
  <c r="FG433" i="1"/>
  <c r="FH433" i="1"/>
  <c r="FI433" i="1"/>
  <c r="FJ433" i="1"/>
  <c r="FK433" i="1"/>
  <c r="FL433" i="1"/>
  <c r="FM433" i="1"/>
  <c r="FN433" i="1"/>
  <c r="FO433" i="1"/>
  <c r="FP433" i="1"/>
  <c r="FQ433" i="1"/>
  <c r="GE433" i="1"/>
  <c r="GF433" i="1"/>
  <c r="GG433" i="1"/>
  <c r="GH433" i="1"/>
  <c r="GI433" i="1"/>
  <c r="GJ433" i="1"/>
  <c r="GK433" i="1"/>
  <c r="GL433" i="1"/>
  <c r="GM433" i="1"/>
  <c r="GN433" i="1"/>
  <c r="GO433" i="1"/>
  <c r="GP433" i="1"/>
  <c r="GQ433" i="1"/>
  <c r="GR433" i="1"/>
  <c r="GS433" i="1"/>
  <c r="GT433" i="1"/>
  <c r="GU433" i="1"/>
  <c r="GV433" i="1"/>
  <c r="GW433" i="1"/>
  <c r="GX433" i="1"/>
  <c r="I435" i="1"/>
  <c r="K435" i="1"/>
  <c r="N435" i="1"/>
  <c r="P435" i="1"/>
  <c r="Q435" i="1"/>
  <c r="R435" i="1"/>
  <c r="S435" i="1"/>
  <c r="AC435" i="1"/>
  <c r="AD435" i="1"/>
  <c r="AE435" i="1"/>
  <c r="AF435" i="1"/>
  <c r="AG435" i="1"/>
  <c r="AH435" i="1"/>
  <c r="AI435" i="1"/>
  <c r="AJ435" i="1"/>
  <c r="CQ435" i="1"/>
  <c r="CR435" i="1"/>
  <c r="CS435" i="1"/>
  <c r="CT435" i="1"/>
  <c r="CU435" i="1"/>
  <c r="T435" i="1" s="1"/>
  <c r="CV435" i="1"/>
  <c r="U435" i="1" s="1"/>
  <c r="CW435" i="1"/>
  <c r="V435" i="1" s="1"/>
  <c r="CX435" i="1"/>
  <c r="W435" i="1" s="1"/>
  <c r="GL435" i="1"/>
  <c r="GO435" i="1"/>
  <c r="GP435" i="1"/>
  <c r="GV435" i="1"/>
  <c r="GX435" i="1"/>
  <c r="HC435" i="1"/>
  <c r="HG435" i="1"/>
  <c r="I436" i="1"/>
  <c r="K436" i="1"/>
  <c r="N436" i="1"/>
  <c r="AC436" i="1"/>
  <c r="AE436" i="1"/>
  <c r="AD436" i="1" s="1"/>
  <c r="AF436" i="1"/>
  <c r="AG436" i="1"/>
  <c r="CU436" i="1" s="1"/>
  <c r="AH436" i="1"/>
  <c r="CV436" i="1" s="1"/>
  <c r="U436" i="1" s="1"/>
  <c r="AI436" i="1"/>
  <c r="CW436" i="1" s="1"/>
  <c r="V436" i="1" s="1"/>
  <c r="AJ436" i="1"/>
  <c r="CX436" i="1" s="1"/>
  <c r="W436" i="1" s="1"/>
  <c r="CQ436" i="1"/>
  <c r="P436" i="1" s="1"/>
  <c r="CR436" i="1"/>
  <c r="CS436" i="1"/>
  <c r="CT436" i="1"/>
  <c r="GL436" i="1"/>
  <c r="GO436" i="1"/>
  <c r="GP436" i="1"/>
  <c r="GV436" i="1"/>
  <c r="HC436" i="1"/>
  <c r="I437" i="1"/>
  <c r="HG437" i="1" s="1"/>
  <c r="K437" i="1"/>
  <c r="N437" i="1"/>
  <c r="Q437" i="1"/>
  <c r="T437" i="1"/>
  <c r="W437" i="1"/>
  <c r="AC437" i="1"/>
  <c r="AE437" i="1"/>
  <c r="AD437" i="1" s="1"/>
  <c r="AB437" i="1" s="1"/>
  <c r="AF437" i="1"/>
  <c r="AG437" i="1"/>
  <c r="AH437" i="1"/>
  <c r="AI437" i="1"/>
  <c r="AJ437" i="1"/>
  <c r="CX437" i="1" s="1"/>
  <c r="CQ437" i="1"/>
  <c r="P437" i="1" s="1"/>
  <c r="CR437" i="1"/>
  <c r="CS437" i="1"/>
  <c r="CT437" i="1"/>
  <c r="CU437" i="1"/>
  <c r="CV437" i="1"/>
  <c r="U437" i="1" s="1"/>
  <c r="CW437" i="1"/>
  <c r="V437" i="1" s="1"/>
  <c r="GL437" i="1"/>
  <c r="GO437" i="1"/>
  <c r="GP437" i="1"/>
  <c r="GV437" i="1"/>
  <c r="HC437" i="1" s="1"/>
  <c r="GX437" i="1" s="1"/>
  <c r="I438" i="1"/>
  <c r="K438" i="1"/>
  <c r="N438" i="1"/>
  <c r="P438" i="1"/>
  <c r="R438" i="1"/>
  <c r="S438" i="1"/>
  <c r="T438" i="1"/>
  <c r="AC438" i="1"/>
  <c r="AD438" i="1"/>
  <c r="AE438" i="1"/>
  <c r="AF438" i="1"/>
  <c r="AG438" i="1"/>
  <c r="AH438" i="1"/>
  <c r="CV438" i="1" s="1"/>
  <c r="U438" i="1" s="1"/>
  <c r="AI438" i="1"/>
  <c r="CW438" i="1" s="1"/>
  <c r="V438" i="1" s="1"/>
  <c r="AJ438" i="1"/>
  <c r="CX438" i="1" s="1"/>
  <c r="W438" i="1" s="1"/>
  <c r="CQ438" i="1"/>
  <c r="CR438" i="1"/>
  <c r="Q438" i="1" s="1"/>
  <c r="CS438" i="1"/>
  <c r="CT438" i="1"/>
  <c r="CU438" i="1"/>
  <c r="CY438" i="1"/>
  <c r="X438" i="1" s="1"/>
  <c r="CZ438" i="1"/>
  <c r="Y438" i="1" s="1"/>
  <c r="GL438" i="1"/>
  <c r="GO438" i="1"/>
  <c r="GP438" i="1"/>
  <c r="GV438" i="1"/>
  <c r="HC438" i="1" s="1"/>
  <c r="GX438" i="1" s="1"/>
  <c r="HG438" i="1"/>
  <c r="I439" i="1"/>
  <c r="HG439" i="1" s="1"/>
  <c r="K439" i="1"/>
  <c r="N439" i="1"/>
  <c r="P439" i="1"/>
  <c r="R439" i="1"/>
  <c r="T439" i="1"/>
  <c r="V439" i="1"/>
  <c r="AC439" i="1"/>
  <c r="AD439" i="1"/>
  <c r="AE439" i="1"/>
  <c r="AF439" i="1"/>
  <c r="AG439" i="1"/>
  <c r="AH439" i="1"/>
  <c r="CV439" i="1" s="1"/>
  <c r="U439" i="1" s="1"/>
  <c r="AI439" i="1"/>
  <c r="CW439" i="1" s="1"/>
  <c r="AJ439" i="1"/>
  <c r="CX439" i="1" s="1"/>
  <c r="W439" i="1" s="1"/>
  <c r="CQ439" i="1"/>
  <c r="CR439" i="1"/>
  <c r="CS439" i="1"/>
  <c r="CT439" i="1"/>
  <c r="CU439" i="1"/>
  <c r="GL439" i="1"/>
  <c r="GO439" i="1"/>
  <c r="GP439" i="1"/>
  <c r="GV439" i="1"/>
  <c r="HC439" i="1" s="1"/>
  <c r="I440" i="1"/>
  <c r="K440" i="1"/>
  <c r="N440" i="1"/>
  <c r="P440" i="1"/>
  <c r="Q440" i="1"/>
  <c r="R440" i="1"/>
  <c r="S440" i="1"/>
  <c r="AC440" i="1"/>
  <c r="AE440" i="1"/>
  <c r="AD440" i="1" s="1"/>
  <c r="AF440" i="1"/>
  <c r="AG440" i="1"/>
  <c r="CU440" i="1" s="1"/>
  <c r="T440" i="1" s="1"/>
  <c r="AH440" i="1"/>
  <c r="CV440" i="1" s="1"/>
  <c r="U440" i="1" s="1"/>
  <c r="AI440" i="1"/>
  <c r="AJ440" i="1"/>
  <c r="CQ440" i="1"/>
  <c r="CR440" i="1"/>
  <c r="CS440" i="1"/>
  <c r="CT440" i="1"/>
  <c r="CW440" i="1"/>
  <c r="V440" i="1" s="1"/>
  <c r="CX440" i="1"/>
  <c r="W440" i="1" s="1"/>
  <c r="GL440" i="1"/>
  <c r="GO440" i="1"/>
  <c r="GP440" i="1"/>
  <c r="GV440" i="1"/>
  <c r="HC440" i="1" s="1"/>
  <c r="GX440" i="1" s="1"/>
  <c r="HG440" i="1"/>
  <c r="I441" i="1"/>
  <c r="S441" i="1" s="1"/>
  <c r="K441" i="1"/>
  <c r="N441" i="1"/>
  <c r="R441" i="1"/>
  <c r="CZ441" i="1" s="1"/>
  <c r="Y441" i="1" s="1"/>
  <c r="T441" i="1"/>
  <c r="V441" i="1"/>
  <c r="W441" i="1"/>
  <c r="AC441" i="1"/>
  <c r="AD441" i="1"/>
  <c r="AE441" i="1"/>
  <c r="AF441" i="1"/>
  <c r="AG441" i="1"/>
  <c r="AH441" i="1"/>
  <c r="CV441" i="1" s="1"/>
  <c r="U441" i="1" s="1"/>
  <c r="AI441" i="1"/>
  <c r="AJ441" i="1"/>
  <c r="CQ441" i="1"/>
  <c r="P441" i="1" s="1"/>
  <c r="CR441" i="1"/>
  <c r="CS441" i="1"/>
  <c r="CT441" i="1"/>
  <c r="CU441" i="1"/>
  <c r="CW441" i="1"/>
  <c r="CX441" i="1"/>
  <c r="GL441" i="1"/>
  <c r="GO441" i="1"/>
  <c r="GP441" i="1"/>
  <c r="GV441" i="1"/>
  <c r="HC441" i="1"/>
  <c r="HG441" i="1"/>
  <c r="I442" i="1"/>
  <c r="HG442" i="1" s="1"/>
  <c r="K442" i="1"/>
  <c r="N442" i="1"/>
  <c r="P442" i="1"/>
  <c r="Q442" i="1"/>
  <c r="R442" i="1"/>
  <c r="S442" i="1"/>
  <c r="U442" i="1"/>
  <c r="AC442" i="1"/>
  <c r="AD442" i="1"/>
  <c r="AB442" i="1" s="1"/>
  <c r="AE442" i="1"/>
  <c r="AF442" i="1"/>
  <c r="AG442" i="1"/>
  <c r="AH442" i="1"/>
  <c r="AI442" i="1"/>
  <c r="CW442" i="1" s="1"/>
  <c r="V442" i="1" s="1"/>
  <c r="AJ442" i="1"/>
  <c r="CQ442" i="1"/>
  <c r="CR442" i="1"/>
  <c r="CS442" i="1"/>
  <c r="CT442" i="1"/>
  <c r="CU442" i="1"/>
  <c r="T442" i="1" s="1"/>
  <c r="CV442" i="1"/>
  <c r="CX442" i="1"/>
  <c r="W442" i="1" s="1"/>
  <c r="GL442" i="1"/>
  <c r="GO442" i="1"/>
  <c r="GP442" i="1"/>
  <c r="GV442" i="1"/>
  <c r="HC442" i="1"/>
  <c r="GX442" i="1" s="1"/>
  <c r="N443" i="1"/>
  <c r="P443" i="1"/>
  <c r="R443" i="1"/>
  <c r="CY443" i="1" s="1"/>
  <c r="X443" i="1" s="1"/>
  <c r="S443" i="1"/>
  <c r="AC443" i="1"/>
  <c r="AD443" i="1"/>
  <c r="AB443" i="1" s="1"/>
  <c r="AE443" i="1"/>
  <c r="AF443" i="1"/>
  <c r="AG443" i="1"/>
  <c r="CU443" i="1" s="1"/>
  <c r="T443" i="1" s="1"/>
  <c r="AH443" i="1"/>
  <c r="CV443" i="1" s="1"/>
  <c r="U443" i="1" s="1"/>
  <c r="AI443" i="1"/>
  <c r="AJ443" i="1"/>
  <c r="CX443" i="1" s="1"/>
  <c r="W443" i="1" s="1"/>
  <c r="CQ443" i="1"/>
  <c r="CR443" i="1"/>
  <c r="Q443" i="1" s="1"/>
  <c r="CS443" i="1"/>
  <c r="CT443" i="1"/>
  <c r="CW443" i="1"/>
  <c r="V443" i="1" s="1"/>
  <c r="CZ443" i="1"/>
  <c r="Y443" i="1" s="1"/>
  <c r="GL443" i="1"/>
  <c r="GO443" i="1"/>
  <c r="GP443" i="1"/>
  <c r="GV443" i="1"/>
  <c r="GX443" i="1"/>
  <c r="HC443" i="1"/>
  <c r="HG443" i="1"/>
  <c r="N444" i="1"/>
  <c r="P444" i="1"/>
  <c r="Q444" i="1"/>
  <c r="R444" i="1"/>
  <c r="S444" i="1"/>
  <c r="AC444" i="1"/>
  <c r="AE444" i="1"/>
  <c r="AD444" i="1" s="1"/>
  <c r="AF444" i="1"/>
  <c r="AG444" i="1"/>
  <c r="CU444" i="1" s="1"/>
  <c r="T444" i="1" s="1"/>
  <c r="AH444" i="1"/>
  <c r="CV444" i="1" s="1"/>
  <c r="U444" i="1" s="1"/>
  <c r="AI444" i="1"/>
  <c r="CW444" i="1" s="1"/>
  <c r="V444" i="1" s="1"/>
  <c r="AJ444" i="1"/>
  <c r="CQ444" i="1"/>
  <c r="CR444" i="1"/>
  <c r="CS444" i="1"/>
  <c r="CT444" i="1"/>
  <c r="CX444" i="1"/>
  <c r="W444" i="1" s="1"/>
  <c r="CY444" i="1"/>
  <c r="X444" i="1" s="1"/>
  <c r="CZ444" i="1"/>
  <c r="Y444" i="1" s="1"/>
  <c r="GL444" i="1"/>
  <c r="GO444" i="1"/>
  <c r="GP444" i="1"/>
  <c r="GV444" i="1"/>
  <c r="GX444" i="1"/>
  <c r="HC444" i="1"/>
  <c r="HG444" i="1"/>
  <c r="I445" i="1"/>
  <c r="K445" i="1"/>
  <c r="N445" i="1"/>
  <c r="P445" i="1"/>
  <c r="R445" i="1"/>
  <c r="T445" i="1"/>
  <c r="V445" i="1"/>
  <c r="AC445" i="1"/>
  <c r="AD445" i="1"/>
  <c r="AB445" i="1" s="1"/>
  <c r="AE445" i="1"/>
  <c r="AF445" i="1"/>
  <c r="AG445" i="1"/>
  <c r="AH445" i="1"/>
  <c r="CV445" i="1" s="1"/>
  <c r="AI445" i="1"/>
  <c r="AJ445" i="1"/>
  <c r="CX445" i="1" s="1"/>
  <c r="W445" i="1" s="1"/>
  <c r="CQ445" i="1"/>
  <c r="CR445" i="1"/>
  <c r="CS445" i="1"/>
  <c r="CT445" i="1"/>
  <c r="CU445" i="1"/>
  <c r="CW445" i="1"/>
  <c r="GL445" i="1"/>
  <c r="GO445" i="1"/>
  <c r="GP445" i="1"/>
  <c r="GV445" i="1"/>
  <c r="HC445" i="1"/>
  <c r="HG445" i="1"/>
  <c r="I446" i="1"/>
  <c r="K446" i="1"/>
  <c r="N446" i="1"/>
  <c r="AC446" i="1"/>
  <c r="AD446" i="1"/>
  <c r="AB446" i="1" s="1"/>
  <c r="AE446" i="1"/>
  <c r="AF446" i="1"/>
  <c r="AG446" i="1"/>
  <c r="CU446" i="1" s="1"/>
  <c r="AH446" i="1"/>
  <c r="AI446" i="1"/>
  <c r="AJ446" i="1"/>
  <c r="CQ446" i="1"/>
  <c r="CR446" i="1"/>
  <c r="CS446" i="1"/>
  <c r="CT446" i="1"/>
  <c r="CV446" i="1"/>
  <c r="CW446" i="1"/>
  <c r="CX446" i="1"/>
  <c r="GL446" i="1"/>
  <c r="GO446" i="1"/>
  <c r="GP446" i="1"/>
  <c r="GV446" i="1"/>
  <c r="HC446" i="1"/>
  <c r="N447" i="1"/>
  <c r="P447" i="1"/>
  <c r="R447" i="1"/>
  <c r="S447" i="1"/>
  <c r="U447" i="1"/>
  <c r="AC447" i="1"/>
  <c r="AD447" i="1"/>
  <c r="AB447" i="1" s="1"/>
  <c r="AE447" i="1"/>
  <c r="AF447" i="1"/>
  <c r="AG447" i="1"/>
  <c r="AH447" i="1"/>
  <c r="CV447" i="1" s="1"/>
  <c r="AI447" i="1"/>
  <c r="CW447" i="1" s="1"/>
  <c r="V447" i="1" s="1"/>
  <c r="AJ447" i="1"/>
  <c r="CX447" i="1" s="1"/>
  <c r="W447" i="1" s="1"/>
  <c r="CQ447" i="1"/>
  <c r="CR447" i="1"/>
  <c r="Q447" i="1" s="1"/>
  <c r="CS447" i="1"/>
  <c r="CT447" i="1"/>
  <c r="CU447" i="1"/>
  <c r="T447" i="1" s="1"/>
  <c r="GL447" i="1"/>
  <c r="GO447" i="1"/>
  <c r="GP447" i="1"/>
  <c r="GV447" i="1"/>
  <c r="GX447" i="1"/>
  <c r="HC447" i="1"/>
  <c r="HG447" i="1"/>
  <c r="N448" i="1"/>
  <c r="P448" i="1"/>
  <c r="Q448" i="1"/>
  <c r="R448" i="1"/>
  <c r="AC448" i="1"/>
  <c r="AE448" i="1"/>
  <c r="AD448" i="1" s="1"/>
  <c r="AF448" i="1"/>
  <c r="AG448" i="1"/>
  <c r="CU448" i="1" s="1"/>
  <c r="T448" i="1" s="1"/>
  <c r="AH448" i="1"/>
  <c r="AI448" i="1"/>
  <c r="AJ448" i="1"/>
  <c r="CQ448" i="1"/>
  <c r="CR448" i="1"/>
  <c r="CS448" i="1"/>
  <c r="CT448" i="1"/>
  <c r="S448" i="1" s="1"/>
  <c r="CV448" i="1"/>
  <c r="U448" i="1" s="1"/>
  <c r="CW448" i="1"/>
  <c r="V448" i="1" s="1"/>
  <c r="CX448" i="1"/>
  <c r="W448" i="1" s="1"/>
  <c r="CY448" i="1"/>
  <c r="X448" i="1" s="1"/>
  <c r="CZ448" i="1"/>
  <c r="Y448" i="1" s="1"/>
  <c r="GL448" i="1"/>
  <c r="GO448" i="1"/>
  <c r="GP448" i="1"/>
  <c r="GV448" i="1"/>
  <c r="HC448" i="1"/>
  <c r="GX448" i="1" s="1"/>
  <c r="HG448" i="1"/>
  <c r="I449" i="1"/>
  <c r="K449" i="1"/>
  <c r="N449" i="1"/>
  <c r="P449" i="1"/>
  <c r="R449" i="1"/>
  <c r="AC449" i="1"/>
  <c r="AD449" i="1"/>
  <c r="AE449" i="1"/>
  <c r="AF449" i="1"/>
  <c r="AG449" i="1"/>
  <c r="AH449" i="1"/>
  <c r="CV449" i="1" s="1"/>
  <c r="AI449" i="1"/>
  <c r="AJ449" i="1"/>
  <c r="CX449" i="1" s="1"/>
  <c r="W449" i="1" s="1"/>
  <c r="CQ449" i="1"/>
  <c r="CR449" i="1"/>
  <c r="CS449" i="1"/>
  <c r="CT449" i="1"/>
  <c r="CU449" i="1"/>
  <c r="CW449" i="1"/>
  <c r="GL449" i="1"/>
  <c r="GO449" i="1"/>
  <c r="GP449" i="1"/>
  <c r="GV449" i="1"/>
  <c r="HC449" i="1"/>
  <c r="HG449" i="1"/>
  <c r="I450" i="1"/>
  <c r="K450" i="1"/>
  <c r="N450" i="1"/>
  <c r="AC450" i="1"/>
  <c r="AD450" i="1"/>
  <c r="AB450" i="1" s="1"/>
  <c r="AE450" i="1"/>
  <c r="AF450" i="1"/>
  <c r="AG450" i="1"/>
  <c r="CU450" i="1" s="1"/>
  <c r="T450" i="1" s="1"/>
  <c r="AH450" i="1"/>
  <c r="AI450" i="1"/>
  <c r="AJ450" i="1"/>
  <c r="CQ450" i="1"/>
  <c r="CR450" i="1"/>
  <c r="CS450" i="1"/>
  <c r="CT450" i="1"/>
  <c r="CV450" i="1"/>
  <c r="CW450" i="1"/>
  <c r="CX450" i="1"/>
  <c r="GL450" i="1"/>
  <c r="GO450" i="1"/>
  <c r="GP450" i="1"/>
  <c r="GV450" i="1"/>
  <c r="HC450" i="1"/>
  <c r="N451" i="1"/>
  <c r="P451" i="1"/>
  <c r="R451" i="1"/>
  <c r="S451" i="1"/>
  <c r="AB451" i="1"/>
  <c r="AC451" i="1"/>
  <c r="AD451" i="1"/>
  <c r="AE451" i="1"/>
  <c r="AF451" i="1"/>
  <c r="AG451" i="1"/>
  <c r="AH451" i="1"/>
  <c r="CV451" i="1" s="1"/>
  <c r="U451" i="1" s="1"/>
  <c r="AI451" i="1"/>
  <c r="CW451" i="1" s="1"/>
  <c r="V451" i="1" s="1"/>
  <c r="AJ451" i="1"/>
  <c r="CQ451" i="1"/>
  <c r="CR451" i="1"/>
  <c r="Q451" i="1" s="1"/>
  <c r="CS451" i="1"/>
  <c r="CT451" i="1"/>
  <c r="CU451" i="1"/>
  <c r="T451" i="1" s="1"/>
  <c r="CX451" i="1"/>
  <c r="W451" i="1" s="1"/>
  <c r="GL451" i="1"/>
  <c r="GO451" i="1"/>
  <c r="GP451" i="1"/>
  <c r="GV451" i="1"/>
  <c r="GX451" i="1"/>
  <c r="HC451" i="1"/>
  <c r="HG451" i="1"/>
  <c r="N452" i="1"/>
  <c r="P452" i="1"/>
  <c r="Q452" i="1"/>
  <c r="AC452" i="1"/>
  <c r="AE452" i="1"/>
  <c r="AD452" i="1" s="1"/>
  <c r="AF452" i="1"/>
  <c r="AG452" i="1"/>
  <c r="AH452" i="1"/>
  <c r="AI452" i="1"/>
  <c r="AJ452" i="1"/>
  <c r="CQ452" i="1"/>
  <c r="CR452" i="1"/>
  <c r="CS452" i="1"/>
  <c r="R452" i="1" s="1"/>
  <c r="CT452" i="1"/>
  <c r="S452" i="1" s="1"/>
  <c r="CU452" i="1"/>
  <c r="T452" i="1" s="1"/>
  <c r="CV452" i="1"/>
  <c r="U452" i="1" s="1"/>
  <c r="CW452" i="1"/>
  <c r="V452" i="1" s="1"/>
  <c r="CX452" i="1"/>
  <c r="W452" i="1" s="1"/>
  <c r="CY452" i="1"/>
  <c r="X452" i="1" s="1"/>
  <c r="CZ452" i="1"/>
  <c r="Y452" i="1" s="1"/>
  <c r="GL452" i="1"/>
  <c r="GO452" i="1"/>
  <c r="GP452" i="1"/>
  <c r="GV452" i="1"/>
  <c r="HC452" i="1"/>
  <c r="GX452" i="1" s="1"/>
  <c r="HG452" i="1"/>
  <c r="I453" i="1"/>
  <c r="K453" i="1"/>
  <c r="N453" i="1"/>
  <c r="R453" i="1"/>
  <c r="AB453" i="1"/>
  <c r="AC453" i="1"/>
  <c r="AD453" i="1"/>
  <c r="AE453" i="1"/>
  <c r="AF453" i="1"/>
  <c r="AG453" i="1"/>
  <c r="AH453" i="1"/>
  <c r="CV453" i="1" s="1"/>
  <c r="AI453" i="1"/>
  <c r="AJ453" i="1"/>
  <c r="CQ453" i="1"/>
  <c r="CR453" i="1"/>
  <c r="CS453" i="1"/>
  <c r="CT453" i="1"/>
  <c r="CU453" i="1"/>
  <c r="T453" i="1" s="1"/>
  <c r="CW453" i="1"/>
  <c r="CX453" i="1"/>
  <c r="GL453" i="1"/>
  <c r="GO453" i="1"/>
  <c r="GP453" i="1"/>
  <c r="GV453" i="1"/>
  <c r="HC453" i="1"/>
  <c r="HG453" i="1"/>
  <c r="I454" i="1"/>
  <c r="K454" i="1"/>
  <c r="N454" i="1"/>
  <c r="AB454" i="1"/>
  <c r="AC454" i="1"/>
  <c r="AD454" i="1"/>
  <c r="AE454" i="1"/>
  <c r="AF454" i="1"/>
  <c r="AG454" i="1"/>
  <c r="CU454" i="1" s="1"/>
  <c r="T454" i="1" s="1"/>
  <c r="AH454" i="1"/>
  <c r="AI454" i="1"/>
  <c r="AJ454" i="1"/>
  <c r="CQ454" i="1"/>
  <c r="P454" i="1" s="1"/>
  <c r="CR454" i="1"/>
  <c r="Q454" i="1" s="1"/>
  <c r="CS454" i="1"/>
  <c r="R454" i="1" s="1"/>
  <c r="CT454" i="1"/>
  <c r="CV454" i="1"/>
  <c r="CW454" i="1"/>
  <c r="V454" i="1" s="1"/>
  <c r="CX454" i="1"/>
  <c r="GL454" i="1"/>
  <c r="GO454" i="1"/>
  <c r="GP454" i="1"/>
  <c r="GV454" i="1"/>
  <c r="HC454" i="1"/>
  <c r="I455" i="1"/>
  <c r="K455" i="1"/>
  <c r="N455" i="1"/>
  <c r="P455" i="1"/>
  <c r="U455" i="1"/>
  <c r="W455" i="1"/>
  <c r="AC455" i="1"/>
  <c r="AE455" i="1"/>
  <c r="AD455" i="1" s="1"/>
  <c r="AB455" i="1" s="1"/>
  <c r="AF455" i="1"/>
  <c r="AG455" i="1"/>
  <c r="AH455" i="1"/>
  <c r="AI455" i="1"/>
  <c r="AJ455" i="1"/>
  <c r="CQ455" i="1"/>
  <c r="CR455" i="1"/>
  <c r="CS455" i="1"/>
  <c r="R455" i="1" s="1"/>
  <c r="CT455" i="1"/>
  <c r="CU455" i="1"/>
  <c r="CV455" i="1"/>
  <c r="CW455" i="1"/>
  <c r="CX455" i="1"/>
  <c r="GL455" i="1"/>
  <c r="GO455" i="1"/>
  <c r="GP455" i="1"/>
  <c r="GV455" i="1"/>
  <c r="HC455" i="1"/>
  <c r="GX455" i="1" s="1"/>
  <c r="HG455" i="1"/>
  <c r="I456" i="1"/>
  <c r="K456" i="1"/>
  <c r="N456" i="1"/>
  <c r="AC456" i="1"/>
  <c r="AB456" i="1" s="1"/>
  <c r="AD456" i="1"/>
  <c r="AE456" i="1"/>
  <c r="AF456" i="1"/>
  <c r="AG456" i="1"/>
  <c r="AH456" i="1"/>
  <c r="AI456" i="1"/>
  <c r="CW456" i="1" s="1"/>
  <c r="AJ456" i="1"/>
  <c r="CX456" i="1" s="1"/>
  <c r="CQ456" i="1"/>
  <c r="CR456" i="1"/>
  <c r="CS456" i="1"/>
  <c r="CT456" i="1"/>
  <c r="CU456" i="1"/>
  <c r="T456" i="1" s="1"/>
  <c r="CV456" i="1"/>
  <c r="GL456" i="1"/>
  <c r="GO456" i="1"/>
  <c r="GP456" i="1"/>
  <c r="GV456" i="1"/>
  <c r="HC456" i="1"/>
  <c r="GX456" i="1" s="1"/>
  <c r="I457" i="1"/>
  <c r="Q457" i="1" s="1"/>
  <c r="K457" i="1"/>
  <c r="N457" i="1"/>
  <c r="U457" i="1"/>
  <c r="V457" i="1"/>
  <c r="X457" i="1"/>
  <c r="AB457" i="1"/>
  <c r="AC457" i="1"/>
  <c r="AE457" i="1"/>
  <c r="AD457" i="1" s="1"/>
  <c r="AF457" i="1"/>
  <c r="AG457" i="1"/>
  <c r="AH457" i="1"/>
  <c r="CV457" i="1" s="1"/>
  <c r="AI457" i="1"/>
  <c r="AJ457" i="1"/>
  <c r="CX457" i="1" s="1"/>
  <c r="CQ457" i="1"/>
  <c r="CR457" i="1"/>
  <c r="CS457" i="1"/>
  <c r="R457" i="1" s="1"/>
  <c r="CT457" i="1"/>
  <c r="S457" i="1" s="1"/>
  <c r="CU457" i="1"/>
  <c r="T457" i="1" s="1"/>
  <c r="CW457" i="1"/>
  <c r="CY457" i="1"/>
  <c r="CZ457" i="1"/>
  <c r="Y457" i="1" s="1"/>
  <c r="GL457" i="1"/>
  <c r="GO457" i="1"/>
  <c r="GP457" i="1"/>
  <c r="GV457" i="1"/>
  <c r="HC457" i="1"/>
  <c r="GX457" i="1" s="1"/>
  <c r="I458" i="1"/>
  <c r="K458" i="1"/>
  <c r="N458" i="1"/>
  <c r="P458" i="1"/>
  <c r="R458" i="1"/>
  <c r="T458" i="1"/>
  <c r="W458" i="1"/>
  <c r="Y458" i="1"/>
  <c r="AC458" i="1"/>
  <c r="AB458" i="1" s="1"/>
  <c r="AD458" i="1"/>
  <c r="AE458" i="1"/>
  <c r="AF458" i="1"/>
  <c r="AG458" i="1"/>
  <c r="AH458" i="1"/>
  <c r="CV458" i="1" s="1"/>
  <c r="U458" i="1" s="1"/>
  <c r="AI458" i="1"/>
  <c r="AJ458" i="1"/>
  <c r="CX458" i="1" s="1"/>
  <c r="CQ458" i="1"/>
  <c r="CR458" i="1"/>
  <c r="Q458" i="1" s="1"/>
  <c r="CS458" i="1"/>
  <c r="CT458" i="1"/>
  <c r="S458" i="1" s="1"/>
  <c r="CU458" i="1"/>
  <c r="CW458" i="1"/>
  <c r="V458" i="1" s="1"/>
  <c r="CY458" i="1"/>
  <c r="X458" i="1" s="1"/>
  <c r="CZ458" i="1"/>
  <c r="GL458" i="1"/>
  <c r="GO458" i="1"/>
  <c r="GP458" i="1"/>
  <c r="GV458" i="1"/>
  <c r="HC458" i="1" s="1"/>
  <c r="GX458" i="1" s="1"/>
  <c r="I459" i="1"/>
  <c r="K459" i="1"/>
  <c r="N459" i="1"/>
  <c r="P459" i="1"/>
  <c r="CP459" i="1" s="1"/>
  <c r="O459" i="1" s="1"/>
  <c r="GM459" i="1" s="1"/>
  <c r="GO459" i="1" s="1"/>
  <c r="Q459" i="1"/>
  <c r="R459" i="1"/>
  <c r="AB459" i="1"/>
  <c r="AC459" i="1"/>
  <c r="AD459" i="1"/>
  <c r="AE459" i="1"/>
  <c r="AF459" i="1"/>
  <c r="AG459" i="1"/>
  <c r="CU459" i="1" s="1"/>
  <c r="T459" i="1" s="1"/>
  <c r="AH459" i="1"/>
  <c r="CV459" i="1" s="1"/>
  <c r="U459" i="1" s="1"/>
  <c r="AI459" i="1"/>
  <c r="CW459" i="1" s="1"/>
  <c r="V459" i="1" s="1"/>
  <c r="AJ459" i="1"/>
  <c r="CQ459" i="1"/>
  <c r="CR459" i="1"/>
  <c r="CS459" i="1"/>
  <c r="CT459" i="1"/>
  <c r="S459" i="1" s="1"/>
  <c r="CX459" i="1"/>
  <c r="CY459" i="1"/>
  <c r="X459" i="1" s="1"/>
  <c r="CZ459" i="1"/>
  <c r="Y459" i="1" s="1"/>
  <c r="GL459" i="1"/>
  <c r="GN459" i="1"/>
  <c r="GP459" i="1"/>
  <c r="GV459" i="1"/>
  <c r="HC459" i="1" s="1"/>
  <c r="GX459" i="1" s="1"/>
  <c r="I460" i="1"/>
  <c r="K460" i="1"/>
  <c r="N460" i="1"/>
  <c r="P460" i="1"/>
  <c r="CP460" i="1" s="1"/>
  <c r="O460" i="1" s="1"/>
  <c r="GM460" i="1" s="1"/>
  <c r="GO460" i="1" s="1"/>
  <c r="R460" i="1"/>
  <c r="AC460" i="1"/>
  <c r="AD460" i="1"/>
  <c r="AE460" i="1"/>
  <c r="AF460" i="1"/>
  <c r="AG460" i="1"/>
  <c r="AH460" i="1"/>
  <c r="CV460" i="1" s="1"/>
  <c r="U460" i="1" s="1"/>
  <c r="AI460" i="1"/>
  <c r="AJ460" i="1"/>
  <c r="CX460" i="1" s="1"/>
  <c r="W460" i="1" s="1"/>
  <c r="CQ460" i="1"/>
  <c r="CR460" i="1"/>
  <c r="Q460" i="1" s="1"/>
  <c r="CS460" i="1"/>
  <c r="CT460" i="1"/>
  <c r="S460" i="1" s="1"/>
  <c r="CU460" i="1"/>
  <c r="T460" i="1" s="1"/>
  <c r="CW460" i="1"/>
  <c r="V460" i="1" s="1"/>
  <c r="CY460" i="1"/>
  <c r="X460" i="1" s="1"/>
  <c r="CZ460" i="1"/>
  <c r="Y460" i="1" s="1"/>
  <c r="GL460" i="1"/>
  <c r="GN460" i="1"/>
  <c r="GP460" i="1"/>
  <c r="GV460" i="1"/>
  <c r="HC460" i="1" s="1"/>
  <c r="GX460" i="1" s="1"/>
  <c r="I461" i="1"/>
  <c r="K461" i="1"/>
  <c r="N461" i="1"/>
  <c r="P461" i="1"/>
  <c r="Q461" i="1"/>
  <c r="R461" i="1"/>
  <c r="AC461" i="1"/>
  <c r="AD461" i="1"/>
  <c r="AE461" i="1"/>
  <c r="AF461" i="1"/>
  <c r="AB461" i="1" s="1"/>
  <c r="AG461" i="1"/>
  <c r="CU461" i="1" s="1"/>
  <c r="T461" i="1" s="1"/>
  <c r="AH461" i="1"/>
  <c r="CV461" i="1" s="1"/>
  <c r="U461" i="1" s="1"/>
  <c r="AI461" i="1"/>
  <c r="CW461" i="1" s="1"/>
  <c r="V461" i="1" s="1"/>
  <c r="AJ461" i="1"/>
  <c r="CX461" i="1" s="1"/>
  <c r="W461" i="1" s="1"/>
  <c r="CQ461" i="1"/>
  <c r="CR461" i="1"/>
  <c r="CS461" i="1"/>
  <c r="CT461" i="1"/>
  <c r="S461" i="1" s="1"/>
  <c r="CY461" i="1"/>
  <c r="X461" i="1" s="1"/>
  <c r="CZ461" i="1"/>
  <c r="Y461" i="1" s="1"/>
  <c r="GL461" i="1"/>
  <c r="GN461" i="1"/>
  <c r="GP461" i="1"/>
  <c r="GV461" i="1"/>
  <c r="HC461" i="1"/>
  <c r="GX461" i="1" s="1"/>
  <c r="I462" i="1"/>
  <c r="K462" i="1"/>
  <c r="N462" i="1"/>
  <c r="P462" i="1"/>
  <c r="U462" i="1"/>
  <c r="W462" i="1"/>
  <c r="Y462" i="1"/>
  <c r="AC462" i="1"/>
  <c r="AB462" i="1" s="1"/>
  <c r="AD462" i="1"/>
  <c r="AE462" i="1"/>
  <c r="AF462" i="1"/>
  <c r="AG462" i="1"/>
  <c r="AH462" i="1"/>
  <c r="CV462" i="1" s="1"/>
  <c r="AI462" i="1"/>
  <c r="CW462" i="1" s="1"/>
  <c r="V462" i="1" s="1"/>
  <c r="AJ462" i="1"/>
  <c r="CX462" i="1" s="1"/>
  <c r="CQ462" i="1"/>
  <c r="CR462" i="1"/>
  <c r="Q462" i="1" s="1"/>
  <c r="CP462" i="1" s="1"/>
  <c r="O462" i="1" s="1"/>
  <c r="GM462" i="1" s="1"/>
  <c r="GO462" i="1" s="1"/>
  <c r="CS462" i="1"/>
  <c r="R462" i="1" s="1"/>
  <c r="CT462" i="1"/>
  <c r="S462" i="1" s="1"/>
  <c r="CU462" i="1"/>
  <c r="T462" i="1" s="1"/>
  <c r="CY462" i="1"/>
  <c r="X462" i="1" s="1"/>
  <c r="CZ462" i="1"/>
  <c r="GL462" i="1"/>
  <c r="GN462" i="1"/>
  <c r="GP462" i="1"/>
  <c r="GV462" i="1"/>
  <c r="HC462" i="1" s="1"/>
  <c r="GX462" i="1"/>
  <c r="I463" i="1"/>
  <c r="K463" i="1"/>
  <c r="N463" i="1"/>
  <c r="AB463" i="1"/>
  <c r="AC463" i="1"/>
  <c r="AD463" i="1"/>
  <c r="AE463" i="1"/>
  <c r="AF463" i="1"/>
  <c r="AG463" i="1"/>
  <c r="AH463" i="1"/>
  <c r="AI463" i="1"/>
  <c r="AJ463" i="1"/>
  <c r="CX463" i="1" s="1"/>
  <c r="CQ463" i="1"/>
  <c r="CR463" i="1"/>
  <c r="CS463" i="1"/>
  <c r="R463" i="1" s="1"/>
  <c r="CT463" i="1"/>
  <c r="S463" i="1" s="1"/>
  <c r="CU463" i="1"/>
  <c r="CV463" i="1"/>
  <c r="CW463" i="1"/>
  <c r="GL463" i="1"/>
  <c r="GO463" i="1"/>
  <c r="GP463" i="1"/>
  <c r="GV463" i="1"/>
  <c r="HC463" i="1"/>
  <c r="GX463" i="1" s="1"/>
  <c r="HG463" i="1"/>
  <c r="I464" i="1"/>
  <c r="K464" i="1"/>
  <c r="N464" i="1"/>
  <c r="AC464" i="1"/>
  <c r="AE464" i="1"/>
  <c r="AD464" i="1" s="1"/>
  <c r="AF464" i="1"/>
  <c r="AG464" i="1"/>
  <c r="CU464" i="1" s="1"/>
  <c r="AH464" i="1"/>
  <c r="AI464" i="1"/>
  <c r="CW464" i="1" s="1"/>
  <c r="AJ464" i="1"/>
  <c r="CX464" i="1" s="1"/>
  <c r="CQ464" i="1"/>
  <c r="P464" i="1" s="1"/>
  <c r="CR464" i="1"/>
  <c r="CS464" i="1"/>
  <c r="CT464" i="1"/>
  <c r="CV464" i="1"/>
  <c r="GL464" i="1"/>
  <c r="GO464" i="1"/>
  <c r="GP464" i="1"/>
  <c r="GV464" i="1"/>
  <c r="HC464" i="1"/>
  <c r="I465" i="1"/>
  <c r="HG465" i="1" s="1"/>
  <c r="K465" i="1"/>
  <c r="N465" i="1"/>
  <c r="AC465" i="1"/>
  <c r="AE465" i="1"/>
  <c r="AD465" i="1" s="1"/>
  <c r="AB465" i="1" s="1"/>
  <c r="AF465" i="1"/>
  <c r="AG465" i="1"/>
  <c r="CU465" i="1" s="1"/>
  <c r="AH465" i="1"/>
  <c r="AI465" i="1"/>
  <c r="AJ465" i="1"/>
  <c r="CX465" i="1" s="1"/>
  <c r="CQ465" i="1"/>
  <c r="CR465" i="1"/>
  <c r="CS465" i="1"/>
  <c r="CT465" i="1"/>
  <c r="CV465" i="1"/>
  <c r="CW465" i="1"/>
  <c r="GL465" i="1"/>
  <c r="GO465" i="1"/>
  <c r="GP465" i="1"/>
  <c r="GV465" i="1"/>
  <c r="HC465" i="1"/>
  <c r="I466" i="1"/>
  <c r="K466" i="1"/>
  <c r="N466" i="1"/>
  <c r="S466" i="1"/>
  <c r="AC466" i="1"/>
  <c r="AE466" i="1"/>
  <c r="AD466" i="1" s="1"/>
  <c r="AF466" i="1"/>
  <c r="AG466" i="1"/>
  <c r="CU466" i="1" s="1"/>
  <c r="AH466" i="1"/>
  <c r="CV466" i="1" s="1"/>
  <c r="AI466" i="1"/>
  <c r="CW466" i="1" s="1"/>
  <c r="AJ466" i="1"/>
  <c r="CQ466" i="1"/>
  <c r="CR466" i="1"/>
  <c r="CS466" i="1"/>
  <c r="CT466" i="1"/>
  <c r="CX466" i="1"/>
  <c r="W466" i="1" s="1"/>
  <c r="GL466" i="1"/>
  <c r="GO466" i="1"/>
  <c r="GP466" i="1"/>
  <c r="GV466" i="1"/>
  <c r="HC466" i="1"/>
  <c r="I467" i="1"/>
  <c r="K467" i="1"/>
  <c r="N467" i="1"/>
  <c r="P467" i="1"/>
  <c r="Q467" i="1"/>
  <c r="R467" i="1"/>
  <c r="T467" i="1"/>
  <c r="AC467" i="1"/>
  <c r="AB467" i="1" s="1"/>
  <c r="AE467" i="1"/>
  <c r="AD467" i="1" s="1"/>
  <c r="AF467" i="1"/>
  <c r="AG467" i="1"/>
  <c r="AH467" i="1"/>
  <c r="AI467" i="1"/>
  <c r="AJ467" i="1"/>
  <c r="CX467" i="1" s="1"/>
  <c r="W467" i="1" s="1"/>
  <c r="CQ467" i="1"/>
  <c r="CR467" i="1"/>
  <c r="CS467" i="1"/>
  <c r="CT467" i="1"/>
  <c r="S467" i="1" s="1"/>
  <c r="CU467" i="1"/>
  <c r="CV467" i="1"/>
  <c r="U467" i="1" s="1"/>
  <c r="CW467" i="1"/>
  <c r="V467" i="1" s="1"/>
  <c r="GL467" i="1"/>
  <c r="GO467" i="1"/>
  <c r="GP467" i="1"/>
  <c r="GV467" i="1"/>
  <c r="HC467" i="1"/>
  <c r="GX467" i="1" s="1"/>
  <c r="HG467" i="1"/>
  <c r="I468" i="1"/>
  <c r="K468" i="1"/>
  <c r="N468" i="1"/>
  <c r="P468" i="1"/>
  <c r="Q468" i="1"/>
  <c r="R468" i="1"/>
  <c r="AC468" i="1"/>
  <c r="AE468" i="1"/>
  <c r="AD468" i="1" s="1"/>
  <c r="AF468" i="1"/>
  <c r="AG468" i="1"/>
  <c r="CU468" i="1" s="1"/>
  <c r="T468" i="1" s="1"/>
  <c r="AH468" i="1"/>
  <c r="CV468" i="1" s="1"/>
  <c r="U468" i="1" s="1"/>
  <c r="AI468" i="1"/>
  <c r="AJ468" i="1"/>
  <c r="CQ468" i="1"/>
  <c r="CR468" i="1"/>
  <c r="CS468" i="1"/>
  <c r="CT468" i="1"/>
  <c r="S468" i="1" s="1"/>
  <c r="CW468" i="1"/>
  <c r="V468" i="1" s="1"/>
  <c r="CX468" i="1"/>
  <c r="W468" i="1" s="1"/>
  <c r="CY468" i="1"/>
  <c r="X468" i="1" s="1"/>
  <c r="CZ468" i="1"/>
  <c r="Y468" i="1" s="1"/>
  <c r="GL468" i="1"/>
  <c r="GO468" i="1"/>
  <c r="GP468" i="1"/>
  <c r="GV468" i="1"/>
  <c r="HC468" i="1"/>
  <c r="GX468" i="1" s="1"/>
  <c r="HG468" i="1"/>
  <c r="I469" i="1"/>
  <c r="K469" i="1"/>
  <c r="N469" i="1"/>
  <c r="P469" i="1"/>
  <c r="T469" i="1"/>
  <c r="AC469" i="1"/>
  <c r="AD469" i="1"/>
  <c r="AE469" i="1"/>
  <c r="AF469" i="1"/>
  <c r="AG469" i="1"/>
  <c r="AH469" i="1"/>
  <c r="CV469" i="1" s="1"/>
  <c r="AI469" i="1"/>
  <c r="AJ469" i="1"/>
  <c r="CX469" i="1" s="1"/>
  <c r="W469" i="1" s="1"/>
  <c r="CQ469" i="1"/>
  <c r="CR469" i="1"/>
  <c r="CS469" i="1"/>
  <c r="CT469" i="1"/>
  <c r="CU469" i="1"/>
  <c r="CW469" i="1"/>
  <c r="GL469" i="1"/>
  <c r="GO469" i="1"/>
  <c r="GP469" i="1"/>
  <c r="GV469" i="1"/>
  <c r="HC469" i="1" s="1"/>
  <c r="I470" i="1"/>
  <c r="K470" i="1"/>
  <c r="N470" i="1"/>
  <c r="P470" i="1"/>
  <c r="R470" i="1"/>
  <c r="S470" i="1"/>
  <c r="CZ470" i="1" s="1"/>
  <c r="Y470" i="1" s="1"/>
  <c r="T470" i="1"/>
  <c r="U470" i="1"/>
  <c r="W470" i="1"/>
  <c r="AC470" i="1"/>
  <c r="AD470" i="1"/>
  <c r="AE470" i="1"/>
  <c r="AF470" i="1"/>
  <c r="AG470" i="1"/>
  <c r="AH470" i="1"/>
  <c r="CV470" i="1" s="1"/>
  <c r="AI470" i="1"/>
  <c r="AJ470" i="1"/>
  <c r="CP470" i="1"/>
  <c r="O470" i="1" s="1"/>
  <c r="CQ470" i="1"/>
  <c r="CR470" i="1"/>
  <c r="Q470" i="1" s="1"/>
  <c r="CS470" i="1"/>
  <c r="CT470" i="1"/>
  <c r="CU470" i="1"/>
  <c r="CW470" i="1"/>
  <c r="V470" i="1" s="1"/>
  <c r="CX470" i="1"/>
  <c r="CY470" i="1"/>
  <c r="X470" i="1" s="1"/>
  <c r="GL470" i="1"/>
  <c r="GO470" i="1"/>
  <c r="GP470" i="1"/>
  <c r="GV470" i="1"/>
  <c r="GX470" i="1"/>
  <c r="HC470" i="1"/>
  <c r="HG470" i="1"/>
  <c r="I471" i="1"/>
  <c r="K471" i="1"/>
  <c r="N471" i="1"/>
  <c r="AC471" i="1"/>
  <c r="AD471" i="1"/>
  <c r="AB471" i="1" s="1"/>
  <c r="AE471" i="1"/>
  <c r="AF471" i="1"/>
  <c r="AG471" i="1"/>
  <c r="CU471" i="1" s="1"/>
  <c r="T471" i="1" s="1"/>
  <c r="AH471" i="1"/>
  <c r="CV471" i="1" s="1"/>
  <c r="U471" i="1" s="1"/>
  <c r="AI471" i="1"/>
  <c r="AJ471" i="1"/>
  <c r="CQ471" i="1"/>
  <c r="CR471" i="1"/>
  <c r="CS471" i="1"/>
  <c r="R471" i="1" s="1"/>
  <c r="CT471" i="1"/>
  <c r="CW471" i="1"/>
  <c r="V471" i="1" s="1"/>
  <c r="CX471" i="1"/>
  <c r="W471" i="1" s="1"/>
  <c r="GL471" i="1"/>
  <c r="GO471" i="1"/>
  <c r="GP471" i="1"/>
  <c r="GV471" i="1"/>
  <c r="HC471" i="1"/>
  <c r="HG471" i="1"/>
  <c r="I472" i="1"/>
  <c r="K472" i="1"/>
  <c r="N472" i="1"/>
  <c r="Q472" i="1"/>
  <c r="AC472" i="1"/>
  <c r="AE472" i="1"/>
  <c r="AD472" i="1" s="1"/>
  <c r="AF472" i="1"/>
  <c r="AG472" i="1"/>
  <c r="CU472" i="1" s="1"/>
  <c r="AH472" i="1"/>
  <c r="AI472" i="1"/>
  <c r="AJ472" i="1"/>
  <c r="CQ472" i="1"/>
  <c r="CR472" i="1"/>
  <c r="CS472" i="1"/>
  <c r="CT472" i="1"/>
  <c r="CV472" i="1"/>
  <c r="CW472" i="1"/>
  <c r="V472" i="1" s="1"/>
  <c r="CX472" i="1"/>
  <c r="W472" i="1" s="1"/>
  <c r="GL472" i="1"/>
  <c r="GO472" i="1"/>
  <c r="GP472" i="1"/>
  <c r="GV472" i="1"/>
  <c r="HC472" i="1"/>
  <c r="GX472" i="1" s="1"/>
  <c r="N473" i="1"/>
  <c r="P473" i="1"/>
  <c r="R473" i="1"/>
  <c r="S473" i="1"/>
  <c r="T473" i="1"/>
  <c r="V473" i="1"/>
  <c r="X473" i="1"/>
  <c r="AB473" i="1"/>
  <c r="AC473" i="1"/>
  <c r="AD473" i="1"/>
  <c r="AE473" i="1"/>
  <c r="AF473" i="1"/>
  <c r="AG473" i="1"/>
  <c r="AH473" i="1"/>
  <c r="CV473" i="1" s="1"/>
  <c r="U473" i="1" s="1"/>
  <c r="AI473" i="1"/>
  <c r="AJ473" i="1"/>
  <c r="CX473" i="1" s="1"/>
  <c r="W473" i="1" s="1"/>
  <c r="CQ473" i="1"/>
  <c r="CR473" i="1"/>
  <c r="Q473" i="1" s="1"/>
  <c r="CS473" i="1"/>
  <c r="CT473" i="1"/>
  <c r="CU473" i="1"/>
  <c r="CW473" i="1"/>
  <c r="CY473" i="1"/>
  <c r="CZ473" i="1"/>
  <c r="Y473" i="1" s="1"/>
  <c r="GL473" i="1"/>
  <c r="GN473" i="1"/>
  <c r="GP473" i="1"/>
  <c r="GV473" i="1"/>
  <c r="GX473" i="1"/>
  <c r="HC473" i="1"/>
  <c r="N474" i="1"/>
  <c r="Q474" i="1"/>
  <c r="S474" i="1"/>
  <c r="AC474" i="1"/>
  <c r="AB474" i="1" s="1"/>
  <c r="AD474" i="1"/>
  <c r="AE474" i="1"/>
  <c r="AF474" i="1"/>
  <c r="AG474" i="1"/>
  <c r="CU474" i="1" s="1"/>
  <c r="T474" i="1" s="1"/>
  <c r="AH474" i="1"/>
  <c r="AI474" i="1"/>
  <c r="CW474" i="1" s="1"/>
  <c r="V474" i="1" s="1"/>
  <c r="AJ474" i="1"/>
  <c r="CX474" i="1" s="1"/>
  <c r="W474" i="1" s="1"/>
  <c r="CQ474" i="1"/>
  <c r="P474" i="1" s="1"/>
  <c r="CP474" i="1" s="1"/>
  <c r="O474" i="1" s="1"/>
  <c r="CR474" i="1"/>
  <c r="CS474" i="1"/>
  <c r="R474" i="1" s="1"/>
  <c r="CT474" i="1"/>
  <c r="CV474" i="1"/>
  <c r="U474" i="1" s="1"/>
  <c r="CY474" i="1"/>
  <c r="X474" i="1" s="1"/>
  <c r="CZ474" i="1"/>
  <c r="Y474" i="1" s="1"/>
  <c r="GL474" i="1"/>
  <c r="GN474" i="1"/>
  <c r="GP474" i="1"/>
  <c r="GV474" i="1"/>
  <c r="HC474" i="1" s="1"/>
  <c r="GX474" i="1" s="1"/>
  <c r="I475" i="1"/>
  <c r="K475" i="1"/>
  <c r="N475" i="1"/>
  <c r="T475" i="1"/>
  <c r="V475" i="1"/>
  <c r="W475" i="1"/>
  <c r="X475" i="1"/>
  <c r="Y475" i="1"/>
  <c r="AC475" i="1"/>
  <c r="AD475" i="1"/>
  <c r="AE475" i="1"/>
  <c r="AF475" i="1"/>
  <c r="AG475" i="1"/>
  <c r="AH475" i="1"/>
  <c r="CV475" i="1" s="1"/>
  <c r="U475" i="1" s="1"/>
  <c r="AI475" i="1"/>
  <c r="CW475" i="1" s="1"/>
  <c r="AJ475" i="1"/>
  <c r="CX475" i="1" s="1"/>
  <c r="CQ475" i="1"/>
  <c r="P475" i="1" s="1"/>
  <c r="CR475" i="1"/>
  <c r="Q475" i="1" s="1"/>
  <c r="CS475" i="1"/>
  <c r="CT475" i="1"/>
  <c r="S475" i="1" s="1"/>
  <c r="CU475" i="1"/>
  <c r="CY475" i="1"/>
  <c r="CZ475" i="1"/>
  <c r="GL475" i="1"/>
  <c r="GN475" i="1"/>
  <c r="GP475" i="1"/>
  <c r="GV475" i="1"/>
  <c r="HC475" i="1" s="1"/>
  <c r="GX475" i="1"/>
  <c r="I476" i="1"/>
  <c r="K476" i="1"/>
  <c r="N476" i="1"/>
  <c r="Q476" i="1"/>
  <c r="R476" i="1"/>
  <c r="U476" i="1"/>
  <c r="X476" i="1"/>
  <c r="AB476" i="1"/>
  <c r="AC476" i="1"/>
  <c r="AE476" i="1"/>
  <c r="AD476" i="1" s="1"/>
  <c r="AF476" i="1"/>
  <c r="AG476" i="1"/>
  <c r="AH476" i="1"/>
  <c r="CV476" i="1" s="1"/>
  <c r="AI476" i="1"/>
  <c r="CW476" i="1" s="1"/>
  <c r="V476" i="1" s="1"/>
  <c r="AJ476" i="1"/>
  <c r="CX476" i="1" s="1"/>
  <c r="W476" i="1" s="1"/>
  <c r="CQ476" i="1"/>
  <c r="P476" i="1" s="1"/>
  <c r="CR476" i="1"/>
  <c r="CS476" i="1"/>
  <c r="CT476" i="1"/>
  <c r="S476" i="1" s="1"/>
  <c r="CU476" i="1"/>
  <c r="T476" i="1" s="1"/>
  <c r="CY476" i="1"/>
  <c r="CZ476" i="1"/>
  <c r="Y476" i="1" s="1"/>
  <c r="GL476" i="1"/>
  <c r="GN476" i="1"/>
  <c r="GP476" i="1"/>
  <c r="GV476" i="1"/>
  <c r="HC476" i="1" s="1"/>
  <c r="GX476" i="1"/>
  <c r="I477" i="1"/>
  <c r="GX477" i="1" s="1"/>
  <c r="K477" i="1"/>
  <c r="N477" i="1"/>
  <c r="U477" i="1"/>
  <c r="V477" i="1"/>
  <c r="Y477" i="1"/>
  <c r="AC477" i="1"/>
  <c r="AD477" i="1"/>
  <c r="AB477" i="1" s="1"/>
  <c r="AE477" i="1"/>
  <c r="AF477" i="1"/>
  <c r="AG477" i="1"/>
  <c r="AH477" i="1"/>
  <c r="CV477" i="1" s="1"/>
  <c r="AI477" i="1"/>
  <c r="CW477" i="1" s="1"/>
  <c r="AJ477" i="1"/>
  <c r="CX477" i="1" s="1"/>
  <c r="CQ477" i="1"/>
  <c r="CR477" i="1"/>
  <c r="CS477" i="1"/>
  <c r="CT477" i="1"/>
  <c r="CU477" i="1"/>
  <c r="T477" i="1" s="1"/>
  <c r="CY477" i="1"/>
  <c r="X477" i="1" s="1"/>
  <c r="CZ477" i="1"/>
  <c r="GL477" i="1"/>
  <c r="GN477" i="1"/>
  <c r="GP477" i="1"/>
  <c r="GV477" i="1"/>
  <c r="HC477" i="1" s="1"/>
  <c r="I478" i="1"/>
  <c r="K478" i="1"/>
  <c r="N478" i="1"/>
  <c r="Q478" i="1"/>
  <c r="S478" i="1"/>
  <c r="T478" i="1"/>
  <c r="U478" i="1"/>
  <c r="V478" i="1"/>
  <c r="X478" i="1"/>
  <c r="AC478" i="1"/>
  <c r="AE478" i="1"/>
  <c r="AD478" i="1" s="1"/>
  <c r="AF478" i="1"/>
  <c r="AG478" i="1"/>
  <c r="AH478" i="1"/>
  <c r="CV478" i="1" s="1"/>
  <c r="AI478" i="1"/>
  <c r="AJ478" i="1"/>
  <c r="CQ478" i="1"/>
  <c r="P478" i="1" s="1"/>
  <c r="CP478" i="1" s="1"/>
  <c r="O478" i="1" s="1"/>
  <c r="CR478" i="1"/>
  <c r="CS478" i="1"/>
  <c r="R478" i="1" s="1"/>
  <c r="CT478" i="1"/>
  <c r="CU478" i="1"/>
  <c r="CW478" i="1"/>
  <c r="CX478" i="1"/>
  <c r="W478" i="1" s="1"/>
  <c r="CY478" i="1"/>
  <c r="CZ478" i="1"/>
  <c r="Y478" i="1" s="1"/>
  <c r="GL478" i="1"/>
  <c r="GN478" i="1"/>
  <c r="GP478" i="1"/>
  <c r="GV478" i="1"/>
  <c r="HC478" i="1" s="1"/>
  <c r="GX478" i="1" s="1"/>
  <c r="B480" i="1"/>
  <c r="B433" i="1" s="1"/>
  <c r="C480" i="1"/>
  <c r="C433" i="1" s="1"/>
  <c r="D480" i="1"/>
  <c r="D433" i="1" s="1"/>
  <c r="F480" i="1"/>
  <c r="G480" i="1"/>
  <c r="G433" i="1" s="1"/>
  <c r="AO480" i="1"/>
  <c r="AP480" i="1"/>
  <c r="F489" i="1" s="1"/>
  <c r="BB480" i="1"/>
  <c r="BB433" i="1" s="1"/>
  <c r="BX480" i="1"/>
  <c r="BY480" i="1"/>
  <c r="CK480" i="1"/>
  <c r="CL480" i="1"/>
  <c r="CM480" i="1"/>
  <c r="BD480" i="1" s="1"/>
  <c r="EG480" i="1"/>
  <c r="EG433" i="1" s="1"/>
  <c r="EH480" i="1"/>
  <c r="EV480" i="1"/>
  <c r="EV433" i="1" s="1"/>
  <c r="FP480" i="1"/>
  <c r="FQ480" i="1"/>
  <c r="GC480" i="1"/>
  <c r="GC433" i="1" s="1"/>
  <c r="GD480" i="1"/>
  <c r="GD433" i="1" s="1"/>
  <c r="GE480" i="1"/>
  <c r="F484" i="1"/>
  <c r="F493" i="1"/>
  <c r="F505" i="1"/>
  <c r="P505" i="1"/>
  <c r="B510" i="1"/>
  <c r="C510" i="1"/>
  <c r="C226" i="1" s="1"/>
  <c r="D510" i="1"/>
  <c r="F510" i="1"/>
  <c r="G510" i="1"/>
  <c r="G226" i="1" s="1"/>
  <c r="BD510" i="1"/>
  <c r="D540" i="1"/>
  <c r="C542" i="1"/>
  <c r="E542" i="1"/>
  <c r="F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AK542" i="1"/>
  <c r="AL542" i="1"/>
  <c r="AM542" i="1"/>
  <c r="AN542" i="1"/>
  <c r="AR542" i="1"/>
  <c r="AT542" i="1"/>
  <c r="BE542" i="1"/>
  <c r="BF542" i="1"/>
  <c r="BG542" i="1"/>
  <c r="BH542" i="1"/>
  <c r="BI542" i="1"/>
  <c r="BJ542" i="1"/>
  <c r="BK542" i="1"/>
  <c r="BL542" i="1"/>
  <c r="BM542" i="1"/>
  <c r="BN542" i="1"/>
  <c r="BO542" i="1"/>
  <c r="BP542" i="1"/>
  <c r="BQ542" i="1"/>
  <c r="BR542" i="1"/>
  <c r="BS542" i="1"/>
  <c r="BT542" i="1"/>
  <c r="BU542" i="1"/>
  <c r="BV542" i="1"/>
  <c r="BW542" i="1"/>
  <c r="BX542" i="1"/>
  <c r="BY542" i="1"/>
  <c r="BZ542" i="1"/>
  <c r="CA542" i="1"/>
  <c r="CB542" i="1"/>
  <c r="CC542" i="1"/>
  <c r="CD542" i="1"/>
  <c r="CE542" i="1"/>
  <c r="CF542" i="1"/>
  <c r="CG542" i="1"/>
  <c r="CH542" i="1"/>
  <c r="CI542" i="1"/>
  <c r="CJ542" i="1"/>
  <c r="CK542" i="1"/>
  <c r="CL542" i="1"/>
  <c r="CM542" i="1"/>
  <c r="CN542" i="1"/>
  <c r="CO542" i="1"/>
  <c r="CP542" i="1"/>
  <c r="CQ542" i="1"/>
  <c r="CR542" i="1"/>
  <c r="CS542" i="1"/>
  <c r="CT542" i="1"/>
  <c r="CU542" i="1"/>
  <c r="CV542" i="1"/>
  <c r="CW542" i="1"/>
  <c r="CX542" i="1"/>
  <c r="CY542" i="1"/>
  <c r="CZ542" i="1"/>
  <c r="DA542" i="1"/>
  <c r="DB542" i="1"/>
  <c r="DC542" i="1"/>
  <c r="DD542" i="1"/>
  <c r="DE542" i="1"/>
  <c r="DF542" i="1"/>
  <c r="DK542" i="1"/>
  <c r="DQ542" i="1"/>
  <c r="DR542" i="1"/>
  <c r="DS542" i="1"/>
  <c r="DT542" i="1"/>
  <c r="DU542" i="1"/>
  <c r="DV542" i="1"/>
  <c r="DW542" i="1"/>
  <c r="DX542" i="1"/>
  <c r="DY542" i="1"/>
  <c r="DZ542" i="1"/>
  <c r="EA542" i="1"/>
  <c r="EB542" i="1"/>
  <c r="EC542" i="1"/>
  <c r="ED542" i="1"/>
  <c r="EE542" i="1"/>
  <c r="EF542" i="1"/>
  <c r="EG542" i="1"/>
  <c r="EQ542" i="1"/>
  <c r="ES542" i="1"/>
  <c r="EU542" i="1"/>
  <c r="EW542" i="1"/>
  <c r="EX542" i="1"/>
  <c r="EY542" i="1"/>
  <c r="EZ542" i="1"/>
  <c r="FA542" i="1"/>
  <c r="FB542" i="1"/>
  <c r="FC542" i="1"/>
  <c r="FD542" i="1"/>
  <c r="FE542" i="1"/>
  <c r="FF542" i="1"/>
  <c r="FG542" i="1"/>
  <c r="FH542" i="1"/>
  <c r="FI542" i="1"/>
  <c r="FJ542" i="1"/>
  <c r="FK542" i="1"/>
  <c r="FL542" i="1"/>
  <c r="FM542" i="1"/>
  <c r="FN542" i="1"/>
  <c r="FO542" i="1"/>
  <c r="FP542" i="1"/>
  <c r="FQ542" i="1"/>
  <c r="FR542" i="1"/>
  <c r="FS542" i="1"/>
  <c r="FT542" i="1"/>
  <c r="FU542" i="1"/>
  <c r="FV542" i="1"/>
  <c r="FW542" i="1"/>
  <c r="FX542" i="1"/>
  <c r="FY542" i="1"/>
  <c r="FZ542" i="1"/>
  <c r="GA542" i="1"/>
  <c r="GB542" i="1"/>
  <c r="GC542" i="1"/>
  <c r="GD542" i="1"/>
  <c r="GE542" i="1"/>
  <c r="GF542" i="1"/>
  <c r="GG542" i="1"/>
  <c r="GH542" i="1"/>
  <c r="GI542" i="1"/>
  <c r="GJ542" i="1"/>
  <c r="GK542" i="1"/>
  <c r="GL542" i="1"/>
  <c r="GM542" i="1"/>
  <c r="GN542" i="1"/>
  <c r="GO542" i="1"/>
  <c r="GP542" i="1"/>
  <c r="GQ542" i="1"/>
  <c r="GR542" i="1"/>
  <c r="GS542" i="1"/>
  <c r="GT542" i="1"/>
  <c r="GU542" i="1"/>
  <c r="GV542" i="1"/>
  <c r="GW542" i="1"/>
  <c r="GX542" i="1"/>
  <c r="D544" i="1"/>
  <c r="B546" i="1"/>
  <c r="C546" i="1"/>
  <c r="E546" i="1"/>
  <c r="F546" i="1"/>
  <c r="O546" i="1"/>
  <c r="U546" i="1"/>
  <c r="W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AK546" i="1"/>
  <c r="AL546" i="1"/>
  <c r="AM546" i="1"/>
  <c r="AN546" i="1"/>
  <c r="AP546" i="1"/>
  <c r="AR546" i="1"/>
  <c r="AT546" i="1"/>
  <c r="AV546" i="1"/>
  <c r="AW546" i="1"/>
  <c r="BA546" i="1"/>
  <c r="BB546" i="1"/>
  <c r="BD546" i="1"/>
  <c r="BE546" i="1"/>
  <c r="BF546" i="1"/>
  <c r="BG546" i="1"/>
  <c r="BH546" i="1"/>
  <c r="BI546" i="1"/>
  <c r="BJ546" i="1"/>
  <c r="BK546" i="1"/>
  <c r="BL546" i="1"/>
  <c r="BM546" i="1"/>
  <c r="BN546" i="1"/>
  <c r="BO546" i="1"/>
  <c r="BP546" i="1"/>
  <c r="BQ546" i="1"/>
  <c r="BR546" i="1"/>
  <c r="BS546" i="1"/>
  <c r="BT546" i="1"/>
  <c r="BU546" i="1"/>
  <c r="BV546" i="1"/>
  <c r="BW546" i="1"/>
  <c r="BX546" i="1"/>
  <c r="BY546" i="1"/>
  <c r="BZ546" i="1"/>
  <c r="CA546" i="1"/>
  <c r="CB546" i="1"/>
  <c r="CC546" i="1"/>
  <c r="CD546" i="1"/>
  <c r="CE546" i="1"/>
  <c r="CF546" i="1"/>
  <c r="CG546" i="1"/>
  <c r="CH546" i="1"/>
  <c r="CI546" i="1"/>
  <c r="CJ546" i="1"/>
  <c r="CK546" i="1"/>
  <c r="CL546" i="1"/>
  <c r="CM546" i="1"/>
  <c r="CN546" i="1"/>
  <c r="CO546" i="1"/>
  <c r="CP546" i="1"/>
  <c r="CQ546" i="1"/>
  <c r="CR546" i="1"/>
  <c r="CS546" i="1"/>
  <c r="CT546" i="1"/>
  <c r="CU546" i="1"/>
  <c r="CV546" i="1"/>
  <c r="CW546" i="1"/>
  <c r="CX546" i="1"/>
  <c r="CY546" i="1"/>
  <c r="CZ546" i="1"/>
  <c r="DA546" i="1"/>
  <c r="DB546" i="1"/>
  <c r="DC546" i="1"/>
  <c r="DD546" i="1"/>
  <c r="DE546" i="1"/>
  <c r="DF546" i="1"/>
  <c r="DI546" i="1"/>
  <c r="DJ546" i="1"/>
  <c r="DK546" i="1"/>
  <c r="DL546" i="1"/>
  <c r="DO546" i="1"/>
  <c r="DP546" i="1"/>
  <c r="DR546" i="1"/>
  <c r="DS546" i="1"/>
  <c r="DT546" i="1"/>
  <c r="DU546" i="1"/>
  <c r="DV546" i="1"/>
  <c r="DW546" i="1"/>
  <c r="DX546" i="1"/>
  <c r="DY546" i="1"/>
  <c r="DZ546" i="1"/>
  <c r="EA546" i="1"/>
  <c r="EB546" i="1"/>
  <c r="EC546" i="1"/>
  <c r="ED546" i="1"/>
  <c r="EE546" i="1"/>
  <c r="EF546" i="1"/>
  <c r="EG546" i="1"/>
  <c r="EI546" i="1"/>
  <c r="EK546" i="1"/>
  <c r="EM546" i="1"/>
  <c r="EO546" i="1"/>
  <c r="EQ546" i="1"/>
  <c r="ES546" i="1"/>
  <c r="EU546" i="1"/>
  <c r="EW546" i="1"/>
  <c r="EX546" i="1"/>
  <c r="EY546" i="1"/>
  <c r="EZ546" i="1"/>
  <c r="FA546" i="1"/>
  <c r="FB546" i="1"/>
  <c r="FC546" i="1"/>
  <c r="FD546" i="1"/>
  <c r="FE546" i="1"/>
  <c r="FF546" i="1"/>
  <c r="FG546" i="1"/>
  <c r="FH546" i="1"/>
  <c r="FI546" i="1"/>
  <c r="FJ546" i="1"/>
  <c r="FK546" i="1"/>
  <c r="FL546" i="1"/>
  <c r="FM546" i="1"/>
  <c r="FN546" i="1"/>
  <c r="FO546" i="1"/>
  <c r="FP546" i="1"/>
  <c r="FQ546" i="1"/>
  <c r="FR546" i="1"/>
  <c r="FS546" i="1"/>
  <c r="FT546" i="1"/>
  <c r="FU546" i="1"/>
  <c r="FV546" i="1"/>
  <c r="FW546" i="1"/>
  <c r="FX546" i="1"/>
  <c r="FY546" i="1"/>
  <c r="FZ546" i="1"/>
  <c r="GA546" i="1"/>
  <c r="GB546" i="1"/>
  <c r="GC546" i="1"/>
  <c r="GD546" i="1"/>
  <c r="GE546" i="1"/>
  <c r="GF546" i="1"/>
  <c r="GG546" i="1"/>
  <c r="GH546" i="1"/>
  <c r="GI546" i="1"/>
  <c r="GJ546" i="1"/>
  <c r="GK546" i="1"/>
  <c r="GL546" i="1"/>
  <c r="GM546" i="1"/>
  <c r="GN546" i="1"/>
  <c r="GO546" i="1"/>
  <c r="GP546" i="1"/>
  <c r="GQ546" i="1"/>
  <c r="GR546" i="1"/>
  <c r="GS546" i="1"/>
  <c r="GT546" i="1"/>
  <c r="GU546" i="1"/>
  <c r="GV546" i="1"/>
  <c r="GW546" i="1"/>
  <c r="GX546" i="1"/>
  <c r="B548" i="1"/>
  <c r="C548" i="1"/>
  <c r="D548" i="1"/>
  <c r="D546" i="1" s="1"/>
  <c r="F548" i="1"/>
  <c r="G548" i="1"/>
  <c r="G546" i="1" s="1"/>
  <c r="O548" i="1"/>
  <c r="F550" i="1" s="1"/>
  <c r="P548" i="1"/>
  <c r="Q548" i="1"/>
  <c r="Q546" i="1" s="1"/>
  <c r="R548" i="1"/>
  <c r="S548" i="1"/>
  <c r="F563" i="1" s="1"/>
  <c r="T548" i="1"/>
  <c r="U548" i="1"/>
  <c r="V548" i="1"/>
  <c r="F571" i="1" s="1"/>
  <c r="W548" i="1"/>
  <c r="X548" i="1"/>
  <c r="Y548" i="1"/>
  <c r="F575" i="1" s="1"/>
  <c r="AO548" i="1"/>
  <c r="AP548" i="1"/>
  <c r="F557" i="1" s="1"/>
  <c r="AQ548" i="1"/>
  <c r="AR548" i="1"/>
  <c r="AS548" i="1"/>
  <c r="AT548" i="1"/>
  <c r="AU548" i="1"/>
  <c r="AU546" i="1" s="1"/>
  <c r="AV548" i="1"/>
  <c r="AW548" i="1"/>
  <c r="F554" i="1" s="1"/>
  <c r="AX548" i="1"/>
  <c r="AX546" i="1" s="1"/>
  <c r="AY548" i="1"/>
  <c r="AZ548" i="1"/>
  <c r="AZ546" i="1" s="1"/>
  <c r="BA548" i="1"/>
  <c r="BB548" i="1"/>
  <c r="BC548" i="1"/>
  <c r="BD548" i="1"/>
  <c r="DG548" i="1"/>
  <c r="DH548" i="1"/>
  <c r="DH546" i="1" s="1"/>
  <c r="DI548" i="1"/>
  <c r="DJ548" i="1"/>
  <c r="DK548" i="1"/>
  <c r="DL548" i="1"/>
  <c r="DM548" i="1"/>
  <c r="DN548" i="1"/>
  <c r="DN546" i="1" s="1"/>
  <c r="DO548" i="1"/>
  <c r="DP548" i="1"/>
  <c r="DQ548" i="1"/>
  <c r="DQ578" i="1" s="1"/>
  <c r="P605" i="1" s="1"/>
  <c r="EG548" i="1"/>
  <c r="EH548" i="1"/>
  <c r="EI548" i="1"/>
  <c r="EJ548" i="1"/>
  <c r="EK548" i="1"/>
  <c r="EL548" i="1"/>
  <c r="EM548" i="1"/>
  <c r="EN548" i="1"/>
  <c r="EO548" i="1"/>
  <c r="EP548" i="1"/>
  <c r="EP546" i="1" s="1"/>
  <c r="EQ548" i="1"/>
  <c r="P556" i="1" s="1"/>
  <c r="ER548" i="1"/>
  <c r="ES548" i="1"/>
  <c r="ET548" i="1"/>
  <c r="EU548" i="1"/>
  <c r="EV548" i="1"/>
  <c r="P551" i="1"/>
  <c r="F552" i="1"/>
  <c r="P552" i="1"/>
  <c r="F553" i="1"/>
  <c r="P554" i="1"/>
  <c r="F555" i="1"/>
  <c r="P555" i="1"/>
  <c r="F558" i="1"/>
  <c r="P558" i="1"/>
  <c r="F559" i="1"/>
  <c r="F560" i="1"/>
  <c r="F561" i="1"/>
  <c r="P562" i="1"/>
  <c r="P563" i="1"/>
  <c r="P564" i="1"/>
  <c r="F565" i="1"/>
  <c r="P565" i="1"/>
  <c r="F566" i="1"/>
  <c r="P566" i="1"/>
  <c r="F567" i="1"/>
  <c r="P567" i="1"/>
  <c r="P568" i="1"/>
  <c r="P569" i="1"/>
  <c r="F570" i="1"/>
  <c r="P571" i="1"/>
  <c r="F572" i="1"/>
  <c r="P572" i="1"/>
  <c r="F573" i="1"/>
  <c r="P573" i="1"/>
  <c r="P574" i="1"/>
  <c r="P575" i="1"/>
  <c r="F576" i="1"/>
  <c r="B578" i="1"/>
  <c r="B542" i="1" s="1"/>
  <c r="C578" i="1"/>
  <c r="D578" i="1"/>
  <c r="D542" i="1" s="1"/>
  <c r="F578" i="1"/>
  <c r="G578" i="1"/>
  <c r="G542" i="1" s="1"/>
  <c r="O578" i="1"/>
  <c r="Q578" i="1"/>
  <c r="F590" i="1" s="1"/>
  <c r="S578" i="1"/>
  <c r="T578" i="1"/>
  <c r="U578" i="1"/>
  <c r="V578" i="1"/>
  <c r="V542" i="1" s="1"/>
  <c r="W578" i="1"/>
  <c r="Y578" i="1"/>
  <c r="AP578" i="1"/>
  <c r="AP542" i="1" s="1"/>
  <c r="AR578" i="1"/>
  <c r="F606" i="1" s="1"/>
  <c r="AT578" i="1"/>
  <c r="F596" i="1" s="1"/>
  <c r="AU578" i="1"/>
  <c r="AV578" i="1"/>
  <c r="AW578" i="1"/>
  <c r="AW542" i="1" s="1"/>
  <c r="AX578" i="1"/>
  <c r="AZ578" i="1"/>
  <c r="AZ542" i="1" s="1"/>
  <c r="BB578" i="1"/>
  <c r="BD578" i="1"/>
  <c r="BD542" i="1" s="1"/>
  <c r="DH578" i="1"/>
  <c r="DH542" i="1" s="1"/>
  <c r="DJ578" i="1"/>
  <c r="DJ542" i="1" s="1"/>
  <c r="DK578" i="1"/>
  <c r="P593" i="1" s="1"/>
  <c r="DL578" i="1"/>
  <c r="DN578" i="1"/>
  <c r="P601" i="1" s="1"/>
  <c r="DO578" i="1"/>
  <c r="DP578" i="1"/>
  <c r="DP542" i="1" s="1"/>
  <c r="EG578" i="1"/>
  <c r="EI578" i="1"/>
  <c r="EI542" i="1" s="1"/>
  <c r="EK578" i="1"/>
  <c r="EM578" i="1"/>
  <c r="EM542" i="1" s="1"/>
  <c r="EO578" i="1"/>
  <c r="P584" i="1" s="1"/>
  <c r="EP578" i="1"/>
  <c r="EP542" i="1" s="1"/>
  <c r="EQ578" i="1"/>
  <c r="P586" i="1" s="1"/>
  <c r="ES578" i="1"/>
  <c r="EU578" i="1"/>
  <c r="P594" i="1" s="1"/>
  <c r="P581" i="1"/>
  <c r="P582" i="1"/>
  <c r="F584" i="1"/>
  <c r="F587" i="1"/>
  <c r="P592" i="1"/>
  <c r="P597" i="1"/>
  <c r="P598" i="1"/>
  <c r="F601" i="1"/>
  <c r="F603" i="1"/>
  <c r="P604" i="1"/>
  <c r="F605" i="1"/>
  <c r="D608" i="1"/>
  <c r="E610" i="1"/>
  <c r="Z610" i="1"/>
  <c r="AA610" i="1"/>
  <c r="AB610" i="1"/>
  <c r="AC610" i="1"/>
  <c r="AD610" i="1"/>
  <c r="AE610" i="1"/>
  <c r="AF610" i="1"/>
  <c r="AG610" i="1"/>
  <c r="AH610" i="1"/>
  <c r="AI610" i="1"/>
  <c r="AJ610" i="1"/>
  <c r="AK610" i="1"/>
  <c r="AL610" i="1"/>
  <c r="AM610" i="1"/>
  <c r="AN610" i="1"/>
  <c r="BE610" i="1"/>
  <c r="BF610" i="1"/>
  <c r="BG610" i="1"/>
  <c r="BH610" i="1"/>
  <c r="BI610" i="1"/>
  <c r="BJ610" i="1"/>
  <c r="BK610" i="1"/>
  <c r="BL610" i="1"/>
  <c r="BM610" i="1"/>
  <c r="BN610" i="1"/>
  <c r="BO610" i="1"/>
  <c r="BP610" i="1"/>
  <c r="BQ610" i="1"/>
  <c r="BR610" i="1"/>
  <c r="BS610" i="1"/>
  <c r="BT610" i="1"/>
  <c r="BU610" i="1"/>
  <c r="BV610" i="1"/>
  <c r="BW610" i="1"/>
  <c r="BX610" i="1"/>
  <c r="BY610" i="1"/>
  <c r="BZ610" i="1"/>
  <c r="CA610" i="1"/>
  <c r="CB610" i="1"/>
  <c r="CC610" i="1"/>
  <c r="CD610" i="1"/>
  <c r="CE610" i="1"/>
  <c r="CF610" i="1"/>
  <c r="CG610" i="1"/>
  <c r="CH610" i="1"/>
  <c r="CI610" i="1"/>
  <c r="CJ610" i="1"/>
  <c r="CK610" i="1"/>
  <c r="CL610" i="1"/>
  <c r="CM610" i="1"/>
  <c r="CN610" i="1"/>
  <c r="CO610" i="1"/>
  <c r="CP610" i="1"/>
  <c r="CQ610" i="1"/>
  <c r="CR610" i="1"/>
  <c r="CS610" i="1"/>
  <c r="CT610" i="1"/>
  <c r="CU610" i="1"/>
  <c r="CV610" i="1"/>
  <c r="CW610" i="1"/>
  <c r="CX610" i="1"/>
  <c r="CY610" i="1"/>
  <c r="CZ610" i="1"/>
  <c r="DA610" i="1"/>
  <c r="DB610" i="1"/>
  <c r="DC610" i="1"/>
  <c r="DD610" i="1"/>
  <c r="DE610" i="1"/>
  <c r="DF610" i="1"/>
  <c r="DR610" i="1"/>
  <c r="DS610" i="1"/>
  <c r="DT610" i="1"/>
  <c r="DU610" i="1"/>
  <c r="DV610" i="1"/>
  <c r="DW610" i="1"/>
  <c r="DX610" i="1"/>
  <c r="DY610" i="1"/>
  <c r="DZ610" i="1"/>
  <c r="EA610" i="1"/>
  <c r="EB610" i="1"/>
  <c r="EC610" i="1"/>
  <c r="ED610" i="1"/>
  <c r="EE610" i="1"/>
  <c r="EF610" i="1"/>
  <c r="EW610" i="1"/>
  <c r="EX610" i="1"/>
  <c r="EY610" i="1"/>
  <c r="EZ610" i="1"/>
  <c r="FA610" i="1"/>
  <c r="FB610" i="1"/>
  <c r="FC610" i="1"/>
  <c r="FD610" i="1"/>
  <c r="FE610" i="1"/>
  <c r="FF610" i="1"/>
  <c r="FG610" i="1"/>
  <c r="FH610" i="1"/>
  <c r="FI610" i="1"/>
  <c r="FJ610" i="1"/>
  <c r="FK610" i="1"/>
  <c r="FL610" i="1"/>
  <c r="FM610" i="1"/>
  <c r="FN610" i="1"/>
  <c r="FO610" i="1"/>
  <c r="FP610" i="1"/>
  <c r="FQ610" i="1"/>
  <c r="FR610" i="1"/>
  <c r="FS610" i="1"/>
  <c r="FT610" i="1"/>
  <c r="FU610" i="1"/>
  <c r="FV610" i="1"/>
  <c r="FW610" i="1"/>
  <c r="FX610" i="1"/>
  <c r="FY610" i="1"/>
  <c r="FZ610" i="1"/>
  <c r="GA610" i="1"/>
  <c r="GB610" i="1"/>
  <c r="GC610" i="1"/>
  <c r="GD610" i="1"/>
  <c r="GE610" i="1"/>
  <c r="GF610" i="1"/>
  <c r="GG610" i="1"/>
  <c r="GH610" i="1"/>
  <c r="GI610" i="1"/>
  <c r="GJ610" i="1"/>
  <c r="GK610" i="1"/>
  <c r="GL610" i="1"/>
  <c r="GM610" i="1"/>
  <c r="GN610" i="1"/>
  <c r="GO610" i="1"/>
  <c r="GP610" i="1"/>
  <c r="GQ610" i="1"/>
  <c r="GR610" i="1"/>
  <c r="GS610" i="1"/>
  <c r="GT610" i="1"/>
  <c r="GU610" i="1"/>
  <c r="GV610" i="1"/>
  <c r="GW610" i="1"/>
  <c r="GX610" i="1"/>
  <c r="D612" i="1"/>
  <c r="E614" i="1"/>
  <c r="F614" i="1"/>
  <c r="Z614" i="1"/>
  <c r="AA614" i="1"/>
  <c r="AM614" i="1"/>
  <c r="AN614" i="1"/>
  <c r="BE614" i="1"/>
  <c r="BF614" i="1"/>
  <c r="BG614" i="1"/>
  <c r="BH614" i="1"/>
  <c r="BI614" i="1"/>
  <c r="BJ614" i="1"/>
  <c r="BK614" i="1"/>
  <c r="BL614" i="1"/>
  <c r="BM614" i="1"/>
  <c r="BN614" i="1"/>
  <c r="BO614" i="1"/>
  <c r="BP614" i="1"/>
  <c r="BQ614" i="1"/>
  <c r="BR614" i="1"/>
  <c r="BS614" i="1"/>
  <c r="BT614" i="1"/>
  <c r="BU614" i="1"/>
  <c r="BV614" i="1"/>
  <c r="BW614" i="1"/>
  <c r="BY614" i="1"/>
  <c r="CK614" i="1"/>
  <c r="CL614" i="1"/>
  <c r="CM614" i="1"/>
  <c r="CN614" i="1"/>
  <c r="CO614" i="1"/>
  <c r="CP614" i="1"/>
  <c r="CQ614" i="1"/>
  <c r="CR614" i="1"/>
  <c r="CS614" i="1"/>
  <c r="CT614" i="1"/>
  <c r="CU614" i="1"/>
  <c r="CV614" i="1"/>
  <c r="CW614" i="1"/>
  <c r="CX614" i="1"/>
  <c r="CY614" i="1"/>
  <c r="CZ614" i="1"/>
  <c r="DA614" i="1"/>
  <c r="DB614" i="1"/>
  <c r="DC614" i="1"/>
  <c r="DD614" i="1"/>
  <c r="DE614" i="1"/>
  <c r="DF614" i="1"/>
  <c r="DR614" i="1"/>
  <c r="DS614" i="1"/>
  <c r="EE614" i="1"/>
  <c r="EF614" i="1"/>
  <c r="EU614" i="1"/>
  <c r="EV614" i="1"/>
  <c r="EW614" i="1"/>
  <c r="EX614" i="1"/>
  <c r="EY614" i="1"/>
  <c r="EZ614" i="1"/>
  <c r="FA614" i="1"/>
  <c r="FB614" i="1"/>
  <c r="FC614" i="1"/>
  <c r="FD614" i="1"/>
  <c r="FE614" i="1"/>
  <c r="FF614" i="1"/>
  <c r="FG614" i="1"/>
  <c r="FH614" i="1"/>
  <c r="FI614" i="1"/>
  <c r="FJ614" i="1"/>
  <c r="FK614" i="1"/>
  <c r="FL614" i="1"/>
  <c r="FM614" i="1"/>
  <c r="FN614" i="1"/>
  <c r="FO614" i="1"/>
  <c r="GD614" i="1"/>
  <c r="GF614" i="1"/>
  <c r="GG614" i="1"/>
  <c r="GH614" i="1"/>
  <c r="GI614" i="1"/>
  <c r="GJ614" i="1"/>
  <c r="GK614" i="1"/>
  <c r="GL614" i="1"/>
  <c r="GM614" i="1"/>
  <c r="GN614" i="1"/>
  <c r="GO614" i="1"/>
  <c r="GP614" i="1"/>
  <c r="GQ614" i="1"/>
  <c r="GR614" i="1"/>
  <c r="GS614" i="1"/>
  <c r="GT614" i="1"/>
  <c r="GU614" i="1"/>
  <c r="GV614" i="1"/>
  <c r="GW614" i="1"/>
  <c r="GX614" i="1"/>
  <c r="C616" i="1"/>
  <c r="D616" i="1"/>
  <c r="I616" i="1"/>
  <c r="K616" i="1"/>
  <c r="N616" i="1"/>
  <c r="AC616" i="1"/>
  <c r="AE616" i="1"/>
  <c r="AD616" i="1" s="1"/>
  <c r="AF616" i="1"/>
  <c r="AG616" i="1"/>
  <c r="AH616" i="1"/>
  <c r="AI616" i="1"/>
  <c r="AJ616" i="1"/>
  <c r="CX616" i="1" s="1"/>
  <c r="W616" i="1" s="1"/>
  <c r="CQ616" i="1"/>
  <c r="CR616" i="1"/>
  <c r="CS616" i="1"/>
  <c r="CT616" i="1"/>
  <c r="CU616" i="1"/>
  <c r="T616" i="1" s="1"/>
  <c r="CV616" i="1"/>
  <c r="CW616" i="1"/>
  <c r="GL616" i="1"/>
  <c r="GO616" i="1"/>
  <c r="GP616" i="1"/>
  <c r="GV616" i="1"/>
  <c r="HC616" i="1" s="1"/>
  <c r="GX616" i="1"/>
  <c r="C617" i="1"/>
  <c r="D617" i="1"/>
  <c r="I617" i="1"/>
  <c r="K617" i="1"/>
  <c r="N617" i="1"/>
  <c r="AC617" i="1"/>
  <c r="AE617" i="1"/>
  <c r="AD617" i="1" s="1"/>
  <c r="AF617" i="1"/>
  <c r="AG617" i="1"/>
  <c r="AH617" i="1"/>
  <c r="AI617" i="1"/>
  <c r="AJ617" i="1"/>
  <c r="CX617" i="1" s="1"/>
  <c r="W617" i="1" s="1"/>
  <c r="CQ617" i="1"/>
  <c r="CR617" i="1"/>
  <c r="CS617" i="1"/>
  <c r="CT617" i="1"/>
  <c r="CU617" i="1"/>
  <c r="T617" i="1" s="1"/>
  <c r="CV617" i="1"/>
  <c r="CW617" i="1"/>
  <c r="GL617" i="1"/>
  <c r="GO617" i="1"/>
  <c r="GP617" i="1"/>
  <c r="GV617" i="1"/>
  <c r="HC617" i="1"/>
  <c r="C618" i="1"/>
  <c r="D618" i="1"/>
  <c r="I618" i="1"/>
  <c r="K618" i="1"/>
  <c r="N618" i="1"/>
  <c r="T618" i="1"/>
  <c r="AC618" i="1"/>
  <c r="AE618" i="1"/>
  <c r="AD618" i="1" s="1"/>
  <c r="AF618" i="1"/>
  <c r="AG618" i="1"/>
  <c r="AH618" i="1"/>
  <c r="AI618" i="1"/>
  <c r="AJ618" i="1"/>
  <c r="CX618" i="1" s="1"/>
  <c r="W618" i="1" s="1"/>
  <c r="CQ618" i="1"/>
  <c r="CR618" i="1"/>
  <c r="CS618" i="1"/>
  <c r="CT618" i="1"/>
  <c r="CU618" i="1"/>
  <c r="CV618" i="1"/>
  <c r="CW618" i="1"/>
  <c r="GL618" i="1"/>
  <c r="GO618" i="1"/>
  <c r="GP618" i="1"/>
  <c r="GV618" i="1"/>
  <c r="HC618" i="1" s="1"/>
  <c r="GX618" i="1"/>
  <c r="C619" i="1"/>
  <c r="D619" i="1"/>
  <c r="I619" i="1"/>
  <c r="K619" i="1"/>
  <c r="N619" i="1"/>
  <c r="AC619" i="1"/>
  <c r="AE619" i="1"/>
  <c r="AD619" i="1" s="1"/>
  <c r="AF619" i="1"/>
  <c r="AG619" i="1"/>
  <c r="CU619" i="1" s="1"/>
  <c r="T619" i="1" s="1"/>
  <c r="AH619" i="1"/>
  <c r="AI619" i="1"/>
  <c r="AJ619" i="1"/>
  <c r="CQ619" i="1"/>
  <c r="CR619" i="1"/>
  <c r="CS619" i="1"/>
  <c r="CT619" i="1"/>
  <c r="CV619" i="1"/>
  <c r="CW619" i="1"/>
  <c r="CX619" i="1"/>
  <c r="W619" i="1" s="1"/>
  <c r="GL619" i="1"/>
  <c r="GO619" i="1"/>
  <c r="GP619" i="1"/>
  <c r="GV619" i="1"/>
  <c r="HC619" i="1"/>
  <c r="GX619" i="1" s="1"/>
  <c r="N620" i="1"/>
  <c r="AC620" i="1"/>
  <c r="AE620" i="1"/>
  <c r="AD620" i="1" s="1"/>
  <c r="AB620" i="1" s="1"/>
  <c r="AF620" i="1"/>
  <c r="AG620" i="1"/>
  <c r="CU620" i="1" s="1"/>
  <c r="AH620" i="1"/>
  <c r="CV620" i="1" s="1"/>
  <c r="AI620" i="1"/>
  <c r="CW620" i="1" s="1"/>
  <c r="AJ620" i="1"/>
  <c r="CX620" i="1" s="1"/>
  <c r="CQ620" i="1"/>
  <c r="CR620" i="1"/>
  <c r="CS620" i="1"/>
  <c r="CT620" i="1"/>
  <c r="GL620" i="1"/>
  <c r="GO620" i="1"/>
  <c r="GP620" i="1"/>
  <c r="GV620" i="1"/>
  <c r="HC620" i="1" s="1"/>
  <c r="N621" i="1"/>
  <c r="AB621" i="1"/>
  <c r="AC621" i="1"/>
  <c r="AD621" i="1"/>
  <c r="AE621" i="1"/>
  <c r="AF621" i="1"/>
  <c r="AG621" i="1"/>
  <c r="CU621" i="1" s="1"/>
  <c r="AH621" i="1"/>
  <c r="CV621" i="1" s="1"/>
  <c r="AI621" i="1"/>
  <c r="CW621" i="1" s="1"/>
  <c r="AJ621" i="1"/>
  <c r="CQ621" i="1"/>
  <c r="CR621" i="1"/>
  <c r="CS621" i="1"/>
  <c r="CT621" i="1"/>
  <c r="CX621" i="1"/>
  <c r="GL621" i="1"/>
  <c r="GO621" i="1"/>
  <c r="GP621" i="1"/>
  <c r="GV621" i="1"/>
  <c r="HC621" i="1" s="1"/>
  <c r="I622" i="1"/>
  <c r="N622" i="1"/>
  <c r="V622" i="1"/>
  <c r="AC622" i="1"/>
  <c r="AE622" i="1"/>
  <c r="AD622" i="1" s="1"/>
  <c r="AF622" i="1"/>
  <c r="AG622" i="1"/>
  <c r="CU622" i="1" s="1"/>
  <c r="AH622" i="1"/>
  <c r="AI622" i="1"/>
  <c r="CW622" i="1" s="1"/>
  <c r="AJ622" i="1"/>
  <c r="CQ622" i="1"/>
  <c r="CR622" i="1"/>
  <c r="Q622" i="1" s="1"/>
  <c r="CS622" i="1"/>
  <c r="CT622" i="1"/>
  <c r="CV622" i="1"/>
  <c r="CX622" i="1"/>
  <c r="GL622" i="1"/>
  <c r="GO622" i="1"/>
  <c r="GP622" i="1"/>
  <c r="GV622" i="1"/>
  <c r="HC622" i="1"/>
  <c r="N623" i="1"/>
  <c r="AC623" i="1"/>
  <c r="AE623" i="1"/>
  <c r="AD623" i="1" s="1"/>
  <c r="AB623" i="1" s="1"/>
  <c r="AF623" i="1"/>
  <c r="AG623" i="1"/>
  <c r="CU623" i="1" s="1"/>
  <c r="AH623" i="1"/>
  <c r="AI623" i="1"/>
  <c r="CW623" i="1" s="1"/>
  <c r="AJ623" i="1"/>
  <c r="CX623" i="1" s="1"/>
  <c r="CQ623" i="1"/>
  <c r="CR623" i="1"/>
  <c r="CS623" i="1"/>
  <c r="CT623" i="1"/>
  <c r="CV623" i="1"/>
  <c r="GL623" i="1"/>
  <c r="GO623" i="1"/>
  <c r="GP623" i="1"/>
  <c r="GV623" i="1"/>
  <c r="HC623" i="1"/>
  <c r="C624" i="1"/>
  <c r="D624" i="1"/>
  <c r="I624" i="1"/>
  <c r="K624" i="1"/>
  <c r="N624" i="1"/>
  <c r="W624" i="1"/>
  <c r="AC624" i="1"/>
  <c r="AE624" i="1"/>
  <c r="AD624" i="1" s="1"/>
  <c r="AF624" i="1"/>
  <c r="AG624" i="1"/>
  <c r="AH624" i="1"/>
  <c r="AI624" i="1"/>
  <c r="AJ624" i="1"/>
  <c r="CX624" i="1" s="1"/>
  <c r="CQ624" i="1"/>
  <c r="CR624" i="1"/>
  <c r="CS624" i="1"/>
  <c r="CT624" i="1"/>
  <c r="CU624" i="1"/>
  <c r="T624" i="1" s="1"/>
  <c r="CV624" i="1"/>
  <c r="CW624" i="1"/>
  <c r="GL624" i="1"/>
  <c r="GO624" i="1"/>
  <c r="GP624" i="1"/>
  <c r="GV624" i="1"/>
  <c r="HC624" i="1" s="1"/>
  <c r="GX624" i="1"/>
  <c r="C625" i="1"/>
  <c r="D625" i="1"/>
  <c r="I625" i="1"/>
  <c r="K625" i="1"/>
  <c r="N625" i="1"/>
  <c r="AC625" i="1"/>
  <c r="AE625" i="1"/>
  <c r="AD625" i="1" s="1"/>
  <c r="AB625" i="1" s="1"/>
  <c r="AF625" i="1"/>
  <c r="AG625" i="1"/>
  <c r="AH625" i="1"/>
  <c r="AI625" i="1"/>
  <c r="AJ625" i="1"/>
  <c r="CX625" i="1" s="1"/>
  <c r="W625" i="1" s="1"/>
  <c r="CQ625" i="1"/>
  <c r="CR625" i="1"/>
  <c r="CS625" i="1"/>
  <c r="CT625" i="1"/>
  <c r="CU625" i="1"/>
  <c r="T625" i="1" s="1"/>
  <c r="CV625" i="1"/>
  <c r="CW625" i="1"/>
  <c r="GL625" i="1"/>
  <c r="GO625" i="1"/>
  <c r="GP625" i="1"/>
  <c r="GV625" i="1"/>
  <c r="HC625" i="1" s="1"/>
  <c r="GX625" i="1" s="1"/>
  <c r="I626" i="1"/>
  <c r="T626" i="1" s="1"/>
  <c r="N626" i="1"/>
  <c r="V626" i="1"/>
  <c r="AC626" i="1"/>
  <c r="AB626" i="1" s="1"/>
  <c r="AE626" i="1"/>
  <c r="AD626" i="1" s="1"/>
  <c r="AF626" i="1"/>
  <c r="AG626" i="1"/>
  <c r="CU626" i="1" s="1"/>
  <c r="AH626" i="1"/>
  <c r="AI626" i="1"/>
  <c r="CW626" i="1" s="1"/>
  <c r="AJ626" i="1"/>
  <c r="CX626" i="1" s="1"/>
  <c r="W626" i="1" s="1"/>
  <c r="CQ626" i="1"/>
  <c r="CR626" i="1"/>
  <c r="CS626" i="1"/>
  <c r="CT626" i="1"/>
  <c r="CV626" i="1"/>
  <c r="U626" i="1" s="1"/>
  <c r="GL626" i="1"/>
  <c r="GO626" i="1"/>
  <c r="GP626" i="1"/>
  <c r="GV626" i="1"/>
  <c r="HC626" i="1"/>
  <c r="GX626" i="1" s="1"/>
  <c r="N627" i="1"/>
  <c r="AC627" i="1"/>
  <c r="AE627" i="1"/>
  <c r="AD627" i="1" s="1"/>
  <c r="AF627" i="1"/>
  <c r="AG627" i="1"/>
  <c r="CU627" i="1" s="1"/>
  <c r="AH627" i="1"/>
  <c r="AI627" i="1"/>
  <c r="CW627" i="1" s="1"/>
  <c r="AJ627" i="1"/>
  <c r="CX627" i="1" s="1"/>
  <c r="CQ627" i="1"/>
  <c r="CR627" i="1"/>
  <c r="CS627" i="1"/>
  <c r="CT627" i="1"/>
  <c r="CV627" i="1"/>
  <c r="GL627" i="1"/>
  <c r="GO627" i="1"/>
  <c r="GP627" i="1"/>
  <c r="GV627" i="1"/>
  <c r="HC627" i="1" s="1"/>
  <c r="C628" i="1"/>
  <c r="D628" i="1"/>
  <c r="N628" i="1"/>
  <c r="T628" i="1"/>
  <c r="U628" i="1"/>
  <c r="W628" i="1"/>
  <c r="AC628" i="1"/>
  <c r="AB628" i="1" s="1"/>
  <c r="AE628" i="1"/>
  <c r="AD628" i="1" s="1"/>
  <c r="AF628" i="1"/>
  <c r="AG628" i="1"/>
  <c r="AH628" i="1"/>
  <c r="AI628" i="1"/>
  <c r="AJ628" i="1"/>
  <c r="CX628" i="1" s="1"/>
  <c r="CQ628" i="1"/>
  <c r="CR628" i="1"/>
  <c r="CS628" i="1"/>
  <c r="CT628" i="1"/>
  <c r="CU628" i="1"/>
  <c r="CV628" i="1"/>
  <c r="CW628" i="1"/>
  <c r="GL628" i="1"/>
  <c r="GN628" i="1"/>
  <c r="GP628" i="1"/>
  <c r="GV628" i="1"/>
  <c r="HC628" i="1" s="1"/>
  <c r="GX628" i="1" s="1"/>
  <c r="C629" i="1"/>
  <c r="D629" i="1"/>
  <c r="N629" i="1"/>
  <c r="T629" i="1"/>
  <c r="AC629" i="1"/>
  <c r="AE629" i="1"/>
  <c r="AD629" i="1" s="1"/>
  <c r="AF629" i="1"/>
  <c r="AG629" i="1"/>
  <c r="CU629" i="1" s="1"/>
  <c r="AH629" i="1"/>
  <c r="AI629" i="1"/>
  <c r="AJ629" i="1"/>
  <c r="CQ629" i="1"/>
  <c r="CR629" i="1"/>
  <c r="CS629" i="1"/>
  <c r="CT629" i="1"/>
  <c r="CV629" i="1"/>
  <c r="CW629" i="1"/>
  <c r="CX629" i="1"/>
  <c r="W629" i="1" s="1"/>
  <c r="GL629" i="1"/>
  <c r="GN629" i="1"/>
  <c r="GP629" i="1"/>
  <c r="GV629" i="1"/>
  <c r="HC629" i="1" s="1"/>
  <c r="GX629" i="1" s="1"/>
  <c r="I630" i="1"/>
  <c r="N630" i="1"/>
  <c r="P630" i="1"/>
  <c r="O630" i="1" s="1"/>
  <c r="Q630" i="1"/>
  <c r="U630" i="1"/>
  <c r="V630" i="1"/>
  <c r="X630" i="1"/>
  <c r="Y630" i="1"/>
  <c r="AC630" i="1"/>
  <c r="AE630" i="1"/>
  <c r="AD630" i="1" s="1"/>
  <c r="AF630" i="1"/>
  <c r="AG630" i="1"/>
  <c r="AH630" i="1"/>
  <c r="AI630" i="1"/>
  <c r="AJ630" i="1"/>
  <c r="CP630" i="1"/>
  <c r="CQ630" i="1"/>
  <c r="CR630" i="1"/>
  <c r="CS630" i="1"/>
  <c r="CT630" i="1"/>
  <c r="S630" i="1" s="1"/>
  <c r="CU630" i="1"/>
  <c r="CV630" i="1"/>
  <c r="CW630" i="1"/>
  <c r="CX630" i="1"/>
  <c r="W630" i="1" s="1"/>
  <c r="CY630" i="1"/>
  <c r="CZ630" i="1"/>
  <c r="GL630" i="1"/>
  <c r="GN630" i="1"/>
  <c r="GP630" i="1"/>
  <c r="GV630" i="1"/>
  <c r="HC630" i="1"/>
  <c r="I631" i="1"/>
  <c r="N631" i="1"/>
  <c r="P631" i="1"/>
  <c r="O631" i="1" s="1"/>
  <c r="Q631" i="1"/>
  <c r="R631" i="1"/>
  <c r="S631" i="1"/>
  <c r="T631" i="1"/>
  <c r="U631" i="1"/>
  <c r="AC631" i="1"/>
  <c r="AE631" i="1"/>
  <c r="AD631" i="1" s="1"/>
  <c r="AB631" i="1" s="1"/>
  <c r="AF631" i="1"/>
  <c r="AG631" i="1"/>
  <c r="AH631" i="1"/>
  <c r="AI631" i="1"/>
  <c r="AJ631" i="1"/>
  <c r="CP631" i="1"/>
  <c r="CQ631" i="1"/>
  <c r="CR631" i="1"/>
  <c r="CS631" i="1"/>
  <c r="CT631" i="1"/>
  <c r="CU631" i="1"/>
  <c r="CV631" i="1"/>
  <c r="CW631" i="1"/>
  <c r="V631" i="1" s="1"/>
  <c r="CX631" i="1"/>
  <c r="W631" i="1" s="1"/>
  <c r="CY631" i="1"/>
  <c r="X631" i="1" s="1"/>
  <c r="CZ631" i="1"/>
  <c r="Y631" i="1" s="1"/>
  <c r="GL631" i="1"/>
  <c r="GN631" i="1"/>
  <c r="GP631" i="1"/>
  <c r="GV631" i="1"/>
  <c r="HC631" i="1"/>
  <c r="GX631" i="1" s="1"/>
  <c r="N632" i="1"/>
  <c r="Q632" i="1"/>
  <c r="V632" i="1"/>
  <c r="Y632" i="1"/>
  <c r="AB632" i="1"/>
  <c r="AC632" i="1"/>
  <c r="AE632" i="1"/>
  <c r="AD632" i="1" s="1"/>
  <c r="AF632" i="1"/>
  <c r="AG632" i="1"/>
  <c r="AH632" i="1"/>
  <c r="AI632" i="1"/>
  <c r="AJ632" i="1"/>
  <c r="CQ632" i="1"/>
  <c r="P632" i="1" s="1"/>
  <c r="CR632" i="1"/>
  <c r="CS632" i="1"/>
  <c r="R632" i="1" s="1"/>
  <c r="CT632" i="1"/>
  <c r="S632" i="1" s="1"/>
  <c r="CU632" i="1"/>
  <c r="T632" i="1" s="1"/>
  <c r="CV632" i="1"/>
  <c r="U632" i="1" s="1"/>
  <c r="CW632" i="1"/>
  <c r="CX632" i="1"/>
  <c r="W632" i="1" s="1"/>
  <c r="CY632" i="1"/>
  <c r="X632" i="1" s="1"/>
  <c r="CZ632" i="1"/>
  <c r="GL632" i="1"/>
  <c r="GN632" i="1"/>
  <c r="GP632" i="1"/>
  <c r="GV632" i="1"/>
  <c r="HC632" i="1"/>
  <c r="GX632" i="1" s="1"/>
  <c r="N633" i="1"/>
  <c r="P633" i="1"/>
  <c r="U633" i="1"/>
  <c r="W633" i="1"/>
  <c r="AB633" i="1"/>
  <c r="AC633" i="1"/>
  <c r="AD633" i="1"/>
  <c r="AE633" i="1"/>
  <c r="AF633" i="1"/>
  <c r="AG633" i="1"/>
  <c r="AH633" i="1"/>
  <c r="CV633" i="1" s="1"/>
  <c r="AI633" i="1"/>
  <c r="AJ633" i="1"/>
  <c r="CX633" i="1" s="1"/>
  <c r="CQ633" i="1"/>
  <c r="CR633" i="1"/>
  <c r="Q633" i="1" s="1"/>
  <c r="CS633" i="1"/>
  <c r="R633" i="1" s="1"/>
  <c r="CT633" i="1"/>
  <c r="S633" i="1" s="1"/>
  <c r="CU633" i="1"/>
  <c r="T633" i="1" s="1"/>
  <c r="CW633" i="1"/>
  <c r="V633" i="1" s="1"/>
  <c r="CY633" i="1"/>
  <c r="X633" i="1" s="1"/>
  <c r="CZ633" i="1"/>
  <c r="Y633" i="1" s="1"/>
  <c r="GL633" i="1"/>
  <c r="GN633" i="1"/>
  <c r="GP633" i="1"/>
  <c r="GV633" i="1"/>
  <c r="HC633" i="1" s="1"/>
  <c r="GX633" i="1" s="1"/>
  <c r="C634" i="1"/>
  <c r="D634" i="1"/>
  <c r="I634" i="1"/>
  <c r="CX318" i="3" s="1"/>
  <c r="K634" i="1"/>
  <c r="N634" i="1"/>
  <c r="AC634" i="1"/>
  <c r="AE634" i="1"/>
  <c r="AD634" i="1" s="1"/>
  <c r="AF634" i="1"/>
  <c r="AG634" i="1"/>
  <c r="AH634" i="1"/>
  <c r="AI634" i="1"/>
  <c r="AJ634" i="1"/>
  <c r="CX634" i="1" s="1"/>
  <c r="CQ634" i="1"/>
  <c r="CR634" i="1"/>
  <c r="CS634" i="1"/>
  <c r="CT634" i="1"/>
  <c r="CU634" i="1"/>
  <c r="CV634" i="1"/>
  <c r="CW634" i="1"/>
  <c r="GL634" i="1"/>
  <c r="GN634" i="1"/>
  <c r="GP634" i="1"/>
  <c r="GV634" i="1"/>
  <c r="HC634" i="1" s="1"/>
  <c r="C635" i="1"/>
  <c r="D635" i="1"/>
  <c r="I635" i="1"/>
  <c r="K635" i="1"/>
  <c r="N635" i="1"/>
  <c r="AC635" i="1"/>
  <c r="AE635" i="1"/>
  <c r="AD635" i="1" s="1"/>
  <c r="AF635" i="1"/>
  <c r="AG635" i="1"/>
  <c r="CU635" i="1" s="1"/>
  <c r="AH635" i="1"/>
  <c r="AI635" i="1"/>
  <c r="AJ635" i="1"/>
  <c r="CX635" i="1" s="1"/>
  <c r="CQ635" i="1"/>
  <c r="CR635" i="1"/>
  <c r="CS635" i="1"/>
  <c r="CT635" i="1"/>
  <c r="CV635" i="1"/>
  <c r="CW635" i="1"/>
  <c r="GL635" i="1"/>
  <c r="GN635" i="1"/>
  <c r="GP635" i="1"/>
  <c r="GV635" i="1"/>
  <c r="HC635" i="1"/>
  <c r="I636" i="1"/>
  <c r="N636" i="1"/>
  <c r="X636" i="1"/>
  <c r="Y636" i="1"/>
  <c r="AC636" i="1"/>
  <c r="AE636" i="1"/>
  <c r="AD636" i="1" s="1"/>
  <c r="AF636" i="1"/>
  <c r="AG636" i="1"/>
  <c r="AH636" i="1"/>
  <c r="AI636" i="1"/>
  <c r="AJ636" i="1"/>
  <c r="CP636" i="1"/>
  <c r="CQ636" i="1"/>
  <c r="CR636" i="1"/>
  <c r="Q636" i="1" s="1"/>
  <c r="CS636" i="1"/>
  <c r="CT636" i="1"/>
  <c r="S636" i="1" s="1"/>
  <c r="CU636" i="1"/>
  <c r="CV636" i="1"/>
  <c r="U636" i="1" s="1"/>
  <c r="CW636" i="1"/>
  <c r="V636" i="1" s="1"/>
  <c r="CX636" i="1"/>
  <c r="W636" i="1" s="1"/>
  <c r="CY636" i="1"/>
  <c r="CZ636" i="1"/>
  <c r="GL636" i="1"/>
  <c r="GN636" i="1"/>
  <c r="GP636" i="1"/>
  <c r="GV636" i="1"/>
  <c r="HC636" i="1"/>
  <c r="GX636" i="1" s="1"/>
  <c r="I637" i="1"/>
  <c r="N637" i="1"/>
  <c r="U637" i="1"/>
  <c r="X637" i="1"/>
  <c r="AC637" i="1"/>
  <c r="AD637" i="1"/>
  <c r="AB637" i="1" s="1"/>
  <c r="AE637" i="1"/>
  <c r="AF637" i="1"/>
  <c r="AG637" i="1"/>
  <c r="AH637" i="1"/>
  <c r="AI637" i="1"/>
  <c r="AJ637" i="1"/>
  <c r="CP637" i="1"/>
  <c r="CQ637" i="1"/>
  <c r="CR637" i="1"/>
  <c r="CS637" i="1"/>
  <c r="CT637" i="1"/>
  <c r="CU637" i="1"/>
  <c r="T637" i="1" s="1"/>
  <c r="CV637" i="1"/>
  <c r="CW637" i="1"/>
  <c r="V637" i="1" s="1"/>
  <c r="CX637" i="1"/>
  <c r="W637" i="1" s="1"/>
  <c r="CY637" i="1"/>
  <c r="CZ637" i="1"/>
  <c r="Y637" i="1" s="1"/>
  <c r="GL637" i="1"/>
  <c r="GN637" i="1"/>
  <c r="GP637" i="1"/>
  <c r="GV637" i="1"/>
  <c r="HC637" i="1"/>
  <c r="B639" i="1"/>
  <c r="B614" i="1" s="1"/>
  <c r="C639" i="1"/>
  <c r="C614" i="1" s="1"/>
  <c r="D639" i="1"/>
  <c r="D614" i="1" s="1"/>
  <c r="F639" i="1"/>
  <c r="G639" i="1"/>
  <c r="G614" i="1" s="1"/>
  <c r="AO639" i="1"/>
  <c r="AP639" i="1"/>
  <c r="BC639" i="1"/>
  <c r="F655" i="1" s="1"/>
  <c r="BX639" i="1"/>
  <c r="BX614" i="1" s="1"/>
  <c r="BY639" i="1"/>
  <c r="CK639" i="1"/>
  <c r="BB639" i="1" s="1"/>
  <c r="BB614" i="1" s="1"/>
  <c r="CL639" i="1"/>
  <c r="CM639" i="1"/>
  <c r="BD639" i="1" s="1"/>
  <c r="EH639" i="1"/>
  <c r="EV639" i="1"/>
  <c r="FP639" i="1"/>
  <c r="FQ639" i="1"/>
  <c r="GC639" i="1"/>
  <c r="GC614" i="1" s="1"/>
  <c r="GD639" i="1"/>
  <c r="EU639" i="1" s="1"/>
  <c r="P655" i="1" s="1"/>
  <c r="GE639" i="1"/>
  <c r="GE614" i="1" s="1"/>
  <c r="F652" i="1"/>
  <c r="D669" i="1"/>
  <c r="B671" i="1"/>
  <c r="C671" i="1"/>
  <c r="D671" i="1"/>
  <c r="E671" i="1"/>
  <c r="F671" i="1"/>
  <c r="G671" i="1"/>
  <c r="Z671" i="1"/>
  <c r="AA671" i="1"/>
  <c r="AM671" i="1"/>
  <c r="AN671" i="1"/>
  <c r="BE671" i="1"/>
  <c r="BF671" i="1"/>
  <c r="BG671" i="1"/>
  <c r="BH671" i="1"/>
  <c r="BI671" i="1"/>
  <c r="BJ671" i="1"/>
  <c r="BK671" i="1"/>
  <c r="BL671" i="1"/>
  <c r="BM671" i="1"/>
  <c r="BN671" i="1"/>
  <c r="BO671" i="1"/>
  <c r="BP671" i="1"/>
  <c r="BQ671" i="1"/>
  <c r="BR671" i="1"/>
  <c r="BS671" i="1"/>
  <c r="BT671" i="1"/>
  <c r="BU671" i="1"/>
  <c r="BV671" i="1"/>
  <c r="BW671" i="1"/>
  <c r="BX671" i="1"/>
  <c r="BY671" i="1"/>
  <c r="CM671" i="1"/>
  <c r="CN671" i="1"/>
  <c r="CO671" i="1"/>
  <c r="CP671" i="1"/>
  <c r="CQ671" i="1"/>
  <c r="CR671" i="1"/>
  <c r="CS671" i="1"/>
  <c r="CT671" i="1"/>
  <c r="CU671" i="1"/>
  <c r="CV671" i="1"/>
  <c r="CW671" i="1"/>
  <c r="CX671" i="1"/>
  <c r="CY671" i="1"/>
  <c r="CZ671" i="1"/>
  <c r="DA671" i="1"/>
  <c r="DB671" i="1"/>
  <c r="DC671" i="1"/>
  <c r="DD671" i="1"/>
  <c r="DE671" i="1"/>
  <c r="DF671" i="1"/>
  <c r="DR671" i="1"/>
  <c r="DS671" i="1"/>
  <c r="EE671" i="1"/>
  <c r="EF671" i="1"/>
  <c r="EW671" i="1"/>
  <c r="EX671" i="1"/>
  <c r="EY671" i="1"/>
  <c r="EZ671" i="1"/>
  <c r="FA671" i="1"/>
  <c r="FB671" i="1"/>
  <c r="FC671" i="1"/>
  <c r="FD671" i="1"/>
  <c r="FE671" i="1"/>
  <c r="FF671" i="1"/>
  <c r="FG671" i="1"/>
  <c r="FH671" i="1"/>
  <c r="FI671" i="1"/>
  <c r="FJ671" i="1"/>
  <c r="FK671" i="1"/>
  <c r="FL671" i="1"/>
  <c r="FM671" i="1"/>
  <c r="FN671" i="1"/>
  <c r="FO671" i="1"/>
  <c r="FQ671" i="1"/>
  <c r="GF671" i="1"/>
  <c r="GG671" i="1"/>
  <c r="GH671" i="1"/>
  <c r="GI671" i="1"/>
  <c r="GJ671" i="1"/>
  <c r="GK671" i="1"/>
  <c r="GL671" i="1"/>
  <c r="GM671" i="1"/>
  <c r="GN671" i="1"/>
  <c r="GO671" i="1"/>
  <c r="GP671" i="1"/>
  <c r="GQ671" i="1"/>
  <c r="GR671" i="1"/>
  <c r="GS671" i="1"/>
  <c r="GT671" i="1"/>
  <c r="GU671" i="1"/>
  <c r="GV671" i="1"/>
  <c r="GW671" i="1"/>
  <c r="GX671" i="1"/>
  <c r="C673" i="1"/>
  <c r="D673" i="1"/>
  <c r="I673" i="1"/>
  <c r="K673" i="1"/>
  <c r="N673" i="1"/>
  <c r="T673" i="1"/>
  <c r="AC673" i="1"/>
  <c r="AE673" i="1"/>
  <c r="AD673" i="1" s="1"/>
  <c r="AF673" i="1"/>
  <c r="AG673" i="1"/>
  <c r="CU673" i="1" s="1"/>
  <c r="AH673" i="1"/>
  <c r="AI673" i="1"/>
  <c r="AJ673" i="1"/>
  <c r="CX673" i="1" s="1"/>
  <c r="W673" i="1" s="1"/>
  <c r="CQ673" i="1"/>
  <c r="CR673" i="1"/>
  <c r="CS673" i="1"/>
  <c r="CT673" i="1"/>
  <c r="CV673" i="1"/>
  <c r="CW673" i="1"/>
  <c r="GL673" i="1"/>
  <c r="GO673" i="1"/>
  <c r="GP673" i="1"/>
  <c r="GV673" i="1"/>
  <c r="GX673" i="1"/>
  <c r="HC673" i="1"/>
  <c r="C674" i="1"/>
  <c r="D674" i="1"/>
  <c r="I674" i="1"/>
  <c r="K674" i="1"/>
  <c r="N674" i="1"/>
  <c r="T674" i="1"/>
  <c r="W674" i="1"/>
  <c r="AC674" i="1"/>
  <c r="AE674" i="1"/>
  <c r="AD674" i="1" s="1"/>
  <c r="AF674" i="1"/>
  <c r="AG674" i="1"/>
  <c r="AH674" i="1"/>
  <c r="AI674" i="1"/>
  <c r="AJ674" i="1"/>
  <c r="CX674" i="1" s="1"/>
  <c r="CQ674" i="1"/>
  <c r="CR674" i="1"/>
  <c r="CS674" i="1"/>
  <c r="CT674" i="1"/>
  <c r="CU674" i="1"/>
  <c r="CV674" i="1"/>
  <c r="CW674" i="1"/>
  <c r="GL674" i="1"/>
  <c r="GO674" i="1"/>
  <c r="GP674" i="1"/>
  <c r="GV674" i="1"/>
  <c r="HC674" i="1" s="1"/>
  <c r="GX674" i="1" s="1"/>
  <c r="I675" i="1"/>
  <c r="P675" i="1" s="1"/>
  <c r="N675" i="1"/>
  <c r="R675" i="1"/>
  <c r="S675" i="1"/>
  <c r="CY675" i="1" s="1"/>
  <c r="X675" i="1" s="1"/>
  <c r="T675" i="1"/>
  <c r="U675" i="1"/>
  <c r="V675" i="1"/>
  <c r="W675" i="1"/>
  <c r="AC675" i="1"/>
  <c r="AE675" i="1"/>
  <c r="AD675" i="1" s="1"/>
  <c r="AF675" i="1"/>
  <c r="AG675" i="1"/>
  <c r="CU675" i="1" s="1"/>
  <c r="AH675" i="1"/>
  <c r="CV675" i="1" s="1"/>
  <c r="AI675" i="1"/>
  <c r="CW675" i="1" s="1"/>
  <c r="AJ675" i="1"/>
  <c r="CX675" i="1" s="1"/>
  <c r="CQ675" i="1"/>
  <c r="CR675" i="1"/>
  <c r="Q675" i="1" s="1"/>
  <c r="CP675" i="1" s="1"/>
  <c r="O675" i="1" s="1"/>
  <c r="GM675" i="1" s="1"/>
  <c r="GN675" i="1" s="1"/>
  <c r="CS675" i="1"/>
  <c r="CT675" i="1"/>
  <c r="CZ675" i="1"/>
  <c r="Y675" i="1" s="1"/>
  <c r="GL675" i="1"/>
  <c r="GO675" i="1"/>
  <c r="GP675" i="1"/>
  <c r="GV675" i="1"/>
  <c r="HC675" i="1" s="1"/>
  <c r="GX675" i="1"/>
  <c r="I676" i="1"/>
  <c r="N676" i="1"/>
  <c r="R676" i="1"/>
  <c r="T676" i="1"/>
  <c r="V676" i="1"/>
  <c r="AC676" i="1"/>
  <c r="AE676" i="1"/>
  <c r="AD676" i="1" s="1"/>
  <c r="AF676" i="1"/>
  <c r="AG676" i="1"/>
  <c r="AH676" i="1"/>
  <c r="AI676" i="1"/>
  <c r="AJ676" i="1"/>
  <c r="CX676" i="1" s="1"/>
  <c r="CQ676" i="1"/>
  <c r="P676" i="1" s="1"/>
  <c r="CR676" i="1"/>
  <c r="Q676" i="1" s="1"/>
  <c r="CS676" i="1"/>
  <c r="CT676" i="1"/>
  <c r="CU676" i="1"/>
  <c r="CV676" i="1"/>
  <c r="CW676" i="1"/>
  <c r="GL676" i="1"/>
  <c r="GO676" i="1"/>
  <c r="GP676" i="1"/>
  <c r="GV676" i="1"/>
  <c r="HC676" i="1"/>
  <c r="GX676" i="1" s="1"/>
  <c r="N677" i="1"/>
  <c r="AC677" i="1"/>
  <c r="AE677" i="1"/>
  <c r="AD677" i="1" s="1"/>
  <c r="AF677" i="1"/>
  <c r="AG677" i="1"/>
  <c r="CU677" i="1" s="1"/>
  <c r="AH677" i="1"/>
  <c r="CV677" i="1" s="1"/>
  <c r="AI677" i="1"/>
  <c r="CW677" i="1" s="1"/>
  <c r="AJ677" i="1"/>
  <c r="CQ677" i="1"/>
  <c r="CR677" i="1"/>
  <c r="CS677" i="1"/>
  <c r="CT677" i="1"/>
  <c r="CX677" i="1"/>
  <c r="GL677" i="1"/>
  <c r="GO677" i="1"/>
  <c r="GP677" i="1"/>
  <c r="GV677" i="1"/>
  <c r="HC677" i="1"/>
  <c r="N678" i="1"/>
  <c r="AC678" i="1"/>
  <c r="AD678" i="1"/>
  <c r="AB678" i="1" s="1"/>
  <c r="AE678" i="1"/>
  <c r="AF678" i="1"/>
  <c r="AG678" i="1"/>
  <c r="CU678" i="1" s="1"/>
  <c r="AH678" i="1"/>
  <c r="AI678" i="1"/>
  <c r="AJ678" i="1"/>
  <c r="CX678" i="1" s="1"/>
  <c r="CQ678" i="1"/>
  <c r="CR678" i="1"/>
  <c r="CS678" i="1"/>
  <c r="CT678" i="1"/>
  <c r="CV678" i="1"/>
  <c r="CW678" i="1"/>
  <c r="GL678" i="1"/>
  <c r="GO678" i="1"/>
  <c r="GP678" i="1"/>
  <c r="GV678" i="1"/>
  <c r="HC678" i="1" s="1"/>
  <c r="N679" i="1"/>
  <c r="AB679" i="1"/>
  <c r="AC679" i="1"/>
  <c r="AE679" i="1"/>
  <c r="AD679" i="1" s="1"/>
  <c r="AF679" i="1"/>
  <c r="AG679" i="1"/>
  <c r="CU679" i="1" s="1"/>
  <c r="AH679" i="1"/>
  <c r="CV679" i="1" s="1"/>
  <c r="AI679" i="1"/>
  <c r="CW679" i="1" s="1"/>
  <c r="AJ679" i="1"/>
  <c r="CQ679" i="1"/>
  <c r="CR679" i="1"/>
  <c r="CS679" i="1"/>
  <c r="CT679" i="1"/>
  <c r="CX679" i="1"/>
  <c r="GL679" i="1"/>
  <c r="GO679" i="1"/>
  <c r="GP679" i="1"/>
  <c r="GV679" i="1"/>
  <c r="HC679" i="1" s="1"/>
  <c r="N680" i="1"/>
  <c r="AC680" i="1"/>
  <c r="AD680" i="1"/>
  <c r="AB680" i="1" s="1"/>
  <c r="AE680" i="1"/>
  <c r="AF680" i="1"/>
  <c r="AG680" i="1"/>
  <c r="CU680" i="1" s="1"/>
  <c r="AH680" i="1"/>
  <c r="AI680" i="1"/>
  <c r="CW680" i="1" s="1"/>
  <c r="AJ680" i="1"/>
  <c r="CQ680" i="1"/>
  <c r="CR680" i="1"/>
  <c r="CS680" i="1"/>
  <c r="CT680" i="1"/>
  <c r="CV680" i="1"/>
  <c r="CX680" i="1"/>
  <c r="GL680" i="1"/>
  <c r="GO680" i="1"/>
  <c r="GP680" i="1"/>
  <c r="GV680" i="1"/>
  <c r="HC680" i="1" s="1"/>
  <c r="C681" i="1"/>
  <c r="D681" i="1"/>
  <c r="I681" i="1"/>
  <c r="K681" i="1"/>
  <c r="N681" i="1"/>
  <c r="AC681" i="1"/>
  <c r="AE681" i="1"/>
  <c r="AD681" i="1" s="1"/>
  <c r="AF681" i="1"/>
  <c r="AG681" i="1"/>
  <c r="CU681" i="1" s="1"/>
  <c r="AH681" i="1"/>
  <c r="AI681" i="1"/>
  <c r="AJ681" i="1"/>
  <c r="CQ681" i="1"/>
  <c r="CR681" i="1"/>
  <c r="CS681" i="1"/>
  <c r="CT681" i="1"/>
  <c r="CV681" i="1"/>
  <c r="CW681" i="1"/>
  <c r="CX681" i="1"/>
  <c r="GL681" i="1"/>
  <c r="GO681" i="1"/>
  <c r="GP681" i="1"/>
  <c r="GV681" i="1"/>
  <c r="HC681" i="1"/>
  <c r="C682" i="1"/>
  <c r="D682" i="1"/>
  <c r="I682" i="1"/>
  <c r="K682" i="1"/>
  <c r="N682" i="1"/>
  <c r="AC682" i="1"/>
  <c r="AE682" i="1"/>
  <c r="AD682" i="1" s="1"/>
  <c r="AF682" i="1"/>
  <c r="AG682" i="1"/>
  <c r="AH682" i="1"/>
  <c r="AI682" i="1"/>
  <c r="AJ682" i="1"/>
  <c r="CX682" i="1" s="1"/>
  <c r="CQ682" i="1"/>
  <c r="CR682" i="1"/>
  <c r="CS682" i="1"/>
  <c r="CT682" i="1"/>
  <c r="CU682" i="1"/>
  <c r="CV682" i="1"/>
  <c r="CW682" i="1"/>
  <c r="GL682" i="1"/>
  <c r="GO682" i="1"/>
  <c r="GP682" i="1"/>
  <c r="GV682" i="1"/>
  <c r="HC682" i="1" s="1"/>
  <c r="N683" i="1"/>
  <c r="AC683" i="1"/>
  <c r="AE683" i="1"/>
  <c r="AD683" i="1" s="1"/>
  <c r="AF683" i="1"/>
  <c r="AG683" i="1"/>
  <c r="CU683" i="1" s="1"/>
  <c r="AH683" i="1"/>
  <c r="AI683" i="1"/>
  <c r="CW683" i="1" s="1"/>
  <c r="AJ683" i="1"/>
  <c r="CQ683" i="1"/>
  <c r="CR683" i="1"/>
  <c r="CS683" i="1"/>
  <c r="CT683" i="1"/>
  <c r="CV683" i="1"/>
  <c r="CX683" i="1"/>
  <c r="GL683" i="1"/>
  <c r="GO683" i="1"/>
  <c r="GP683" i="1"/>
  <c r="GV683" i="1"/>
  <c r="HC683" i="1"/>
  <c r="N684" i="1"/>
  <c r="AC684" i="1"/>
  <c r="AB684" i="1" s="1"/>
  <c r="AE684" i="1"/>
  <c r="AD684" i="1" s="1"/>
  <c r="AF684" i="1"/>
  <c r="AG684" i="1"/>
  <c r="CU684" i="1" s="1"/>
  <c r="AH684" i="1"/>
  <c r="CV684" i="1" s="1"/>
  <c r="AI684" i="1"/>
  <c r="AJ684" i="1"/>
  <c r="CX684" i="1" s="1"/>
  <c r="CQ684" i="1"/>
  <c r="CR684" i="1"/>
  <c r="CS684" i="1"/>
  <c r="CT684" i="1"/>
  <c r="CW684" i="1"/>
  <c r="GL684" i="1"/>
  <c r="GO684" i="1"/>
  <c r="GP684" i="1"/>
  <c r="GV684" i="1"/>
  <c r="HC684" i="1"/>
  <c r="N685" i="1"/>
  <c r="AC685" i="1"/>
  <c r="AB685" i="1" s="1"/>
  <c r="AE685" i="1"/>
  <c r="AD685" i="1" s="1"/>
  <c r="AF685" i="1"/>
  <c r="AG685" i="1"/>
  <c r="CU685" i="1" s="1"/>
  <c r="AH685" i="1"/>
  <c r="AI685" i="1"/>
  <c r="CW685" i="1" s="1"/>
  <c r="AJ685" i="1"/>
  <c r="CX685" i="1" s="1"/>
  <c r="CQ685" i="1"/>
  <c r="CR685" i="1"/>
  <c r="CS685" i="1"/>
  <c r="CT685" i="1"/>
  <c r="CV685" i="1"/>
  <c r="GL685" i="1"/>
  <c r="GO685" i="1"/>
  <c r="GP685" i="1"/>
  <c r="GV685" i="1"/>
  <c r="HC685" i="1"/>
  <c r="N686" i="1"/>
  <c r="AC686" i="1"/>
  <c r="AB686" i="1" s="1"/>
  <c r="AE686" i="1"/>
  <c r="AD686" i="1" s="1"/>
  <c r="AF686" i="1"/>
  <c r="AG686" i="1"/>
  <c r="CU686" i="1" s="1"/>
  <c r="AH686" i="1"/>
  <c r="AI686" i="1"/>
  <c r="AJ686" i="1"/>
  <c r="CX686" i="1" s="1"/>
  <c r="CQ686" i="1"/>
  <c r="CR686" i="1"/>
  <c r="CS686" i="1"/>
  <c r="CT686" i="1"/>
  <c r="CV686" i="1"/>
  <c r="CW686" i="1"/>
  <c r="GL686" i="1"/>
  <c r="GO686" i="1"/>
  <c r="GP686" i="1"/>
  <c r="GV686" i="1"/>
  <c r="HC686" i="1"/>
  <c r="I687" i="1"/>
  <c r="K687" i="1"/>
  <c r="N687" i="1"/>
  <c r="R687" i="1"/>
  <c r="T687" i="1"/>
  <c r="U687" i="1"/>
  <c r="X687" i="1"/>
  <c r="AC687" i="1"/>
  <c r="AB687" i="1" s="1"/>
  <c r="AD687" i="1"/>
  <c r="AE687" i="1"/>
  <c r="AF687" i="1"/>
  <c r="AG687" i="1"/>
  <c r="AH687" i="1"/>
  <c r="CV687" i="1" s="1"/>
  <c r="AI687" i="1"/>
  <c r="CW687" i="1" s="1"/>
  <c r="V687" i="1" s="1"/>
  <c r="AJ687" i="1"/>
  <c r="CX687" i="1" s="1"/>
  <c r="W687" i="1" s="1"/>
  <c r="CQ687" i="1"/>
  <c r="CR687" i="1"/>
  <c r="CS687" i="1"/>
  <c r="CT687" i="1"/>
  <c r="CU687" i="1"/>
  <c r="CY687" i="1"/>
  <c r="CZ687" i="1"/>
  <c r="Y687" i="1" s="1"/>
  <c r="GL687" i="1"/>
  <c r="GO687" i="1"/>
  <c r="GP687" i="1"/>
  <c r="GV687" i="1"/>
  <c r="HC687" i="1" s="1"/>
  <c r="GX687" i="1"/>
  <c r="I688" i="1"/>
  <c r="GX688" i="1" s="1"/>
  <c r="K688" i="1"/>
  <c r="N688" i="1"/>
  <c r="P688" i="1"/>
  <c r="Q688" i="1"/>
  <c r="R688" i="1"/>
  <c r="T688" i="1"/>
  <c r="AC688" i="1"/>
  <c r="AD688" i="1"/>
  <c r="AB688" i="1" s="1"/>
  <c r="AE688" i="1"/>
  <c r="AF688" i="1"/>
  <c r="AG688" i="1"/>
  <c r="CU688" i="1" s="1"/>
  <c r="AH688" i="1"/>
  <c r="AI688" i="1"/>
  <c r="CW688" i="1" s="1"/>
  <c r="V688" i="1" s="1"/>
  <c r="AJ688" i="1"/>
  <c r="CQ688" i="1"/>
  <c r="CR688" i="1"/>
  <c r="CS688" i="1"/>
  <c r="CT688" i="1"/>
  <c r="S688" i="1" s="1"/>
  <c r="CV688" i="1"/>
  <c r="U688" i="1" s="1"/>
  <c r="CX688" i="1"/>
  <c r="W688" i="1" s="1"/>
  <c r="CY688" i="1"/>
  <c r="X688" i="1" s="1"/>
  <c r="CZ688" i="1"/>
  <c r="Y688" i="1" s="1"/>
  <c r="GL688" i="1"/>
  <c r="GO688" i="1"/>
  <c r="GP688" i="1"/>
  <c r="GV688" i="1"/>
  <c r="HC688" i="1" s="1"/>
  <c r="I689" i="1"/>
  <c r="K689" i="1"/>
  <c r="N689" i="1"/>
  <c r="P689" i="1"/>
  <c r="R689" i="1"/>
  <c r="AC689" i="1"/>
  <c r="AD689" i="1"/>
  <c r="AE689" i="1"/>
  <c r="AF689" i="1"/>
  <c r="AG689" i="1"/>
  <c r="AH689" i="1"/>
  <c r="CV689" i="1" s="1"/>
  <c r="U689" i="1" s="1"/>
  <c r="AI689" i="1"/>
  <c r="CW689" i="1" s="1"/>
  <c r="V689" i="1" s="1"/>
  <c r="AJ689" i="1"/>
  <c r="CX689" i="1" s="1"/>
  <c r="W689" i="1" s="1"/>
  <c r="CQ689" i="1"/>
  <c r="CR689" i="1"/>
  <c r="CS689" i="1"/>
  <c r="CT689" i="1"/>
  <c r="CU689" i="1"/>
  <c r="T689" i="1" s="1"/>
  <c r="CY689" i="1"/>
  <c r="X689" i="1" s="1"/>
  <c r="CZ689" i="1"/>
  <c r="Y689" i="1" s="1"/>
  <c r="GL689" i="1"/>
  <c r="GO689" i="1"/>
  <c r="GP689" i="1"/>
  <c r="GV689" i="1"/>
  <c r="HC689" i="1" s="1"/>
  <c r="GX689" i="1"/>
  <c r="I690" i="1"/>
  <c r="K690" i="1"/>
  <c r="N690" i="1"/>
  <c r="P690" i="1"/>
  <c r="Q690" i="1"/>
  <c r="S690" i="1"/>
  <c r="AC690" i="1"/>
  <c r="AE690" i="1"/>
  <c r="AD690" i="1" s="1"/>
  <c r="AF690" i="1"/>
  <c r="AG690" i="1"/>
  <c r="CU690" i="1" s="1"/>
  <c r="T690" i="1" s="1"/>
  <c r="AH690" i="1"/>
  <c r="CV690" i="1" s="1"/>
  <c r="U690" i="1" s="1"/>
  <c r="AI690" i="1"/>
  <c r="CW690" i="1" s="1"/>
  <c r="V690" i="1" s="1"/>
  <c r="AJ690" i="1"/>
  <c r="CX690" i="1" s="1"/>
  <c r="W690" i="1" s="1"/>
  <c r="CQ690" i="1"/>
  <c r="CR690" i="1"/>
  <c r="CS690" i="1"/>
  <c r="R690" i="1" s="1"/>
  <c r="CT690" i="1"/>
  <c r="CY690" i="1"/>
  <c r="X690" i="1" s="1"/>
  <c r="CZ690" i="1"/>
  <c r="Y690" i="1" s="1"/>
  <c r="GL690" i="1"/>
  <c r="GO690" i="1"/>
  <c r="GP690" i="1"/>
  <c r="GV690" i="1"/>
  <c r="HC690" i="1" s="1"/>
  <c r="GX690" i="1" s="1"/>
  <c r="I691" i="1"/>
  <c r="K691" i="1"/>
  <c r="N691" i="1"/>
  <c r="P691" i="1"/>
  <c r="T691" i="1"/>
  <c r="U691" i="1"/>
  <c r="W691" i="1"/>
  <c r="Y691" i="1"/>
  <c r="AB691" i="1"/>
  <c r="AC691" i="1"/>
  <c r="AD691" i="1"/>
  <c r="AE691" i="1"/>
  <c r="AF691" i="1"/>
  <c r="AG691" i="1"/>
  <c r="AH691" i="1"/>
  <c r="CV691" i="1" s="1"/>
  <c r="AI691" i="1"/>
  <c r="CW691" i="1" s="1"/>
  <c r="V691" i="1" s="1"/>
  <c r="AJ691" i="1"/>
  <c r="CX691" i="1" s="1"/>
  <c r="CQ691" i="1"/>
  <c r="CR691" i="1"/>
  <c r="Q691" i="1" s="1"/>
  <c r="CS691" i="1"/>
  <c r="R691" i="1" s="1"/>
  <c r="CT691" i="1"/>
  <c r="CU691" i="1"/>
  <c r="CY691" i="1"/>
  <c r="X691" i="1" s="1"/>
  <c r="CZ691" i="1"/>
  <c r="GL691" i="1"/>
  <c r="GO691" i="1"/>
  <c r="GP691" i="1"/>
  <c r="GV691" i="1"/>
  <c r="HC691" i="1" s="1"/>
  <c r="GX691" i="1" s="1"/>
  <c r="I692" i="1"/>
  <c r="V692" i="1" s="1"/>
  <c r="K692" i="1"/>
  <c r="N692" i="1"/>
  <c r="P692" i="1"/>
  <c r="Q692" i="1"/>
  <c r="X692" i="1"/>
  <c r="AC692" i="1"/>
  <c r="AD692" i="1"/>
  <c r="AE692" i="1"/>
  <c r="AF692" i="1"/>
  <c r="AG692" i="1"/>
  <c r="AH692" i="1"/>
  <c r="AI692" i="1"/>
  <c r="AJ692" i="1"/>
  <c r="CX692" i="1" s="1"/>
  <c r="CQ692" i="1"/>
  <c r="CR692" i="1"/>
  <c r="CS692" i="1"/>
  <c r="R692" i="1" s="1"/>
  <c r="CT692" i="1"/>
  <c r="CU692" i="1"/>
  <c r="T692" i="1" s="1"/>
  <c r="CV692" i="1"/>
  <c r="U692" i="1" s="1"/>
  <c r="CW692" i="1"/>
  <c r="CY692" i="1"/>
  <c r="CZ692" i="1"/>
  <c r="Y692" i="1" s="1"/>
  <c r="GL692" i="1"/>
  <c r="GO692" i="1"/>
  <c r="GP692" i="1"/>
  <c r="GV692" i="1"/>
  <c r="HC692" i="1"/>
  <c r="GX692" i="1" s="1"/>
  <c r="I693" i="1"/>
  <c r="GX693" i="1" s="1"/>
  <c r="K693" i="1"/>
  <c r="N693" i="1"/>
  <c r="P693" i="1"/>
  <c r="V693" i="1"/>
  <c r="X693" i="1"/>
  <c r="Y693" i="1"/>
  <c r="AC693" i="1"/>
  <c r="AD693" i="1"/>
  <c r="AE693" i="1"/>
  <c r="AF693" i="1"/>
  <c r="AG693" i="1"/>
  <c r="AH693" i="1"/>
  <c r="CV693" i="1" s="1"/>
  <c r="U693" i="1" s="1"/>
  <c r="AI693" i="1"/>
  <c r="AJ693" i="1"/>
  <c r="CX693" i="1" s="1"/>
  <c r="W693" i="1" s="1"/>
  <c r="CQ693" i="1"/>
  <c r="CR693" i="1"/>
  <c r="CS693" i="1"/>
  <c r="CT693" i="1"/>
  <c r="CU693" i="1"/>
  <c r="T693" i="1" s="1"/>
  <c r="CW693" i="1"/>
  <c r="CY693" i="1"/>
  <c r="CZ693" i="1"/>
  <c r="GL693" i="1"/>
  <c r="GO693" i="1"/>
  <c r="GP693" i="1"/>
  <c r="GV693" i="1"/>
  <c r="HC693" i="1" s="1"/>
  <c r="I694" i="1"/>
  <c r="Q694" i="1" s="1"/>
  <c r="K694" i="1"/>
  <c r="N694" i="1"/>
  <c r="T694" i="1"/>
  <c r="U694" i="1"/>
  <c r="V694" i="1"/>
  <c r="X694" i="1"/>
  <c r="AC694" i="1"/>
  <c r="AB694" i="1" s="1"/>
  <c r="AD694" i="1"/>
  <c r="AE694" i="1"/>
  <c r="AF694" i="1"/>
  <c r="AG694" i="1"/>
  <c r="AH694" i="1"/>
  <c r="AI694" i="1"/>
  <c r="AJ694" i="1"/>
  <c r="CX694" i="1" s="1"/>
  <c r="W694" i="1" s="1"/>
  <c r="CQ694" i="1"/>
  <c r="P694" i="1" s="1"/>
  <c r="CR694" i="1"/>
  <c r="CS694" i="1"/>
  <c r="R694" i="1" s="1"/>
  <c r="CT694" i="1"/>
  <c r="S694" i="1" s="1"/>
  <c r="CU694" i="1"/>
  <c r="CV694" i="1"/>
  <c r="CW694" i="1"/>
  <c r="CY694" i="1"/>
  <c r="CZ694" i="1"/>
  <c r="Y694" i="1" s="1"/>
  <c r="GL694" i="1"/>
  <c r="GO694" i="1"/>
  <c r="GP694" i="1"/>
  <c r="GV694" i="1"/>
  <c r="HC694" i="1"/>
  <c r="GX694" i="1" s="1"/>
  <c r="I695" i="1"/>
  <c r="T695" i="1" s="1"/>
  <c r="K695" i="1"/>
  <c r="N695" i="1"/>
  <c r="X695" i="1"/>
  <c r="Y695" i="1"/>
  <c r="AC695" i="1"/>
  <c r="AB695" i="1" s="1"/>
  <c r="AD695" i="1"/>
  <c r="AE695" i="1"/>
  <c r="AF695" i="1"/>
  <c r="AG695" i="1"/>
  <c r="AH695" i="1"/>
  <c r="CV695" i="1" s="1"/>
  <c r="AI695" i="1"/>
  <c r="AJ695" i="1"/>
  <c r="CX695" i="1" s="1"/>
  <c r="CQ695" i="1"/>
  <c r="CR695" i="1"/>
  <c r="CS695" i="1"/>
  <c r="CT695" i="1"/>
  <c r="CU695" i="1"/>
  <c r="CW695" i="1"/>
  <c r="CY695" i="1"/>
  <c r="CZ695" i="1"/>
  <c r="GL695" i="1"/>
  <c r="GO695" i="1"/>
  <c r="GP695" i="1"/>
  <c r="GV695" i="1"/>
  <c r="HC695" i="1" s="1"/>
  <c r="I696" i="1"/>
  <c r="K696" i="1"/>
  <c r="N696" i="1"/>
  <c r="U696" i="1"/>
  <c r="V696" i="1"/>
  <c r="AC696" i="1"/>
  <c r="AD696" i="1"/>
  <c r="AE696" i="1"/>
  <c r="AF696" i="1"/>
  <c r="AG696" i="1"/>
  <c r="CU696" i="1" s="1"/>
  <c r="AH696" i="1"/>
  <c r="AI696" i="1"/>
  <c r="CW696" i="1" s="1"/>
  <c r="AJ696" i="1"/>
  <c r="CX696" i="1" s="1"/>
  <c r="CQ696" i="1"/>
  <c r="CR696" i="1"/>
  <c r="CS696" i="1"/>
  <c r="CT696" i="1"/>
  <c r="CV696" i="1"/>
  <c r="CY696" i="1"/>
  <c r="X696" i="1" s="1"/>
  <c r="CZ696" i="1"/>
  <c r="Y696" i="1" s="1"/>
  <c r="GL696" i="1"/>
  <c r="GO696" i="1"/>
  <c r="GP696" i="1"/>
  <c r="GV696" i="1"/>
  <c r="HC696" i="1" s="1"/>
  <c r="I697" i="1"/>
  <c r="W697" i="1" s="1"/>
  <c r="K697" i="1"/>
  <c r="N697" i="1"/>
  <c r="AC697" i="1"/>
  <c r="AD697" i="1"/>
  <c r="AB697" i="1" s="1"/>
  <c r="AE697" i="1"/>
  <c r="AF697" i="1"/>
  <c r="AG697" i="1"/>
  <c r="AH697" i="1"/>
  <c r="CV697" i="1" s="1"/>
  <c r="AI697" i="1"/>
  <c r="AJ697" i="1"/>
  <c r="CX697" i="1" s="1"/>
  <c r="CQ697" i="1"/>
  <c r="P697" i="1" s="1"/>
  <c r="CR697" i="1"/>
  <c r="CS697" i="1"/>
  <c r="R697" i="1" s="1"/>
  <c r="CT697" i="1"/>
  <c r="CU697" i="1"/>
  <c r="T697" i="1" s="1"/>
  <c r="CW697" i="1"/>
  <c r="V697" i="1" s="1"/>
  <c r="CY697" i="1"/>
  <c r="X697" i="1" s="1"/>
  <c r="CZ697" i="1"/>
  <c r="Y697" i="1" s="1"/>
  <c r="GL697" i="1"/>
  <c r="GO697" i="1"/>
  <c r="GP697" i="1"/>
  <c r="GV697" i="1"/>
  <c r="HC697" i="1" s="1"/>
  <c r="GX697" i="1"/>
  <c r="I698" i="1"/>
  <c r="K698" i="1"/>
  <c r="N698" i="1"/>
  <c r="P698" i="1"/>
  <c r="Q698" i="1"/>
  <c r="S698" i="1"/>
  <c r="AC698" i="1"/>
  <c r="AE698" i="1"/>
  <c r="AD698" i="1" s="1"/>
  <c r="AF698" i="1"/>
  <c r="AG698" i="1"/>
  <c r="CU698" i="1" s="1"/>
  <c r="T698" i="1" s="1"/>
  <c r="AH698" i="1"/>
  <c r="CV698" i="1" s="1"/>
  <c r="U698" i="1" s="1"/>
  <c r="AI698" i="1"/>
  <c r="AJ698" i="1"/>
  <c r="CQ698" i="1"/>
  <c r="CR698" i="1"/>
  <c r="CS698" i="1"/>
  <c r="R698" i="1" s="1"/>
  <c r="CT698" i="1"/>
  <c r="CW698" i="1"/>
  <c r="V698" i="1" s="1"/>
  <c r="CX698" i="1"/>
  <c r="W698" i="1" s="1"/>
  <c r="CY698" i="1"/>
  <c r="X698" i="1" s="1"/>
  <c r="CZ698" i="1"/>
  <c r="Y698" i="1" s="1"/>
  <c r="GL698" i="1"/>
  <c r="GO698" i="1"/>
  <c r="GP698" i="1"/>
  <c r="GV698" i="1"/>
  <c r="HC698" i="1" s="1"/>
  <c r="GX698" i="1" s="1"/>
  <c r="C699" i="1"/>
  <c r="D699" i="1"/>
  <c r="N699" i="1"/>
  <c r="T699" i="1"/>
  <c r="U699" i="1"/>
  <c r="W699" i="1"/>
  <c r="AC699" i="1"/>
  <c r="AE699" i="1"/>
  <c r="AD699" i="1" s="1"/>
  <c r="AF699" i="1"/>
  <c r="AG699" i="1"/>
  <c r="AH699" i="1"/>
  <c r="AI699" i="1"/>
  <c r="AJ699" i="1"/>
  <c r="CX699" i="1" s="1"/>
  <c r="CQ699" i="1"/>
  <c r="CR699" i="1"/>
  <c r="CS699" i="1"/>
  <c r="CT699" i="1"/>
  <c r="CU699" i="1"/>
  <c r="CV699" i="1"/>
  <c r="CW699" i="1"/>
  <c r="GL699" i="1"/>
  <c r="GN699" i="1"/>
  <c r="GP699" i="1"/>
  <c r="GV699" i="1"/>
  <c r="HC699" i="1" s="1"/>
  <c r="GX699" i="1" s="1"/>
  <c r="C700" i="1"/>
  <c r="D700" i="1"/>
  <c r="N700" i="1"/>
  <c r="V700" i="1"/>
  <c r="AC700" i="1"/>
  <c r="AE700" i="1"/>
  <c r="AD700" i="1" s="1"/>
  <c r="AF700" i="1"/>
  <c r="AG700" i="1"/>
  <c r="CU700" i="1" s="1"/>
  <c r="T700" i="1" s="1"/>
  <c r="AH700" i="1"/>
  <c r="AI700" i="1"/>
  <c r="AJ700" i="1"/>
  <c r="CQ700" i="1"/>
  <c r="CR700" i="1"/>
  <c r="CS700" i="1"/>
  <c r="CT700" i="1"/>
  <c r="CV700" i="1"/>
  <c r="CW700" i="1"/>
  <c r="CX700" i="1"/>
  <c r="W700" i="1" s="1"/>
  <c r="GL700" i="1"/>
  <c r="GN700" i="1"/>
  <c r="GP700" i="1"/>
  <c r="GV700" i="1"/>
  <c r="HC700" i="1" s="1"/>
  <c r="GX700" i="1"/>
  <c r="I701" i="1"/>
  <c r="V701" i="1" s="1"/>
  <c r="N701" i="1"/>
  <c r="P701" i="1"/>
  <c r="O701" i="1" s="1"/>
  <c r="U701" i="1"/>
  <c r="W701" i="1"/>
  <c r="X701" i="1"/>
  <c r="Y701" i="1"/>
  <c r="AB701" i="1"/>
  <c r="AC701" i="1"/>
  <c r="AE701" i="1"/>
  <c r="AD701" i="1" s="1"/>
  <c r="AF701" i="1"/>
  <c r="AG701" i="1"/>
  <c r="AH701" i="1"/>
  <c r="AI701" i="1"/>
  <c r="AJ701" i="1"/>
  <c r="CP701" i="1"/>
  <c r="CQ701" i="1"/>
  <c r="CR701" i="1"/>
  <c r="Q701" i="1" s="1"/>
  <c r="CS701" i="1"/>
  <c r="R701" i="1" s="1"/>
  <c r="CT701" i="1"/>
  <c r="S701" i="1" s="1"/>
  <c r="CU701" i="1"/>
  <c r="CV701" i="1"/>
  <c r="CW701" i="1"/>
  <c r="CX701" i="1"/>
  <c r="CY701" i="1"/>
  <c r="CZ701" i="1"/>
  <c r="GL701" i="1"/>
  <c r="GN701" i="1"/>
  <c r="GP701" i="1"/>
  <c r="GV701" i="1"/>
  <c r="HC701" i="1"/>
  <c r="GX701" i="1" s="1"/>
  <c r="I702" i="1"/>
  <c r="N702" i="1"/>
  <c r="P702" i="1"/>
  <c r="O702" i="1" s="1"/>
  <c r="Q702" i="1"/>
  <c r="S702" i="1"/>
  <c r="T702" i="1"/>
  <c r="U702" i="1"/>
  <c r="V702" i="1"/>
  <c r="W702" i="1"/>
  <c r="X702" i="1"/>
  <c r="GM702" i="1" s="1"/>
  <c r="GO702" i="1" s="1"/>
  <c r="AC702" i="1"/>
  <c r="AD702" i="1"/>
  <c r="AE702" i="1"/>
  <c r="AF702" i="1"/>
  <c r="AG702" i="1"/>
  <c r="AH702" i="1"/>
  <c r="AI702" i="1"/>
  <c r="AJ702" i="1"/>
  <c r="CP702" i="1"/>
  <c r="CQ702" i="1"/>
  <c r="CR702" i="1"/>
  <c r="CS702" i="1"/>
  <c r="R702" i="1" s="1"/>
  <c r="CT702" i="1"/>
  <c r="CU702" i="1"/>
  <c r="CV702" i="1"/>
  <c r="CW702" i="1"/>
  <c r="CX702" i="1"/>
  <c r="CY702" i="1"/>
  <c r="CZ702" i="1"/>
  <c r="Y702" i="1" s="1"/>
  <c r="GL702" i="1"/>
  <c r="GN702" i="1"/>
  <c r="GP702" i="1"/>
  <c r="GV702" i="1"/>
  <c r="GX702" i="1"/>
  <c r="HC702" i="1"/>
  <c r="I703" i="1"/>
  <c r="N703" i="1"/>
  <c r="Q703" i="1"/>
  <c r="R703" i="1"/>
  <c r="S703" i="1"/>
  <c r="U703" i="1"/>
  <c r="W703" i="1"/>
  <c r="AC703" i="1"/>
  <c r="AD703" i="1"/>
  <c r="AB703" i="1" s="1"/>
  <c r="AE703" i="1"/>
  <c r="AF703" i="1"/>
  <c r="AG703" i="1"/>
  <c r="AH703" i="1"/>
  <c r="AI703" i="1"/>
  <c r="CW703" i="1" s="1"/>
  <c r="V703" i="1" s="1"/>
  <c r="AJ703" i="1"/>
  <c r="CQ703" i="1"/>
  <c r="P703" i="1" s="1"/>
  <c r="CR703" i="1"/>
  <c r="CS703" i="1"/>
  <c r="CT703" i="1"/>
  <c r="CU703" i="1"/>
  <c r="T703" i="1" s="1"/>
  <c r="CV703" i="1"/>
  <c r="CX703" i="1"/>
  <c r="GL703" i="1"/>
  <c r="GN703" i="1"/>
  <c r="GP703" i="1"/>
  <c r="GV703" i="1"/>
  <c r="HC703" i="1" s="1"/>
  <c r="GX703" i="1" s="1"/>
  <c r="I704" i="1"/>
  <c r="N704" i="1"/>
  <c r="R704" i="1"/>
  <c r="S704" i="1"/>
  <c r="CZ704" i="1" s="1"/>
  <c r="Y704" i="1" s="1"/>
  <c r="U704" i="1"/>
  <c r="V704" i="1"/>
  <c r="AC704" i="1"/>
  <c r="AD704" i="1"/>
  <c r="AB704" i="1" s="1"/>
  <c r="AE704" i="1"/>
  <c r="AF704" i="1"/>
  <c r="AG704" i="1"/>
  <c r="CU704" i="1" s="1"/>
  <c r="T704" i="1" s="1"/>
  <c r="AH704" i="1"/>
  <c r="CV704" i="1" s="1"/>
  <c r="AI704" i="1"/>
  <c r="AJ704" i="1"/>
  <c r="CQ704" i="1"/>
  <c r="P704" i="1" s="1"/>
  <c r="CR704" i="1"/>
  <c r="CS704" i="1"/>
  <c r="CT704" i="1"/>
  <c r="CW704" i="1"/>
  <c r="CX704" i="1"/>
  <c r="W704" i="1" s="1"/>
  <c r="CY704" i="1"/>
  <c r="X704" i="1" s="1"/>
  <c r="GL704" i="1"/>
  <c r="GN704" i="1"/>
  <c r="GP704" i="1"/>
  <c r="GV704" i="1"/>
  <c r="GX704" i="1"/>
  <c r="HC704" i="1"/>
  <c r="I705" i="1"/>
  <c r="N705" i="1"/>
  <c r="AC705" i="1"/>
  <c r="AE705" i="1"/>
  <c r="AD705" i="1" s="1"/>
  <c r="AB705" i="1" s="1"/>
  <c r="AF705" i="1"/>
  <c r="AG705" i="1"/>
  <c r="CU705" i="1" s="1"/>
  <c r="T705" i="1" s="1"/>
  <c r="AH705" i="1"/>
  <c r="CV705" i="1" s="1"/>
  <c r="U705" i="1" s="1"/>
  <c r="AI705" i="1"/>
  <c r="AJ705" i="1"/>
  <c r="CQ705" i="1"/>
  <c r="CR705" i="1"/>
  <c r="CS705" i="1"/>
  <c r="CT705" i="1"/>
  <c r="CW705" i="1"/>
  <c r="V705" i="1" s="1"/>
  <c r="CX705" i="1"/>
  <c r="W705" i="1" s="1"/>
  <c r="GL705" i="1"/>
  <c r="GN705" i="1"/>
  <c r="GP705" i="1"/>
  <c r="GV705" i="1"/>
  <c r="HC705" i="1" s="1"/>
  <c r="I706" i="1"/>
  <c r="N706" i="1"/>
  <c r="U706" i="1"/>
  <c r="W706" i="1"/>
  <c r="AB706" i="1"/>
  <c r="AC706" i="1"/>
  <c r="AD706" i="1"/>
  <c r="AE706" i="1"/>
  <c r="AF706" i="1"/>
  <c r="AG706" i="1"/>
  <c r="AH706" i="1"/>
  <c r="CV706" i="1" s="1"/>
  <c r="AI706" i="1"/>
  <c r="CW706" i="1" s="1"/>
  <c r="V706" i="1" s="1"/>
  <c r="AJ706" i="1"/>
  <c r="CX706" i="1" s="1"/>
  <c r="CQ706" i="1"/>
  <c r="P706" i="1" s="1"/>
  <c r="CR706" i="1"/>
  <c r="Q706" i="1" s="1"/>
  <c r="CS706" i="1"/>
  <c r="R706" i="1" s="1"/>
  <c r="CT706" i="1"/>
  <c r="CU706" i="1"/>
  <c r="T706" i="1" s="1"/>
  <c r="GL706" i="1"/>
  <c r="GN706" i="1"/>
  <c r="GP706" i="1"/>
  <c r="GV706" i="1"/>
  <c r="HC706" i="1" s="1"/>
  <c r="GX706" i="1"/>
  <c r="N707" i="1"/>
  <c r="Q707" i="1"/>
  <c r="S707" i="1"/>
  <c r="W707" i="1"/>
  <c r="AB707" i="1"/>
  <c r="AC707" i="1"/>
  <c r="AD707" i="1"/>
  <c r="AE707" i="1"/>
  <c r="AF707" i="1"/>
  <c r="AG707" i="1"/>
  <c r="AH707" i="1"/>
  <c r="AI707" i="1"/>
  <c r="AJ707" i="1"/>
  <c r="CX707" i="1" s="1"/>
  <c r="CQ707" i="1"/>
  <c r="P707" i="1" s="1"/>
  <c r="CR707" i="1"/>
  <c r="CS707" i="1"/>
  <c r="R707" i="1" s="1"/>
  <c r="CT707" i="1"/>
  <c r="CU707" i="1"/>
  <c r="T707" i="1" s="1"/>
  <c r="CV707" i="1"/>
  <c r="U707" i="1" s="1"/>
  <c r="CW707" i="1"/>
  <c r="V707" i="1" s="1"/>
  <c r="GL707" i="1"/>
  <c r="GO707" i="1"/>
  <c r="GP707" i="1"/>
  <c r="GV707" i="1"/>
  <c r="HC707" i="1"/>
  <c r="GX707" i="1" s="1"/>
  <c r="HG707" i="1"/>
  <c r="N708" i="1"/>
  <c r="W708" i="1"/>
  <c r="AB708" i="1"/>
  <c r="AC708" i="1"/>
  <c r="AD708" i="1"/>
  <c r="AE708" i="1"/>
  <c r="AF708" i="1"/>
  <c r="AG708" i="1"/>
  <c r="CU708" i="1" s="1"/>
  <c r="T708" i="1" s="1"/>
  <c r="AH708" i="1"/>
  <c r="AI708" i="1"/>
  <c r="CW708" i="1" s="1"/>
  <c r="V708" i="1" s="1"/>
  <c r="AJ708" i="1"/>
  <c r="CQ708" i="1"/>
  <c r="P708" i="1" s="1"/>
  <c r="CP708" i="1" s="1"/>
  <c r="O708" i="1" s="1"/>
  <c r="CR708" i="1"/>
  <c r="Q708" i="1" s="1"/>
  <c r="CS708" i="1"/>
  <c r="R708" i="1" s="1"/>
  <c r="CT708" i="1"/>
  <c r="S708" i="1" s="1"/>
  <c r="CV708" i="1"/>
  <c r="U708" i="1" s="1"/>
  <c r="CX708" i="1"/>
  <c r="GL708" i="1"/>
  <c r="GO708" i="1"/>
  <c r="GP708" i="1"/>
  <c r="GV708" i="1"/>
  <c r="HC708" i="1"/>
  <c r="GX708" i="1" s="1"/>
  <c r="HG708" i="1"/>
  <c r="N709" i="1"/>
  <c r="S709" i="1"/>
  <c r="AB709" i="1"/>
  <c r="AC709" i="1"/>
  <c r="AD709" i="1"/>
  <c r="AE709" i="1"/>
  <c r="AF709" i="1"/>
  <c r="AG709" i="1"/>
  <c r="CU709" i="1" s="1"/>
  <c r="T709" i="1" s="1"/>
  <c r="AH709" i="1"/>
  <c r="CV709" i="1" s="1"/>
  <c r="U709" i="1" s="1"/>
  <c r="AI709" i="1"/>
  <c r="AJ709" i="1"/>
  <c r="CX709" i="1" s="1"/>
  <c r="W709" i="1" s="1"/>
  <c r="CQ709" i="1"/>
  <c r="P709" i="1" s="1"/>
  <c r="CR709" i="1"/>
  <c r="Q709" i="1" s="1"/>
  <c r="CS709" i="1"/>
  <c r="R709" i="1" s="1"/>
  <c r="CT709" i="1"/>
  <c r="CW709" i="1"/>
  <c r="V709" i="1" s="1"/>
  <c r="CY709" i="1"/>
  <c r="X709" i="1" s="1"/>
  <c r="CZ709" i="1"/>
  <c r="Y709" i="1" s="1"/>
  <c r="GL709" i="1"/>
  <c r="GO709" i="1"/>
  <c r="GP709" i="1"/>
  <c r="GV709" i="1"/>
  <c r="GX709" i="1"/>
  <c r="HC709" i="1"/>
  <c r="N710" i="1"/>
  <c r="P710" i="1"/>
  <c r="Q710" i="1"/>
  <c r="R710" i="1"/>
  <c r="T710" i="1"/>
  <c r="AB710" i="1"/>
  <c r="AC710" i="1"/>
  <c r="AD710" i="1"/>
  <c r="AE710" i="1"/>
  <c r="AF710" i="1"/>
  <c r="AG710" i="1"/>
  <c r="CU710" i="1" s="1"/>
  <c r="AH710" i="1"/>
  <c r="AI710" i="1"/>
  <c r="CW710" i="1" s="1"/>
  <c r="V710" i="1" s="1"/>
  <c r="AJ710" i="1"/>
  <c r="CX710" i="1" s="1"/>
  <c r="W710" i="1" s="1"/>
  <c r="CQ710" i="1"/>
  <c r="CR710" i="1"/>
  <c r="CS710" i="1"/>
  <c r="CT710" i="1"/>
  <c r="S710" i="1" s="1"/>
  <c r="CV710" i="1"/>
  <c r="U710" i="1" s="1"/>
  <c r="CY710" i="1"/>
  <c r="X710" i="1" s="1"/>
  <c r="CZ710" i="1"/>
  <c r="Y710" i="1" s="1"/>
  <c r="GL710" i="1"/>
  <c r="GO710" i="1"/>
  <c r="GP710" i="1"/>
  <c r="GV710" i="1"/>
  <c r="HC710" i="1" s="1"/>
  <c r="GX710" i="1"/>
  <c r="C711" i="1"/>
  <c r="D711" i="1"/>
  <c r="I711" i="1"/>
  <c r="K711" i="1"/>
  <c r="N711" i="1"/>
  <c r="AC711" i="1"/>
  <c r="AE711" i="1"/>
  <c r="AD711" i="1" s="1"/>
  <c r="AF711" i="1"/>
  <c r="AG711" i="1"/>
  <c r="CU711" i="1" s="1"/>
  <c r="AH711" i="1"/>
  <c r="AI711" i="1"/>
  <c r="AJ711" i="1"/>
  <c r="CQ711" i="1"/>
  <c r="CR711" i="1"/>
  <c r="CS711" i="1"/>
  <c r="CT711" i="1"/>
  <c r="CV711" i="1"/>
  <c r="CW711" i="1"/>
  <c r="CX711" i="1"/>
  <c r="W711" i="1" s="1"/>
  <c r="GL711" i="1"/>
  <c r="GO711" i="1"/>
  <c r="GP711" i="1"/>
  <c r="GV711" i="1"/>
  <c r="HC711" i="1"/>
  <c r="C712" i="1"/>
  <c r="D712" i="1"/>
  <c r="I712" i="1"/>
  <c r="K712" i="1"/>
  <c r="N712" i="1"/>
  <c r="AC712" i="1"/>
  <c r="AE712" i="1"/>
  <c r="AD712" i="1" s="1"/>
  <c r="AF712" i="1"/>
  <c r="AG712" i="1"/>
  <c r="AH712" i="1"/>
  <c r="AI712" i="1"/>
  <c r="AJ712" i="1"/>
  <c r="CX712" i="1" s="1"/>
  <c r="CQ712" i="1"/>
  <c r="CR712" i="1"/>
  <c r="CS712" i="1"/>
  <c r="CT712" i="1"/>
  <c r="CU712" i="1"/>
  <c r="T712" i="1" s="1"/>
  <c r="CV712" i="1"/>
  <c r="CW712" i="1"/>
  <c r="GL712" i="1"/>
  <c r="GO712" i="1"/>
  <c r="GP712" i="1"/>
  <c r="GV712" i="1"/>
  <c r="HC712" i="1"/>
  <c r="GX712" i="1" s="1"/>
  <c r="N713" i="1"/>
  <c r="AC713" i="1"/>
  <c r="AE713" i="1"/>
  <c r="AD713" i="1" s="1"/>
  <c r="AF713" i="1"/>
  <c r="AG713" i="1"/>
  <c r="CU713" i="1" s="1"/>
  <c r="AH713" i="1"/>
  <c r="CV713" i="1" s="1"/>
  <c r="AI713" i="1"/>
  <c r="CW713" i="1" s="1"/>
  <c r="AJ713" i="1"/>
  <c r="CX713" i="1" s="1"/>
  <c r="CQ713" i="1"/>
  <c r="CR713" i="1"/>
  <c r="CS713" i="1"/>
  <c r="CT713" i="1"/>
  <c r="GL713" i="1"/>
  <c r="GO713" i="1"/>
  <c r="GP713" i="1"/>
  <c r="GV713" i="1"/>
  <c r="HC713" i="1"/>
  <c r="N714" i="1"/>
  <c r="AC714" i="1"/>
  <c r="AB714" i="1" s="1"/>
  <c r="AE714" i="1"/>
  <c r="AD714" i="1" s="1"/>
  <c r="AF714" i="1"/>
  <c r="AG714" i="1"/>
  <c r="CU714" i="1" s="1"/>
  <c r="AH714" i="1"/>
  <c r="CV714" i="1" s="1"/>
  <c r="AI714" i="1"/>
  <c r="AJ714" i="1"/>
  <c r="CX714" i="1" s="1"/>
  <c r="CQ714" i="1"/>
  <c r="CR714" i="1"/>
  <c r="CS714" i="1"/>
  <c r="CT714" i="1"/>
  <c r="CW714" i="1"/>
  <c r="GL714" i="1"/>
  <c r="GO714" i="1"/>
  <c r="GP714" i="1"/>
  <c r="GV714" i="1"/>
  <c r="HC714" i="1" s="1"/>
  <c r="B716" i="1"/>
  <c r="C716" i="1"/>
  <c r="D716" i="1"/>
  <c r="F716" i="1"/>
  <c r="G716" i="1"/>
  <c r="AP716" i="1"/>
  <c r="BD716" i="1"/>
  <c r="BX716" i="1"/>
  <c r="BY716" i="1"/>
  <c r="CK716" i="1"/>
  <c r="BB716" i="1" s="1"/>
  <c r="CL716" i="1"/>
  <c r="CM716" i="1"/>
  <c r="EH716" i="1"/>
  <c r="EH671" i="1" s="1"/>
  <c r="ET716" i="1"/>
  <c r="EU716" i="1"/>
  <c r="EU671" i="1" s="1"/>
  <c r="FP716" i="1"/>
  <c r="FQ716" i="1"/>
  <c r="GC716" i="1"/>
  <c r="GC671" i="1" s="1"/>
  <c r="GD716" i="1"/>
  <c r="GD671" i="1" s="1"/>
  <c r="GE716" i="1"/>
  <c r="GE671" i="1" s="1"/>
  <c r="P725" i="1"/>
  <c r="P732" i="1"/>
  <c r="D746" i="1"/>
  <c r="C748" i="1"/>
  <c r="E748" i="1"/>
  <c r="Z748" i="1"/>
  <c r="AA748" i="1"/>
  <c r="AM748" i="1"/>
  <c r="AN748" i="1"/>
  <c r="BE748" i="1"/>
  <c r="BF748" i="1"/>
  <c r="BG748" i="1"/>
  <c r="BH748" i="1"/>
  <c r="BI748" i="1"/>
  <c r="BJ748" i="1"/>
  <c r="BK748" i="1"/>
  <c r="BL748" i="1"/>
  <c r="BM748" i="1"/>
  <c r="BN748" i="1"/>
  <c r="BO748" i="1"/>
  <c r="BP748" i="1"/>
  <c r="BQ748" i="1"/>
  <c r="BR748" i="1"/>
  <c r="BS748" i="1"/>
  <c r="BT748" i="1"/>
  <c r="BU748" i="1"/>
  <c r="BV748" i="1"/>
  <c r="BW748" i="1"/>
  <c r="BX748" i="1"/>
  <c r="BY748" i="1"/>
  <c r="CK748" i="1"/>
  <c r="CL748" i="1"/>
  <c r="CN748" i="1"/>
  <c r="CO748" i="1"/>
  <c r="CP748" i="1"/>
  <c r="CQ748" i="1"/>
  <c r="CR748" i="1"/>
  <c r="CS748" i="1"/>
  <c r="CT748" i="1"/>
  <c r="CU748" i="1"/>
  <c r="CV748" i="1"/>
  <c r="CW748" i="1"/>
  <c r="CX748" i="1"/>
  <c r="CY748" i="1"/>
  <c r="CZ748" i="1"/>
  <c r="DA748" i="1"/>
  <c r="DB748" i="1"/>
  <c r="DC748" i="1"/>
  <c r="DD748" i="1"/>
  <c r="DE748" i="1"/>
  <c r="DF748" i="1"/>
  <c r="DR748" i="1"/>
  <c r="DS748" i="1"/>
  <c r="EE748" i="1"/>
  <c r="EF748" i="1"/>
  <c r="EV748" i="1"/>
  <c r="EW748" i="1"/>
  <c r="EX748" i="1"/>
  <c r="EY748" i="1"/>
  <c r="EZ748" i="1"/>
  <c r="FA748" i="1"/>
  <c r="FB748" i="1"/>
  <c r="FC748" i="1"/>
  <c r="FD748" i="1"/>
  <c r="FE748" i="1"/>
  <c r="FF748" i="1"/>
  <c r="FG748" i="1"/>
  <c r="FH748" i="1"/>
  <c r="FI748" i="1"/>
  <c r="FJ748" i="1"/>
  <c r="FK748" i="1"/>
  <c r="FL748" i="1"/>
  <c r="FM748" i="1"/>
  <c r="FN748" i="1"/>
  <c r="FO748" i="1"/>
  <c r="FP748" i="1"/>
  <c r="FQ748" i="1"/>
  <c r="GD748" i="1"/>
  <c r="GE748" i="1"/>
  <c r="GF748" i="1"/>
  <c r="GG748" i="1"/>
  <c r="GH748" i="1"/>
  <c r="GI748" i="1"/>
  <c r="GJ748" i="1"/>
  <c r="GK748" i="1"/>
  <c r="GL748" i="1"/>
  <c r="GM748" i="1"/>
  <c r="GN748" i="1"/>
  <c r="GO748" i="1"/>
  <c r="GP748" i="1"/>
  <c r="GQ748" i="1"/>
  <c r="GR748" i="1"/>
  <c r="GS748" i="1"/>
  <c r="GT748" i="1"/>
  <c r="GU748" i="1"/>
  <c r="GV748" i="1"/>
  <c r="GW748" i="1"/>
  <c r="GX748" i="1"/>
  <c r="C750" i="1"/>
  <c r="D750" i="1"/>
  <c r="I750" i="1"/>
  <c r="CU409" i="3" s="1"/>
  <c r="K750" i="1"/>
  <c r="N750" i="1"/>
  <c r="T750" i="1"/>
  <c r="V750" i="1"/>
  <c r="W750" i="1"/>
  <c r="AC750" i="1"/>
  <c r="AE750" i="1"/>
  <c r="AD750" i="1" s="1"/>
  <c r="AF750" i="1"/>
  <c r="AG750" i="1"/>
  <c r="AH750" i="1"/>
  <c r="AI750" i="1"/>
  <c r="AJ750" i="1"/>
  <c r="CX750" i="1" s="1"/>
  <c r="CQ750" i="1"/>
  <c r="CR750" i="1"/>
  <c r="CS750" i="1"/>
  <c r="CT750" i="1"/>
  <c r="CU750" i="1"/>
  <c r="CV750" i="1"/>
  <c r="CW750" i="1"/>
  <c r="GL750" i="1"/>
  <c r="GO750" i="1"/>
  <c r="GP750" i="1"/>
  <c r="GV750" i="1"/>
  <c r="HC750" i="1" s="1"/>
  <c r="GX750" i="1" s="1"/>
  <c r="C751" i="1"/>
  <c r="D751" i="1"/>
  <c r="I751" i="1"/>
  <c r="K751" i="1"/>
  <c r="N751" i="1"/>
  <c r="V751" i="1"/>
  <c r="AC751" i="1"/>
  <c r="AE751" i="1"/>
  <c r="AD751" i="1" s="1"/>
  <c r="AF751" i="1"/>
  <c r="AG751" i="1"/>
  <c r="CU751" i="1" s="1"/>
  <c r="T751" i="1" s="1"/>
  <c r="AH751" i="1"/>
  <c r="AI751" i="1"/>
  <c r="AJ751" i="1"/>
  <c r="CQ751" i="1"/>
  <c r="CR751" i="1"/>
  <c r="CS751" i="1"/>
  <c r="CT751" i="1"/>
  <c r="CV751" i="1"/>
  <c r="CW751" i="1"/>
  <c r="CX751" i="1"/>
  <c r="GL751" i="1"/>
  <c r="GO751" i="1"/>
  <c r="GP751" i="1"/>
  <c r="GV751" i="1"/>
  <c r="HC751" i="1" s="1"/>
  <c r="C752" i="1"/>
  <c r="D752" i="1"/>
  <c r="I752" i="1"/>
  <c r="K752" i="1"/>
  <c r="N752" i="1"/>
  <c r="V752" i="1"/>
  <c r="AC752" i="1"/>
  <c r="AD752" i="1"/>
  <c r="AE752" i="1"/>
  <c r="AF752" i="1"/>
  <c r="AB752" i="1" s="1"/>
  <c r="AG752" i="1"/>
  <c r="CU752" i="1" s="1"/>
  <c r="AH752" i="1"/>
  <c r="AI752" i="1"/>
  <c r="AJ752" i="1"/>
  <c r="CQ752" i="1"/>
  <c r="CR752" i="1"/>
  <c r="CS752" i="1"/>
  <c r="CT752" i="1"/>
  <c r="CV752" i="1"/>
  <c r="CW752" i="1"/>
  <c r="CX752" i="1"/>
  <c r="W752" i="1" s="1"/>
  <c r="GL752" i="1"/>
  <c r="GO752" i="1"/>
  <c r="GP752" i="1"/>
  <c r="GV752" i="1"/>
  <c r="HC752" i="1"/>
  <c r="C753" i="1"/>
  <c r="D753" i="1"/>
  <c r="I753" i="1"/>
  <c r="K753" i="1"/>
  <c r="N753" i="1"/>
  <c r="V753" i="1"/>
  <c r="AC753" i="1"/>
  <c r="AE753" i="1"/>
  <c r="AD753" i="1" s="1"/>
  <c r="AF753" i="1"/>
  <c r="AG753" i="1"/>
  <c r="AH753" i="1"/>
  <c r="AI753" i="1"/>
  <c r="AJ753" i="1"/>
  <c r="CX753" i="1" s="1"/>
  <c r="CQ753" i="1"/>
  <c r="CR753" i="1"/>
  <c r="CS753" i="1"/>
  <c r="CT753" i="1"/>
  <c r="CU753" i="1"/>
  <c r="CV753" i="1"/>
  <c r="CW753" i="1"/>
  <c r="GL753" i="1"/>
  <c r="GO753" i="1"/>
  <c r="GP753" i="1"/>
  <c r="GV753" i="1"/>
  <c r="HC753" i="1" s="1"/>
  <c r="GX753" i="1"/>
  <c r="C754" i="1"/>
  <c r="D754" i="1"/>
  <c r="I754" i="1"/>
  <c r="K754" i="1"/>
  <c r="N754" i="1"/>
  <c r="AC754" i="1"/>
  <c r="AE754" i="1"/>
  <c r="AD754" i="1" s="1"/>
  <c r="AF754" i="1"/>
  <c r="AG754" i="1"/>
  <c r="AH754" i="1"/>
  <c r="AI754" i="1"/>
  <c r="AJ754" i="1"/>
  <c r="CX754" i="1" s="1"/>
  <c r="CQ754" i="1"/>
  <c r="CR754" i="1"/>
  <c r="CS754" i="1"/>
  <c r="CT754" i="1"/>
  <c r="CU754" i="1"/>
  <c r="T754" i="1" s="1"/>
  <c r="CV754" i="1"/>
  <c r="CW754" i="1"/>
  <c r="GL754" i="1"/>
  <c r="GN754" i="1"/>
  <c r="GP754" i="1"/>
  <c r="GV754" i="1"/>
  <c r="HC754" i="1"/>
  <c r="GX754" i="1" s="1"/>
  <c r="C755" i="1"/>
  <c r="D755" i="1"/>
  <c r="I755" i="1"/>
  <c r="K755" i="1"/>
  <c r="N755" i="1"/>
  <c r="W755" i="1"/>
  <c r="AC755" i="1"/>
  <c r="AE755" i="1"/>
  <c r="AD755" i="1" s="1"/>
  <c r="AF755" i="1"/>
  <c r="AG755" i="1"/>
  <c r="AH755" i="1"/>
  <c r="AI755" i="1"/>
  <c r="AJ755" i="1"/>
  <c r="CQ755" i="1"/>
  <c r="CR755" i="1"/>
  <c r="CS755" i="1"/>
  <c r="CT755" i="1"/>
  <c r="CU755" i="1"/>
  <c r="CV755" i="1"/>
  <c r="CW755" i="1"/>
  <c r="CX755" i="1"/>
  <c r="GL755" i="1"/>
  <c r="GN755" i="1"/>
  <c r="GP755" i="1"/>
  <c r="GV755" i="1"/>
  <c r="HC755" i="1"/>
  <c r="I756" i="1"/>
  <c r="N756" i="1"/>
  <c r="AC756" i="1"/>
  <c r="AE756" i="1"/>
  <c r="AD756" i="1" s="1"/>
  <c r="AF756" i="1"/>
  <c r="AG756" i="1"/>
  <c r="AH756" i="1"/>
  <c r="AI756" i="1"/>
  <c r="AJ756" i="1"/>
  <c r="CQ756" i="1"/>
  <c r="CR756" i="1"/>
  <c r="CS756" i="1"/>
  <c r="CT756" i="1"/>
  <c r="CU756" i="1"/>
  <c r="CV756" i="1"/>
  <c r="CW756" i="1"/>
  <c r="CX756" i="1"/>
  <c r="GL756" i="1"/>
  <c r="GN756" i="1"/>
  <c r="GP756" i="1"/>
  <c r="GV756" i="1"/>
  <c r="HC756" i="1"/>
  <c r="N757" i="1"/>
  <c r="AC757" i="1"/>
  <c r="AB757" i="1" s="1"/>
  <c r="AD757" i="1"/>
  <c r="AE757" i="1"/>
  <c r="AF757" i="1"/>
  <c r="AG757" i="1"/>
  <c r="AH757" i="1"/>
  <c r="CV757" i="1" s="1"/>
  <c r="AI757" i="1"/>
  <c r="AJ757" i="1"/>
  <c r="CX757" i="1" s="1"/>
  <c r="CQ757" i="1"/>
  <c r="CR757" i="1"/>
  <c r="CS757" i="1"/>
  <c r="CT757" i="1"/>
  <c r="CU757" i="1"/>
  <c r="CW757" i="1"/>
  <c r="GL757" i="1"/>
  <c r="GN757" i="1"/>
  <c r="GP757" i="1"/>
  <c r="GV757" i="1"/>
  <c r="HC757" i="1" s="1"/>
  <c r="I758" i="1"/>
  <c r="N758" i="1"/>
  <c r="Y758" i="1"/>
  <c r="AC758" i="1"/>
  <c r="AD758" i="1"/>
  <c r="AE758" i="1"/>
  <c r="AF758" i="1"/>
  <c r="AG758" i="1"/>
  <c r="AH758" i="1"/>
  <c r="AI758" i="1"/>
  <c r="AJ758" i="1"/>
  <c r="CP758" i="1"/>
  <c r="CQ758" i="1"/>
  <c r="CR758" i="1"/>
  <c r="CS758" i="1"/>
  <c r="CT758" i="1"/>
  <c r="S758" i="1" s="1"/>
  <c r="CU758" i="1"/>
  <c r="T758" i="1" s="1"/>
  <c r="CV758" i="1"/>
  <c r="U758" i="1" s="1"/>
  <c r="CW758" i="1"/>
  <c r="CX758" i="1"/>
  <c r="W758" i="1" s="1"/>
  <c r="CY758" i="1"/>
  <c r="X758" i="1" s="1"/>
  <c r="CZ758" i="1"/>
  <c r="GL758" i="1"/>
  <c r="GN758" i="1"/>
  <c r="GP758" i="1"/>
  <c r="GV758" i="1"/>
  <c r="HC758" i="1"/>
  <c r="GX758" i="1" s="1"/>
  <c r="I759" i="1"/>
  <c r="N759" i="1"/>
  <c r="X759" i="1"/>
  <c r="Y759" i="1"/>
  <c r="AC759" i="1"/>
  <c r="AE759" i="1"/>
  <c r="AD759" i="1" s="1"/>
  <c r="AB759" i="1" s="1"/>
  <c r="AF759" i="1"/>
  <c r="AG759" i="1"/>
  <c r="AH759" i="1"/>
  <c r="AI759" i="1"/>
  <c r="AJ759" i="1"/>
  <c r="CP759" i="1"/>
  <c r="CQ759" i="1"/>
  <c r="CR759" i="1"/>
  <c r="CS759" i="1"/>
  <c r="CT759" i="1"/>
  <c r="CU759" i="1"/>
  <c r="CV759" i="1"/>
  <c r="CW759" i="1"/>
  <c r="CX759" i="1"/>
  <c r="CY759" i="1"/>
  <c r="CZ759" i="1"/>
  <c r="GL759" i="1"/>
  <c r="GN759" i="1"/>
  <c r="GP759" i="1"/>
  <c r="GV759" i="1"/>
  <c r="HC759" i="1"/>
  <c r="C760" i="1"/>
  <c r="D760" i="1"/>
  <c r="I760" i="1"/>
  <c r="K760" i="1"/>
  <c r="N760" i="1"/>
  <c r="T760" i="1"/>
  <c r="AC760" i="1"/>
  <c r="AE760" i="1"/>
  <c r="AD760" i="1" s="1"/>
  <c r="AF760" i="1"/>
  <c r="AG760" i="1"/>
  <c r="AH760" i="1"/>
  <c r="AI760" i="1"/>
  <c r="AJ760" i="1"/>
  <c r="CQ760" i="1"/>
  <c r="CR760" i="1"/>
  <c r="CS760" i="1"/>
  <c r="CT760" i="1"/>
  <c r="CU760" i="1"/>
  <c r="CV760" i="1"/>
  <c r="CW760" i="1"/>
  <c r="CX760" i="1"/>
  <c r="W760" i="1" s="1"/>
  <c r="GL760" i="1"/>
  <c r="GN760" i="1"/>
  <c r="GP760" i="1"/>
  <c r="GV760" i="1"/>
  <c r="GX760" i="1"/>
  <c r="HC760" i="1"/>
  <c r="C761" i="1"/>
  <c r="D761" i="1"/>
  <c r="I761" i="1"/>
  <c r="CX445" i="3" s="1"/>
  <c r="K761" i="1"/>
  <c r="N761" i="1"/>
  <c r="AC761" i="1"/>
  <c r="AE761" i="1"/>
  <c r="AD761" i="1" s="1"/>
  <c r="AB761" i="1" s="1"/>
  <c r="AF761" i="1"/>
  <c r="AG761" i="1"/>
  <c r="AH761" i="1"/>
  <c r="AI761" i="1"/>
  <c r="AJ761" i="1"/>
  <c r="CX761" i="1" s="1"/>
  <c r="W761" i="1" s="1"/>
  <c r="CQ761" i="1"/>
  <c r="CR761" i="1"/>
  <c r="CS761" i="1"/>
  <c r="CT761" i="1"/>
  <c r="CU761" i="1"/>
  <c r="T761" i="1" s="1"/>
  <c r="CV761" i="1"/>
  <c r="CW761" i="1"/>
  <c r="GL761" i="1"/>
  <c r="GN761" i="1"/>
  <c r="GP761" i="1"/>
  <c r="GV761" i="1"/>
  <c r="HC761" i="1" s="1"/>
  <c r="GX761" i="1"/>
  <c r="I762" i="1"/>
  <c r="N762" i="1"/>
  <c r="W762" i="1"/>
  <c r="Y762" i="1"/>
  <c r="AC762" i="1"/>
  <c r="AE762" i="1"/>
  <c r="AD762" i="1" s="1"/>
  <c r="AF762" i="1"/>
  <c r="AG762" i="1"/>
  <c r="AH762" i="1"/>
  <c r="AI762" i="1"/>
  <c r="AJ762" i="1"/>
  <c r="CP762" i="1"/>
  <c r="CQ762" i="1"/>
  <c r="CR762" i="1"/>
  <c r="CS762" i="1"/>
  <c r="CT762" i="1"/>
  <c r="CU762" i="1"/>
  <c r="CV762" i="1"/>
  <c r="CW762" i="1"/>
  <c r="V762" i="1" s="1"/>
  <c r="CX762" i="1"/>
  <c r="CY762" i="1"/>
  <c r="X762" i="1" s="1"/>
  <c r="CZ762" i="1"/>
  <c r="GL762" i="1"/>
  <c r="GN762" i="1"/>
  <c r="GP762" i="1"/>
  <c r="GV762" i="1"/>
  <c r="HC762" i="1"/>
  <c r="GX762" i="1" s="1"/>
  <c r="I763" i="1"/>
  <c r="N763" i="1"/>
  <c r="V763" i="1"/>
  <c r="W763" i="1"/>
  <c r="X763" i="1"/>
  <c r="Y763" i="1"/>
  <c r="AB763" i="1"/>
  <c r="AC763" i="1"/>
  <c r="AD763" i="1"/>
  <c r="AE763" i="1"/>
  <c r="AF763" i="1"/>
  <c r="AG763" i="1"/>
  <c r="AH763" i="1"/>
  <c r="AI763" i="1"/>
  <c r="AJ763" i="1"/>
  <c r="CP763" i="1"/>
  <c r="CQ763" i="1"/>
  <c r="CR763" i="1"/>
  <c r="CS763" i="1"/>
  <c r="CT763" i="1"/>
  <c r="CU763" i="1"/>
  <c r="CV763" i="1"/>
  <c r="CW763" i="1"/>
  <c r="CX763" i="1"/>
  <c r="CY763" i="1"/>
  <c r="CZ763" i="1"/>
  <c r="GL763" i="1"/>
  <c r="GN763" i="1"/>
  <c r="GP763" i="1"/>
  <c r="GV763" i="1"/>
  <c r="HC763" i="1"/>
  <c r="N764" i="1"/>
  <c r="Q764" i="1"/>
  <c r="R764" i="1"/>
  <c r="S764" i="1"/>
  <c r="T764" i="1"/>
  <c r="U764" i="1"/>
  <c r="V764" i="1"/>
  <c r="W764" i="1"/>
  <c r="X764" i="1"/>
  <c r="AC764" i="1"/>
  <c r="AE764" i="1"/>
  <c r="AD764" i="1" s="1"/>
  <c r="AB764" i="1" s="1"/>
  <c r="AF764" i="1"/>
  <c r="AG764" i="1"/>
  <c r="CU764" i="1" s="1"/>
  <c r="AH764" i="1"/>
  <c r="AI764" i="1"/>
  <c r="AJ764" i="1"/>
  <c r="CQ764" i="1"/>
  <c r="P764" i="1" s="1"/>
  <c r="CP764" i="1" s="1"/>
  <c r="O764" i="1" s="1"/>
  <c r="GM764" i="1" s="1"/>
  <c r="GN764" i="1" s="1"/>
  <c r="CR764" i="1"/>
  <c r="CS764" i="1"/>
  <c r="CT764" i="1"/>
  <c r="CV764" i="1"/>
  <c r="CW764" i="1"/>
  <c r="CX764" i="1"/>
  <c r="CY764" i="1"/>
  <c r="CZ764" i="1"/>
  <c r="Y764" i="1" s="1"/>
  <c r="GL764" i="1"/>
  <c r="GO764" i="1"/>
  <c r="GP764" i="1"/>
  <c r="GV764" i="1"/>
  <c r="HC764" i="1"/>
  <c r="GX764" i="1" s="1"/>
  <c r="N765" i="1"/>
  <c r="P765" i="1"/>
  <c r="R765" i="1"/>
  <c r="V765" i="1"/>
  <c r="AC765" i="1"/>
  <c r="AB765" i="1" s="1"/>
  <c r="AD765" i="1"/>
  <c r="AE765" i="1"/>
  <c r="AF765" i="1"/>
  <c r="AG765" i="1"/>
  <c r="AH765" i="1"/>
  <c r="CV765" i="1" s="1"/>
  <c r="U765" i="1" s="1"/>
  <c r="AI765" i="1"/>
  <c r="AJ765" i="1"/>
  <c r="CQ765" i="1"/>
  <c r="CR765" i="1"/>
  <c r="Q765" i="1" s="1"/>
  <c r="CS765" i="1"/>
  <c r="CT765" i="1"/>
  <c r="S765" i="1" s="1"/>
  <c r="CU765" i="1"/>
  <c r="T765" i="1" s="1"/>
  <c r="CW765" i="1"/>
  <c r="CX765" i="1"/>
  <c r="W765" i="1" s="1"/>
  <c r="CY765" i="1"/>
  <c r="X765" i="1" s="1"/>
  <c r="CZ765" i="1"/>
  <c r="Y765" i="1" s="1"/>
  <c r="GL765" i="1"/>
  <c r="GO765" i="1"/>
  <c r="GP765" i="1"/>
  <c r="GV765" i="1"/>
  <c r="HC765" i="1"/>
  <c r="GX765" i="1" s="1"/>
  <c r="I766" i="1"/>
  <c r="GX766" i="1" s="1"/>
  <c r="K766" i="1"/>
  <c r="N766" i="1"/>
  <c r="X766" i="1"/>
  <c r="Y766" i="1"/>
  <c r="AC766" i="1"/>
  <c r="AE766" i="1"/>
  <c r="AD766" i="1" s="1"/>
  <c r="AF766" i="1"/>
  <c r="AG766" i="1"/>
  <c r="AH766" i="1"/>
  <c r="AI766" i="1"/>
  <c r="CW766" i="1" s="1"/>
  <c r="AJ766" i="1"/>
  <c r="CX766" i="1" s="1"/>
  <c r="CQ766" i="1"/>
  <c r="CR766" i="1"/>
  <c r="CS766" i="1"/>
  <c r="CT766" i="1"/>
  <c r="CU766" i="1"/>
  <c r="CV766" i="1"/>
  <c r="CY766" i="1"/>
  <c r="CZ766" i="1"/>
  <c r="GL766" i="1"/>
  <c r="GO766" i="1"/>
  <c r="GP766" i="1"/>
  <c r="GV766" i="1"/>
  <c r="HC766" i="1"/>
  <c r="I767" i="1"/>
  <c r="K767" i="1"/>
  <c r="N767" i="1"/>
  <c r="P767" i="1"/>
  <c r="Q767" i="1"/>
  <c r="R767" i="1"/>
  <c r="AC767" i="1"/>
  <c r="AE767" i="1"/>
  <c r="AD767" i="1" s="1"/>
  <c r="AF767" i="1"/>
  <c r="AG767" i="1"/>
  <c r="CU767" i="1" s="1"/>
  <c r="T767" i="1" s="1"/>
  <c r="AH767" i="1"/>
  <c r="CV767" i="1" s="1"/>
  <c r="U767" i="1" s="1"/>
  <c r="AI767" i="1"/>
  <c r="CW767" i="1" s="1"/>
  <c r="V767" i="1" s="1"/>
  <c r="AJ767" i="1"/>
  <c r="CQ767" i="1"/>
  <c r="CR767" i="1"/>
  <c r="CS767" i="1"/>
  <c r="CT767" i="1"/>
  <c r="S767" i="1" s="1"/>
  <c r="CX767" i="1"/>
  <c r="W767" i="1" s="1"/>
  <c r="CY767" i="1"/>
  <c r="X767" i="1" s="1"/>
  <c r="CZ767" i="1"/>
  <c r="Y767" i="1" s="1"/>
  <c r="GL767" i="1"/>
  <c r="GO767" i="1"/>
  <c r="GP767" i="1"/>
  <c r="GV767" i="1"/>
  <c r="HC767" i="1" s="1"/>
  <c r="GX767" i="1" s="1"/>
  <c r="B769" i="1"/>
  <c r="B748" i="1" s="1"/>
  <c r="C769" i="1"/>
  <c r="D769" i="1"/>
  <c r="D748" i="1" s="1"/>
  <c r="F769" i="1"/>
  <c r="F748" i="1" s="1"/>
  <c r="G769" i="1"/>
  <c r="G748" i="1" s="1"/>
  <c r="AP769" i="1"/>
  <c r="AP748" i="1" s="1"/>
  <c r="BB769" i="1"/>
  <c r="BB748" i="1" s="1"/>
  <c r="BX769" i="1"/>
  <c r="AO769" i="1" s="1"/>
  <c r="BY769" i="1"/>
  <c r="CK769" i="1"/>
  <c r="CL769" i="1"/>
  <c r="BC769" i="1" s="1"/>
  <c r="CM769" i="1"/>
  <c r="EG769" i="1"/>
  <c r="EG748" i="1" s="1"/>
  <c r="EH769" i="1"/>
  <c r="P778" i="1" s="1"/>
  <c r="EU769" i="1"/>
  <c r="P785" i="1" s="1"/>
  <c r="EV769" i="1"/>
  <c r="FP769" i="1"/>
  <c r="FQ769" i="1"/>
  <c r="GC769" i="1"/>
  <c r="GC748" i="1" s="1"/>
  <c r="GD769" i="1"/>
  <c r="GE769" i="1"/>
  <c r="P773" i="1"/>
  <c r="F778" i="1"/>
  <c r="P794" i="1"/>
  <c r="D799" i="1"/>
  <c r="E801" i="1"/>
  <c r="F801" i="1"/>
  <c r="G801" i="1"/>
  <c r="S801" i="1"/>
  <c r="U801" i="1"/>
  <c r="V801" i="1"/>
  <c r="Z801" i="1"/>
  <c r="AA801" i="1"/>
  <c r="AM801" i="1"/>
  <c r="AN801" i="1"/>
  <c r="AT801" i="1"/>
  <c r="BE801" i="1"/>
  <c r="BF801" i="1"/>
  <c r="BG801" i="1"/>
  <c r="BH801" i="1"/>
  <c r="BI801" i="1"/>
  <c r="BJ801" i="1"/>
  <c r="BK801" i="1"/>
  <c r="BL801" i="1"/>
  <c r="BM801" i="1"/>
  <c r="BN801" i="1"/>
  <c r="BO801" i="1"/>
  <c r="BP801" i="1"/>
  <c r="BQ801" i="1"/>
  <c r="BR801" i="1"/>
  <c r="BS801" i="1"/>
  <c r="BT801" i="1"/>
  <c r="BU801" i="1"/>
  <c r="BV801" i="1"/>
  <c r="BW801" i="1"/>
  <c r="CN801" i="1"/>
  <c r="CO801" i="1"/>
  <c r="CP801" i="1"/>
  <c r="CQ801" i="1"/>
  <c r="CR801" i="1"/>
  <c r="CS801" i="1"/>
  <c r="CT801" i="1"/>
  <c r="CU801" i="1"/>
  <c r="CV801" i="1"/>
  <c r="CW801" i="1"/>
  <c r="CX801" i="1"/>
  <c r="CY801" i="1"/>
  <c r="CZ801" i="1"/>
  <c r="DA801" i="1"/>
  <c r="DB801" i="1"/>
  <c r="DC801" i="1"/>
  <c r="DD801" i="1"/>
  <c r="DE801" i="1"/>
  <c r="DF801" i="1"/>
  <c r="DR801" i="1"/>
  <c r="DS801" i="1"/>
  <c r="DY801" i="1"/>
  <c r="EE801" i="1"/>
  <c r="EF801" i="1"/>
  <c r="EL801" i="1"/>
  <c r="EW801" i="1"/>
  <c r="EX801" i="1"/>
  <c r="EY801" i="1"/>
  <c r="EZ801" i="1"/>
  <c r="FA801" i="1"/>
  <c r="FB801" i="1"/>
  <c r="FC801" i="1"/>
  <c r="FD801" i="1"/>
  <c r="FE801" i="1"/>
  <c r="FF801" i="1"/>
  <c r="FG801" i="1"/>
  <c r="FH801" i="1"/>
  <c r="FI801" i="1"/>
  <c r="FJ801" i="1"/>
  <c r="FK801" i="1"/>
  <c r="FL801" i="1"/>
  <c r="FM801" i="1"/>
  <c r="FN801" i="1"/>
  <c r="FO801" i="1"/>
  <c r="FU801" i="1"/>
  <c r="GE801" i="1"/>
  <c r="GF801" i="1"/>
  <c r="GG801" i="1"/>
  <c r="GH801" i="1"/>
  <c r="GI801" i="1"/>
  <c r="GJ801" i="1"/>
  <c r="GK801" i="1"/>
  <c r="GL801" i="1"/>
  <c r="GM801" i="1"/>
  <c r="GN801" i="1"/>
  <c r="GO801" i="1"/>
  <c r="GP801" i="1"/>
  <c r="GQ801" i="1"/>
  <c r="GR801" i="1"/>
  <c r="GS801" i="1"/>
  <c r="GT801" i="1"/>
  <c r="GU801" i="1"/>
  <c r="GV801" i="1"/>
  <c r="GW801" i="1"/>
  <c r="GX801" i="1"/>
  <c r="I803" i="1"/>
  <c r="K803" i="1"/>
  <c r="N803" i="1"/>
  <c r="P803" i="1"/>
  <c r="Q803" i="1"/>
  <c r="CP803" i="1" s="1"/>
  <c r="O803" i="1" s="1"/>
  <c r="R803" i="1"/>
  <c r="S803" i="1"/>
  <c r="U803" i="1"/>
  <c r="AH808" i="1" s="1"/>
  <c r="U808" i="1" s="1"/>
  <c r="F830" i="1" s="1"/>
  <c r="W803" i="1"/>
  <c r="AC803" i="1"/>
  <c r="AD803" i="1"/>
  <c r="AE803" i="1"/>
  <c r="AF803" i="1"/>
  <c r="AG803" i="1"/>
  <c r="CU803" i="1" s="1"/>
  <c r="T803" i="1" s="1"/>
  <c r="AG808" i="1" s="1"/>
  <c r="AH803" i="1"/>
  <c r="CV803" i="1" s="1"/>
  <c r="AI803" i="1"/>
  <c r="CW803" i="1" s="1"/>
  <c r="V803" i="1" s="1"/>
  <c r="AI808" i="1" s="1"/>
  <c r="V808" i="1" s="1"/>
  <c r="AJ803" i="1"/>
  <c r="CX803" i="1" s="1"/>
  <c r="CQ803" i="1"/>
  <c r="CR803" i="1"/>
  <c r="CS803" i="1"/>
  <c r="CT803" i="1"/>
  <c r="CY803" i="1"/>
  <c r="X803" i="1" s="1"/>
  <c r="CZ803" i="1"/>
  <c r="Y803" i="1" s="1"/>
  <c r="AL808" i="1" s="1"/>
  <c r="FR803" i="1"/>
  <c r="GL803" i="1"/>
  <c r="BZ808" i="1" s="1"/>
  <c r="GN803" i="1"/>
  <c r="CB808" i="1" s="1"/>
  <c r="GO803" i="1"/>
  <c r="GP803" i="1"/>
  <c r="GV803" i="1"/>
  <c r="GX803" i="1"/>
  <c r="HC803" i="1"/>
  <c r="HH803" i="1"/>
  <c r="I804" i="1"/>
  <c r="HH804" i="1" s="1"/>
  <c r="K804" i="1"/>
  <c r="N804" i="1"/>
  <c r="Q804" i="1"/>
  <c r="DV808" i="1" s="1"/>
  <c r="DV801" i="1" s="1"/>
  <c r="S804" i="1"/>
  <c r="T804" i="1"/>
  <c r="DY808" i="1" s="1"/>
  <c r="DL808" i="1" s="1"/>
  <c r="Y804" i="1"/>
  <c r="ED808" i="1" s="1"/>
  <c r="AC804" i="1"/>
  <c r="AB804" i="1" s="1"/>
  <c r="AD804" i="1"/>
  <c r="AE804" i="1"/>
  <c r="AF804" i="1"/>
  <c r="AG804" i="1"/>
  <c r="CU804" i="1" s="1"/>
  <c r="AH804" i="1"/>
  <c r="CV804" i="1" s="1"/>
  <c r="U804" i="1" s="1"/>
  <c r="AI804" i="1"/>
  <c r="CW804" i="1" s="1"/>
  <c r="V804" i="1" s="1"/>
  <c r="AJ804" i="1"/>
  <c r="CQ804" i="1"/>
  <c r="CR804" i="1"/>
  <c r="CS804" i="1"/>
  <c r="R804" i="1" s="1"/>
  <c r="CT804" i="1"/>
  <c r="CX804" i="1"/>
  <c r="CY804" i="1"/>
  <c r="X804" i="1" s="1"/>
  <c r="CZ804" i="1"/>
  <c r="GL804" i="1"/>
  <c r="GN804" i="1"/>
  <c r="GO804" i="1"/>
  <c r="FU808" i="1" s="1"/>
  <c r="GP804" i="1"/>
  <c r="FV808" i="1" s="1"/>
  <c r="GV804" i="1"/>
  <c r="GX804" i="1"/>
  <c r="GB808" i="1" s="1"/>
  <c r="HC804" i="1"/>
  <c r="I805" i="1"/>
  <c r="HH805" i="1" s="1"/>
  <c r="K805" i="1"/>
  <c r="N805" i="1"/>
  <c r="S805" i="1"/>
  <c r="U805" i="1"/>
  <c r="W805" i="1"/>
  <c r="X805" i="1"/>
  <c r="AK808" i="1" s="1"/>
  <c r="Y805" i="1"/>
  <c r="AB805" i="1"/>
  <c r="AC805" i="1"/>
  <c r="AD805" i="1"/>
  <c r="AE805" i="1"/>
  <c r="AF805" i="1"/>
  <c r="AG805" i="1"/>
  <c r="AH805" i="1"/>
  <c r="AI805" i="1"/>
  <c r="CW805" i="1" s="1"/>
  <c r="V805" i="1" s="1"/>
  <c r="AJ805" i="1"/>
  <c r="CQ805" i="1"/>
  <c r="P805" i="1" s="1"/>
  <c r="CR805" i="1"/>
  <c r="Q805" i="1" s="1"/>
  <c r="CS805" i="1"/>
  <c r="R805" i="1" s="1"/>
  <c r="CT805" i="1"/>
  <c r="CU805" i="1"/>
  <c r="T805" i="1" s="1"/>
  <c r="CV805" i="1"/>
  <c r="CX805" i="1"/>
  <c r="CY805" i="1"/>
  <c r="CZ805" i="1"/>
  <c r="GL805" i="1"/>
  <c r="GN805" i="1"/>
  <c r="GO805" i="1"/>
  <c r="CC808" i="1" s="1"/>
  <c r="AT808" i="1" s="1"/>
  <c r="F826" i="1" s="1"/>
  <c r="GP805" i="1"/>
  <c r="GV805" i="1"/>
  <c r="HC805" i="1" s="1"/>
  <c r="GX805" i="1" s="1"/>
  <c r="CJ808" i="1" s="1"/>
  <c r="CJ801" i="1" s="1"/>
  <c r="I806" i="1"/>
  <c r="K806" i="1"/>
  <c r="N806" i="1"/>
  <c r="O806" i="1"/>
  <c r="GM806" i="1" s="1"/>
  <c r="P806" i="1"/>
  <c r="CP806" i="1" s="1"/>
  <c r="Q806" i="1"/>
  <c r="R806" i="1"/>
  <c r="S806" i="1"/>
  <c r="T806" i="1"/>
  <c r="AC806" i="1"/>
  <c r="AE806" i="1"/>
  <c r="AD806" i="1" s="1"/>
  <c r="AF806" i="1"/>
  <c r="AG806" i="1"/>
  <c r="CU806" i="1" s="1"/>
  <c r="AH806" i="1"/>
  <c r="CV806" i="1" s="1"/>
  <c r="U806" i="1" s="1"/>
  <c r="AI806" i="1"/>
  <c r="CW806" i="1" s="1"/>
  <c r="V806" i="1" s="1"/>
  <c r="AJ806" i="1"/>
  <c r="CQ806" i="1"/>
  <c r="CR806" i="1"/>
  <c r="CS806" i="1"/>
  <c r="CT806" i="1"/>
  <c r="CX806" i="1"/>
  <c r="W806" i="1" s="1"/>
  <c r="CY806" i="1"/>
  <c r="X806" i="1" s="1"/>
  <c r="CZ806" i="1"/>
  <c r="Y806" i="1" s="1"/>
  <c r="FR806" i="1"/>
  <c r="GL806" i="1"/>
  <c r="FR808" i="1" s="1"/>
  <c r="GN806" i="1"/>
  <c r="FT808" i="1" s="1"/>
  <c r="FT801" i="1" s="1"/>
  <c r="GO806" i="1"/>
  <c r="GP806" i="1"/>
  <c r="GV806" i="1"/>
  <c r="HC806" i="1"/>
  <c r="GX806" i="1" s="1"/>
  <c r="HH806" i="1"/>
  <c r="B808" i="1"/>
  <c r="B801" i="1" s="1"/>
  <c r="C808" i="1"/>
  <c r="C801" i="1" s="1"/>
  <c r="D808" i="1"/>
  <c r="D801" i="1" s="1"/>
  <c r="F808" i="1"/>
  <c r="G808" i="1"/>
  <c r="AF808" i="1"/>
  <c r="S808" i="1" s="1"/>
  <c r="AJ808" i="1"/>
  <c r="W808" i="1" s="1"/>
  <c r="BX808" i="1"/>
  <c r="CK808" i="1"/>
  <c r="CL808" i="1"/>
  <c r="CL801" i="1" s="1"/>
  <c r="CM808" i="1"/>
  <c r="DW808" i="1"/>
  <c r="DJ808" i="1" s="1"/>
  <c r="DX808" i="1"/>
  <c r="DK808" i="1" s="1"/>
  <c r="EL808" i="1"/>
  <c r="EV808" i="1"/>
  <c r="FP808" i="1"/>
  <c r="GC808" i="1"/>
  <c r="GD808" i="1"/>
  <c r="GE808" i="1"/>
  <c r="F823" i="1"/>
  <c r="P826" i="1"/>
  <c r="F831" i="1"/>
  <c r="D838" i="1"/>
  <c r="B840" i="1"/>
  <c r="C840" i="1"/>
  <c r="D840" i="1"/>
  <c r="E840" i="1"/>
  <c r="G840" i="1"/>
  <c r="Z840" i="1"/>
  <c r="AA840" i="1"/>
  <c r="AM840" i="1"/>
  <c r="AN840" i="1"/>
  <c r="BC840" i="1"/>
  <c r="BD840" i="1"/>
  <c r="BE840" i="1"/>
  <c r="BF840" i="1"/>
  <c r="BG840" i="1"/>
  <c r="BH840" i="1"/>
  <c r="BI840" i="1"/>
  <c r="BJ840" i="1"/>
  <c r="BK840" i="1"/>
  <c r="BL840" i="1"/>
  <c r="BM840" i="1"/>
  <c r="BN840" i="1"/>
  <c r="BO840" i="1"/>
  <c r="BP840" i="1"/>
  <c r="BQ840" i="1"/>
  <c r="BR840" i="1"/>
  <c r="BS840" i="1"/>
  <c r="BT840" i="1"/>
  <c r="BU840" i="1"/>
  <c r="BV840" i="1"/>
  <c r="BW840" i="1"/>
  <c r="BX840" i="1"/>
  <c r="CL840" i="1"/>
  <c r="CM840" i="1"/>
  <c r="CN840" i="1"/>
  <c r="CO840" i="1"/>
  <c r="CP840" i="1"/>
  <c r="CQ840" i="1"/>
  <c r="CR840" i="1"/>
  <c r="CS840" i="1"/>
  <c r="CT840" i="1"/>
  <c r="CU840" i="1"/>
  <c r="CV840" i="1"/>
  <c r="CW840" i="1"/>
  <c r="CX840" i="1"/>
  <c r="CY840" i="1"/>
  <c r="CZ840" i="1"/>
  <c r="DA840" i="1"/>
  <c r="DB840" i="1"/>
  <c r="DC840" i="1"/>
  <c r="DD840" i="1"/>
  <c r="DE840" i="1"/>
  <c r="DF840" i="1"/>
  <c r="DR840" i="1"/>
  <c r="DS840" i="1"/>
  <c r="EE840" i="1"/>
  <c r="EF840" i="1"/>
  <c r="EW840" i="1"/>
  <c r="EX840" i="1"/>
  <c r="EY840" i="1"/>
  <c r="EZ840" i="1"/>
  <c r="FA840" i="1"/>
  <c r="FB840" i="1"/>
  <c r="FC840" i="1"/>
  <c r="FD840" i="1"/>
  <c r="FE840" i="1"/>
  <c r="FF840" i="1"/>
  <c r="FG840" i="1"/>
  <c r="FH840" i="1"/>
  <c r="FI840" i="1"/>
  <c r="FJ840" i="1"/>
  <c r="FK840" i="1"/>
  <c r="FL840" i="1"/>
  <c r="FM840" i="1"/>
  <c r="FN840" i="1"/>
  <c r="FO840" i="1"/>
  <c r="FP840" i="1"/>
  <c r="FQ840" i="1"/>
  <c r="GC840" i="1"/>
  <c r="GD840" i="1"/>
  <c r="GF840" i="1"/>
  <c r="GG840" i="1"/>
  <c r="GH840" i="1"/>
  <c r="GI840" i="1"/>
  <c r="GJ840" i="1"/>
  <c r="GK840" i="1"/>
  <c r="GL840" i="1"/>
  <c r="GM840" i="1"/>
  <c r="GN840" i="1"/>
  <c r="GO840" i="1"/>
  <c r="GP840" i="1"/>
  <c r="GQ840" i="1"/>
  <c r="GR840" i="1"/>
  <c r="GS840" i="1"/>
  <c r="GT840" i="1"/>
  <c r="GU840" i="1"/>
  <c r="GV840" i="1"/>
  <c r="GW840" i="1"/>
  <c r="GX840" i="1"/>
  <c r="I842" i="1"/>
  <c r="K842" i="1"/>
  <c r="N842" i="1"/>
  <c r="P842" i="1"/>
  <c r="W842" i="1"/>
  <c r="AC842" i="1"/>
  <c r="AE842" i="1"/>
  <c r="AD842" i="1" s="1"/>
  <c r="AF842" i="1"/>
  <c r="AG842" i="1"/>
  <c r="AH842" i="1"/>
  <c r="AI842" i="1"/>
  <c r="AJ842" i="1"/>
  <c r="CQ842" i="1"/>
  <c r="CR842" i="1"/>
  <c r="Q842" i="1" s="1"/>
  <c r="CS842" i="1"/>
  <c r="R842" i="1" s="1"/>
  <c r="CT842" i="1"/>
  <c r="S842" i="1" s="1"/>
  <c r="CU842" i="1"/>
  <c r="T842" i="1" s="1"/>
  <c r="CV842" i="1"/>
  <c r="U842" i="1" s="1"/>
  <c r="CW842" i="1"/>
  <c r="V842" i="1" s="1"/>
  <c r="CX842" i="1"/>
  <c r="GL842" i="1"/>
  <c r="GO842" i="1"/>
  <c r="GP842" i="1"/>
  <c r="GV842" i="1"/>
  <c r="HC842" i="1"/>
  <c r="GX842" i="1" s="1"/>
  <c r="HG842" i="1"/>
  <c r="I843" i="1"/>
  <c r="K843" i="1"/>
  <c r="N843" i="1"/>
  <c r="R843" i="1"/>
  <c r="S843" i="1"/>
  <c r="T843" i="1"/>
  <c r="AB843" i="1"/>
  <c r="AC843" i="1"/>
  <c r="AD843" i="1"/>
  <c r="AE843" i="1"/>
  <c r="AF843" i="1"/>
  <c r="AG843" i="1"/>
  <c r="CU843" i="1" s="1"/>
  <c r="AH843" i="1"/>
  <c r="CV843" i="1" s="1"/>
  <c r="U843" i="1" s="1"/>
  <c r="AI843" i="1"/>
  <c r="CW843" i="1" s="1"/>
  <c r="AJ843" i="1"/>
  <c r="CQ843" i="1"/>
  <c r="CR843" i="1"/>
  <c r="Q843" i="1" s="1"/>
  <c r="CS843" i="1"/>
  <c r="CT843" i="1"/>
  <c r="CX843" i="1"/>
  <c r="W843" i="1" s="1"/>
  <c r="GL843" i="1"/>
  <c r="GO843" i="1"/>
  <c r="GP843" i="1"/>
  <c r="GV843" i="1"/>
  <c r="HC843" i="1"/>
  <c r="N844" i="1"/>
  <c r="P844" i="1"/>
  <c r="Q844" i="1"/>
  <c r="R844" i="1"/>
  <c r="S844" i="1"/>
  <c r="AC844" i="1"/>
  <c r="AE844" i="1"/>
  <c r="AD844" i="1" s="1"/>
  <c r="AF844" i="1"/>
  <c r="AG844" i="1"/>
  <c r="CU844" i="1" s="1"/>
  <c r="T844" i="1" s="1"/>
  <c r="AH844" i="1"/>
  <c r="CV844" i="1" s="1"/>
  <c r="U844" i="1" s="1"/>
  <c r="AI844" i="1"/>
  <c r="CW844" i="1" s="1"/>
  <c r="V844" i="1" s="1"/>
  <c r="AJ844" i="1"/>
  <c r="CP844" i="1"/>
  <c r="O844" i="1" s="1"/>
  <c r="GM844" i="1" s="1"/>
  <c r="GO844" i="1" s="1"/>
  <c r="CQ844" i="1"/>
  <c r="CR844" i="1"/>
  <c r="CS844" i="1"/>
  <c r="CT844" i="1"/>
  <c r="CX844" i="1"/>
  <c r="W844" i="1" s="1"/>
  <c r="CY844" i="1"/>
  <c r="X844" i="1" s="1"/>
  <c r="CZ844" i="1"/>
  <c r="Y844" i="1" s="1"/>
  <c r="GL844" i="1"/>
  <c r="GN844" i="1"/>
  <c r="GP844" i="1"/>
  <c r="GV844" i="1"/>
  <c r="HC844" i="1"/>
  <c r="GX844" i="1" s="1"/>
  <c r="N845" i="1"/>
  <c r="P845" i="1"/>
  <c r="Q845" i="1"/>
  <c r="S845" i="1"/>
  <c r="U845" i="1"/>
  <c r="V845" i="1"/>
  <c r="X845" i="1"/>
  <c r="AC845" i="1"/>
  <c r="AE845" i="1"/>
  <c r="AD845" i="1" s="1"/>
  <c r="AF845" i="1"/>
  <c r="AG845" i="1"/>
  <c r="CU845" i="1" s="1"/>
  <c r="T845" i="1" s="1"/>
  <c r="AH845" i="1"/>
  <c r="AI845" i="1"/>
  <c r="CW845" i="1" s="1"/>
  <c r="AJ845" i="1"/>
  <c r="CX845" i="1" s="1"/>
  <c r="W845" i="1" s="1"/>
  <c r="CQ845" i="1"/>
  <c r="CR845" i="1"/>
  <c r="CS845" i="1"/>
  <c r="R845" i="1" s="1"/>
  <c r="CT845" i="1"/>
  <c r="CV845" i="1"/>
  <c r="CY845" i="1"/>
  <c r="CZ845" i="1"/>
  <c r="Y845" i="1" s="1"/>
  <c r="GL845" i="1"/>
  <c r="GN845" i="1"/>
  <c r="GP845" i="1"/>
  <c r="GV845" i="1"/>
  <c r="HC845" i="1" s="1"/>
  <c r="GX845" i="1"/>
  <c r="N846" i="1"/>
  <c r="Q846" i="1"/>
  <c r="R846" i="1"/>
  <c r="T846" i="1"/>
  <c r="AC846" i="1"/>
  <c r="AE846" i="1"/>
  <c r="AD846" i="1" s="1"/>
  <c r="AF846" i="1"/>
  <c r="AG846" i="1"/>
  <c r="CU846" i="1" s="1"/>
  <c r="AH846" i="1"/>
  <c r="AI846" i="1"/>
  <c r="AJ846" i="1"/>
  <c r="CQ846" i="1"/>
  <c r="P846" i="1" s="1"/>
  <c r="CR846" i="1"/>
  <c r="CS846" i="1"/>
  <c r="CT846" i="1"/>
  <c r="S846" i="1" s="1"/>
  <c r="CV846" i="1"/>
  <c r="U846" i="1" s="1"/>
  <c r="CW846" i="1"/>
  <c r="V846" i="1" s="1"/>
  <c r="CX846" i="1"/>
  <c r="W846" i="1" s="1"/>
  <c r="GL846" i="1"/>
  <c r="GO846" i="1"/>
  <c r="GP846" i="1"/>
  <c r="GV846" i="1"/>
  <c r="HC846" i="1"/>
  <c r="GX846" i="1" s="1"/>
  <c r="HG846" i="1"/>
  <c r="N847" i="1"/>
  <c r="P847" i="1"/>
  <c r="Q847" i="1"/>
  <c r="AC847" i="1"/>
  <c r="AB847" i="1" s="1"/>
  <c r="AD847" i="1"/>
  <c r="AE847" i="1"/>
  <c r="AF847" i="1"/>
  <c r="AG847" i="1"/>
  <c r="AH847" i="1"/>
  <c r="CV847" i="1" s="1"/>
  <c r="U847" i="1" s="1"/>
  <c r="AI847" i="1"/>
  <c r="AJ847" i="1"/>
  <c r="CQ847" i="1"/>
  <c r="CR847" i="1"/>
  <c r="CS847" i="1"/>
  <c r="R847" i="1" s="1"/>
  <c r="CY847" i="1" s="1"/>
  <c r="X847" i="1" s="1"/>
  <c r="CT847" i="1"/>
  <c r="S847" i="1" s="1"/>
  <c r="CU847" i="1"/>
  <c r="T847" i="1" s="1"/>
  <c r="CW847" i="1"/>
  <c r="V847" i="1" s="1"/>
  <c r="CX847" i="1"/>
  <c r="W847" i="1" s="1"/>
  <c r="GL847" i="1"/>
  <c r="GO847" i="1"/>
  <c r="GP847" i="1"/>
  <c r="GV847" i="1"/>
  <c r="HC847" i="1"/>
  <c r="GX847" i="1" s="1"/>
  <c r="HG847" i="1"/>
  <c r="N848" i="1"/>
  <c r="Q848" i="1"/>
  <c r="U848" i="1"/>
  <c r="AC848" i="1"/>
  <c r="AB848" i="1" s="1"/>
  <c r="AE848" i="1"/>
  <c r="AD848" i="1" s="1"/>
  <c r="AF848" i="1"/>
  <c r="AG848" i="1"/>
  <c r="CU848" i="1" s="1"/>
  <c r="T848" i="1" s="1"/>
  <c r="AH848" i="1"/>
  <c r="CV848" i="1" s="1"/>
  <c r="AI848" i="1"/>
  <c r="CW848" i="1" s="1"/>
  <c r="V848" i="1" s="1"/>
  <c r="AJ848" i="1"/>
  <c r="CX848" i="1" s="1"/>
  <c r="W848" i="1" s="1"/>
  <c r="CQ848" i="1"/>
  <c r="P848" i="1" s="1"/>
  <c r="CR848" i="1"/>
  <c r="CS848" i="1"/>
  <c r="R848" i="1" s="1"/>
  <c r="CT848" i="1"/>
  <c r="S848" i="1" s="1"/>
  <c r="GL848" i="1"/>
  <c r="BZ893" i="1" s="1"/>
  <c r="GO848" i="1"/>
  <c r="GP848" i="1"/>
  <c r="GV848" i="1"/>
  <c r="HC848" i="1"/>
  <c r="GX848" i="1" s="1"/>
  <c r="HG848" i="1"/>
  <c r="N849" i="1"/>
  <c r="P849" i="1"/>
  <c r="Q849" i="1"/>
  <c r="R849" i="1"/>
  <c r="S849" i="1"/>
  <c r="T849" i="1"/>
  <c r="AC849" i="1"/>
  <c r="AD849" i="1"/>
  <c r="AE849" i="1"/>
  <c r="AF849" i="1"/>
  <c r="AB849" i="1" s="1"/>
  <c r="AG849" i="1"/>
  <c r="AH849" i="1"/>
  <c r="AI849" i="1"/>
  <c r="AJ849" i="1"/>
  <c r="CQ849" i="1"/>
  <c r="CR849" i="1"/>
  <c r="CS849" i="1"/>
  <c r="CT849" i="1"/>
  <c r="CU849" i="1"/>
  <c r="CV849" i="1"/>
  <c r="U849" i="1" s="1"/>
  <c r="CW849" i="1"/>
  <c r="V849" i="1" s="1"/>
  <c r="CX849" i="1"/>
  <c r="W849" i="1" s="1"/>
  <c r="GL849" i="1"/>
  <c r="GO849" i="1"/>
  <c r="GP849" i="1"/>
  <c r="GV849" i="1"/>
  <c r="HC849" i="1"/>
  <c r="GX849" i="1" s="1"/>
  <c r="HG849" i="1"/>
  <c r="I850" i="1"/>
  <c r="K850" i="1"/>
  <c r="N850" i="1"/>
  <c r="AB850" i="1"/>
  <c r="AC850" i="1"/>
  <c r="AE850" i="1"/>
  <c r="AD850" i="1" s="1"/>
  <c r="AF850" i="1"/>
  <c r="AG850" i="1"/>
  <c r="CU850" i="1" s="1"/>
  <c r="T850" i="1" s="1"/>
  <c r="AH850" i="1"/>
  <c r="AI850" i="1"/>
  <c r="CW850" i="1" s="1"/>
  <c r="AJ850" i="1"/>
  <c r="CQ850" i="1"/>
  <c r="CR850" i="1"/>
  <c r="CS850" i="1"/>
  <c r="R850" i="1" s="1"/>
  <c r="CT850" i="1"/>
  <c r="S850" i="1" s="1"/>
  <c r="CV850" i="1"/>
  <c r="CX850" i="1"/>
  <c r="GL850" i="1"/>
  <c r="GO850" i="1"/>
  <c r="GP850" i="1"/>
  <c r="GV850" i="1"/>
  <c r="HC850" i="1"/>
  <c r="I851" i="1"/>
  <c r="HG851" i="1" s="1"/>
  <c r="K851" i="1"/>
  <c r="N851" i="1"/>
  <c r="Q851" i="1"/>
  <c r="AC851" i="1"/>
  <c r="AE851" i="1"/>
  <c r="AD851" i="1" s="1"/>
  <c r="AF851" i="1"/>
  <c r="AG851" i="1"/>
  <c r="CU851" i="1" s="1"/>
  <c r="T851" i="1" s="1"/>
  <c r="AH851" i="1"/>
  <c r="AI851" i="1"/>
  <c r="AJ851" i="1"/>
  <c r="CQ851" i="1"/>
  <c r="P851" i="1" s="1"/>
  <c r="CR851" i="1"/>
  <c r="CS851" i="1"/>
  <c r="CT851" i="1"/>
  <c r="CV851" i="1"/>
  <c r="CW851" i="1"/>
  <c r="V851" i="1" s="1"/>
  <c r="CX851" i="1"/>
  <c r="W851" i="1" s="1"/>
  <c r="GL851" i="1"/>
  <c r="GO851" i="1"/>
  <c r="GP851" i="1"/>
  <c r="FV893" i="1" s="1"/>
  <c r="GV851" i="1"/>
  <c r="HC851" i="1" s="1"/>
  <c r="GX851" i="1" s="1"/>
  <c r="N852" i="1"/>
  <c r="V852" i="1"/>
  <c r="W852" i="1"/>
  <c r="X852" i="1"/>
  <c r="Y852" i="1"/>
  <c r="AB852" i="1"/>
  <c r="AC852" i="1"/>
  <c r="AE852" i="1"/>
  <c r="AD852" i="1" s="1"/>
  <c r="AF852" i="1"/>
  <c r="AG852" i="1"/>
  <c r="CU852" i="1" s="1"/>
  <c r="T852" i="1" s="1"/>
  <c r="AH852" i="1"/>
  <c r="AI852" i="1"/>
  <c r="CW852" i="1" s="1"/>
  <c r="AJ852" i="1"/>
  <c r="CQ852" i="1"/>
  <c r="P852" i="1" s="1"/>
  <c r="CR852" i="1"/>
  <c r="Q852" i="1" s="1"/>
  <c r="CS852" i="1"/>
  <c r="R852" i="1" s="1"/>
  <c r="CT852" i="1"/>
  <c r="S852" i="1" s="1"/>
  <c r="CV852" i="1"/>
  <c r="U852" i="1" s="1"/>
  <c r="CX852" i="1"/>
  <c r="CY852" i="1"/>
  <c r="CZ852" i="1"/>
  <c r="GL852" i="1"/>
  <c r="GN852" i="1"/>
  <c r="GP852" i="1"/>
  <c r="GV852" i="1"/>
  <c r="HC852" i="1"/>
  <c r="GX852" i="1" s="1"/>
  <c r="N853" i="1"/>
  <c r="P853" i="1"/>
  <c r="Q853" i="1"/>
  <c r="R853" i="1"/>
  <c r="AC853" i="1"/>
  <c r="AD853" i="1"/>
  <c r="AE853" i="1"/>
  <c r="AF853" i="1"/>
  <c r="AG853" i="1"/>
  <c r="CU853" i="1" s="1"/>
  <c r="T853" i="1" s="1"/>
  <c r="AH853" i="1"/>
  <c r="AI853" i="1"/>
  <c r="AJ853" i="1"/>
  <c r="CQ853" i="1"/>
  <c r="CR853" i="1"/>
  <c r="CS853" i="1"/>
  <c r="CT853" i="1"/>
  <c r="S853" i="1" s="1"/>
  <c r="CV853" i="1"/>
  <c r="U853" i="1" s="1"/>
  <c r="CW853" i="1"/>
  <c r="V853" i="1" s="1"/>
  <c r="CX853" i="1"/>
  <c r="W853" i="1" s="1"/>
  <c r="CY853" i="1"/>
  <c r="X853" i="1" s="1"/>
  <c r="CZ853" i="1"/>
  <c r="Y853" i="1" s="1"/>
  <c r="GL853" i="1"/>
  <c r="GN853" i="1"/>
  <c r="GP853" i="1"/>
  <c r="GV853" i="1"/>
  <c r="HC853" i="1"/>
  <c r="GX853" i="1" s="1"/>
  <c r="I854" i="1"/>
  <c r="GX854" i="1" s="1"/>
  <c r="K854" i="1"/>
  <c r="N854" i="1"/>
  <c r="W854" i="1"/>
  <c r="X854" i="1"/>
  <c r="Y854" i="1"/>
  <c r="AC854" i="1"/>
  <c r="AE854" i="1"/>
  <c r="AD854" i="1" s="1"/>
  <c r="AB854" i="1" s="1"/>
  <c r="AF854" i="1"/>
  <c r="AG854" i="1"/>
  <c r="AH854" i="1"/>
  <c r="AI854" i="1"/>
  <c r="CW854" i="1" s="1"/>
  <c r="V854" i="1" s="1"/>
  <c r="AJ854" i="1"/>
  <c r="CX854" i="1" s="1"/>
  <c r="CQ854" i="1"/>
  <c r="P854" i="1" s="1"/>
  <c r="CR854" i="1"/>
  <c r="CS854" i="1"/>
  <c r="CT854" i="1"/>
  <c r="CU854" i="1"/>
  <c r="CV854" i="1"/>
  <c r="U854" i="1" s="1"/>
  <c r="CY854" i="1"/>
  <c r="CZ854" i="1"/>
  <c r="GL854" i="1"/>
  <c r="GN854" i="1"/>
  <c r="GP854" i="1"/>
  <c r="GV854" i="1"/>
  <c r="HC854" i="1"/>
  <c r="I855" i="1"/>
  <c r="K855" i="1"/>
  <c r="N855" i="1"/>
  <c r="P855" i="1"/>
  <c r="Q855" i="1"/>
  <c r="R855" i="1"/>
  <c r="S855" i="1"/>
  <c r="CP855" i="1" s="1"/>
  <c r="O855" i="1" s="1"/>
  <c r="GM855" i="1" s="1"/>
  <c r="GO855" i="1" s="1"/>
  <c r="AC855" i="1"/>
  <c r="AD855" i="1"/>
  <c r="AE855" i="1"/>
  <c r="AF855" i="1"/>
  <c r="AG855" i="1"/>
  <c r="CU855" i="1" s="1"/>
  <c r="T855" i="1" s="1"/>
  <c r="AH855" i="1"/>
  <c r="CV855" i="1" s="1"/>
  <c r="U855" i="1" s="1"/>
  <c r="AI855" i="1"/>
  <c r="CW855" i="1" s="1"/>
  <c r="V855" i="1" s="1"/>
  <c r="AJ855" i="1"/>
  <c r="CQ855" i="1"/>
  <c r="CR855" i="1"/>
  <c r="CS855" i="1"/>
  <c r="CT855" i="1"/>
  <c r="CX855" i="1"/>
  <c r="W855" i="1" s="1"/>
  <c r="CY855" i="1"/>
  <c r="X855" i="1" s="1"/>
  <c r="CZ855" i="1"/>
  <c r="Y855" i="1" s="1"/>
  <c r="GL855" i="1"/>
  <c r="GN855" i="1"/>
  <c r="GP855" i="1"/>
  <c r="GV855" i="1"/>
  <c r="GX855" i="1"/>
  <c r="HC855" i="1"/>
  <c r="I856" i="1"/>
  <c r="K856" i="1"/>
  <c r="N856" i="1"/>
  <c r="P856" i="1"/>
  <c r="Q856" i="1"/>
  <c r="U856" i="1"/>
  <c r="AC856" i="1"/>
  <c r="AE856" i="1"/>
  <c r="AD856" i="1" s="1"/>
  <c r="AB856" i="1" s="1"/>
  <c r="AF856" i="1"/>
  <c r="AG856" i="1"/>
  <c r="CU856" i="1" s="1"/>
  <c r="AH856" i="1"/>
  <c r="AI856" i="1"/>
  <c r="CW856" i="1" s="1"/>
  <c r="AJ856" i="1"/>
  <c r="CX856" i="1" s="1"/>
  <c r="W856" i="1" s="1"/>
  <c r="CQ856" i="1"/>
  <c r="CR856" i="1"/>
  <c r="CS856" i="1"/>
  <c r="CT856" i="1"/>
  <c r="CV856" i="1"/>
  <c r="GL856" i="1"/>
  <c r="GO856" i="1"/>
  <c r="GP856" i="1"/>
  <c r="GV856" i="1"/>
  <c r="HC856" i="1"/>
  <c r="GX856" i="1" s="1"/>
  <c r="I857" i="1"/>
  <c r="HG857" i="1" s="1"/>
  <c r="K857" i="1"/>
  <c r="N857" i="1"/>
  <c r="P857" i="1"/>
  <c r="CP857" i="1" s="1"/>
  <c r="O857" i="1" s="1"/>
  <c r="Q857" i="1"/>
  <c r="V857" i="1"/>
  <c r="AB857" i="1"/>
  <c r="AC857" i="1"/>
  <c r="AD857" i="1"/>
  <c r="AE857" i="1"/>
  <c r="AF857" i="1"/>
  <c r="AG857" i="1"/>
  <c r="CU857" i="1" s="1"/>
  <c r="T857" i="1" s="1"/>
  <c r="AH857" i="1"/>
  <c r="CV857" i="1" s="1"/>
  <c r="U857" i="1" s="1"/>
  <c r="AI857" i="1"/>
  <c r="AJ857" i="1"/>
  <c r="CQ857" i="1"/>
  <c r="CR857" i="1"/>
  <c r="CS857" i="1"/>
  <c r="R857" i="1" s="1"/>
  <c r="CT857" i="1"/>
  <c r="S857" i="1" s="1"/>
  <c r="CW857" i="1"/>
  <c r="CX857" i="1"/>
  <c r="W857" i="1" s="1"/>
  <c r="CY857" i="1"/>
  <c r="X857" i="1" s="1"/>
  <c r="GL857" i="1"/>
  <c r="GO857" i="1"/>
  <c r="GP857" i="1"/>
  <c r="GV857" i="1"/>
  <c r="HC857" i="1" s="1"/>
  <c r="GX857" i="1" s="1"/>
  <c r="N858" i="1"/>
  <c r="W858" i="1"/>
  <c r="X858" i="1"/>
  <c r="Y858" i="1"/>
  <c r="AC858" i="1"/>
  <c r="AE858" i="1"/>
  <c r="AD858" i="1" s="1"/>
  <c r="AF858" i="1"/>
  <c r="AG858" i="1"/>
  <c r="AH858" i="1"/>
  <c r="AI858" i="1"/>
  <c r="CW858" i="1" s="1"/>
  <c r="V858" i="1" s="1"/>
  <c r="AJ858" i="1"/>
  <c r="CQ858" i="1"/>
  <c r="P858" i="1" s="1"/>
  <c r="CR858" i="1"/>
  <c r="Q858" i="1" s="1"/>
  <c r="CS858" i="1"/>
  <c r="R858" i="1" s="1"/>
  <c r="CT858" i="1"/>
  <c r="S858" i="1" s="1"/>
  <c r="CU858" i="1"/>
  <c r="T858" i="1" s="1"/>
  <c r="CV858" i="1"/>
  <c r="U858" i="1" s="1"/>
  <c r="CX858" i="1"/>
  <c r="CY858" i="1"/>
  <c r="CZ858" i="1"/>
  <c r="GL858" i="1"/>
  <c r="GN858" i="1"/>
  <c r="GP858" i="1"/>
  <c r="CD893" i="1" s="1"/>
  <c r="GV858" i="1"/>
  <c r="HC858" i="1"/>
  <c r="GX858" i="1" s="1"/>
  <c r="N859" i="1"/>
  <c r="R859" i="1"/>
  <c r="W859" i="1"/>
  <c r="X859" i="1"/>
  <c r="Y859" i="1"/>
  <c r="AC859" i="1"/>
  <c r="AE859" i="1"/>
  <c r="AD859" i="1" s="1"/>
  <c r="AF859" i="1"/>
  <c r="AG859" i="1"/>
  <c r="CU859" i="1" s="1"/>
  <c r="T859" i="1" s="1"/>
  <c r="AH859" i="1"/>
  <c r="AI859" i="1"/>
  <c r="AJ859" i="1"/>
  <c r="CQ859" i="1"/>
  <c r="P859" i="1" s="1"/>
  <c r="CR859" i="1"/>
  <c r="Q859" i="1" s="1"/>
  <c r="CS859" i="1"/>
  <c r="CT859" i="1"/>
  <c r="S859" i="1" s="1"/>
  <c r="CV859" i="1"/>
  <c r="U859" i="1" s="1"/>
  <c r="CW859" i="1"/>
  <c r="V859" i="1" s="1"/>
  <c r="CX859" i="1"/>
  <c r="CY859" i="1"/>
  <c r="CZ859" i="1"/>
  <c r="GL859" i="1"/>
  <c r="GN859" i="1"/>
  <c r="GP859" i="1"/>
  <c r="GV859" i="1"/>
  <c r="HC859" i="1" s="1"/>
  <c r="GX859" i="1" s="1"/>
  <c r="N860" i="1"/>
  <c r="O860" i="1"/>
  <c r="GM860" i="1" s="1"/>
  <c r="GO860" i="1" s="1"/>
  <c r="P860" i="1"/>
  <c r="Q860" i="1"/>
  <c r="U860" i="1"/>
  <c r="Y860" i="1"/>
  <c r="AC860" i="1"/>
  <c r="AE860" i="1"/>
  <c r="AD860" i="1" s="1"/>
  <c r="AF860" i="1"/>
  <c r="AG860" i="1"/>
  <c r="CU860" i="1" s="1"/>
  <c r="T860" i="1" s="1"/>
  <c r="AH860" i="1"/>
  <c r="AI860" i="1"/>
  <c r="AJ860" i="1"/>
  <c r="CP860" i="1"/>
  <c r="CQ860" i="1"/>
  <c r="CR860" i="1"/>
  <c r="CS860" i="1"/>
  <c r="R860" i="1" s="1"/>
  <c r="CT860" i="1"/>
  <c r="S860" i="1" s="1"/>
  <c r="CV860" i="1"/>
  <c r="CW860" i="1"/>
  <c r="V860" i="1" s="1"/>
  <c r="CX860" i="1"/>
  <c r="W860" i="1" s="1"/>
  <c r="CY860" i="1"/>
  <c r="X860" i="1" s="1"/>
  <c r="CZ860" i="1"/>
  <c r="GL860" i="1"/>
  <c r="GN860" i="1"/>
  <c r="GP860" i="1"/>
  <c r="GV860" i="1"/>
  <c r="HC860" i="1"/>
  <c r="GX860" i="1" s="1"/>
  <c r="N861" i="1"/>
  <c r="U861" i="1"/>
  <c r="V861" i="1"/>
  <c r="W861" i="1"/>
  <c r="X861" i="1"/>
  <c r="Y861" i="1"/>
  <c r="AC861" i="1"/>
  <c r="AE861" i="1"/>
  <c r="AD861" i="1" s="1"/>
  <c r="AF861" i="1"/>
  <c r="AG861" i="1"/>
  <c r="AH861" i="1"/>
  <c r="AI861" i="1"/>
  <c r="CW861" i="1" s="1"/>
  <c r="AJ861" i="1"/>
  <c r="CX861" i="1" s="1"/>
  <c r="CQ861" i="1"/>
  <c r="P861" i="1" s="1"/>
  <c r="CP861" i="1" s="1"/>
  <c r="O861" i="1" s="1"/>
  <c r="GM861" i="1" s="1"/>
  <c r="GO861" i="1" s="1"/>
  <c r="CR861" i="1"/>
  <c r="Q861" i="1" s="1"/>
  <c r="CS861" i="1"/>
  <c r="R861" i="1" s="1"/>
  <c r="CT861" i="1"/>
  <c r="S861" i="1" s="1"/>
  <c r="CU861" i="1"/>
  <c r="T861" i="1" s="1"/>
  <c r="CV861" i="1"/>
  <c r="CY861" i="1"/>
  <c r="CZ861" i="1"/>
  <c r="GL861" i="1"/>
  <c r="GN861" i="1"/>
  <c r="GP861" i="1"/>
  <c r="GV861" i="1"/>
  <c r="HC861" i="1" s="1"/>
  <c r="GX861" i="1" s="1"/>
  <c r="N862" i="1"/>
  <c r="R862" i="1"/>
  <c r="S862" i="1"/>
  <c r="CP862" i="1" s="1"/>
  <c r="O862" i="1" s="1"/>
  <c r="T862" i="1"/>
  <c r="X862" i="1"/>
  <c r="Y862" i="1"/>
  <c r="AC862" i="1"/>
  <c r="AB862" i="1" s="1"/>
  <c r="AE862" i="1"/>
  <c r="AD862" i="1" s="1"/>
  <c r="AF862" i="1"/>
  <c r="AG862" i="1"/>
  <c r="CU862" i="1" s="1"/>
  <c r="AH862" i="1"/>
  <c r="AI862" i="1"/>
  <c r="CW862" i="1" s="1"/>
  <c r="V862" i="1" s="1"/>
  <c r="AJ862" i="1"/>
  <c r="CX862" i="1" s="1"/>
  <c r="W862" i="1" s="1"/>
  <c r="CQ862" i="1"/>
  <c r="P862" i="1" s="1"/>
  <c r="CR862" i="1"/>
  <c r="Q862" i="1" s="1"/>
  <c r="CS862" i="1"/>
  <c r="CT862" i="1"/>
  <c r="CV862" i="1"/>
  <c r="U862" i="1" s="1"/>
  <c r="CY862" i="1"/>
  <c r="CZ862" i="1"/>
  <c r="GL862" i="1"/>
  <c r="GM862" i="1"/>
  <c r="GN862" i="1"/>
  <c r="GO862" i="1"/>
  <c r="GP862" i="1"/>
  <c r="GV862" i="1"/>
  <c r="HC862" i="1"/>
  <c r="GX862" i="1" s="1"/>
  <c r="N863" i="1"/>
  <c r="P863" i="1"/>
  <c r="W863" i="1"/>
  <c r="Y863" i="1"/>
  <c r="AC863" i="1"/>
  <c r="AB863" i="1" s="1"/>
  <c r="AE863" i="1"/>
  <c r="AD863" i="1" s="1"/>
  <c r="AF863" i="1"/>
  <c r="AG863" i="1"/>
  <c r="AH863" i="1"/>
  <c r="AI863" i="1"/>
  <c r="CW863" i="1" s="1"/>
  <c r="V863" i="1" s="1"/>
  <c r="AJ863" i="1"/>
  <c r="CQ863" i="1"/>
  <c r="CR863" i="1"/>
  <c r="Q863" i="1" s="1"/>
  <c r="CS863" i="1"/>
  <c r="R863" i="1" s="1"/>
  <c r="CT863" i="1"/>
  <c r="S863" i="1" s="1"/>
  <c r="CU863" i="1"/>
  <c r="T863" i="1" s="1"/>
  <c r="CV863" i="1"/>
  <c r="U863" i="1" s="1"/>
  <c r="CX863" i="1"/>
  <c r="CY863" i="1"/>
  <c r="X863" i="1" s="1"/>
  <c r="CZ863" i="1"/>
  <c r="GL863" i="1"/>
  <c r="GN863" i="1"/>
  <c r="GP863" i="1"/>
  <c r="GV863" i="1"/>
  <c r="HC863" i="1"/>
  <c r="GX863" i="1" s="1"/>
  <c r="N864" i="1"/>
  <c r="Q864" i="1"/>
  <c r="S864" i="1"/>
  <c r="U864" i="1"/>
  <c r="W864" i="1"/>
  <c r="X864" i="1"/>
  <c r="AC864" i="1"/>
  <c r="AE864" i="1"/>
  <c r="AD864" i="1" s="1"/>
  <c r="AF864" i="1"/>
  <c r="AG864" i="1"/>
  <c r="CU864" i="1" s="1"/>
  <c r="T864" i="1" s="1"/>
  <c r="AH864" i="1"/>
  <c r="AI864" i="1"/>
  <c r="CW864" i="1" s="1"/>
  <c r="V864" i="1" s="1"/>
  <c r="AJ864" i="1"/>
  <c r="CX864" i="1" s="1"/>
  <c r="CQ864" i="1"/>
  <c r="P864" i="1" s="1"/>
  <c r="CR864" i="1"/>
  <c r="CS864" i="1"/>
  <c r="R864" i="1" s="1"/>
  <c r="CT864" i="1"/>
  <c r="CV864" i="1"/>
  <c r="CY864" i="1"/>
  <c r="CZ864" i="1"/>
  <c r="Y864" i="1" s="1"/>
  <c r="GL864" i="1"/>
  <c r="GN864" i="1"/>
  <c r="GP864" i="1"/>
  <c r="GV864" i="1"/>
  <c r="HC864" i="1" s="1"/>
  <c r="GX864" i="1"/>
  <c r="N865" i="1"/>
  <c r="Q865" i="1"/>
  <c r="R865" i="1"/>
  <c r="S865" i="1"/>
  <c r="W865" i="1"/>
  <c r="AC865" i="1"/>
  <c r="AE865" i="1"/>
  <c r="AD865" i="1" s="1"/>
  <c r="AF865" i="1"/>
  <c r="AG865" i="1"/>
  <c r="CU865" i="1" s="1"/>
  <c r="T865" i="1" s="1"/>
  <c r="AH865" i="1"/>
  <c r="CV865" i="1" s="1"/>
  <c r="U865" i="1" s="1"/>
  <c r="AI865" i="1"/>
  <c r="CW865" i="1" s="1"/>
  <c r="V865" i="1" s="1"/>
  <c r="AJ865" i="1"/>
  <c r="CX865" i="1" s="1"/>
  <c r="CQ865" i="1"/>
  <c r="P865" i="1" s="1"/>
  <c r="CR865" i="1"/>
  <c r="CS865" i="1"/>
  <c r="CT865" i="1"/>
  <c r="CY865" i="1"/>
  <c r="X865" i="1" s="1"/>
  <c r="CZ865" i="1"/>
  <c r="Y865" i="1" s="1"/>
  <c r="GL865" i="1"/>
  <c r="GN865" i="1"/>
  <c r="GP865" i="1"/>
  <c r="GV865" i="1"/>
  <c r="HC865" i="1"/>
  <c r="GX865" i="1" s="1"/>
  <c r="I866" i="1"/>
  <c r="K866" i="1"/>
  <c r="N866" i="1"/>
  <c r="R866" i="1"/>
  <c r="S866" i="1"/>
  <c r="U866" i="1"/>
  <c r="W866" i="1"/>
  <c r="X866" i="1"/>
  <c r="Y866" i="1"/>
  <c r="AC866" i="1"/>
  <c r="AB866" i="1" s="1"/>
  <c r="AE866" i="1"/>
  <c r="AD866" i="1" s="1"/>
  <c r="AF866" i="1"/>
  <c r="AG866" i="1"/>
  <c r="CU866" i="1" s="1"/>
  <c r="T866" i="1" s="1"/>
  <c r="AH866" i="1"/>
  <c r="AI866" i="1"/>
  <c r="CW866" i="1" s="1"/>
  <c r="V866" i="1" s="1"/>
  <c r="AJ866" i="1"/>
  <c r="CQ866" i="1"/>
  <c r="P866" i="1" s="1"/>
  <c r="CR866" i="1"/>
  <c r="Q866" i="1" s="1"/>
  <c r="CS866" i="1"/>
  <c r="CT866" i="1"/>
  <c r="CV866" i="1"/>
  <c r="CX866" i="1"/>
  <c r="CY866" i="1"/>
  <c r="CZ866" i="1"/>
  <c r="GL866" i="1"/>
  <c r="GN866" i="1"/>
  <c r="GP866" i="1"/>
  <c r="GV866" i="1"/>
  <c r="HC866" i="1"/>
  <c r="GX866" i="1" s="1"/>
  <c r="I867" i="1"/>
  <c r="K867" i="1"/>
  <c r="N867" i="1"/>
  <c r="T867" i="1"/>
  <c r="X867" i="1"/>
  <c r="Y867" i="1"/>
  <c r="AC867" i="1"/>
  <c r="AB867" i="1" s="1"/>
  <c r="AE867" i="1"/>
  <c r="AD867" i="1" s="1"/>
  <c r="AF867" i="1"/>
  <c r="AG867" i="1"/>
  <c r="CU867" i="1" s="1"/>
  <c r="AH867" i="1"/>
  <c r="AI867" i="1"/>
  <c r="AJ867" i="1"/>
  <c r="CQ867" i="1"/>
  <c r="CR867" i="1"/>
  <c r="CS867" i="1"/>
  <c r="CT867" i="1"/>
  <c r="S867" i="1" s="1"/>
  <c r="CV867" i="1"/>
  <c r="CW867" i="1"/>
  <c r="CX867" i="1"/>
  <c r="CY867" i="1"/>
  <c r="CZ867" i="1"/>
  <c r="GL867" i="1"/>
  <c r="GN867" i="1"/>
  <c r="GP867" i="1"/>
  <c r="GV867" i="1"/>
  <c r="HC867" i="1"/>
  <c r="N868" i="1"/>
  <c r="P868" i="1"/>
  <c r="Q868" i="1"/>
  <c r="R868" i="1"/>
  <c r="AC868" i="1"/>
  <c r="AE868" i="1"/>
  <c r="AD868" i="1" s="1"/>
  <c r="AF868" i="1"/>
  <c r="AG868" i="1"/>
  <c r="CU868" i="1" s="1"/>
  <c r="T868" i="1" s="1"/>
  <c r="AH868" i="1"/>
  <c r="AI868" i="1"/>
  <c r="AJ868" i="1"/>
  <c r="CQ868" i="1"/>
  <c r="CR868" i="1"/>
  <c r="CS868" i="1"/>
  <c r="CT868" i="1"/>
  <c r="S868" i="1" s="1"/>
  <c r="CV868" i="1"/>
  <c r="U868" i="1" s="1"/>
  <c r="CW868" i="1"/>
  <c r="V868" i="1" s="1"/>
  <c r="CX868" i="1"/>
  <c r="W868" i="1" s="1"/>
  <c r="CY868" i="1"/>
  <c r="X868" i="1" s="1"/>
  <c r="CZ868" i="1"/>
  <c r="Y868" i="1" s="1"/>
  <c r="GL868" i="1"/>
  <c r="GN868" i="1"/>
  <c r="GP868" i="1"/>
  <c r="GV868" i="1"/>
  <c r="GX868" i="1"/>
  <c r="HC868" i="1"/>
  <c r="N869" i="1"/>
  <c r="P869" i="1"/>
  <c r="Q869" i="1"/>
  <c r="V869" i="1"/>
  <c r="X869" i="1"/>
  <c r="AB869" i="1"/>
  <c r="AC869" i="1"/>
  <c r="AD869" i="1"/>
  <c r="AE869" i="1"/>
  <c r="AF869" i="1"/>
  <c r="AG869" i="1"/>
  <c r="CU869" i="1" s="1"/>
  <c r="T869" i="1" s="1"/>
  <c r="AH869" i="1"/>
  <c r="AI869" i="1"/>
  <c r="CW869" i="1" s="1"/>
  <c r="AJ869" i="1"/>
  <c r="CQ869" i="1"/>
  <c r="CR869" i="1"/>
  <c r="CS869" i="1"/>
  <c r="R869" i="1" s="1"/>
  <c r="CT869" i="1"/>
  <c r="S869" i="1" s="1"/>
  <c r="CV869" i="1"/>
  <c r="U869" i="1" s="1"/>
  <c r="CX869" i="1"/>
  <c r="W869" i="1" s="1"/>
  <c r="CY869" i="1"/>
  <c r="CZ869" i="1"/>
  <c r="Y869" i="1" s="1"/>
  <c r="GL869" i="1"/>
  <c r="GN869" i="1"/>
  <c r="GP869" i="1"/>
  <c r="GV869" i="1"/>
  <c r="HC869" i="1" s="1"/>
  <c r="GX869" i="1" s="1"/>
  <c r="N870" i="1"/>
  <c r="R870" i="1"/>
  <c r="V870" i="1"/>
  <c r="W870" i="1"/>
  <c r="AC870" i="1"/>
  <c r="AE870" i="1"/>
  <c r="AD870" i="1" s="1"/>
  <c r="AF870" i="1"/>
  <c r="AG870" i="1"/>
  <c r="CU870" i="1" s="1"/>
  <c r="T870" i="1" s="1"/>
  <c r="AH870" i="1"/>
  <c r="AI870" i="1"/>
  <c r="AJ870" i="1"/>
  <c r="CQ870" i="1"/>
  <c r="P870" i="1" s="1"/>
  <c r="CR870" i="1"/>
  <c r="Q870" i="1" s="1"/>
  <c r="CS870" i="1"/>
  <c r="CT870" i="1"/>
  <c r="S870" i="1" s="1"/>
  <c r="CY870" i="1" s="1"/>
  <c r="X870" i="1" s="1"/>
  <c r="CV870" i="1"/>
  <c r="U870" i="1" s="1"/>
  <c r="CW870" i="1"/>
  <c r="CX870" i="1"/>
  <c r="GL870" i="1"/>
  <c r="GO870" i="1"/>
  <c r="GP870" i="1"/>
  <c r="GV870" i="1"/>
  <c r="HC870" i="1"/>
  <c r="GX870" i="1" s="1"/>
  <c r="HG870" i="1"/>
  <c r="N871" i="1"/>
  <c r="P871" i="1"/>
  <c r="X871" i="1"/>
  <c r="AC871" i="1"/>
  <c r="AE871" i="1"/>
  <c r="AD871" i="1" s="1"/>
  <c r="AB871" i="1" s="1"/>
  <c r="AF871" i="1"/>
  <c r="AG871" i="1"/>
  <c r="CU871" i="1" s="1"/>
  <c r="T871" i="1" s="1"/>
  <c r="AH871" i="1"/>
  <c r="AI871" i="1"/>
  <c r="AJ871" i="1"/>
  <c r="CQ871" i="1"/>
  <c r="CR871" i="1"/>
  <c r="Q871" i="1" s="1"/>
  <c r="CS871" i="1"/>
  <c r="R871" i="1" s="1"/>
  <c r="CT871" i="1"/>
  <c r="S871" i="1" s="1"/>
  <c r="CZ871" i="1" s="1"/>
  <c r="Y871" i="1" s="1"/>
  <c r="CV871" i="1"/>
  <c r="U871" i="1" s="1"/>
  <c r="CW871" i="1"/>
  <c r="V871" i="1" s="1"/>
  <c r="CX871" i="1"/>
  <c r="W871" i="1" s="1"/>
  <c r="CY871" i="1"/>
  <c r="GL871" i="1"/>
  <c r="GO871" i="1"/>
  <c r="GP871" i="1"/>
  <c r="GV871" i="1"/>
  <c r="HC871" i="1" s="1"/>
  <c r="GX871" i="1"/>
  <c r="HG871" i="1"/>
  <c r="I872" i="1"/>
  <c r="R872" i="1" s="1"/>
  <c r="K872" i="1"/>
  <c r="N872" i="1"/>
  <c r="T872" i="1"/>
  <c r="U872" i="1"/>
  <c r="V872" i="1"/>
  <c r="W872" i="1"/>
  <c r="AC872" i="1"/>
  <c r="AE872" i="1"/>
  <c r="AD872" i="1" s="1"/>
  <c r="AF872" i="1"/>
  <c r="AG872" i="1"/>
  <c r="CU872" i="1" s="1"/>
  <c r="AH872" i="1"/>
  <c r="AI872" i="1"/>
  <c r="AJ872" i="1"/>
  <c r="CX872" i="1" s="1"/>
  <c r="CQ872" i="1"/>
  <c r="P872" i="1" s="1"/>
  <c r="CR872" i="1"/>
  <c r="Q872" i="1" s="1"/>
  <c r="CS872" i="1"/>
  <c r="CT872" i="1"/>
  <c r="S872" i="1" s="1"/>
  <c r="CV872" i="1"/>
  <c r="CW872" i="1"/>
  <c r="GL872" i="1"/>
  <c r="GO872" i="1"/>
  <c r="GP872" i="1"/>
  <c r="GV872" i="1"/>
  <c r="HC872" i="1" s="1"/>
  <c r="GX872" i="1" s="1"/>
  <c r="HG872" i="1"/>
  <c r="I873" i="1"/>
  <c r="HG873" i="1" s="1"/>
  <c r="K873" i="1"/>
  <c r="N873" i="1"/>
  <c r="T873" i="1"/>
  <c r="V873" i="1"/>
  <c r="AB873" i="1"/>
  <c r="AC873" i="1"/>
  <c r="AE873" i="1"/>
  <c r="AD873" i="1" s="1"/>
  <c r="AF873" i="1"/>
  <c r="AG873" i="1"/>
  <c r="AH873" i="1"/>
  <c r="CV873" i="1" s="1"/>
  <c r="AI873" i="1"/>
  <c r="AJ873" i="1"/>
  <c r="CX873" i="1" s="1"/>
  <c r="W873" i="1" s="1"/>
  <c r="CQ873" i="1"/>
  <c r="CR873" i="1"/>
  <c r="Q873" i="1" s="1"/>
  <c r="CS873" i="1"/>
  <c r="R873" i="1" s="1"/>
  <c r="CT873" i="1"/>
  <c r="S873" i="1" s="1"/>
  <c r="CU873" i="1"/>
  <c r="CW873" i="1"/>
  <c r="GL873" i="1"/>
  <c r="GO873" i="1"/>
  <c r="GP873" i="1"/>
  <c r="GV873" i="1"/>
  <c r="HC873" i="1"/>
  <c r="GX873" i="1" s="1"/>
  <c r="N874" i="1"/>
  <c r="R874" i="1"/>
  <c r="V874" i="1"/>
  <c r="W874" i="1"/>
  <c r="AC874" i="1"/>
  <c r="AE874" i="1"/>
  <c r="AD874" i="1" s="1"/>
  <c r="AF874" i="1"/>
  <c r="AG874" i="1"/>
  <c r="CU874" i="1" s="1"/>
  <c r="T874" i="1" s="1"/>
  <c r="AH874" i="1"/>
  <c r="CV874" i="1" s="1"/>
  <c r="U874" i="1" s="1"/>
  <c r="AI874" i="1"/>
  <c r="CW874" i="1" s="1"/>
  <c r="AJ874" i="1"/>
  <c r="CX874" i="1" s="1"/>
  <c r="CQ874" i="1"/>
  <c r="P874" i="1" s="1"/>
  <c r="CR874" i="1"/>
  <c r="Q874" i="1" s="1"/>
  <c r="CS874" i="1"/>
  <c r="CT874" i="1"/>
  <c r="S874" i="1" s="1"/>
  <c r="CY874" i="1" s="1"/>
  <c r="X874" i="1" s="1"/>
  <c r="GL874" i="1"/>
  <c r="GO874" i="1"/>
  <c r="GP874" i="1"/>
  <c r="GV874" i="1"/>
  <c r="HC874" i="1"/>
  <c r="GX874" i="1" s="1"/>
  <c r="HG874" i="1"/>
  <c r="N875" i="1"/>
  <c r="P875" i="1"/>
  <c r="Q875" i="1"/>
  <c r="R875" i="1"/>
  <c r="S875" i="1"/>
  <c r="CZ875" i="1" s="1"/>
  <c r="Y875" i="1" s="1"/>
  <c r="V875" i="1"/>
  <c r="AC875" i="1"/>
  <c r="AD875" i="1"/>
  <c r="AE875" i="1"/>
  <c r="AF875" i="1"/>
  <c r="AB875" i="1" s="1"/>
  <c r="AG875" i="1"/>
  <c r="CU875" i="1" s="1"/>
  <c r="T875" i="1" s="1"/>
  <c r="AH875" i="1"/>
  <c r="CV875" i="1" s="1"/>
  <c r="U875" i="1" s="1"/>
  <c r="AI875" i="1"/>
  <c r="AJ875" i="1"/>
  <c r="CX875" i="1" s="1"/>
  <c r="W875" i="1" s="1"/>
  <c r="CQ875" i="1"/>
  <c r="CR875" i="1"/>
  <c r="CS875" i="1"/>
  <c r="CT875" i="1"/>
  <c r="CW875" i="1"/>
  <c r="CY875" i="1"/>
  <c r="X875" i="1" s="1"/>
  <c r="GL875" i="1"/>
  <c r="GO875" i="1"/>
  <c r="GP875" i="1"/>
  <c r="GV875" i="1"/>
  <c r="HC875" i="1" s="1"/>
  <c r="GX875" i="1" s="1"/>
  <c r="HG875" i="1"/>
  <c r="N876" i="1"/>
  <c r="T876" i="1"/>
  <c r="W876" i="1"/>
  <c r="AB876" i="1"/>
  <c r="AC876" i="1"/>
  <c r="AE876" i="1"/>
  <c r="AD876" i="1" s="1"/>
  <c r="AF876" i="1"/>
  <c r="AG876" i="1"/>
  <c r="CU876" i="1" s="1"/>
  <c r="AH876" i="1"/>
  <c r="CV876" i="1" s="1"/>
  <c r="U876" i="1" s="1"/>
  <c r="AI876" i="1"/>
  <c r="CW876" i="1" s="1"/>
  <c r="V876" i="1" s="1"/>
  <c r="AJ876" i="1"/>
  <c r="CX876" i="1" s="1"/>
  <c r="CQ876" i="1"/>
  <c r="P876" i="1" s="1"/>
  <c r="CP876" i="1" s="1"/>
  <c r="O876" i="1" s="1"/>
  <c r="CR876" i="1"/>
  <c r="Q876" i="1" s="1"/>
  <c r="CS876" i="1"/>
  <c r="R876" i="1" s="1"/>
  <c r="CT876" i="1"/>
  <c r="S876" i="1" s="1"/>
  <c r="GL876" i="1"/>
  <c r="GO876" i="1"/>
  <c r="GP876" i="1"/>
  <c r="GV876" i="1"/>
  <c r="HC876" i="1"/>
  <c r="GX876" i="1" s="1"/>
  <c r="HG876" i="1"/>
  <c r="N877" i="1"/>
  <c r="Q877" i="1"/>
  <c r="R877" i="1"/>
  <c r="AC877" i="1"/>
  <c r="AB877" i="1" s="1"/>
  <c r="AE877" i="1"/>
  <c r="AD877" i="1" s="1"/>
  <c r="AF877" i="1"/>
  <c r="AG877" i="1"/>
  <c r="AH877" i="1"/>
  <c r="CV877" i="1" s="1"/>
  <c r="U877" i="1" s="1"/>
  <c r="AI877" i="1"/>
  <c r="CW877" i="1" s="1"/>
  <c r="V877" i="1" s="1"/>
  <c r="AJ877" i="1"/>
  <c r="CX877" i="1" s="1"/>
  <c r="W877" i="1" s="1"/>
  <c r="CQ877" i="1"/>
  <c r="P877" i="1" s="1"/>
  <c r="CR877" i="1"/>
  <c r="CS877" i="1"/>
  <c r="CT877" i="1"/>
  <c r="S877" i="1" s="1"/>
  <c r="CU877" i="1"/>
  <c r="T877" i="1" s="1"/>
  <c r="CY877" i="1"/>
  <c r="X877" i="1" s="1"/>
  <c r="CZ877" i="1"/>
  <c r="Y877" i="1" s="1"/>
  <c r="GL877" i="1"/>
  <c r="GO877" i="1"/>
  <c r="GP877" i="1"/>
  <c r="GV877" i="1"/>
  <c r="GX877" i="1"/>
  <c r="HC877" i="1"/>
  <c r="HG877" i="1"/>
  <c r="N878" i="1"/>
  <c r="P878" i="1"/>
  <c r="Q878" i="1"/>
  <c r="S878" i="1"/>
  <c r="U878" i="1"/>
  <c r="X878" i="1"/>
  <c r="AB878" i="1"/>
  <c r="AC878" i="1"/>
  <c r="AD878" i="1"/>
  <c r="AE878" i="1"/>
  <c r="AF878" i="1"/>
  <c r="AG878" i="1"/>
  <c r="CU878" i="1" s="1"/>
  <c r="T878" i="1" s="1"/>
  <c r="AH878" i="1"/>
  <c r="AI878" i="1"/>
  <c r="CW878" i="1" s="1"/>
  <c r="V878" i="1" s="1"/>
  <c r="AJ878" i="1"/>
  <c r="CQ878" i="1"/>
  <c r="CR878" i="1"/>
  <c r="CS878" i="1"/>
  <c r="R878" i="1" s="1"/>
  <c r="CT878" i="1"/>
  <c r="CV878" i="1"/>
  <c r="CX878" i="1"/>
  <c r="W878" i="1" s="1"/>
  <c r="CY878" i="1"/>
  <c r="CZ878" i="1"/>
  <c r="Y878" i="1" s="1"/>
  <c r="GL878" i="1"/>
  <c r="GN878" i="1"/>
  <c r="GP878" i="1"/>
  <c r="GV878" i="1"/>
  <c r="HC878" i="1" s="1"/>
  <c r="GX878" i="1" s="1"/>
  <c r="N879" i="1"/>
  <c r="R879" i="1"/>
  <c r="S879" i="1"/>
  <c r="T879" i="1"/>
  <c r="U879" i="1"/>
  <c r="V879" i="1"/>
  <c r="X879" i="1"/>
  <c r="AC879" i="1"/>
  <c r="AE879" i="1"/>
  <c r="AD879" i="1" s="1"/>
  <c r="AF879" i="1"/>
  <c r="AG879" i="1"/>
  <c r="CU879" i="1" s="1"/>
  <c r="AH879" i="1"/>
  <c r="CV879" i="1" s="1"/>
  <c r="AI879" i="1"/>
  <c r="CW879" i="1" s="1"/>
  <c r="AJ879" i="1"/>
  <c r="CX879" i="1" s="1"/>
  <c r="W879" i="1" s="1"/>
  <c r="CQ879" i="1"/>
  <c r="P879" i="1" s="1"/>
  <c r="CP879" i="1" s="1"/>
  <c r="O879" i="1" s="1"/>
  <c r="GM879" i="1" s="1"/>
  <c r="GO879" i="1" s="1"/>
  <c r="CR879" i="1"/>
  <c r="Q879" i="1" s="1"/>
  <c r="CS879" i="1"/>
  <c r="CT879" i="1"/>
  <c r="CY879" i="1"/>
  <c r="CZ879" i="1"/>
  <c r="Y879" i="1" s="1"/>
  <c r="GL879" i="1"/>
  <c r="GN879" i="1"/>
  <c r="GP879" i="1"/>
  <c r="GV879" i="1"/>
  <c r="HC879" i="1" s="1"/>
  <c r="GX879" i="1" s="1"/>
  <c r="N880" i="1"/>
  <c r="P880" i="1"/>
  <c r="R880" i="1"/>
  <c r="CY880" i="1" s="1"/>
  <c r="X880" i="1" s="1"/>
  <c r="S880" i="1"/>
  <c r="AC880" i="1"/>
  <c r="AD880" i="1"/>
  <c r="AE880" i="1"/>
  <c r="AF880" i="1"/>
  <c r="AB880" i="1" s="1"/>
  <c r="AG880" i="1"/>
  <c r="CU880" i="1" s="1"/>
  <c r="T880" i="1" s="1"/>
  <c r="AH880" i="1"/>
  <c r="CV880" i="1" s="1"/>
  <c r="U880" i="1" s="1"/>
  <c r="AI880" i="1"/>
  <c r="AJ880" i="1"/>
  <c r="CQ880" i="1"/>
  <c r="CR880" i="1"/>
  <c r="Q880" i="1" s="1"/>
  <c r="CS880" i="1"/>
  <c r="CT880" i="1"/>
  <c r="CW880" i="1"/>
  <c r="V880" i="1" s="1"/>
  <c r="CX880" i="1"/>
  <c r="W880" i="1" s="1"/>
  <c r="CZ880" i="1"/>
  <c r="Y880" i="1" s="1"/>
  <c r="GL880" i="1"/>
  <c r="GO880" i="1"/>
  <c r="GP880" i="1"/>
  <c r="GV880" i="1"/>
  <c r="HC880" i="1" s="1"/>
  <c r="GX880" i="1" s="1"/>
  <c r="HG880" i="1"/>
  <c r="N881" i="1"/>
  <c r="O881" i="1"/>
  <c r="GM881" i="1" s="1"/>
  <c r="GN881" i="1" s="1"/>
  <c r="P881" i="1"/>
  <c r="R881" i="1"/>
  <c r="T881" i="1"/>
  <c r="AC881" i="1"/>
  <c r="AD881" i="1"/>
  <c r="AE881" i="1"/>
  <c r="AF881" i="1"/>
  <c r="AG881" i="1"/>
  <c r="AH881" i="1"/>
  <c r="CV881" i="1" s="1"/>
  <c r="U881" i="1" s="1"/>
  <c r="AI881" i="1"/>
  <c r="CW881" i="1" s="1"/>
  <c r="V881" i="1" s="1"/>
  <c r="AJ881" i="1"/>
  <c r="CX881" i="1" s="1"/>
  <c r="W881" i="1" s="1"/>
  <c r="CP881" i="1"/>
  <c r="CQ881" i="1"/>
  <c r="CR881" i="1"/>
  <c r="Q881" i="1" s="1"/>
  <c r="CS881" i="1"/>
  <c r="CT881" i="1"/>
  <c r="S881" i="1" s="1"/>
  <c r="CU881" i="1"/>
  <c r="CY881" i="1"/>
  <c r="X881" i="1" s="1"/>
  <c r="CZ881" i="1"/>
  <c r="Y881" i="1" s="1"/>
  <c r="GL881" i="1"/>
  <c r="GO881" i="1"/>
  <c r="GP881" i="1"/>
  <c r="GV881" i="1"/>
  <c r="HC881" i="1" s="1"/>
  <c r="GX881" i="1"/>
  <c r="HG881" i="1"/>
  <c r="I882" i="1"/>
  <c r="K882" i="1"/>
  <c r="N882" i="1"/>
  <c r="P882" i="1"/>
  <c r="Q882" i="1"/>
  <c r="R882" i="1"/>
  <c r="S882" i="1"/>
  <c r="AC882" i="1"/>
  <c r="AD882" i="1"/>
  <c r="AE882" i="1"/>
  <c r="AF882" i="1"/>
  <c r="AG882" i="1"/>
  <c r="CU882" i="1" s="1"/>
  <c r="T882" i="1" s="1"/>
  <c r="AH882" i="1"/>
  <c r="CV882" i="1" s="1"/>
  <c r="U882" i="1" s="1"/>
  <c r="AI882" i="1"/>
  <c r="CW882" i="1" s="1"/>
  <c r="V882" i="1" s="1"/>
  <c r="AJ882" i="1"/>
  <c r="CQ882" i="1"/>
  <c r="CR882" i="1"/>
  <c r="CS882" i="1"/>
  <c r="CT882" i="1"/>
  <c r="CX882" i="1"/>
  <c r="W882" i="1" s="1"/>
  <c r="CY882" i="1"/>
  <c r="X882" i="1" s="1"/>
  <c r="CZ882" i="1"/>
  <c r="Y882" i="1" s="1"/>
  <c r="GL882" i="1"/>
  <c r="GO882" i="1"/>
  <c r="GP882" i="1"/>
  <c r="GV882" i="1"/>
  <c r="HC882" i="1" s="1"/>
  <c r="GX882" i="1"/>
  <c r="HG882" i="1"/>
  <c r="I883" i="1"/>
  <c r="S883" i="1" s="1"/>
  <c r="K883" i="1"/>
  <c r="N883" i="1"/>
  <c r="V883" i="1"/>
  <c r="W883" i="1"/>
  <c r="X883" i="1"/>
  <c r="Y883" i="1"/>
  <c r="AB883" i="1"/>
  <c r="AC883" i="1"/>
  <c r="AD883" i="1"/>
  <c r="AE883" i="1"/>
  <c r="AF883" i="1"/>
  <c r="AG883" i="1"/>
  <c r="AH883" i="1"/>
  <c r="CV883" i="1" s="1"/>
  <c r="U883" i="1" s="1"/>
  <c r="AI883" i="1"/>
  <c r="AJ883" i="1"/>
  <c r="CX883" i="1" s="1"/>
  <c r="CQ883" i="1"/>
  <c r="P883" i="1" s="1"/>
  <c r="CR883" i="1"/>
  <c r="Q883" i="1" s="1"/>
  <c r="CS883" i="1"/>
  <c r="R883" i="1" s="1"/>
  <c r="CP883" i="1" s="1"/>
  <c r="O883" i="1" s="1"/>
  <c r="GM883" i="1" s="1"/>
  <c r="GN883" i="1" s="1"/>
  <c r="CT883" i="1"/>
  <c r="CU883" i="1"/>
  <c r="T883" i="1" s="1"/>
  <c r="CW883" i="1"/>
  <c r="CY883" i="1"/>
  <c r="CZ883" i="1"/>
  <c r="GL883" i="1"/>
  <c r="GO883" i="1"/>
  <c r="GP883" i="1"/>
  <c r="GV883" i="1"/>
  <c r="HC883" i="1" s="1"/>
  <c r="GX883" i="1" s="1"/>
  <c r="HG883" i="1"/>
  <c r="N884" i="1"/>
  <c r="P884" i="1"/>
  <c r="S884" i="1"/>
  <c r="CP884" i="1" s="1"/>
  <c r="O884" i="1" s="1"/>
  <c r="GM884" i="1" s="1"/>
  <c r="GN884" i="1" s="1"/>
  <c r="T884" i="1"/>
  <c r="U884" i="1"/>
  <c r="W884" i="1"/>
  <c r="AC884" i="1"/>
  <c r="AE884" i="1"/>
  <c r="AD884" i="1" s="1"/>
  <c r="AF884" i="1"/>
  <c r="AG884" i="1"/>
  <c r="AH884" i="1"/>
  <c r="AI884" i="1"/>
  <c r="CW884" i="1" s="1"/>
  <c r="V884" i="1" s="1"/>
  <c r="AJ884" i="1"/>
  <c r="CQ884" i="1"/>
  <c r="CR884" i="1"/>
  <c r="Q884" i="1" s="1"/>
  <c r="CS884" i="1"/>
  <c r="R884" i="1" s="1"/>
  <c r="CT884" i="1"/>
  <c r="CU884" i="1"/>
  <c r="CV884" i="1"/>
  <c r="CX884" i="1"/>
  <c r="CY884" i="1"/>
  <c r="X884" i="1" s="1"/>
  <c r="CZ884" i="1"/>
  <c r="Y884" i="1" s="1"/>
  <c r="GL884" i="1"/>
  <c r="GO884" i="1"/>
  <c r="GP884" i="1"/>
  <c r="GV884" i="1"/>
  <c r="HC884" i="1"/>
  <c r="GX884" i="1" s="1"/>
  <c r="N885" i="1"/>
  <c r="U885" i="1"/>
  <c r="V885" i="1"/>
  <c r="W885" i="1"/>
  <c r="X885" i="1"/>
  <c r="Y885" i="1"/>
  <c r="AC885" i="1"/>
  <c r="AB885" i="1" s="1"/>
  <c r="AD885" i="1"/>
  <c r="AE885" i="1"/>
  <c r="AF885" i="1"/>
  <c r="AG885" i="1"/>
  <c r="AH885" i="1"/>
  <c r="AI885" i="1"/>
  <c r="CW885" i="1" s="1"/>
  <c r="AJ885" i="1"/>
  <c r="CX885" i="1" s="1"/>
  <c r="CP885" i="1"/>
  <c r="O885" i="1" s="1"/>
  <c r="CQ885" i="1"/>
  <c r="P885" i="1" s="1"/>
  <c r="CR885" i="1"/>
  <c r="Q885" i="1" s="1"/>
  <c r="CS885" i="1"/>
  <c r="R885" i="1" s="1"/>
  <c r="CT885" i="1"/>
  <c r="S885" i="1" s="1"/>
  <c r="CU885" i="1"/>
  <c r="T885" i="1" s="1"/>
  <c r="CV885" i="1"/>
  <c r="CY885" i="1"/>
  <c r="CZ885" i="1"/>
  <c r="GL885" i="1"/>
  <c r="GO885" i="1"/>
  <c r="GP885" i="1"/>
  <c r="GV885" i="1"/>
  <c r="HC885" i="1" s="1"/>
  <c r="GX885" i="1" s="1"/>
  <c r="I886" i="1"/>
  <c r="K886" i="1"/>
  <c r="N886" i="1"/>
  <c r="P886" i="1"/>
  <c r="R886" i="1"/>
  <c r="S886" i="1"/>
  <c r="T886" i="1"/>
  <c r="V886" i="1"/>
  <c r="W886" i="1"/>
  <c r="AC886" i="1"/>
  <c r="AE886" i="1"/>
  <c r="AD886" i="1" s="1"/>
  <c r="AF886" i="1"/>
  <c r="AG886" i="1"/>
  <c r="CU886" i="1" s="1"/>
  <c r="AH886" i="1"/>
  <c r="AI886" i="1"/>
  <c r="AJ886" i="1"/>
  <c r="CQ886" i="1"/>
  <c r="CR886" i="1"/>
  <c r="Q886" i="1" s="1"/>
  <c r="CP886" i="1" s="1"/>
  <c r="O886" i="1" s="1"/>
  <c r="GM886" i="1" s="1"/>
  <c r="GN886" i="1" s="1"/>
  <c r="CS886" i="1"/>
  <c r="CT886" i="1"/>
  <c r="CV886" i="1"/>
  <c r="U886" i="1" s="1"/>
  <c r="CW886" i="1"/>
  <c r="CX886" i="1"/>
  <c r="CY886" i="1"/>
  <c r="X886" i="1" s="1"/>
  <c r="CZ886" i="1"/>
  <c r="Y886" i="1" s="1"/>
  <c r="GL886" i="1"/>
  <c r="GO886" i="1"/>
  <c r="GP886" i="1"/>
  <c r="GV886" i="1"/>
  <c r="GX886" i="1"/>
  <c r="HC886" i="1"/>
  <c r="I887" i="1"/>
  <c r="V887" i="1" s="1"/>
  <c r="K887" i="1"/>
  <c r="N887" i="1"/>
  <c r="X887" i="1"/>
  <c r="AC887" i="1"/>
  <c r="AE887" i="1"/>
  <c r="AD887" i="1" s="1"/>
  <c r="AF887" i="1"/>
  <c r="AG887" i="1"/>
  <c r="AH887" i="1"/>
  <c r="AI887" i="1"/>
  <c r="CW887" i="1" s="1"/>
  <c r="AJ887" i="1"/>
  <c r="CQ887" i="1"/>
  <c r="CR887" i="1"/>
  <c r="CS887" i="1"/>
  <c r="CT887" i="1"/>
  <c r="CU887" i="1"/>
  <c r="CV887" i="1"/>
  <c r="CX887" i="1"/>
  <c r="CY887" i="1"/>
  <c r="CZ887" i="1"/>
  <c r="Y887" i="1" s="1"/>
  <c r="GL887" i="1"/>
  <c r="GO887" i="1"/>
  <c r="GP887" i="1"/>
  <c r="GV887" i="1"/>
  <c r="HC887" i="1" s="1"/>
  <c r="GX887" i="1" s="1"/>
  <c r="I888" i="1"/>
  <c r="K888" i="1"/>
  <c r="N888" i="1"/>
  <c r="P888" i="1"/>
  <c r="R888" i="1"/>
  <c r="V888" i="1"/>
  <c r="W888" i="1"/>
  <c r="AC888" i="1"/>
  <c r="AD888" i="1"/>
  <c r="AE888" i="1"/>
  <c r="AF888" i="1"/>
  <c r="AG888" i="1"/>
  <c r="AH888" i="1"/>
  <c r="AI888" i="1"/>
  <c r="AJ888" i="1"/>
  <c r="CQ888" i="1"/>
  <c r="CR888" i="1"/>
  <c r="Q888" i="1" s="1"/>
  <c r="CS888" i="1"/>
  <c r="CT888" i="1"/>
  <c r="S888" i="1" s="1"/>
  <c r="CU888" i="1"/>
  <c r="T888" i="1" s="1"/>
  <c r="CV888" i="1"/>
  <c r="U888" i="1" s="1"/>
  <c r="CW888" i="1"/>
  <c r="CX888" i="1"/>
  <c r="GL888" i="1"/>
  <c r="GO888" i="1"/>
  <c r="GP888" i="1"/>
  <c r="GV888" i="1"/>
  <c r="HC888" i="1"/>
  <c r="GX888" i="1" s="1"/>
  <c r="HG888" i="1"/>
  <c r="I889" i="1"/>
  <c r="K889" i="1"/>
  <c r="N889" i="1"/>
  <c r="AC889" i="1"/>
  <c r="AB889" i="1" s="1"/>
  <c r="AD889" i="1"/>
  <c r="AE889" i="1"/>
  <c r="AF889" i="1"/>
  <c r="AG889" i="1"/>
  <c r="AH889" i="1"/>
  <c r="CV889" i="1" s="1"/>
  <c r="AI889" i="1"/>
  <c r="CW889" i="1" s="1"/>
  <c r="AJ889" i="1"/>
  <c r="CX889" i="1" s="1"/>
  <c r="CQ889" i="1"/>
  <c r="P889" i="1" s="1"/>
  <c r="CR889" i="1"/>
  <c r="CS889" i="1"/>
  <c r="CT889" i="1"/>
  <c r="CU889" i="1"/>
  <c r="GL889" i="1"/>
  <c r="GO889" i="1"/>
  <c r="GP889" i="1"/>
  <c r="GV889" i="1"/>
  <c r="HC889" i="1" s="1"/>
  <c r="N890" i="1"/>
  <c r="P890" i="1"/>
  <c r="Q890" i="1"/>
  <c r="R890" i="1"/>
  <c r="S890" i="1"/>
  <c r="CP890" i="1" s="1"/>
  <c r="O890" i="1" s="1"/>
  <c r="AC890" i="1"/>
  <c r="AE890" i="1"/>
  <c r="AD890" i="1" s="1"/>
  <c r="AF890" i="1"/>
  <c r="AG890" i="1"/>
  <c r="CU890" i="1" s="1"/>
  <c r="T890" i="1" s="1"/>
  <c r="AH890" i="1"/>
  <c r="CV890" i="1" s="1"/>
  <c r="U890" i="1" s="1"/>
  <c r="AI890" i="1"/>
  <c r="CW890" i="1" s="1"/>
  <c r="V890" i="1" s="1"/>
  <c r="AJ890" i="1"/>
  <c r="CQ890" i="1"/>
  <c r="CR890" i="1"/>
  <c r="CS890" i="1"/>
  <c r="CT890" i="1"/>
  <c r="CX890" i="1"/>
  <c r="W890" i="1" s="1"/>
  <c r="CY890" i="1"/>
  <c r="X890" i="1" s="1"/>
  <c r="CZ890" i="1"/>
  <c r="Y890" i="1" s="1"/>
  <c r="GL890" i="1"/>
  <c r="GM890" i="1"/>
  <c r="GN890" i="1" s="1"/>
  <c r="GO890" i="1"/>
  <c r="GP890" i="1"/>
  <c r="GV890" i="1"/>
  <c r="HC890" i="1" s="1"/>
  <c r="GX890" i="1" s="1"/>
  <c r="HG890" i="1"/>
  <c r="N891" i="1"/>
  <c r="R891" i="1"/>
  <c r="CY891" i="1" s="1"/>
  <c r="T891" i="1"/>
  <c r="V891" i="1"/>
  <c r="W891" i="1"/>
  <c r="X891" i="1"/>
  <c r="AC891" i="1"/>
  <c r="AE891" i="1"/>
  <c r="AD891" i="1" s="1"/>
  <c r="AF891" i="1"/>
  <c r="AG891" i="1"/>
  <c r="AH891" i="1"/>
  <c r="CV891" i="1" s="1"/>
  <c r="U891" i="1" s="1"/>
  <c r="AI891" i="1"/>
  <c r="AJ891" i="1"/>
  <c r="CX891" i="1" s="1"/>
  <c r="CQ891" i="1"/>
  <c r="P891" i="1" s="1"/>
  <c r="CP891" i="1" s="1"/>
  <c r="O891" i="1" s="1"/>
  <c r="CR891" i="1"/>
  <c r="Q891" i="1" s="1"/>
  <c r="CS891" i="1"/>
  <c r="CT891" i="1"/>
  <c r="S891" i="1" s="1"/>
  <c r="CU891" i="1"/>
  <c r="CW891" i="1"/>
  <c r="GL891" i="1"/>
  <c r="GO891" i="1"/>
  <c r="GP891" i="1"/>
  <c r="GV891" i="1"/>
  <c r="HC891" i="1" s="1"/>
  <c r="GX891" i="1" s="1"/>
  <c r="HG891" i="1"/>
  <c r="B893" i="1"/>
  <c r="C893" i="1"/>
  <c r="D893" i="1"/>
  <c r="F893" i="1"/>
  <c r="F840" i="1" s="1"/>
  <c r="G893" i="1"/>
  <c r="BX893" i="1"/>
  <c r="AO893" i="1" s="1"/>
  <c r="AO840" i="1" s="1"/>
  <c r="BY893" i="1"/>
  <c r="CK893" i="1"/>
  <c r="CL893" i="1"/>
  <c r="BC893" i="1" s="1"/>
  <c r="CM893" i="1"/>
  <c r="BD893" i="1" s="1"/>
  <c r="EH893" i="1"/>
  <c r="EH840" i="1" s="1"/>
  <c r="ET893" i="1"/>
  <c r="ET840" i="1" s="1"/>
  <c r="FP893" i="1"/>
  <c r="EG893" i="1" s="1"/>
  <c r="EG840" i="1" s="1"/>
  <c r="FQ893" i="1"/>
  <c r="GC893" i="1"/>
  <c r="GD893" i="1"/>
  <c r="EU893" i="1" s="1"/>
  <c r="EU840" i="1" s="1"/>
  <c r="GE893" i="1"/>
  <c r="F897" i="1"/>
  <c r="P897" i="1"/>
  <c r="P902" i="1"/>
  <c r="P906" i="1"/>
  <c r="F909" i="1"/>
  <c r="F918" i="1"/>
  <c r="B923" i="1"/>
  <c r="B610" i="1" s="1"/>
  <c r="C923" i="1"/>
  <c r="C610" i="1" s="1"/>
  <c r="D923" i="1"/>
  <c r="D610" i="1" s="1"/>
  <c r="F923" i="1"/>
  <c r="F610" i="1" s="1"/>
  <c r="G923" i="1"/>
  <c r="G610" i="1" s="1"/>
  <c r="D953" i="1"/>
  <c r="B955" i="1"/>
  <c r="C955" i="1"/>
  <c r="E955" i="1"/>
  <c r="F955" i="1"/>
  <c r="G955" i="1"/>
  <c r="O955" i="1"/>
  <c r="W955" i="1"/>
  <c r="X955" i="1"/>
  <c r="Y955" i="1"/>
  <c r="Z955" i="1"/>
  <c r="AA955" i="1"/>
  <c r="AB955" i="1"/>
  <c r="AC955" i="1"/>
  <c r="AD955" i="1"/>
  <c r="AE955" i="1"/>
  <c r="AF955" i="1"/>
  <c r="AG955" i="1"/>
  <c r="AH955" i="1"/>
  <c r="AI955" i="1"/>
  <c r="AJ955" i="1"/>
  <c r="AK955" i="1"/>
  <c r="AL955" i="1"/>
  <c r="AM955" i="1"/>
  <c r="AN955" i="1"/>
  <c r="AP955" i="1"/>
  <c r="AY955" i="1"/>
  <c r="BA955" i="1"/>
  <c r="BB955" i="1"/>
  <c r="BC955" i="1"/>
  <c r="BE955" i="1"/>
  <c r="BF955" i="1"/>
  <c r="BG955" i="1"/>
  <c r="BH955" i="1"/>
  <c r="BI955" i="1"/>
  <c r="BJ955" i="1"/>
  <c r="BK955" i="1"/>
  <c r="BL955" i="1"/>
  <c r="BM955" i="1"/>
  <c r="BN955" i="1"/>
  <c r="BO955" i="1"/>
  <c r="BP955" i="1"/>
  <c r="BQ955" i="1"/>
  <c r="BR955" i="1"/>
  <c r="BS955" i="1"/>
  <c r="BT955" i="1"/>
  <c r="BU955" i="1"/>
  <c r="BV955" i="1"/>
  <c r="BW955" i="1"/>
  <c r="BX955" i="1"/>
  <c r="BY955" i="1"/>
  <c r="BZ955" i="1"/>
  <c r="CA955" i="1"/>
  <c r="CB955" i="1"/>
  <c r="CC955" i="1"/>
  <c r="CD955" i="1"/>
  <c r="CE955" i="1"/>
  <c r="CF955" i="1"/>
  <c r="CG955" i="1"/>
  <c r="CH955" i="1"/>
  <c r="CI955" i="1"/>
  <c r="CJ955" i="1"/>
  <c r="CK955" i="1"/>
  <c r="CL955" i="1"/>
  <c r="CM955" i="1"/>
  <c r="CN955" i="1"/>
  <c r="CO955" i="1"/>
  <c r="CP955" i="1"/>
  <c r="CQ955" i="1"/>
  <c r="CR955" i="1"/>
  <c r="CS955" i="1"/>
  <c r="CT955" i="1"/>
  <c r="CU955" i="1"/>
  <c r="CV955" i="1"/>
  <c r="CW955" i="1"/>
  <c r="CX955" i="1"/>
  <c r="CY955" i="1"/>
  <c r="CZ955" i="1"/>
  <c r="DA955" i="1"/>
  <c r="DB955" i="1"/>
  <c r="DC955" i="1"/>
  <c r="DD955" i="1"/>
  <c r="DE955" i="1"/>
  <c r="DF955" i="1"/>
  <c r="DI955" i="1"/>
  <c r="DP955" i="1"/>
  <c r="DQ955" i="1"/>
  <c r="DR955" i="1"/>
  <c r="DS955" i="1"/>
  <c r="DT955" i="1"/>
  <c r="DU955" i="1"/>
  <c r="DV955" i="1"/>
  <c r="DW955" i="1"/>
  <c r="DX955" i="1"/>
  <c r="DY955" i="1"/>
  <c r="DZ955" i="1"/>
  <c r="EA955" i="1"/>
  <c r="EB955" i="1"/>
  <c r="EC955" i="1"/>
  <c r="ED955" i="1"/>
  <c r="EE955" i="1"/>
  <c r="EF955" i="1"/>
  <c r="EG955" i="1"/>
  <c r="EN955" i="1"/>
  <c r="EP955" i="1"/>
  <c r="EQ955" i="1"/>
  <c r="EW955" i="1"/>
  <c r="EX955" i="1"/>
  <c r="EY955" i="1"/>
  <c r="EZ955" i="1"/>
  <c r="FA955" i="1"/>
  <c r="FB955" i="1"/>
  <c r="FC955" i="1"/>
  <c r="FD955" i="1"/>
  <c r="FE955" i="1"/>
  <c r="FF955" i="1"/>
  <c r="FG955" i="1"/>
  <c r="FH955" i="1"/>
  <c r="FI955" i="1"/>
  <c r="FJ955" i="1"/>
  <c r="FK955" i="1"/>
  <c r="FL955" i="1"/>
  <c r="FM955" i="1"/>
  <c r="FN955" i="1"/>
  <c r="FO955" i="1"/>
  <c r="FP955" i="1"/>
  <c r="FQ955" i="1"/>
  <c r="FR955" i="1"/>
  <c r="FS955" i="1"/>
  <c r="FT955" i="1"/>
  <c r="FU955" i="1"/>
  <c r="FV955" i="1"/>
  <c r="FW955" i="1"/>
  <c r="FX955" i="1"/>
  <c r="FY955" i="1"/>
  <c r="FZ955" i="1"/>
  <c r="GA955" i="1"/>
  <c r="GB955" i="1"/>
  <c r="GC955" i="1"/>
  <c r="GD955" i="1"/>
  <c r="GE955" i="1"/>
  <c r="GF955" i="1"/>
  <c r="GG955" i="1"/>
  <c r="GH955" i="1"/>
  <c r="GI955" i="1"/>
  <c r="GJ955" i="1"/>
  <c r="GK955" i="1"/>
  <c r="GL955" i="1"/>
  <c r="GM955" i="1"/>
  <c r="GN955" i="1"/>
  <c r="GO955" i="1"/>
  <c r="GP955" i="1"/>
  <c r="GQ955" i="1"/>
  <c r="GR955" i="1"/>
  <c r="GS955" i="1"/>
  <c r="GT955" i="1"/>
  <c r="GU955" i="1"/>
  <c r="GV955" i="1"/>
  <c r="GW955" i="1"/>
  <c r="GX955" i="1"/>
  <c r="D957" i="1"/>
  <c r="C959" i="1"/>
  <c r="D959" i="1"/>
  <c r="E959" i="1"/>
  <c r="F959" i="1"/>
  <c r="O959" i="1"/>
  <c r="P959" i="1"/>
  <c r="Q959" i="1"/>
  <c r="T959" i="1"/>
  <c r="X959" i="1"/>
  <c r="Y959" i="1"/>
  <c r="Z959" i="1"/>
  <c r="AA959" i="1"/>
  <c r="AB959" i="1"/>
  <c r="AC959" i="1"/>
  <c r="AD959" i="1"/>
  <c r="AE959" i="1"/>
  <c r="AF959" i="1"/>
  <c r="AG959" i="1"/>
  <c r="AH959" i="1"/>
  <c r="AI959" i="1"/>
  <c r="AJ959" i="1"/>
  <c r="AK959" i="1"/>
  <c r="AL959" i="1"/>
  <c r="AM959" i="1"/>
  <c r="AN959" i="1"/>
  <c r="AP959" i="1"/>
  <c r="AQ959" i="1"/>
  <c r="AR959" i="1"/>
  <c r="AU959" i="1"/>
  <c r="AY959" i="1"/>
  <c r="AZ959" i="1"/>
  <c r="BA959" i="1"/>
  <c r="BC959" i="1"/>
  <c r="BE959" i="1"/>
  <c r="BF959" i="1"/>
  <c r="BG959" i="1"/>
  <c r="BH959" i="1"/>
  <c r="BI959" i="1"/>
  <c r="BJ959" i="1"/>
  <c r="BK959" i="1"/>
  <c r="BL959" i="1"/>
  <c r="BM959" i="1"/>
  <c r="BN959" i="1"/>
  <c r="BO959" i="1"/>
  <c r="BP959" i="1"/>
  <c r="BQ959" i="1"/>
  <c r="BR959" i="1"/>
  <c r="BS959" i="1"/>
  <c r="BT959" i="1"/>
  <c r="BU959" i="1"/>
  <c r="BV959" i="1"/>
  <c r="BW959" i="1"/>
  <c r="BX959" i="1"/>
  <c r="BY959" i="1"/>
  <c r="BZ959" i="1"/>
  <c r="CA959" i="1"/>
  <c r="CB959" i="1"/>
  <c r="CC959" i="1"/>
  <c r="CD959" i="1"/>
  <c r="CE959" i="1"/>
  <c r="CF959" i="1"/>
  <c r="CG959" i="1"/>
  <c r="CH959" i="1"/>
  <c r="CI959" i="1"/>
  <c r="CJ959" i="1"/>
  <c r="CK959" i="1"/>
  <c r="CL959" i="1"/>
  <c r="CM959" i="1"/>
  <c r="CN959" i="1"/>
  <c r="CO959" i="1"/>
  <c r="CP959" i="1"/>
  <c r="CQ959" i="1"/>
  <c r="CR959" i="1"/>
  <c r="CS959" i="1"/>
  <c r="CT959" i="1"/>
  <c r="CU959" i="1"/>
  <c r="CV959" i="1"/>
  <c r="CW959" i="1"/>
  <c r="CX959" i="1"/>
  <c r="CY959" i="1"/>
  <c r="CZ959" i="1"/>
  <c r="DA959" i="1"/>
  <c r="DB959" i="1"/>
  <c r="DC959" i="1"/>
  <c r="DD959" i="1"/>
  <c r="DE959" i="1"/>
  <c r="DF959" i="1"/>
  <c r="DI959" i="1"/>
  <c r="DN959" i="1"/>
  <c r="DO959" i="1"/>
  <c r="DP959" i="1"/>
  <c r="DQ959" i="1"/>
  <c r="DR959" i="1"/>
  <c r="DS959" i="1"/>
  <c r="DT959" i="1"/>
  <c r="DU959" i="1"/>
  <c r="DV959" i="1"/>
  <c r="DW959" i="1"/>
  <c r="DX959" i="1"/>
  <c r="DY959" i="1"/>
  <c r="DZ959" i="1"/>
  <c r="EA959" i="1"/>
  <c r="EB959" i="1"/>
  <c r="EC959" i="1"/>
  <c r="ED959" i="1"/>
  <c r="EE959" i="1"/>
  <c r="EF959" i="1"/>
  <c r="EG959" i="1"/>
  <c r="EM959" i="1"/>
  <c r="EN959" i="1"/>
  <c r="EO959" i="1"/>
  <c r="EP959" i="1"/>
  <c r="EQ959" i="1"/>
  <c r="ER959" i="1"/>
  <c r="ES959" i="1"/>
  <c r="EW959" i="1"/>
  <c r="EX959" i="1"/>
  <c r="EY959" i="1"/>
  <c r="EZ959" i="1"/>
  <c r="FA959" i="1"/>
  <c r="FB959" i="1"/>
  <c r="FC959" i="1"/>
  <c r="FD959" i="1"/>
  <c r="FE959" i="1"/>
  <c r="FF959" i="1"/>
  <c r="FG959" i="1"/>
  <c r="FH959" i="1"/>
  <c r="FI959" i="1"/>
  <c r="FJ959" i="1"/>
  <c r="FK959" i="1"/>
  <c r="FL959" i="1"/>
  <c r="FM959" i="1"/>
  <c r="FN959" i="1"/>
  <c r="FO959" i="1"/>
  <c r="FP959" i="1"/>
  <c r="FQ959" i="1"/>
  <c r="FR959" i="1"/>
  <c r="FS959" i="1"/>
  <c r="FT959" i="1"/>
  <c r="FU959" i="1"/>
  <c r="FV959" i="1"/>
  <c r="FW959" i="1"/>
  <c r="FX959" i="1"/>
  <c r="FY959" i="1"/>
  <c r="FZ959" i="1"/>
  <c r="GA959" i="1"/>
  <c r="GB959" i="1"/>
  <c r="GC959" i="1"/>
  <c r="GD959" i="1"/>
  <c r="GE959" i="1"/>
  <c r="GF959" i="1"/>
  <c r="GG959" i="1"/>
  <c r="GH959" i="1"/>
  <c r="GI959" i="1"/>
  <c r="GJ959" i="1"/>
  <c r="GK959" i="1"/>
  <c r="GL959" i="1"/>
  <c r="GM959" i="1"/>
  <c r="GN959" i="1"/>
  <c r="GO959" i="1"/>
  <c r="GP959" i="1"/>
  <c r="GQ959" i="1"/>
  <c r="GR959" i="1"/>
  <c r="GS959" i="1"/>
  <c r="GT959" i="1"/>
  <c r="GU959" i="1"/>
  <c r="GV959" i="1"/>
  <c r="GW959" i="1"/>
  <c r="GX959" i="1"/>
  <c r="B961" i="1"/>
  <c r="B959" i="1" s="1"/>
  <c r="C961" i="1"/>
  <c r="D961" i="1"/>
  <c r="F961" i="1"/>
  <c r="G961" i="1"/>
  <c r="G959" i="1" s="1"/>
  <c r="O961" i="1"/>
  <c r="P961" i="1"/>
  <c r="Q961" i="1"/>
  <c r="R961" i="1"/>
  <c r="S961" i="1"/>
  <c r="S991" i="1" s="1"/>
  <c r="T961" i="1"/>
  <c r="U961" i="1"/>
  <c r="V961" i="1"/>
  <c r="W961" i="1"/>
  <c r="W991" i="1" s="1"/>
  <c r="F1015" i="1" s="1"/>
  <c r="X961" i="1"/>
  <c r="Y961" i="1"/>
  <c r="AO961" i="1"/>
  <c r="AP961" i="1"/>
  <c r="AQ961" i="1"/>
  <c r="AR961" i="1"/>
  <c r="AS961" i="1"/>
  <c r="AS959" i="1" s="1"/>
  <c r="AT961" i="1"/>
  <c r="F979" i="1" s="1"/>
  <c r="AU961" i="1"/>
  <c r="F980" i="1" s="1"/>
  <c r="AV961" i="1"/>
  <c r="AW961" i="1"/>
  <c r="AX961" i="1"/>
  <c r="AY961" i="1"/>
  <c r="AZ961" i="1"/>
  <c r="BA961" i="1"/>
  <c r="F981" i="1" s="1"/>
  <c r="BB961" i="1"/>
  <c r="BB959" i="1" s="1"/>
  <c r="BC961" i="1"/>
  <c r="BD961" i="1"/>
  <c r="BD959" i="1" s="1"/>
  <c r="DG961" i="1"/>
  <c r="DH961" i="1"/>
  <c r="DI961" i="1"/>
  <c r="P973" i="1" s="1"/>
  <c r="DJ961" i="1"/>
  <c r="DK961" i="1"/>
  <c r="DL961" i="1"/>
  <c r="DM961" i="1"/>
  <c r="DM959" i="1" s="1"/>
  <c r="DN961" i="1"/>
  <c r="P984" i="1" s="1"/>
  <c r="DO961" i="1"/>
  <c r="P985" i="1" s="1"/>
  <c r="DP961" i="1"/>
  <c r="DQ961" i="1"/>
  <c r="EG961" i="1"/>
  <c r="EH961" i="1"/>
  <c r="EI961" i="1"/>
  <c r="EJ961" i="1"/>
  <c r="EK961" i="1"/>
  <c r="EK991" i="1" s="1"/>
  <c r="EL961" i="1"/>
  <c r="EM961" i="1"/>
  <c r="EN961" i="1"/>
  <c r="P966" i="1" s="1"/>
  <c r="EO961" i="1"/>
  <c r="P967" i="1" s="1"/>
  <c r="EP961" i="1"/>
  <c r="EQ961" i="1"/>
  <c r="ER961" i="1"/>
  <c r="ES961" i="1"/>
  <c r="ES991" i="1" s="1"/>
  <c r="P1011" i="1" s="1"/>
  <c r="ET961" i="1"/>
  <c r="EU961" i="1"/>
  <c r="EV961" i="1"/>
  <c r="F963" i="1"/>
  <c r="F964" i="1"/>
  <c r="F965" i="1"/>
  <c r="P965" i="1"/>
  <c r="P968" i="1"/>
  <c r="F969" i="1"/>
  <c r="P969" i="1"/>
  <c r="F970" i="1"/>
  <c r="F971" i="1"/>
  <c r="F972" i="1"/>
  <c r="P972" i="1"/>
  <c r="F973" i="1"/>
  <c r="F974" i="1"/>
  <c r="P976" i="1"/>
  <c r="F977" i="1"/>
  <c r="P981" i="1"/>
  <c r="F983" i="1"/>
  <c r="P983" i="1"/>
  <c r="F984" i="1"/>
  <c r="F985" i="1"/>
  <c r="F986" i="1"/>
  <c r="F987" i="1"/>
  <c r="P987" i="1"/>
  <c r="F988" i="1"/>
  <c r="P988" i="1"/>
  <c r="F989" i="1"/>
  <c r="B991" i="1"/>
  <c r="C991" i="1"/>
  <c r="D991" i="1"/>
  <c r="D955" i="1" s="1"/>
  <c r="F991" i="1"/>
  <c r="G991" i="1"/>
  <c r="O991" i="1"/>
  <c r="P991" i="1"/>
  <c r="Q991" i="1"/>
  <c r="Q955" i="1" s="1"/>
  <c r="X991" i="1"/>
  <c r="F1017" i="1" s="1"/>
  <c r="Y991" i="1"/>
  <c r="F1018" i="1" s="1"/>
  <c r="AP991" i="1"/>
  <c r="F1000" i="1" s="1"/>
  <c r="AQ991" i="1"/>
  <c r="AQ955" i="1" s="1"/>
  <c r="AR991" i="1"/>
  <c r="AR955" i="1" s="1"/>
  <c r="AU991" i="1"/>
  <c r="AU955" i="1" s="1"/>
  <c r="AY991" i="1"/>
  <c r="AZ991" i="1"/>
  <c r="AZ955" i="1" s="1"/>
  <c r="BA991" i="1"/>
  <c r="F1011" i="1" s="1"/>
  <c r="BB991" i="1"/>
  <c r="BC991" i="1"/>
  <c r="BD991" i="1"/>
  <c r="BD955" i="1" s="1"/>
  <c r="DI991" i="1"/>
  <c r="P1003" i="1" s="1"/>
  <c r="DJ991" i="1"/>
  <c r="DJ955" i="1" s="1"/>
  <c r="DM991" i="1"/>
  <c r="DM955" i="1" s="1"/>
  <c r="DO991" i="1"/>
  <c r="DO955" i="1" s="1"/>
  <c r="DP991" i="1"/>
  <c r="P1017" i="1" s="1"/>
  <c r="DQ991" i="1"/>
  <c r="EG991" i="1"/>
  <c r="EJ991" i="1"/>
  <c r="EJ955" i="1" s="1"/>
  <c r="EL991" i="1"/>
  <c r="EL955" i="1" s="1"/>
  <c r="EN991" i="1"/>
  <c r="EP991" i="1"/>
  <c r="P998" i="1" s="1"/>
  <c r="EQ991" i="1"/>
  <c r="ER991" i="1"/>
  <c r="ER955" i="1" s="1"/>
  <c r="EV991" i="1"/>
  <c r="F993" i="1"/>
  <c r="P995" i="1"/>
  <c r="P996" i="1"/>
  <c r="F999" i="1"/>
  <c r="P999" i="1"/>
  <c r="F1001" i="1"/>
  <c r="F1002" i="1"/>
  <c r="P1002" i="1"/>
  <c r="F1004" i="1"/>
  <c r="P1005" i="1"/>
  <c r="F1007" i="1"/>
  <c r="P1009" i="1"/>
  <c r="F1010" i="1"/>
  <c r="P1013" i="1"/>
  <c r="F1016" i="1"/>
  <c r="P1018" i="1"/>
  <c r="P1019" i="1"/>
  <c r="D1021" i="1"/>
  <c r="B1023" i="1"/>
  <c r="C1023" i="1"/>
  <c r="D1023" i="1"/>
  <c r="E1023" i="1"/>
  <c r="Z1023" i="1"/>
  <c r="AA1023" i="1"/>
  <c r="AB1023" i="1"/>
  <c r="AC1023" i="1"/>
  <c r="AD1023" i="1"/>
  <c r="AE1023" i="1"/>
  <c r="AF1023" i="1"/>
  <c r="AG1023" i="1"/>
  <c r="AH1023" i="1"/>
  <c r="AI1023" i="1"/>
  <c r="AJ1023" i="1"/>
  <c r="AK1023" i="1"/>
  <c r="AL1023" i="1"/>
  <c r="AM1023" i="1"/>
  <c r="AN1023" i="1"/>
  <c r="BE1023" i="1"/>
  <c r="BF1023" i="1"/>
  <c r="BG1023" i="1"/>
  <c r="BH1023" i="1"/>
  <c r="BI1023" i="1"/>
  <c r="BJ1023" i="1"/>
  <c r="BK1023" i="1"/>
  <c r="BL1023" i="1"/>
  <c r="BM1023" i="1"/>
  <c r="BN1023" i="1"/>
  <c r="BO1023" i="1"/>
  <c r="BP1023" i="1"/>
  <c r="BQ1023" i="1"/>
  <c r="BR1023" i="1"/>
  <c r="BS1023" i="1"/>
  <c r="BT1023" i="1"/>
  <c r="BU1023" i="1"/>
  <c r="BV1023" i="1"/>
  <c r="BW1023" i="1"/>
  <c r="BX1023" i="1"/>
  <c r="BY1023" i="1"/>
  <c r="BZ1023" i="1"/>
  <c r="CA1023" i="1"/>
  <c r="CB1023" i="1"/>
  <c r="CC1023" i="1"/>
  <c r="CD1023" i="1"/>
  <c r="CE1023" i="1"/>
  <c r="CF1023" i="1"/>
  <c r="CG1023" i="1"/>
  <c r="CH1023" i="1"/>
  <c r="CI1023" i="1"/>
  <c r="CJ1023" i="1"/>
  <c r="CK1023" i="1"/>
  <c r="CL1023" i="1"/>
  <c r="CM1023" i="1"/>
  <c r="CN1023" i="1"/>
  <c r="CO1023" i="1"/>
  <c r="CP1023" i="1"/>
  <c r="CQ1023" i="1"/>
  <c r="CR1023" i="1"/>
  <c r="CS1023" i="1"/>
  <c r="CT1023" i="1"/>
  <c r="CU1023" i="1"/>
  <c r="CV1023" i="1"/>
  <c r="CW1023" i="1"/>
  <c r="CX1023" i="1"/>
  <c r="CY1023" i="1"/>
  <c r="CZ1023" i="1"/>
  <c r="DA1023" i="1"/>
  <c r="DB1023" i="1"/>
  <c r="DC1023" i="1"/>
  <c r="DD1023" i="1"/>
  <c r="DE1023" i="1"/>
  <c r="DF1023" i="1"/>
  <c r="DR1023" i="1"/>
  <c r="DS1023" i="1"/>
  <c r="DT1023" i="1"/>
  <c r="DU1023" i="1"/>
  <c r="DV1023" i="1"/>
  <c r="DW1023" i="1"/>
  <c r="DX1023" i="1"/>
  <c r="DY1023" i="1"/>
  <c r="DZ1023" i="1"/>
  <c r="EA1023" i="1"/>
  <c r="EB1023" i="1"/>
  <c r="EC1023" i="1"/>
  <c r="ED1023" i="1"/>
  <c r="EE1023" i="1"/>
  <c r="EF1023" i="1"/>
  <c r="EW1023" i="1"/>
  <c r="EX1023" i="1"/>
  <c r="EY1023" i="1"/>
  <c r="EZ1023" i="1"/>
  <c r="FA1023" i="1"/>
  <c r="FB1023" i="1"/>
  <c r="FC1023" i="1"/>
  <c r="FD1023" i="1"/>
  <c r="FE1023" i="1"/>
  <c r="FF1023" i="1"/>
  <c r="FG1023" i="1"/>
  <c r="FH1023" i="1"/>
  <c r="FI1023" i="1"/>
  <c r="FJ1023" i="1"/>
  <c r="FK1023" i="1"/>
  <c r="FL1023" i="1"/>
  <c r="FM1023" i="1"/>
  <c r="FN1023" i="1"/>
  <c r="FO1023" i="1"/>
  <c r="FP1023" i="1"/>
  <c r="FQ1023" i="1"/>
  <c r="FR1023" i="1"/>
  <c r="FS1023" i="1"/>
  <c r="FT1023" i="1"/>
  <c r="FU1023" i="1"/>
  <c r="FV1023" i="1"/>
  <c r="FW1023" i="1"/>
  <c r="FX1023" i="1"/>
  <c r="FY1023" i="1"/>
  <c r="FZ1023" i="1"/>
  <c r="GA1023" i="1"/>
  <c r="GB1023" i="1"/>
  <c r="GC1023" i="1"/>
  <c r="GD1023" i="1"/>
  <c r="GE1023" i="1"/>
  <c r="GF1023" i="1"/>
  <c r="GG1023" i="1"/>
  <c r="GH1023" i="1"/>
  <c r="GI1023" i="1"/>
  <c r="GJ1023" i="1"/>
  <c r="GK1023" i="1"/>
  <c r="GL1023" i="1"/>
  <c r="GM1023" i="1"/>
  <c r="GN1023" i="1"/>
  <c r="GO1023" i="1"/>
  <c r="GP1023" i="1"/>
  <c r="GQ1023" i="1"/>
  <c r="GR1023" i="1"/>
  <c r="GS1023" i="1"/>
  <c r="GT1023" i="1"/>
  <c r="GU1023" i="1"/>
  <c r="GV1023" i="1"/>
  <c r="GW1023" i="1"/>
  <c r="GX1023" i="1"/>
  <c r="D1025" i="1"/>
  <c r="E1027" i="1"/>
  <c r="Z1027" i="1"/>
  <c r="AA1027" i="1"/>
  <c r="AM1027" i="1"/>
  <c r="AN1027" i="1"/>
  <c r="BD1027" i="1"/>
  <c r="BE1027" i="1"/>
  <c r="BF1027" i="1"/>
  <c r="BG1027" i="1"/>
  <c r="BH1027" i="1"/>
  <c r="BI1027" i="1"/>
  <c r="BJ1027" i="1"/>
  <c r="BK1027" i="1"/>
  <c r="BL1027" i="1"/>
  <c r="BM1027" i="1"/>
  <c r="BN1027" i="1"/>
  <c r="BO1027" i="1"/>
  <c r="BP1027" i="1"/>
  <c r="BQ1027" i="1"/>
  <c r="BR1027" i="1"/>
  <c r="BS1027" i="1"/>
  <c r="BT1027" i="1"/>
  <c r="BU1027" i="1"/>
  <c r="BV1027" i="1"/>
  <c r="BW1027" i="1"/>
  <c r="CK1027" i="1"/>
  <c r="CL1027" i="1"/>
  <c r="CM1027" i="1"/>
  <c r="CN1027" i="1"/>
  <c r="CO1027" i="1"/>
  <c r="CP1027" i="1"/>
  <c r="CQ1027" i="1"/>
  <c r="CR1027" i="1"/>
  <c r="CS1027" i="1"/>
  <c r="CT1027" i="1"/>
  <c r="CU1027" i="1"/>
  <c r="CV1027" i="1"/>
  <c r="CW1027" i="1"/>
  <c r="CX1027" i="1"/>
  <c r="CY1027" i="1"/>
  <c r="CZ1027" i="1"/>
  <c r="DA1027" i="1"/>
  <c r="DB1027" i="1"/>
  <c r="DC1027" i="1"/>
  <c r="DD1027" i="1"/>
  <c r="DE1027" i="1"/>
  <c r="DF1027" i="1"/>
  <c r="DR1027" i="1"/>
  <c r="DS1027" i="1"/>
  <c r="EE1027" i="1"/>
  <c r="EF1027" i="1"/>
  <c r="ET1027" i="1"/>
  <c r="EU1027" i="1"/>
  <c r="EV1027" i="1"/>
  <c r="EW1027" i="1"/>
  <c r="EX1027" i="1"/>
  <c r="EY1027" i="1"/>
  <c r="EZ1027" i="1"/>
  <c r="FA1027" i="1"/>
  <c r="FB1027" i="1"/>
  <c r="FC1027" i="1"/>
  <c r="FD1027" i="1"/>
  <c r="FE1027" i="1"/>
  <c r="FF1027" i="1"/>
  <c r="FG1027" i="1"/>
  <c r="FH1027" i="1"/>
  <c r="FI1027" i="1"/>
  <c r="FJ1027" i="1"/>
  <c r="FK1027" i="1"/>
  <c r="FL1027" i="1"/>
  <c r="FM1027" i="1"/>
  <c r="FN1027" i="1"/>
  <c r="FO1027" i="1"/>
  <c r="FP1027" i="1"/>
  <c r="FQ1027" i="1"/>
  <c r="GC1027" i="1"/>
  <c r="GD1027" i="1"/>
  <c r="GE1027" i="1"/>
  <c r="GF1027" i="1"/>
  <c r="GG1027" i="1"/>
  <c r="GH1027" i="1"/>
  <c r="GI1027" i="1"/>
  <c r="GJ1027" i="1"/>
  <c r="GK1027" i="1"/>
  <c r="GL1027" i="1"/>
  <c r="GM1027" i="1"/>
  <c r="GN1027" i="1"/>
  <c r="GO1027" i="1"/>
  <c r="GP1027" i="1"/>
  <c r="GQ1027" i="1"/>
  <c r="GR1027" i="1"/>
  <c r="GS1027" i="1"/>
  <c r="GT1027" i="1"/>
  <c r="GU1027" i="1"/>
  <c r="GV1027" i="1"/>
  <c r="GW1027" i="1"/>
  <c r="GX1027" i="1"/>
  <c r="C1029" i="1"/>
  <c r="D1029" i="1"/>
  <c r="I1029" i="1"/>
  <c r="CU447" i="3" s="1"/>
  <c r="K1029" i="1"/>
  <c r="N1029" i="1"/>
  <c r="T1029" i="1"/>
  <c r="V1029" i="1"/>
  <c r="AC1029" i="1"/>
  <c r="AE1029" i="1"/>
  <c r="AD1029" i="1" s="1"/>
  <c r="AF1029" i="1"/>
  <c r="AG1029" i="1"/>
  <c r="CU1029" i="1" s="1"/>
  <c r="AH1029" i="1"/>
  <c r="AI1029" i="1"/>
  <c r="AJ1029" i="1"/>
  <c r="CX1029" i="1" s="1"/>
  <c r="W1029" i="1" s="1"/>
  <c r="CQ1029" i="1"/>
  <c r="CR1029" i="1"/>
  <c r="CS1029" i="1"/>
  <c r="CT1029" i="1"/>
  <c r="CV1029" i="1"/>
  <c r="CW1029" i="1"/>
  <c r="GL1029" i="1"/>
  <c r="GO1029" i="1"/>
  <c r="GP1029" i="1"/>
  <c r="GV1029" i="1"/>
  <c r="HC1029" i="1" s="1"/>
  <c r="C1030" i="1"/>
  <c r="D1030" i="1"/>
  <c r="I1030" i="1"/>
  <c r="CU448" i="3" s="1"/>
  <c r="K1030" i="1"/>
  <c r="N1030" i="1"/>
  <c r="V1030" i="1"/>
  <c r="AC1030" i="1"/>
  <c r="AE1030" i="1"/>
  <c r="AD1030" i="1" s="1"/>
  <c r="AF1030" i="1"/>
  <c r="AG1030" i="1"/>
  <c r="AH1030" i="1"/>
  <c r="AI1030" i="1"/>
  <c r="AJ1030" i="1"/>
  <c r="CQ1030" i="1"/>
  <c r="CR1030" i="1"/>
  <c r="CS1030" i="1"/>
  <c r="CT1030" i="1"/>
  <c r="CU1030" i="1"/>
  <c r="CV1030" i="1"/>
  <c r="CW1030" i="1"/>
  <c r="CX1030" i="1"/>
  <c r="GL1030" i="1"/>
  <c r="GO1030" i="1"/>
  <c r="GP1030" i="1"/>
  <c r="GV1030" i="1"/>
  <c r="HC1030" i="1"/>
  <c r="GX1030" i="1" s="1"/>
  <c r="C1031" i="1"/>
  <c r="D1031" i="1"/>
  <c r="I1031" i="1"/>
  <c r="K1031" i="1"/>
  <c r="N1031" i="1"/>
  <c r="U1031" i="1"/>
  <c r="W1031" i="1"/>
  <c r="AC1031" i="1"/>
  <c r="AE1031" i="1"/>
  <c r="AD1031" i="1" s="1"/>
  <c r="AF1031" i="1"/>
  <c r="AG1031" i="1"/>
  <c r="AH1031" i="1"/>
  <c r="AI1031" i="1"/>
  <c r="AJ1031" i="1"/>
  <c r="CX1031" i="1" s="1"/>
  <c r="CQ1031" i="1"/>
  <c r="CR1031" i="1"/>
  <c r="CS1031" i="1"/>
  <c r="CT1031" i="1"/>
  <c r="CU1031" i="1"/>
  <c r="T1031" i="1" s="1"/>
  <c r="CV1031" i="1"/>
  <c r="CW1031" i="1"/>
  <c r="GL1031" i="1"/>
  <c r="GO1031" i="1"/>
  <c r="GP1031" i="1"/>
  <c r="GV1031" i="1"/>
  <c r="HC1031" i="1" s="1"/>
  <c r="GX1031" i="1" s="1"/>
  <c r="C1032" i="1"/>
  <c r="D1032" i="1"/>
  <c r="I1032" i="1"/>
  <c r="K1032" i="1"/>
  <c r="N1032" i="1"/>
  <c r="T1032" i="1"/>
  <c r="U1032" i="1"/>
  <c r="AC1032" i="1"/>
  <c r="AE1032" i="1"/>
  <c r="AD1032" i="1" s="1"/>
  <c r="AF1032" i="1"/>
  <c r="AG1032" i="1"/>
  <c r="CU1032" i="1" s="1"/>
  <c r="AH1032" i="1"/>
  <c r="AI1032" i="1"/>
  <c r="AJ1032" i="1"/>
  <c r="CX1032" i="1" s="1"/>
  <c r="W1032" i="1" s="1"/>
  <c r="CQ1032" i="1"/>
  <c r="CR1032" i="1"/>
  <c r="CS1032" i="1"/>
  <c r="CT1032" i="1"/>
  <c r="CV1032" i="1"/>
  <c r="CW1032" i="1"/>
  <c r="GL1032" i="1"/>
  <c r="GO1032" i="1"/>
  <c r="GP1032" i="1"/>
  <c r="GV1032" i="1"/>
  <c r="HC1032" i="1" s="1"/>
  <c r="GX1032" i="1" s="1"/>
  <c r="C1033" i="1"/>
  <c r="D1033" i="1"/>
  <c r="I1033" i="1"/>
  <c r="K1033" i="1"/>
  <c r="N1033" i="1"/>
  <c r="W1033" i="1"/>
  <c r="AC1033" i="1"/>
  <c r="AE1033" i="1"/>
  <c r="AD1033" i="1" s="1"/>
  <c r="AF1033" i="1"/>
  <c r="AG1033" i="1"/>
  <c r="CU1033" i="1" s="1"/>
  <c r="T1033" i="1" s="1"/>
  <c r="AH1033" i="1"/>
  <c r="AI1033" i="1"/>
  <c r="AJ1033" i="1"/>
  <c r="CQ1033" i="1"/>
  <c r="CR1033" i="1"/>
  <c r="CS1033" i="1"/>
  <c r="CT1033" i="1"/>
  <c r="CV1033" i="1"/>
  <c r="CW1033" i="1"/>
  <c r="CX1033" i="1"/>
  <c r="GL1033" i="1"/>
  <c r="GN1033" i="1"/>
  <c r="GP1033" i="1"/>
  <c r="GV1033" i="1"/>
  <c r="GX1033" i="1"/>
  <c r="HC1033" i="1"/>
  <c r="C1034" i="1"/>
  <c r="D1034" i="1"/>
  <c r="I1034" i="1"/>
  <c r="K1034" i="1"/>
  <c r="N1034" i="1"/>
  <c r="AC1034" i="1"/>
  <c r="AE1034" i="1"/>
  <c r="AD1034" i="1" s="1"/>
  <c r="AF1034" i="1"/>
  <c r="AG1034" i="1"/>
  <c r="CU1034" i="1" s="1"/>
  <c r="T1034" i="1" s="1"/>
  <c r="AH1034" i="1"/>
  <c r="AI1034" i="1"/>
  <c r="AJ1034" i="1"/>
  <c r="CQ1034" i="1"/>
  <c r="CR1034" i="1"/>
  <c r="CS1034" i="1"/>
  <c r="CT1034" i="1"/>
  <c r="CV1034" i="1"/>
  <c r="CW1034" i="1"/>
  <c r="CX1034" i="1"/>
  <c r="W1034" i="1" s="1"/>
  <c r="GL1034" i="1"/>
  <c r="GN1034" i="1"/>
  <c r="GP1034" i="1"/>
  <c r="GV1034" i="1"/>
  <c r="HC1034" i="1" s="1"/>
  <c r="GX1034" i="1" s="1"/>
  <c r="I1035" i="1"/>
  <c r="W1035" i="1" s="1"/>
  <c r="N1035" i="1"/>
  <c r="Q1035" i="1"/>
  <c r="X1035" i="1"/>
  <c r="Y1035" i="1"/>
  <c r="AC1035" i="1"/>
  <c r="AE1035" i="1"/>
  <c r="AD1035" i="1" s="1"/>
  <c r="AF1035" i="1"/>
  <c r="AG1035" i="1"/>
  <c r="AH1035" i="1"/>
  <c r="AI1035" i="1"/>
  <c r="AJ1035" i="1"/>
  <c r="CP1035" i="1"/>
  <c r="CQ1035" i="1"/>
  <c r="CR1035" i="1"/>
  <c r="CS1035" i="1"/>
  <c r="R1035" i="1" s="1"/>
  <c r="CT1035" i="1"/>
  <c r="S1035" i="1" s="1"/>
  <c r="CU1035" i="1"/>
  <c r="T1035" i="1" s="1"/>
  <c r="CV1035" i="1"/>
  <c r="U1035" i="1" s="1"/>
  <c r="CW1035" i="1"/>
  <c r="V1035" i="1" s="1"/>
  <c r="CX1035" i="1"/>
  <c r="CY1035" i="1"/>
  <c r="CZ1035" i="1"/>
  <c r="GL1035" i="1"/>
  <c r="GN1035" i="1"/>
  <c r="GP1035" i="1"/>
  <c r="GV1035" i="1"/>
  <c r="HC1035" i="1"/>
  <c r="GX1035" i="1" s="1"/>
  <c r="I1036" i="1"/>
  <c r="N1036" i="1"/>
  <c r="V1036" i="1"/>
  <c r="X1036" i="1"/>
  <c r="Y1036" i="1"/>
  <c r="AC1036" i="1"/>
  <c r="AB1036" i="1" s="1"/>
  <c r="AE1036" i="1"/>
  <c r="AD1036" i="1" s="1"/>
  <c r="AF1036" i="1"/>
  <c r="AG1036" i="1"/>
  <c r="AH1036" i="1"/>
  <c r="AI1036" i="1"/>
  <c r="AJ1036" i="1"/>
  <c r="CP1036" i="1"/>
  <c r="CQ1036" i="1"/>
  <c r="CR1036" i="1"/>
  <c r="CS1036" i="1"/>
  <c r="CT1036" i="1"/>
  <c r="CU1036" i="1"/>
  <c r="CV1036" i="1"/>
  <c r="CW1036" i="1"/>
  <c r="CX1036" i="1"/>
  <c r="CY1036" i="1"/>
  <c r="CZ1036" i="1"/>
  <c r="GL1036" i="1"/>
  <c r="GN1036" i="1"/>
  <c r="GP1036" i="1"/>
  <c r="GV1036" i="1"/>
  <c r="HC1036" i="1"/>
  <c r="C1037" i="1"/>
  <c r="D1037" i="1"/>
  <c r="N1037" i="1"/>
  <c r="U1037" i="1"/>
  <c r="W1037" i="1"/>
  <c r="AC1037" i="1"/>
  <c r="AE1037" i="1"/>
  <c r="AD1037" i="1" s="1"/>
  <c r="AF1037" i="1"/>
  <c r="AG1037" i="1"/>
  <c r="AH1037" i="1"/>
  <c r="AI1037" i="1"/>
  <c r="AJ1037" i="1"/>
  <c r="CQ1037" i="1"/>
  <c r="CR1037" i="1"/>
  <c r="CS1037" i="1"/>
  <c r="CT1037" i="1"/>
  <c r="CU1037" i="1"/>
  <c r="T1037" i="1" s="1"/>
  <c r="CV1037" i="1"/>
  <c r="CW1037" i="1"/>
  <c r="CX1037" i="1"/>
  <c r="GL1037" i="1"/>
  <c r="GN1037" i="1"/>
  <c r="GP1037" i="1"/>
  <c r="GV1037" i="1"/>
  <c r="HC1037" i="1"/>
  <c r="GX1037" i="1" s="1"/>
  <c r="C1038" i="1"/>
  <c r="D1038" i="1"/>
  <c r="N1038" i="1"/>
  <c r="T1038" i="1"/>
  <c r="U1038" i="1"/>
  <c r="W1038" i="1"/>
  <c r="AC1038" i="1"/>
  <c r="AE1038" i="1"/>
  <c r="AD1038" i="1" s="1"/>
  <c r="AF1038" i="1"/>
  <c r="AG1038" i="1"/>
  <c r="CU1038" i="1" s="1"/>
  <c r="AH1038" i="1"/>
  <c r="AI1038" i="1"/>
  <c r="AJ1038" i="1"/>
  <c r="CX1038" i="1" s="1"/>
  <c r="CQ1038" i="1"/>
  <c r="CR1038" i="1"/>
  <c r="CS1038" i="1"/>
  <c r="CT1038" i="1"/>
  <c r="CV1038" i="1"/>
  <c r="CW1038" i="1"/>
  <c r="GL1038" i="1"/>
  <c r="GN1038" i="1"/>
  <c r="GP1038" i="1"/>
  <c r="GV1038" i="1"/>
  <c r="HC1038" i="1"/>
  <c r="GX1038" i="1" s="1"/>
  <c r="I1039" i="1"/>
  <c r="P1039" i="1" s="1"/>
  <c r="O1039" i="1" s="1"/>
  <c r="N1039" i="1"/>
  <c r="X1039" i="1"/>
  <c r="Y1039" i="1"/>
  <c r="AC1039" i="1"/>
  <c r="AB1039" i="1" s="1"/>
  <c r="AD1039" i="1"/>
  <c r="AE1039" i="1"/>
  <c r="AF1039" i="1"/>
  <c r="AG1039" i="1"/>
  <c r="AH1039" i="1"/>
  <c r="AI1039" i="1"/>
  <c r="AJ1039" i="1"/>
  <c r="CP1039" i="1"/>
  <c r="CQ1039" i="1"/>
  <c r="CR1039" i="1"/>
  <c r="Q1039" i="1" s="1"/>
  <c r="CS1039" i="1"/>
  <c r="R1039" i="1" s="1"/>
  <c r="CT1039" i="1"/>
  <c r="S1039" i="1" s="1"/>
  <c r="CU1039" i="1"/>
  <c r="T1039" i="1" s="1"/>
  <c r="CV1039" i="1"/>
  <c r="CW1039" i="1"/>
  <c r="CX1039" i="1"/>
  <c r="CY1039" i="1"/>
  <c r="CZ1039" i="1"/>
  <c r="GL1039" i="1"/>
  <c r="GN1039" i="1"/>
  <c r="GP1039" i="1"/>
  <c r="GV1039" i="1"/>
  <c r="HC1039" i="1"/>
  <c r="GX1039" i="1" s="1"/>
  <c r="I1040" i="1"/>
  <c r="P1040" i="1" s="1"/>
  <c r="N1040" i="1"/>
  <c r="O1040" i="1"/>
  <c r="T1040" i="1"/>
  <c r="U1040" i="1"/>
  <c r="V1040" i="1"/>
  <c r="W1040" i="1"/>
  <c r="X1040" i="1"/>
  <c r="Y1040" i="1"/>
  <c r="AC1040" i="1"/>
  <c r="AB1040" i="1" s="1"/>
  <c r="AE1040" i="1"/>
  <c r="AD1040" i="1" s="1"/>
  <c r="AF1040" i="1"/>
  <c r="AG1040" i="1"/>
  <c r="AH1040" i="1"/>
  <c r="AI1040" i="1"/>
  <c r="AJ1040" i="1"/>
  <c r="CP1040" i="1"/>
  <c r="CQ1040" i="1"/>
  <c r="CR1040" i="1"/>
  <c r="Q1040" i="1" s="1"/>
  <c r="CS1040" i="1"/>
  <c r="R1040" i="1" s="1"/>
  <c r="CT1040" i="1"/>
  <c r="S1040" i="1" s="1"/>
  <c r="CU1040" i="1"/>
  <c r="CV1040" i="1"/>
  <c r="CW1040" i="1"/>
  <c r="CX1040" i="1"/>
  <c r="CY1040" i="1"/>
  <c r="CZ1040" i="1"/>
  <c r="GL1040" i="1"/>
  <c r="GN1040" i="1"/>
  <c r="GP1040" i="1"/>
  <c r="GV1040" i="1"/>
  <c r="HC1040" i="1"/>
  <c r="GX1040" i="1" s="1"/>
  <c r="C1041" i="1"/>
  <c r="D1041" i="1"/>
  <c r="N1041" i="1"/>
  <c r="T1041" i="1"/>
  <c r="U1041" i="1"/>
  <c r="V1041" i="1"/>
  <c r="AC1041" i="1"/>
  <c r="AE1041" i="1"/>
  <c r="AD1041" i="1" s="1"/>
  <c r="AF1041" i="1"/>
  <c r="AG1041" i="1"/>
  <c r="CU1041" i="1" s="1"/>
  <c r="AH1041" i="1"/>
  <c r="AI1041" i="1"/>
  <c r="AJ1041" i="1"/>
  <c r="CQ1041" i="1"/>
  <c r="CR1041" i="1"/>
  <c r="CS1041" i="1"/>
  <c r="CT1041" i="1"/>
  <c r="CV1041" i="1"/>
  <c r="CW1041" i="1"/>
  <c r="CX1041" i="1"/>
  <c r="W1041" i="1" s="1"/>
  <c r="GL1041" i="1"/>
  <c r="GN1041" i="1"/>
  <c r="GP1041" i="1"/>
  <c r="GV1041" i="1"/>
  <c r="HC1041" i="1" s="1"/>
  <c r="GX1041" i="1" s="1"/>
  <c r="C1042" i="1"/>
  <c r="D1042" i="1"/>
  <c r="N1042" i="1"/>
  <c r="U1042" i="1"/>
  <c r="V1042" i="1"/>
  <c r="AC1042" i="1"/>
  <c r="AE1042" i="1"/>
  <c r="AD1042" i="1" s="1"/>
  <c r="AF1042" i="1"/>
  <c r="AG1042" i="1"/>
  <c r="CU1042" i="1" s="1"/>
  <c r="T1042" i="1" s="1"/>
  <c r="AH1042" i="1"/>
  <c r="AI1042" i="1"/>
  <c r="AJ1042" i="1"/>
  <c r="CQ1042" i="1"/>
  <c r="CR1042" i="1"/>
  <c r="CS1042" i="1"/>
  <c r="CT1042" i="1"/>
  <c r="CV1042" i="1"/>
  <c r="CW1042" i="1"/>
  <c r="CX1042" i="1"/>
  <c r="W1042" i="1" s="1"/>
  <c r="GL1042" i="1"/>
  <c r="GN1042" i="1"/>
  <c r="GP1042" i="1"/>
  <c r="GV1042" i="1"/>
  <c r="HC1042" i="1" s="1"/>
  <c r="GX1042" i="1" s="1"/>
  <c r="I1043" i="1"/>
  <c r="N1043" i="1"/>
  <c r="P1043" i="1"/>
  <c r="O1043" i="1" s="1"/>
  <c r="Q1043" i="1"/>
  <c r="R1043" i="1"/>
  <c r="S1043" i="1"/>
  <c r="T1043" i="1"/>
  <c r="U1043" i="1"/>
  <c r="V1043" i="1"/>
  <c r="AB1043" i="1"/>
  <c r="AC1043" i="1"/>
  <c r="AD1043" i="1"/>
  <c r="AE1043" i="1"/>
  <c r="AF1043" i="1"/>
  <c r="AG1043" i="1"/>
  <c r="AH1043" i="1"/>
  <c r="AI1043" i="1"/>
  <c r="AJ1043" i="1"/>
  <c r="CP1043" i="1"/>
  <c r="CQ1043" i="1"/>
  <c r="CR1043" i="1"/>
  <c r="CS1043" i="1"/>
  <c r="CT1043" i="1"/>
  <c r="CU1043" i="1"/>
  <c r="CV1043" i="1"/>
  <c r="CW1043" i="1"/>
  <c r="CX1043" i="1"/>
  <c r="W1043" i="1" s="1"/>
  <c r="CY1043" i="1"/>
  <c r="X1043" i="1" s="1"/>
  <c r="CZ1043" i="1"/>
  <c r="Y1043" i="1" s="1"/>
  <c r="GL1043" i="1"/>
  <c r="GN1043" i="1"/>
  <c r="GP1043" i="1"/>
  <c r="GV1043" i="1"/>
  <c r="GX1043" i="1"/>
  <c r="HC1043" i="1"/>
  <c r="I1044" i="1"/>
  <c r="N1044" i="1"/>
  <c r="P1044" i="1"/>
  <c r="O1044" i="1" s="1"/>
  <c r="U1044" i="1"/>
  <c r="V1044" i="1"/>
  <c r="W1044" i="1"/>
  <c r="X1044" i="1"/>
  <c r="AB1044" i="1"/>
  <c r="AC1044" i="1"/>
  <c r="AD1044" i="1"/>
  <c r="AE1044" i="1"/>
  <c r="AF1044" i="1"/>
  <c r="AG1044" i="1"/>
  <c r="AH1044" i="1"/>
  <c r="AI1044" i="1"/>
  <c r="AJ1044" i="1"/>
  <c r="CP1044" i="1"/>
  <c r="CQ1044" i="1"/>
  <c r="CR1044" i="1"/>
  <c r="Q1044" i="1" s="1"/>
  <c r="CS1044" i="1"/>
  <c r="R1044" i="1" s="1"/>
  <c r="CT1044" i="1"/>
  <c r="CU1044" i="1"/>
  <c r="T1044" i="1" s="1"/>
  <c r="CV1044" i="1"/>
  <c r="CW1044" i="1"/>
  <c r="CX1044" i="1"/>
  <c r="CY1044" i="1"/>
  <c r="CZ1044" i="1"/>
  <c r="Y1044" i="1" s="1"/>
  <c r="GL1044" i="1"/>
  <c r="GN1044" i="1"/>
  <c r="GP1044" i="1"/>
  <c r="GV1044" i="1"/>
  <c r="GX1044" i="1"/>
  <c r="HC1044" i="1"/>
  <c r="C1045" i="1"/>
  <c r="D1045" i="1"/>
  <c r="I1045" i="1"/>
  <c r="K1045" i="1"/>
  <c r="N1045" i="1"/>
  <c r="U1045" i="1"/>
  <c r="AC1045" i="1"/>
  <c r="AB1045" i="1" s="1"/>
  <c r="AE1045" i="1"/>
  <c r="AD1045" i="1" s="1"/>
  <c r="AF1045" i="1"/>
  <c r="AG1045" i="1"/>
  <c r="AH1045" i="1"/>
  <c r="AI1045" i="1"/>
  <c r="AJ1045" i="1"/>
  <c r="CQ1045" i="1"/>
  <c r="CR1045" i="1"/>
  <c r="CS1045" i="1"/>
  <c r="CT1045" i="1"/>
  <c r="CU1045" i="1"/>
  <c r="T1045" i="1" s="1"/>
  <c r="CV1045" i="1"/>
  <c r="CW1045" i="1"/>
  <c r="CX1045" i="1"/>
  <c r="W1045" i="1" s="1"/>
  <c r="GL1045" i="1"/>
  <c r="GN1045" i="1"/>
  <c r="GP1045" i="1"/>
  <c r="GV1045" i="1"/>
  <c r="GX1045" i="1"/>
  <c r="HC1045" i="1"/>
  <c r="C1046" i="1"/>
  <c r="D1046" i="1"/>
  <c r="I1046" i="1"/>
  <c r="K1046" i="1"/>
  <c r="N1046" i="1"/>
  <c r="W1046" i="1"/>
  <c r="AC1046" i="1"/>
  <c r="AE1046" i="1"/>
  <c r="AD1046" i="1" s="1"/>
  <c r="AF1046" i="1"/>
  <c r="AG1046" i="1"/>
  <c r="CU1046" i="1" s="1"/>
  <c r="AH1046" i="1"/>
  <c r="AI1046" i="1"/>
  <c r="AJ1046" i="1"/>
  <c r="CQ1046" i="1"/>
  <c r="CR1046" i="1"/>
  <c r="CS1046" i="1"/>
  <c r="CT1046" i="1"/>
  <c r="CV1046" i="1"/>
  <c r="CW1046" i="1"/>
  <c r="CX1046" i="1"/>
  <c r="GL1046" i="1"/>
  <c r="GN1046" i="1"/>
  <c r="GP1046" i="1"/>
  <c r="GV1046" i="1"/>
  <c r="HC1046" i="1"/>
  <c r="GX1046" i="1" s="1"/>
  <c r="I1047" i="1"/>
  <c r="GX1047" i="1" s="1"/>
  <c r="N1047" i="1"/>
  <c r="X1047" i="1"/>
  <c r="Y1047" i="1"/>
  <c r="AC1047" i="1"/>
  <c r="AE1047" i="1"/>
  <c r="AD1047" i="1" s="1"/>
  <c r="AF1047" i="1"/>
  <c r="AG1047" i="1"/>
  <c r="AH1047" i="1"/>
  <c r="AI1047" i="1"/>
  <c r="AJ1047" i="1"/>
  <c r="CP1047" i="1"/>
  <c r="CQ1047" i="1"/>
  <c r="CR1047" i="1"/>
  <c r="CS1047" i="1"/>
  <c r="CT1047" i="1"/>
  <c r="CU1047" i="1"/>
  <c r="CV1047" i="1"/>
  <c r="CW1047" i="1"/>
  <c r="CX1047" i="1"/>
  <c r="CY1047" i="1"/>
  <c r="CZ1047" i="1"/>
  <c r="GL1047" i="1"/>
  <c r="GN1047" i="1"/>
  <c r="GP1047" i="1"/>
  <c r="GV1047" i="1"/>
  <c r="HC1047" i="1"/>
  <c r="I1048" i="1"/>
  <c r="N1048" i="1"/>
  <c r="W1048" i="1"/>
  <c r="X1048" i="1"/>
  <c r="Y1048" i="1"/>
  <c r="AC1048" i="1"/>
  <c r="AB1048" i="1" s="1"/>
  <c r="AE1048" i="1"/>
  <c r="AD1048" i="1" s="1"/>
  <c r="AF1048" i="1"/>
  <c r="AG1048" i="1"/>
  <c r="AH1048" i="1"/>
  <c r="AI1048" i="1"/>
  <c r="AJ1048" i="1"/>
  <c r="CP1048" i="1"/>
  <c r="CQ1048" i="1"/>
  <c r="CR1048" i="1"/>
  <c r="Q1048" i="1" s="1"/>
  <c r="CS1048" i="1"/>
  <c r="R1048" i="1" s="1"/>
  <c r="CT1048" i="1"/>
  <c r="S1048" i="1" s="1"/>
  <c r="CU1048" i="1"/>
  <c r="CV1048" i="1"/>
  <c r="CW1048" i="1"/>
  <c r="CX1048" i="1"/>
  <c r="CY1048" i="1"/>
  <c r="CZ1048" i="1"/>
  <c r="GL1048" i="1"/>
  <c r="GN1048" i="1"/>
  <c r="GP1048" i="1"/>
  <c r="GV1048" i="1"/>
  <c r="HC1048" i="1"/>
  <c r="GX1048" i="1" s="1"/>
  <c r="C1049" i="1"/>
  <c r="D1049" i="1"/>
  <c r="N1049" i="1"/>
  <c r="U1049" i="1"/>
  <c r="AC1049" i="1"/>
  <c r="AE1049" i="1"/>
  <c r="AD1049" i="1" s="1"/>
  <c r="AF1049" i="1"/>
  <c r="AG1049" i="1"/>
  <c r="AH1049" i="1"/>
  <c r="AI1049" i="1"/>
  <c r="AJ1049" i="1"/>
  <c r="CQ1049" i="1"/>
  <c r="CR1049" i="1"/>
  <c r="CS1049" i="1"/>
  <c r="CT1049" i="1"/>
  <c r="CU1049" i="1"/>
  <c r="T1049" i="1" s="1"/>
  <c r="CV1049" i="1"/>
  <c r="CW1049" i="1"/>
  <c r="CX1049" i="1"/>
  <c r="W1049" i="1" s="1"/>
  <c r="GL1049" i="1"/>
  <c r="GN1049" i="1"/>
  <c r="GP1049" i="1"/>
  <c r="GV1049" i="1"/>
  <c r="HC1049" i="1" s="1"/>
  <c r="GX1049" i="1" s="1"/>
  <c r="C1050" i="1"/>
  <c r="D1050" i="1"/>
  <c r="N1050" i="1"/>
  <c r="T1050" i="1"/>
  <c r="U1050" i="1"/>
  <c r="W1050" i="1"/>
  <c r="AC1050" i="1"/>
  <c r="AE1050" i="1"/>
  <c r="AD1050" i="1" s="1"/>
  <c r="AF1050" i="1"/>
  <c r="AG1050" i="1"/>
  <c r="CU1050" i="1" s="1"/>
  <c r="AH1050" i="1"/>
  <c r="AI1050" i="1"/>
  <c r="AJ1050" i="1"/>
  <c r="CX1050" i="1" s="1"/>
  <c r="CQ1050" i="1"/>
  <c r="CR1050" i="1"/>
  <c r="CS1050" i="1"/>
  <c r="CT1050" i="1"/>
  <c r="CV1050" i="1"/>
  <c r="CW1050" i="1"/>
  <c r="GL1050" i="1"/>
  <c r="GN1050" i="1"/>
  <c r="GP1050" i="1"/>
  <c r="GV1050" i="1"/>
  <c r="HC1050" i="1" s="1"/>
  <c r="GX1050" i="1" s="1"/>
  <c r="I1051" i="1"/>
  <c r="N1051" i="1"/>
  <c r="P1051" i="1"/>
  <c r="O1051" i="1" s="1"/>
  <c r="Q1051" i="1"/>
  <c r="AC1051" i="1"/>
  <c r="AE1051" i="1"/>
  <c r="AD1051" i="1" s="1"/>
  <c r="AF1051" i="1"/>
  <c r="AG1051" i="1"/>
  <c r="AH1051" i="1"/>
  <c r="AI1051" i="1"/>
  <c r="AJ1051" i="1"/>
  <c r="CP1051" i="1"/>
  <c r="CQ1051" i="1"/>
  <c r="CR1051" i="1"/>
  <c r="CS1051" i="1"/>
  <c r="R1051" i="1" s="1"/>
  <c r="CT1051" i="1"/>
  <c r="S1051" i="1" s="1"/>
  <c r="CU1051" i="1"/>
  <c r="T1051" i="1" s="1"/>
  <c r="CV1051" i="1"/>
  <c r="U1051" i="1" s="1"/>
  <c r="CW1051" i="1"/>
  <c r="V1051" i="1" s="1"/>
  <c r="CX1051" i="1"/>
  <c r="W1051" i="1" s="1"/>
  <c r="CY1051" i="1"/>
  <c r="X1051" i="1" s="1"/>
  <c r="CZ1051" i="1"/>
  <c r="Y1051" i="1" s="1"/>
  <c r="GL1051" i="1"/>
  <c r="GN1051" i="1"/>
  <c r="GP1051" i="1"/>
  <c r="GV1051" i="1"/>
  <c r="HC1051" i="1"/>
  <c r="GX1051" i="1" s="1"/>
  <c r="I1052" i="1"/>
  <c r="N1052" i="1"/>
  <c r="X1052" i="1"/>
  <c r="Y1052" i="1"/>
  <c r="AC1052" i="1"/>
  <c r="AE1052" i="1"/>
  <c r="AD1052" i="1" s="1"/>
  <c r="AB1052" i="1" s="1"/>
  <c r="AF1052" i="1"/>
  <c r="AG1052" i="1"/>
  <c r="AH1052" i="1"/>
  <c r="AI1052" i="1"/>
  <c r="AJ1052" i="1"/>
  <c r="CP1052" i="1"/>
  <c r="CQ1052" i="1"/>
  <c r="CR1052" i="1"/>
  <c r="CS1052" i="1"/>
  <c r="CT1052" i="1"/>
  <c r="CU1052" i="1"/>
  <c r="CV1052" i="1"/>
  <c r="CW1052" i="1"/>
  <c r="CX1052" i="1"/>
  <c r="CY1052" i="1"/>
  <c r="CZ1052" i="1"/>
  <c r="GL1052" i="1"/>
  <c r="GN1052" i="1"/>
  <c r="GP1052" i="1"/>
  <c r="GV1052" i="1"/>
  <c r="HC1052" i="1"/>
  <c r="K1053" i="1"/>
  <c r="N1053" i="1"/>
  <c r="AC1053" i="1"/>
  <c r="AB1053" i="1" s="1"/>
  <c r="AD1053" i="1"/>
  <c r="AE1053" i="1"/>
  <c r="AF1053" i="1"/>
  <c r="AG1053" i="1"/>
  <c r="AH1053" i="1"/>
  <c r="CV1053" i="1" s="1"/>
  <c r="AI1053" i="1"/>
  <c r="CW1053" i="1" s="1"/>
  <c r="AJ1053" i="1"/>
  <c r="CX1053" i="1" s="1"/>
  <c r="CQ1053" i="1"/>
  <c r="CR1053" i="1"/>
  <c r="CS1053" i="1"/>
  <c r="CT1053" i="1"/>
  <c r="CU1053" i="1"/>
  <c r="CY1053" i="1"/>
  <c r="X1053" i="1" s="1"/>
  <c r="CZ1053" i="1"/>
  <c r="Y1053" i="1" s="1"/>
  <c r="GL1053" i="1"/>
  <c r="GO1053" i="1"/>
  <c r="GP1053" i="1"/>
  <c r="GV1053" i="1"/>
  <c r="HC1053" i="1"/>
  <c r="N1054" i="1"/>
  <c r="X1054" i="1"/>
  <c r="AC1054" i="1"/>
  <c r="AB1054" i="1" s="1"/>
  <c r="AD1054" i="1"/>
  <c r="AE1054" i="1"/>
  <c r="AF1054" i="1"/>
  <c r="AG1054" i="1"/>
  <c r="AH1054" i="1"/>
  <c r="CV1054" i="1" s="1"/>
  <c r="AI1054" i="1"/>
  <c r="CW1054" i="1" s="1"/>
  <c r="AJ1054" i="1"/>
  <c r="CX1054" i="1" s="1"/>
  <c r="CQ1054" i="1"/>
  <c r="CR1054" i="1"/>
  <c r="CS1054" i="1"/>
  <c r="CT1054" i="1"/>
  <c r="CU1054" i="1"/>
  <c r="CY1054" i="1"/>
  <c r="CZ1054" i="1"/>
  <c r="Y1054" i="1" s="1"/>
  <c r="GL1054" i="1"/>
  <c r="GO1054" i="1"/>
  <c r="GP1054" i="1"/>
  <c r="GV1054" i="1"/>
  <c r="HC1054" i="1" s="1"/>
  <c r="C1055" i="1"/>
  <c r="D1055" i="1"/>
  <c r="N1055" i="1"/>
  <c r="T1055" i="1"/>
  <c r="U1055" i="1"/>
  <c r="V1055" i="1"/>
  <c r="AC1055" i="1"/>
  <c r="AE1055" i="1"/>
  <c r="AD1055" i="1" s="1"/>
  <c r="AF1055" i="1"/>
  <c r="AG1055" i="1"/>
  <c r="CU1055" i="1" s="1"/>
  <c r="AH1055" i="1"/>
  <c r="AI1055" i="1"/>
  <c r="AJ1055" i="1"/>
  <c r="CQ1055" i="1"/>
  <c r="CR1055" i="1"/>
  <c r="CS1055" i="1"/>
  <c r="CT1055" i="1"/>
  <c r="CV1055" i="1"/>
  <c r="CW1055" i="1"/>
  <c r="CX1055" i="1"/>
  <c r="W1055" i="1" s="1"/>
  <c r="GL1055" i="1"/>
  <c r="GO1055" i="1"/>
  <c r="GP1055" i="1"/>
  <c r="GV1055" i="1"/>
  <c r="HC1055" i="1" s="1"/>
  <c r="GX1055" i="1"/>
  <c r="C1056" i="1"/>
  <c r="D1056" i="1"/>
  <c r="N1056" i="1"/>
  <c r="T1056" i="1"/>
  <c r="U1056" i="1"/>
  <c r="V1056" i="1"/>
  <c r="W1056" i="1"/>
  <c r="AC1056" i="1"/>
  <c r="AE1056" i="1"/>
  <c r="AD1056" i="1" s="1"/>
  <c r="AF1056" i="1"/>
  <c r="AG1056" i="1"/>
  <c r="CU1056" i="1" s="1"/>
  <c r="AH1056" i="1"/>
  <c r="AI1056" i="1"/>
  <c r="AJ1056" i="1"/>
  <c r="CX1056" i="1" s="1"/>
  <c r="CQ1056" i="1"/>
  <c r="CR1056" i="1"/>
  <c r="CS1056" i="1"/>
  <c r="CT1056" i="1"/>
  <c r="CV1056" i="1"/>
  <c r="CW1056" i="1"/>
  <c r="GL1056" i="1"/>
  <c r="GO1056" i="1"/>
  <c r="GP1056" i="1"/>
  <c r="GV1056" i="1"/>
  <c r="HC1056" i="1" s="1"/>
  <c r="GX1056" i="1" s="1"/>
  <c r="I1057" i="1"/>
  <c r="N1057" i="1"/>
  <c r="P1057" i="1"/>
  <c r="Q1057" i="1"/>
  <c r="R1057" i="1"/>
  <c r="S1057" i="1"/>
  <c r="T1057" i="1"/>
  <c r="AC1057" i="1"/>
  <c r="AE1057" i="1"/>
  <c r="AD1057" i="1" s="1"/>
  <c r="AF1057" i="1"/>
  <c r="AG1057" i="1"/>
  <c r="AH1057" i="1"/>
  <c r="CV1057" i="1" s="1"/>
  <c r="U1057" i="1" s="1"/>
  <c r="AI1057" i="1"/>
  <c r="CW1057" i="1" s="1"/>
  <c r="V1057" i="1" s="1"/>
  <c r="AJ1057" i="1"/>
  <c r="CX1057" i="1" s="1"/>
  <c r="W1057" i="1" s="1"/>
  <c r="CQ1057" i="1"/>
  <c r="CR1057" i="1"/>
  <c r="CS1057" i="1"/>
  <c r="CT1057" i="1"/>
  <c r="CU1057" i="1"/>
  <c r="GL1057" i="1"/>
  <c r="GO1057" i="1"/>
  <c r="GP1057" i="1"/>
  <c r="GV1057" i="1"/>
  <c r="HC1057" i="1"/>
  <c r="GX1057" i="1" s="1"/>
  <c r="I1058" i="1"/>
  <c r="U1058" i="1" s="1"/>
  <c r="N1058" i="1"/>
  <c r="AC1058" i="1"/>
  <c r="AB1058" i="1" s="1"/>
  <c r="AD1058" i="1"/>
  <c r="AE1058" i="1"/>
  <c r="AF1058" i="1"/>
  <c r="AG1058" i="1"/>
  <c r="AH1058" i="1"/>
  <c r="AI1058" i="1"/>
  <c r="CW1058" i="1" s="1"/>
  <c r="AJ1058" i="1"/>
  <c r="CX1058" i="1" s="1"/>
  <c r="CQ1058" i="1"/>
  <c r="CR1058" i="1"/>
  <c r="CS1058" i="1"/>
  <c r="CT1058" i="1"/>
  <c r="CU1058" i="1"/>
  <c r="CV1058" i="1"/>
  <c r="GL1058" i="1"/>
  <c r="GO1058" i="1"/>
  <c r="GP1058" i="1"/>
  <c r="GV1058" i="1"/>
  <c r="HC1058" i="1"/>
  <c r="I1059" i="1"/>
  <c r="N1059" i="1"/>
  <c r="Q1059" i="1"/>
  <c r="R1059" i="1"/>
  <c r="S1059" i="1"/>
  <c r="T1059" i="1"/>
  <c r="U1059" i="1"/>
  <c r="V1059" i="1"/>
  <c r="W1059" i="1"/>
  <c r="AC1059" i="1"/>
  <c r="AE1059" i="1"/>
  <c r="AD1059" i="1" s="1"/>
  <c r="AB1059" i="1" s="1"/>
  <c r="AF1059" i="1"/>
  <c r="AG1059" i="1"/>
  <c r="AH1059" i="1"/>
  <c r="AI1059" i="1"/>
  <c r="CW1059" i="1" s="1"/>
  <c r="AJ1059" i="1"/>
  <c r="CX1059" i="1" s="1"/>
  <c r="CQ1059" i="1"/>
  <c r="P1059" i="1" s="1"/>
  <c r="CP1059" i="1" s="1"/>
  <c r="O1059" i="1" s="1"/>
  <c r="CR1059" i="1"/>
  <c r="CS1059" i="1"/>
  <c r="CT1059" i="1"/>
  <c r="CU1059" i="1"/>
  <c r="CV1059" i="1"/>
  <c r="GL1059" i="1"/>
  <c r="GO1059" i="1"/>
  <c r="GP1059" i="1"/>
  <c r="GV1059" i="1"/>
  <c r="GX1059" i="1"/>
  <c r="HC1059" i="1"/>
  <c r="I1060" i="1"/>
  <c r="N1060" i="1"/>
  <c r="S1060" i="1"/>
  <c r="W1060" i="1"/>
  <c r="AC1060" i="1"/>
  <c r="AB1060" i="1" s="1"/>
  <c r="AE1060" i="1"/>
  <c r="AD1060" i="1" s="1"/>
  <c r="AF1060" i="1"/>
  <c r="AG1060" i="1"/>
  <c r="CU1060" i="1" s="1"/>
  <c r="T1060" i="1" s="1"/>
  <c r="AH1060" i="1"/>
  <c r="AI1060" i="1"/>
  <c r="AJ1060" i="1"/>
  <c r="CQ1060" i="1"/>
  <c r="P1060" i="1" s="1"/>
  <c r="CP1060" i="1" s="1"/>
  <c r="O1060" i="1" s="1"/>
  <c r="CR1060" i="1"/>
  <c r="Q1060" i="1" s="1"/>
  <c r="CS1060" i="1"/>
  <c r="R1060" i="1" s="1"/>
  <c r="CT1060" i="1"/>
  <c r="CV1060" i="1"/>
  <c r="U1060" i="1" s="1"/>
  <c r="CW1060" i="1"/>
  <c r="V1060" i="1" s="1"/>
  <c r="CX1060" i="1"/>
  <c r="GL1060" i="1"/>
  <c r="GO1060" i="1"/>
  <c r="GP1060" i="1"/>
  <c r="GV1060" i="1"/>
  <c r="HC1060" i="1"/>
  <c r="GX1060" i="1" s="1"/>
  <c r="I1061" i="1"/>
  <c r="GX1061" i="1" s="1"/>
  <c r="N1061" i="1"/>
  <c r="S1061" i="1"/>
  <c r="T1061" i="1"/>
  <c r="V1061" i="1"/>
  <c r="W1061" i="1"/>
  <c r="AB1061" i="1"/>
  <c r="AC1061" i="1"/>
  <c r="AD1061" i="1"/>
  <c r="AE1061" i="1"/>
  <c r="AF1061" i="1"/>
  <c r="AG1061" i="1"/>
  <c r="CU1061" i="1" s="1"/>
  <c r="AH1061" i="1"/>
  <c r="CV1061" i="1" s="1"/>
  <c r="U1061" i="1" s="1"/>
  <c r="AI1061" i="1"/>
  <c r="CW1061" i="1" s="1"/>
  <c r="AJ1061" i="1"/>
  <c r="CX1061" i="1" s="1"/>
  <c r="CQ1061" i="1"/>
  <c r="P1061" i="1" s="1"/>
  <c r="CR1061" i="1"/>
  <c r="Q1061" i="1" s="1"/>
  <c r="CS1061" i="1"/>
  <c r="R1061" i="1" s="1"/>
  <c r="CT1061" i="1"/>
  <c r="CZ1061" i="1"/>
  <c r="Y1061" i="1" s="1"/>
  <c r="GL1061" i="1"/>
  <c r="GO1061" i="1"/>
  <c r="GP1061" i="1"/>
  <c r="GV1061" i="1"/>
  <c r="HC1061" i="1"/>
  <c r="I1062" i="1"/>
  <c r="P1062" i="1" s="1"/>
  <c r="N1062" i="1"/>
  <c r="R1062" i="1"/>
  <c r="U1062" i="1"/>
  <c r="AC1062" i="1"/>
  <c r="AB1062" i="1" s="1"/>
  <c r="AD1062" i="1"/>
  <c r="AE1062" i="1"/>
  <c r="AF1062" i="1"/>
  <c r="AG1062" i="1"/>
  <c r="AH1062" i="1"/>
  <c r="CV1062" i="1" s="1"/>
  <c r="AI1062" i="1"/>
  <c r="CW1062" i="1" s="1"/>
  <c r="V1062" i="1" s="1"/>
  <c r="AJ1062" i="1"/>
  <c r="CQ1062" i="1"/>
  <c r="CR1062" i="1"/>
  <c r="Q1062" i="1" s="1"/>
  <c r="CS1062" i="1"/>
  <c r="CT1062" i="1"/>
  <c r="S1062" i="1" s="1"/>
  <c r="CU1062" i="1"/>
  <c r="T1062" i="1" s="1"/>
  <c r="CX1062" i="1"/>
  <c r="GL1062" i="1"/>
  <c r="GO1062" i="1"/>
  <c r="GP1062" i="1"/>
  <c r="GV1062" i="1"/>
  <c r="HC1062" i="1"/>
  <c r="GX1062" i="1" s="1"/>
  <c r="I1063" i="1"/>
  <c r="N1063" i="1"/>
  <c r="U1063" i="1"/>
  <c r="AC1063" i="1"/>
  <c r="AB1063" i="1" s="1"/>
  <c r="AD1063" i="1"/>
  <c r="AE1063" i="1"/>
  <c r="AF1063" i="1"/>
  <c r="AG1063" i="1"/>
  <c r="AH1063" i="1"/>
  <c r="CV1063" i="1" s="1"/>
  <c r="AI1063" i="1"/>
  <c r="CW1063" i="1" s="1"/>
  <c r="V1063" i="1" s="1"/>
  <c r="AJ1063" i="1"/>
  <c r="CX1063" i="1" s="1"/>
  <c r="W1063" i="1" s="1"/>
  <c r="CQ1063" i="1"/>
  <c r="P1063" i="1" s="1"/>
  <c r="CR1063" i="1"/>
  <c r="Q1063" i="1" s="1"/>
  <c r="CS1063" i="1"/>
  <c r="R1063" i="1" s="1"/>
  <c r="CT1063" i="1"/>
  <c r="S1063" i="1" s="1"/>
  <c r="CZ1063" i="1" s="1"/>
  <c r="Y1063" i="1" s="1"/>
  <c r="CU1063" i="1"/>
  <c r="T1063" i="1" s="1"/>
  <c r="CY1063" i="1"/>
  <c r="X1063" i="1" s="1"/>
  <c r="GL1063" i="1"/>
  <c r="GO1063" i="1"/>
  <c r="GP1063" i="1"/>
  <c r="GV1063" i="1"/>
  <c r="HC1063" i="1" s="1"/>
  <c r="GX1063" i="1" s="1"/>
  <c r="I1064" i="1"/>
  <c r="N1064" i="1"/>
  <c r="P1064" i="1"/>
  <c r="Q1064" i="1"/>
  <c r="R1064" i="1"/>
  <c r="T1064" i="1"/>
  <c r="V1064" i="1"/>
  <c r="W1064" i="1"/>
  <c r="AC1064" i="1"/>
  <c r="AD1064" i="1"/>
  <c r="AE1064" i="1"/>
  <c r="AF1064" i="1"/>
  <c r="AG1064" i="1"/>
  <c r="AH1064" i="1"/>
  <c r="AI1064" i="1"/>
  <c r="AJ1064" i="1"/>
  <c r="CP1064" i="1"/>
  <c r="O1064" i="1" s="1"/>
  <c r="CQ1064" i="1"/>
  <c r="CR1064" i="1"/>
  <c r="CS1064" i="1"/>
  <c r="CT1064" i="1"/>
  <c r="S1064" i="1" s="1"/>
  <c r="CU1064" i="1"/>
  <c r="CV1064" i="1"/>
  <c r="U1064" i="1" s="1"/>
  <c r="CW1064" i="1"/>
  <c r="CX1064" i="1"/>
  <c r="GL1064" i="1"/>
  <c r="GO1064" i="1"/>
  <c r="GP1064" i="1"/>
  <c r="GV1064" i="1"/>
  <c r="HC1064" i="1"/>
  <c r="GX1064" i="1" s="1"/>
  <c r="I1065" i="1"/>
  <c r="N1065" i="1"/>
  <c r="AC1065" i="1"/>
  <c r="AB1065" i="1" s="1"/>
  <c r="AE1065" i="1"/>
  <c r="AD1065" i="1" s="1"/>
  <c r="AF1065" i="1"/>
  <c r="AG1065" i="1"/>
  <c r="AH1065" i="1"/>
  <c r="AI1065" i="1"/>
  <c r="AJ1065" i="1"/>
  <c r="CX1065" i="1" s="1"/>
  <c r="W1065" i="1" s="1"/>
  <c r="CQ1065" i="1"/>
  <c r="CR1065" i="1"/>
  <c r="CS1065" i="1"/>
  <c r="R1065" i="1" s="1"/>
  <c r="CT1065" i="1"/>
  <c r="CU1065" i="1"/>
  <c r="CV1065" i="1"/>
  <c r="U1065" i="1" s="1"/>
  <c r="CW1065" i="1"/>
  <c r="V1065" i="1" s="1"/>
  <c r="GL1065" i="1"/>
  <c r="GO1065" i="1"/>
  <c r="GP1065" i="1"/>
  <c r="GV1065" i="1"/>
  <c r="HC1065" i="1" s="1"/>
  <c r="GX1065" i="1" s="1"/>
  <c r="I1066" i="1"/>
  <c r="N1066" i="1"/>
  <c r="AC1066" i="1"/>
  <c r="AE1066" i="1"/>
  <c r="AD1066" i="1" s="1"/>
  <c r="AF1066" i="1"/>
  <c r="AG1066" i="1"/>
  <c r="CU1066" i="1" s="1"/>
  <c r="AH1066" i="1"/>
  <c r="AI1066" i="1"/>
  <c r="AJ1066" i="1"/>
  <c r="CQ1066" i="1"/>
  <c r="CR1066" i="1"/>
  <c r="Q1066" i="1" s="1"/>
  <c r="CS1066" i="1"/>
  <c r="CT1066" i="1"/>
  <c r="CV1066" i="1"/>
  <c r="U1066" i="1" s="1"/>
  <c r="CW1066" i="1"/>
  <c r="V1066" i="1" s="1"/>
  <c r="CX1066" i="1"/>
  <c r="W1066" i="1" s="1"/>
  <c r="GL1066" i="1"/>
  <c r="GO1066" i="1"/>
  <c r="GP1066" i="1"/>
  <c r="GV1066" i="1"/>
  <c r="HC1066" i="1"/>
  <c r="GX1066" i="1" s="1"/>
  <c r="C1067" i="1"/>
  <c r="D1067" i="1"/>
  <c r="N1067" i="1"/>
  <c r="U1067" i="1"/>
  <c r="V1067" i="1"/>
  <c r="W1067" i="1"/>
  <c r="AC1067" i="1"/>
  <c r="AE1067" i="1"/>
  <c r="AD1067" i="1" s="1"/>
  <c r="AF1067" i="1"/>
  <c r="AG1067" i="1"/>
  <c r="AH1067" i="1"/>
  <c r="AI1067" i="1"/>
  <c r="AJ1067" i="1"/>
  <c r="CQ1067" i="1"/>
  <c r="CR1067" i="1"/>
  <c r="CS1067" i="1"/>
  <c r="CT1067" i="1"/>
  <c r="CU1067" i="1"/>
  <c r="T1067" i="1" s="1"/>
  <c r="CV1067" i="1"/>
  <c r="CW1067" i="1"/>
  <c r="CX1067" i="1"/>
  <c r="GL1067" i="1"/>
  <c r="GO1067" i="1"/>
  <c r="GP1067" i="1"/>
  <c r="GV1067" i="1"/>
  <c r="HC1067" i="1"/>
  <c r="GX1067" i="1" s="1"/>
  <c r="C1068" i="1"/>
  <c r="D1068" i="1"/>
  <c r="N1068" i="1"/>
  <c r="Q1068" i="1"/>
  <c r="S1068" i="1"/>
  <c r="T1068" i="1"/>
  <c r="U1068" i="1"/>
  <c r="V1068" i="1"/>
  <c r="AC1068" i="1"/>
  <c r="AE1068" i="1"/>
  <c r="AD1068" i="1" s="1"/>
  <c r="AF1068" i="1"/>
  <c r="AG1068" i="1"/>
  <c r="CU1068" i="1" s="1"/>
  <c r="AH1068" i="1"/>
  <c r="AI1068" i="1"/>
  <c r="AJ1068" i="1"/>
  <c r="CX1068" i="1" s="1"/>
  <c r="W1068" i="1" s="1"/>
  <c r="CQ1068" i="1"/>
  <c r="CR1068" i="1"/>
  <c r="CS1068" i="1"/>
  <c r="CT1068" i="1"/>
  <c r="CV1068" i="1"/>
  <c r="CW1068" i="1"/>
  <c r="GL1068" i="1"/>
  <c r="GO1068" i="1"/>
  <c r="GP1068" i="1"/>
  <c r="GV1068" i="1"/>
  <c r="HC1068" i="1"/>
  <c r="GX1068" i="1" s="1"/>
  <c r="C1069" i="1"/>
  <c r="D1069" i="1"/>
  <c r="N1069" i="1"/>
  <c r="U1069" i="1"/>
  <c r="V1069" i="1"/>
  <c r="W1069" i="1"/>
  <c r="AC1069" i="1"/>
  <c r="AE1069" i="1"/>
  <c r="AD1069" i="1" s="1"/>
  <c r="AB1069" i="1" s="1"/>
  <c r="AF1069" i="1"/>
  <c r="AG1069" i="1"/>
  <c r="CU1069" i="1" s="1"/>
  <c r="T1069" i="1" s="1"/>
  <c r="AH1069" i="1"/>
  <c r="AI1069" i="1"/>
  <c r="AJ1069" i="1"/>
  <c r="CQ1069" i="1"/>
  <c r="CR1069" i="1"/>
  <c r="CS1069" i="1"/>
  <c r="CT1069" i="1"/>
  <c r="CV1069" i="1"/>
  <c r="CW1069" i="1"/>
  <c r="CX1069" i="1"/>
  <c r="GL1069" i="1"/>
  <c r="GO1069" i="1"/>
  <c r="GP1069" i="1"/>
  <c r="GV1069" i="1"/>
  <c r="HC1069" i="1" s="1"/>
  <c r="GX1069" i="1"/>
  <c r="C1070" i="1"/>
  <c r="D1070" i="1"/>
  <c r="N1070" i="1"/>
  <c r="T1070" i="1"/>
  <c r="U1070" i="1"/>
  <c r="V1070" i="1"/>
  <c r="AC1070" i="1"/>
  <c r="AE1070" i="1"/>
  <c r="AD1070" i="1" s="1"/>
  <c r="AF1070" i="1"/>
  <c r="AG1070" i="1"/>
  <c r="CU1070" i="1" s="1"/>
  <c r="AH1070" i="1"/>
  <c r="AI1070" i="1"/>
  <c r="AJ1070" i="1"/>
  <c r="CQ1070" i="1"/>
  <c r="CR1070" i="1"/>
  <c r="CS1070" i="1"/>
  <c r="CT1070" i="1"/>
  <c r="CV1070" i="1"/>
  <c r="CW1070" i="1"/>
  <c r="CX1070" i="1"/>
  <c r="W1070" i="1" s="1"/>
  <c r="GL1070" i="1"/>
  <c r="GO1070" i="1"/>
  <c r="GP1070" i="1"/>
  <c r="GV1070" i="1"/>
  <c r="HC1070" i="1"/>
  <c r="GX1070" i="1" s="1"/>
  <c r="C1071" i="1"/>
  <c r="D1071" i="1"/>
  <c r="N1071" i="1"/>
  <c r="U1071" i="1"/>
  <c r="V1071" i="1"/>
  <c r="W1071" i="1"/>
  <c r="AC1071" i="1"/>
  <c r="AE1071" i="1"/>
  <c r="AD1071" i="1" s="1"/>
  <c r="AF1071" i="1"/>
  <c r="AG1071" i="1"/>
  <c r="AH1071" i="1"/>
  <c r="AI1071" i="1"/>
  <c r="AJ1071" i="1"/>
  <c r="CQ1071" i="1"/>
  <c r="CR1071" i="1"/>
  <c r="CS1071" i="1"/>
  <c r="CT1071" i="1"/>
  <c r="CU1071" i="1"/>
  <c r="T1071" i="1" s="1"/>
  <c r="CV1071" i="1"/>
  <c r="CW1071" i="1"/>
  <c r="CX1071" i="1"/>
  <c r="GL1071" i="1"/>
  <c r="GN1071" i="1"/>
  <c r="GP1071" i="1"/>
  <c r="GV1071" i="1"/>
  <c r="HC1071" i="1"/>
  <c r="GX1071" i="1" s="1"/>
  <c r="C1072" i="1"/>
  <c r="D1072" i="1"/>
  <c r="N1072" i="1"/>
  <c r="T1072" i="1"/>
  <c r="V1072" i="1"/>
  <c r="AC1072" i="1"/>
  <c r="AE1072" i="1"/>
  <c r="AD1072" i="1" s="1"/>
  <c r="AF1072" i="1"/>
  <c r="AG1072" i="1"/>
  <c r="CU1072" i="1" s="1"/>
  <c r="AH1072" i="1"/>
  <c r="AI1072" i="1"/>
  <c r="AJ1072" i="1"/>
  <c r="CX1072" i="1" s="1"/>
  <c r="W1072" i="1" s="1"/>
  <c r="CQ1072" i="1"/>
  <c r="CR1072" i="1"/>
  <c r="CS1072" i="1"/>
  <c r="CT1072" i="1"/>
  <c r="CV1072" i="1"/>
  <c r="CW1072" i="1"/>
  <c r="GL1072" i="1"/>
  <c r="GN1072" i="1"/>
  <c r="GP1072" i="1"/>
  <c r="GV1072" i="1"/>
  <c r="HC1072" i="1"/>
  <c r="GX1072" i="1" s="1"/>
  <c r="I1073" i="1"/>
  <c r="N1073" i="1"/>
  <c r="P1073" i="1"/>
  <c r="O1073" i="1" s="1"/>
  <c r="Q1073" i="1"/>
  <c r="R1073" i="1"/>
  <c r="Y1073" i="1"/>
  <c r="AC1073" i="1"/>
  <c r="AD1073" i="1"/>
  <c r="AE1073" i="1"/>
  <c r="AF1073" i="1"/>
  <c r="AG1073" i="1"/>
  <c r="AH1073" i="1"/>
  <c r="AI1073" i="1"/>
  <c r="AJ1073" i="1"/>
  <c r="CP1073" i="1"/>
  <c r="CQ1073" i="1"/>
  <c r="CR1073" i="1"/>
  <c r="CS1073" i="1"/>
  <c r="CT1073" i="1"/>
  <c r="S1073" i="1" s="1"/>
  <c r="CU1073" i="1"/>
  <c r="T1073" i="1" s="1"/>
  <c r="CV1073" i="1"/>
  <c r="U1073" i="1" s="1"/>
  <c r="CW1073" i="1"/>
  <c r="V1073" i="1" s="1"/>
  <c r="CX1073" i="1"/>
  <c r="W1073" i="1" s="1"/>
  <c r="CY1073" i="1"/>
  <c r="X1073" i="1" s="1"/>
  <c r="CZ1073" i="1"/>
  <c r="GL1073" i="1"/>
  <c r="GN1073" i="1"/>
  <c r="GP1073" i="1"/>
  <c r="GV1073" i="1"/>
  <c r="HC1073" i="1"/>
  <c r="GX1073" i="1" s="1"/>
  <c r="I1074" i="1"/>
  <c r="N1074" i="1"/>
  <c r="V1074" i="1"/>
  <c r="AC1074" i="1"/>
  <c r="AB1074" i="1" s="1"/>
  <c r="AE1074" i="1"/>
  <c r="AD1074" i="1" s="1"/>
  <c r="AF1074" i="1"/>
  <c r="AG1074" i="1"/>
  <c r="AH1074" i="1"/>
  <c r="AI1074" i="1"/>
  <c r="AJ1074" i="1"/>
  <c r="CP1074" i="1"/>
  <c r="CQ1074" i="1"/>
  <c r="CR1074" i="1"/>
  <c r="CS1074" i="1"/>
  <c r="CT1074" i="1"/>
  <c r="S1074" i="1" s="1"/>
  <c r="CU1074" i="1"/>
  <c r="CV1074" i="1"/>
  <c r="CW1074" i="1"/>
  <c r="CX1074" i="1"/>
  <c r="CY1074" i="1"/>
  <c r="X1074" i="1" s="1"/>
  <c r="CZ1074" i="1"/>
  <c r="Y1074" i="1" s="1"/>
  <c r="GL1074" i="1"/>
  <c r="GN1074" i="1"/>
  <c r="GP1074" i="1"/>
  <c r="GV1074" i="1"/>
  <c r="HC1074" i="1"/>
  <c r="GX1074" i="1" s="1"/>
  <c r="C1075" i="1"/>
  <c r="D1075" i="1"/>
  <c r="N1075" i="1"/>
  <c r="V1075" i="1"/>
  <c r="AC1075" i="1"/>
  <c r="AE1075" i="1"/>
  <c r="AD1075" i="1" s="1"/>
  <c r="AF1075" i="1"/>
  <c r="AG1075" i="1"/>
  <c r="AH1075" i="1"/>
  <c r="AI1075" i="1"/>
  <c r="AJ1075" i="1"/>
  <c r="CQ1075" i="1"/>
  <c r="CR1075" i="1"/>
  <c r="CS1075" i="1"/>
  <c r="CT1075" i="1"/>
  <c r="CU1075" i="1"/>
  <c r="T1075" i="1" s="1"/>
  <c r="CV1075" i="1"/>
  <c r="CW1075" i="1"/>
  <c r="CX1075" i="1"/>
  <c r="W1075" i="1" s="1"/>
  <c r="GL1075" i="1"/>
  <c r="GN1075" i="1"/>
  <c r="GP1075" i="1"/>
  <c r="GV1075" i="1"/>
  <c r="HC1075" i="1" s="1"/>
  <c r="GX1075" i="1" s="1"/>
  <c r="C1076" i="1"/>
  <c r="D1076" i="1"/>
  <c r="N1076" i="1"/>
  <c r="P1076" i="1"/>
  <c r="Q1076" i="1"/>
  <c r="S1076" i="1"/>
  <c r="T1076" i="1"/>
  <c r="U1076" i="1"/>
  <c r="V1076" i="1"/>
  <c r="AC1076" i="1"/>
  <c r="AB1076" i="1" s="1"/>
  <c r="AE1076" i="1"/>
  <c r="AD1076" i="1" s="1"/>
  <c r="AF1076" i="1"/>
  <c r="AG1076" i="1"/>
  <c r="CU1076" i="1" s="1"/>
  <c r="AH1076" i="1"/>
  <c r="AI1076" i="1"/>
  <c r="AJ1076" i="1"/>
  <c r="CX1076" i="1" s="1"/>
  <c r="W1076" i="1" s="1"/>
  <c r="CQ1076" i="1"/>
  <c r="CR1076" i="1"/>
  <c r="CS1076" i="1"/>
  <c r="CT1076" i="1"/>
  <c r="CV1076" i="1"/>
  <c r="CW1076" i="1"/>
  <c r="GL1076" i="1"/>
  <c r="GN1076" i="1"/>
  <c r="GP1076" i="1"/>
  <c r="GV1076" i="1"/>
  <c r="HC1076" i="1" s="1"/>
  <c r="GX1076" i="1" s="1"/>
  <c r="I1077" i="1"/>
  <c r="N1077" i="1"/>
  <c r="P1077" i="1"/>
  <c r="O1077" i="1" s="1"/>
  <c r="Q1077" i="1"/>
  <c r="V1077" i="1"/>
  <c r="AC1077" i="1"/>
  <c r="AE1077" i="1"/>
  <c r="AD1077" i="1" s="1"/>
  <c r="AF1077" i="1"/>
  <c r="AG1077" i="1"/>
  <c r="AH1077" i="1"/>
  <c r="AI1077" i="1"/>
  <c r="AJ1077" i="1"/>
  <c r="CP1077" i="1"/>
  <c r="CQ1077" i="1"/>
  <c r="CR1077" i="1"/>
  <c r="CS1077" i="1"/>
  <c r="R1077" i="1" s="1"/>
  <c r="CT1077" i="1"/>
  <c r="S1077" i="1" s="1"/>
  <c r="CU1077" i="1"/>
  <c r="T1077" i="1" s="1"/>
  <c r="CV1077" i="1"/>
  <c r="U1077" i="1" s="1"/>
  <c r="CW1077" i="1"/>
  <c r="CX1077" i="1"/>
  <c r="W1077" i="1" s="1"/>
  <c r="CY1077" i="1"/>
  <c r="X1077" i="1" s="1"/>
  <c r="CZ1077" i="1"/>
  <c r="Y1077" i="1" s="1"/>
  <c r="GL1077" i="1"/>
  <c r="GN1077" i="1"/>
  <c r="GP1077" i="1"/>
  <c r="GV1077" i="1"/>
  <c r="HC1077" i="1"/>
  <c r="GX1077" i="1" s="1"/>
  <c r="I1078" i="1"/>
  <c r="N1078" i="1"/>
  <c r="X1078" i="1"/>
  <c r="Y1078" i="1"/>
  <c r="AC1078" i="1"/>
  <c r="AE1078" i="1"/>
  <c r="AD1078" i="1" s="1"/>
  <c r="AF1078" i="1"/>
  <c r="AG1078" i="1"/>
  <c r="AH1078" i="1"/>
  <c r="AI1078" i="1"/>
  <c r="AJ1078" i="1"/>
  <c r="CP1078" i="1"/>
  <c r="CQ1078" i="1"/>
  <c r="CR1078" i="1"/>
  <c r="CS1078" i="1"/>
  <c r="CT1078" i="1"/>
  <c r="S1078" i="1" s="1"/>
  <c r="CU1078" i="1"/>
  <c r="T1078" i="1" s="1"/>
  <c r="CV1078" i="1"/>
  <c r="U1078" i="1" s="1"/>
  <c r="CW1078" i="1"/>
  <c r="CX1078" i="1"/>
  <c r="CY1078" i="1"/>
  <c r="CZ1078" i="1"/>
  <c r="GL1078" i="1"/>
  <c r="GN1078" i="1"/>
  <c r="GP1078" i="1"/>
  <c r="GV1078" i="1"/>
  <c r="HC1078" i="1"/>
  <c r="GX1078" i="1" s="1"/>
  <c r="N1079" i="1"/>
  <c r="Q1079" i="1"/>
  <c r="CP1079" i="1" s="1"/>
  <c r="O1079" i="1" s="1"/>
  <c r="GM1079" i="1" s="1"/>
  <c r="GN1079" i="1" s="1"/>
  <c r="R1079" i="1"/>
  <c r="S1079" i="1"/>
  <c r="CZ1079" i="1" s="1"/>
  <c r="Y1079" i="1" s="1"/>
  <c r="AC1079" i="1"/>
  <c r="AB1079" i="1" s="1"/>
  <c r="AE1079" i="1"/>
  <c r="AD1079" i="1" s="1"/>
  <c r="AF1079" i="1"/>
  <c r="AG1079" i="1"/>
  <c r="CU1079" i="1" s="1"/>
  <c r="T1079" i="1" s="1"/>
  <c r="AH1079" i="1"/>
  <c r="AI1079" i="1"/>
  <c r="AJ1079" i="1"/>
  <c r="CQ1079" i="1"/>
  <c r="P1079" i="1" s="1"/>
  <c r="CR1079" i="1"/>
  <c r="CS1079" i="1"/>
  <c r="CT1079" i="1"/>
  <c r="CV1079" i="1"/>
  <c r="U1079" i="1" s="1"/>
  <c r="CW1079" i="1"/>
  <c r="V1079" i="1" s="1"/>
  <c r="CX1079" i="1"/>
  <c r="W1079" i="1" s="1"/>
  <c r="CY1079" i="1"/>
  <c r="X1079" i="1" s="1"/>
  <c r="GL1079" i="1"/>
  <c r="GO1079" i="1"/>
  <c r="GP1079" i="1"/>
  <c r="GV1079" i="1"/>
  <c r="HC1079" i="1"/>
  <c r="GX1079" i="1" s="1"/>
  <c r="HG1079" i="1"/>
  <c r="N1080" i="1"/>
  <c r="AC1080" i="1"/>
  <c r="AB1080" i="1" s="1"/>
  <c r="AD1080" i="1"/>
  <c r="AE1080" i="1"/>
  <c r="AF1080" i="1"/>
  <c r="AG1080" i="1"/>
  <c r="AH1080" i="1"/>
  <c r="AI1080" i="1"/>
  <c r="AJ1080" i="1"/>
  <c r="CQ1080" i="1"/>
  <c r="P1080" i="1" s="1"/>
  <c r="CP1080" i="1" s="1"/>
  <c r="O1080" i="1" s="1"/>
  <c r="CR1080" i="1"/>
  <c r="Q1080" i="1" s="1"/>
  <c r="CS1080" i="1"/>
  <c r="R1080" i="1" s="1"/>
  <c r="CT1080" i="1"/>
  <c r="S1080" i="1" s="1"/>
  <c r="CU1080" i="1"/>
  <c r="T1080" i="1" s="1"/>
  <c r="CV1080" i="1"/>
  <c r="U1080" i="1" s="1"/>
  <c r="CW1080" i="1"/>
  <c r="V1080" i="1" s="1"/>
  <c r="CX1080" i="1"/>
  <c r="W1080" i="1" s="1"/>
  <c r="GL1080" i="1"/>
  <c r="GO1080" i="1"/>
  <c r="GP1080" i="1"/>
  <c r="GV1080" i="1"/>
  <c r="HC1080" i="1"/>
  <c r="GX1080" i="1" s="1"/>
  <c r="HG1080" i="1"/>
  <c r="C1081" i="1"/>
  <c r="D1081" i="1"/>
  <c r="N1081" i="1"/>
  <c r="U1081" i="1"/>
  <c r="V1081" i="1"/>
  <c r="W1081" i="1"/>
  <c r="AC1081" i="1"/>
  <c r="AE1081" i="1"/>
  <c r="AD1081" i="1" s="1"/>
  <c r="AF1081" i="1"/>
  <c r="AG1081" i="1"/>
  <c r="CU1081" i="1" s="1"/>
  <c r="T1081" i="1" s="1"/>
  <c r="AH1081" i="1"/>
  <c r="AI1081" i="1"/>
  <c r="AJ1081" i="1"/>
  <c r="CQ1081" i="1"/>
  <c r="CR1081" i="1"/>
  <c r="CS1081" i="1"/>
  <c r="CT1081" i="1"/>
  <c r="CV1081" i="1"/>
  <c r="CW1081" i="1"/>
  <c r="CX1081" i="1"/>
  <c r="GL1081" i="1"/>
  <c r="GN1081" i="1"/>
  <c r="GP1081" i="1"/>
  <c r="GV1081" i="1"/>
  <c r="HC1081" i="1"/>
  <c r="GX1081" i="1" s="1"/>
  <c r="C1082" i="1"/>
  <c r="D1082" i="1"/>
  <c r="N1082" i="1"/>
  <c r="P1082" i="1"/>
  <c r="R1082" i="1"/>
  <c r="S1082" i="1"/>
  <c r="U1082" i="1"/>
  <c r="V1082" i="1"/>
  <c r="W1082" i="1"/>
  <c r="AC1082" i="1"/>
  <c r="AD1082" i="1"/>
  <c r="AE1082" i="1"/>
  <c r="AF1082" i="1"/>
  <c r="AG1082" i="1"/>
  <c r="AH1082" i="1"/>
  <c r="AI1082" i="1"/>
  <c r="AJ1082" i="1"/>
  <c r="CQ1082" i="1"/>
  <c r="CR1082" i="1"/>
  <c r="CS1082" i="1"/>
  <c r="CT1082" i="1"/>
  <c r="CU1082" i="1"/>
  <c r="T1082" i="1" s="1"/>
  <c r="CV1082" i="1"/>
  <c r="CW1082" i="1"/>
  <c r="CX1082" i="1"/>
  <c r="GL1082" i="1"/>
  <c r="GN1082" i="1"/>
  <c r="GP1082" i="1"/>
  <c r="GV1082" i="1"/>
  <c r="HC1082" i="1"/>
  <c r="GX1082" i="1" s="1"/>
  <c r="I1083" i="1"/>
  <c r="N1083" i="1"/>
  <c r="T1083" i="1"/>
  <c r="U1083" i="1"/>
  <c r="AB1083" i="1"/>
  <c r="AC1083" i="1"/>
  <c r="AD1083" i="1"/>
  <c r="AE1083" i="1"/>
  <c r="AF1083" i="1"/>
  <c r="AG1083" i="1"/>
  <c r="AH1083" i="1"/>
  <c r="AI1083" i="1"/>
  <c r="AJ1083" i="1"/>
  <c r="CP1083" i="1"/>
  <c r="CQ1083" i="1"/>
  <c r="CR1083" i="1"/>
  <c r="CS1083" i="1"/>
  <c r="CT1083" i="1"/>
  <c r="CU1083" i="1"/>
  <c r="CV1083" i="1"/>
  <c r="CW1083" i="1"/>
  <c r="CX1083" i="1"/>
  <c r="CY1083" i="1"/>
  <c r="X1083" i="1" s="1"/>
  <c r="CZ1083" i="1"/>
  <c r="Y1083" i="1" s="1"/>
  <c r="GL1083" i="1"/>
  <c r="GN1083" i="1"/>
  <c r="GP1083" i="1"/>
  <c r="GV1083" i="1"/>
  <c r="HC1083" i="1"/>
  <c r="I1084" i="1"/>
  <c r="N1084" i="1"/>
  <c r="P1084" i="1"/>
  <c r="O1084" i="1" s="1"/>
  <c r="GM1084" i="1" s="1"/>
  <c r="Q1084" i="1"/>
  <c r="R1084" i="1"/>
  <c r="S1084" i="1"/>
  <c r="T1084" i="1"/>
  <c r="U1084" i="1"/>
  <c r="AC1084" i="1"/>
  <c r="AE1084" i="1"/>
  <c r="AD1084" i="1" s="1"/>
  <c r="AF1084" i="1"/>
  <c r="AG1084" i="1"/>
  <c r="AH1084" i="1"/>
  <c r="AI1084" i="1"/>
  <c r="AJ1084" i="1"/>
  <c r="CP1084" i="1"/>
  <c r="CQ1084" i="1"/>
  <c r="CR1084" i="1"/>
  <c r="CS1084" i="1"/>
  <c r="CT1084" i="1"/>
  <c r="CU1084" i="1"/>
  <c r="CV1084" i="1"/>
  <c r="CW1084" i="1"/>
  <c r="V1084" i="1" s="1"/>
  <c r="CX1084" i="1"/>
  <c r="W1084" i="1" s="1"/>
  <c r="CY1084" i="1"/>
  <c r="X1084" i="1" s="1"/>
  <c r="CZ1084" i="1"/>
  <c r="Y1084" i="1" s="1"/>
  <c r="GL1084" i="1"/>
  <c r="GN1084" i="1"/>
  <c r="GO1084" i="1"/>
  <c r="GP1084" i="1"/>
  <c r="GV1084" i="1"/>
  <c r="GX1084" i="1"/>
  <c r="HC1084" i="1"/>
  <c r="N1085" i="1"/>
  <c r="U1085" i="1"/>
  <c r="V1085" i="1"/>
  <c r="W1085" i="1"/>
  <c r="X1085" i="1"/>
  <c r="Y1085" i="1"/>
  <c r="AB1085" i="1"/>
  <c r="AC1085" i="1"/>
  <c r="AE1085" i="1"/>
  <c r="AD1085" i="1" s="1"/>
  <c r="AF1085" i="1"/>
  <c r="AG1085" i="1"/>
  <c r="AH1085" i="1"/>
  <c r="AI1085" i="1"/>
  <c r="CW1085" i="1" s="1"/>
  <c r="AJ1085" i="1"/>
  <c r="CX1085" i="1" s="1"/>
  <c r="CQ1085" i="1"/>
  <c r="P1085" i="1" s="1"/>
  <c r="CP1085" i="1" s="1"/>
  <c r="O1085" i="1" s="1"/>
  <c r="GM1085" i="1" s="1"/>
  <c r="GN1085" i="1" s="1"/>
  <c r="CR1085" i="1"/>
  <c r="Q1085" i="1" s="1"/>
  <c r="CS1085" i="1"/>
  <c r="R1085" i="1" s="1"/>
  <c r="CT1085" i="1"/>
  <c r="S1085" i="1" s="1"/>
  <c r="CU1085" i="1"/>
  <c r="T1085" i="1" s="1"/>
  <c r="CV1085" i="1"/>
  <c r="CY1085" i="1"/>
  <c r="CZ1085" i="1"/>
  <c r="GL1085" i="1"/>
  <c r="GO1085" i="1"/>
  <c r="GP1085" i="1"/>
  <c r="GV1085" i="1"/>
  <c r="HC1085" i="1" s="1"/>
  <c r="GX1085" i="1"/>
  <c r="N1086" i="1"/>
  <c r="R1086" i="1"/>
  <c r="S1086" i="1"/>
  <c r="T1086" i="1"/>
  <c r="W1086" i="1"/>
  <c r="X1086" i="1"/>
  <c r="Y1086" i="1"/>
  <c r="AC1086" i="1"/>
  <c r="AE1086" i="1"/>
  <c r="AD1086" i="1" s="1"/>
  <c r="AF1086" i="1"/>
  <c r="AG1086" i="1"/>
  <c r="CU1086" i="1" s="1"/>
  <c r="AH1086" i="1"/>
  <c r="AI1086" i="1"/>
  <c r="AJ1086" i="1"/>
  <c r="CX1086" i="1" s="1"/>
  <c r="CP1086" i="1"/>
  <c r="O1086" i="1" s="1"/>
  <c r="CQ1086" i="1"/>
  <c r="P1086" i="1" s="1"/>
  <c r="CR1086" i="1"/>
  <c r="Q1086" i="1" s="1"/>
  <c r="CS1086" i="1"/>
  <c r="CT1086" i="1"/>
  <c r="CV1086" i="1"/>
  <c r="U1086" i="1" s="1"/>
  <c r="CW1086" i="1"/>
  <c r="V1086" i="1" s="1"/>
  <c r="CY1086" i="1"/>
  <c r="CZ1086" i="1"/>
  <c r="GL1086" i="1"/>
  <c r="GO1086" i="1"/>
  <c r="GP1086" i="1"/>
  <c r="GV1086" i="1"/>
  <c r="HC1086" i="1"/>
  <c r="GX1086" i="1" s="1"/>
  <c r="C1087" i="1"/>
  <c r="D1087" i="1"/>
  <c r="N1087" i="1"/>
  <c r="W1087" i="1"/>
  <c r="AC1087" i="1"/>
  <c r="AE1087" i="1"/>
  <c r="AD1087" i="1" s="1"/>
  <c r="AF1087" i="1"/>
  <c r="AG1087" i="1"/>
  <c r="AH1087" i="1"/>
  <c r="AI1087" i="1"/>
  <c r="AJ1087" i="1"/>
  <c r="CQ1087" i="1"/>
  <c r="CR1087" i="1"/>
  <c r="CS1087" i="1"/>
  <c r="CT1087" i="1"/>
  <c r="CU1087" i="1"/>
  <c r="T1087" i="1" s="1"/>
  <c r="CV1087" i="1"/>
  <c r="CW1087" i="1"/>
  <c r="CX1087" i="1"/>
  <c r="GL1087" i="1"/>
  <c r="GN1087" i="1"/>
  <c r="GP1087" i="1"/>
  <c r="GV1087" i="1"/>
  <c r="HC1087" i="1"/>
  <c r="GX1087" i="1" s="1"/>
  <c r="C1088" i="1"/>
  <c r="D1088" i="1"/>
  <c r="N1088" i="1"/>
  <c r="T1088" i="1"/>
  <c r="U1088" i="1"/>
  <c r="V1088" i="1"/>
  <c r="W1088" i="1"/>
  <c r="AC1088" i="1"/>
  <c r="AE1088" i="1"/>
  <c r="AD1088" i="1" s="1"/>
  <c r="AF1088" i="1"/>
  <c r="AG1088" i="1"/>
  <c r="CU1088" i="1" s="1"/>
  <c r="AH1088" i="1"/>
  <c r="AI1088" i="1"/>
  <c r="AJ1088" i="1"/>
  <c r="CX1088" i="1" s="1"/>
  <c r="CQ1088" i="1"/>
  <c r="CR1088" i="1"/>
  <c r="CS1088" i="1"/>
  <c r="CT1088" i="1"/>
  <c r="CV1088" i="1"/>
  <c r="CW1088" i="1"/>
  <c r="GL1088" i="1"/>
  <c r="GN1088" i="1"/>
  <c r="GP1088" i="1"/>
  <c r="GV1088" i="1"/>
  <c r="HC1088" i="1"/>
  <c r="GX1088" i="1" s="1"/>
  <c r="I1089" i="1"/>
  <c r="P1089" i="1" s="1"/>
  <c r="O1089" i="1" s="1"/>
  <c r="N1089" i="1"/>
  <c r="Q1089" i="1"/>
  <c r="R1089" i="1"/>
  <c r="S1089" i="1"/>
  <c r="T1089" i="1"/>
  <c r="X1089" i="1"/>
  <c r="Y1089" i="1"/>
  <c r="AC1089" i="1"/>
  <c r="AB1089" i="1" s="1"/>
  <c r="AD1089" i="1"/>
  <c r="AE1089" i="1"/>
  <c r="AF1089" i="1"/>
  <c r="AG1089" i="1"/>
  <c r="AH1089" i="1"/>
  <c r="AI1089" i="1"/>
  <c r="AJ1089" i="1"/>
  <c r="CP1089" i="1"/>
  <c r="CQ1089" i="1"/>
  <c r="CR1089" i="1"/>
  <c r="CS1089" i="1"/>
  <c r="CT1089" i="1"/>
  <c r="CU1089" i="1"/>
  <c r="CV1089" i="1"/>
  <c r="CW1089" i="1"/>
  <c r="CX1089" i="1"/>
  <c r="CY1089" i="1"/>
  <c r="CZ1089" i="1"/>
  <c r="GL1089" i="1"/>
  <c r="GN1089" i="1"/>
  <c r="GP1089" i="1"/>
  <c r="GV1089" i="1"/>
  <c r="HC1089" i="1"/>
  <c r="GX1089" i="1" s="1"/>
  <c r="I1090" i="1"/>
  <c r="P1090" i="1" s="1"/>
  <c r="O1090" i="1" s="1"/>
  <c r="N1090" i="1"/>
  <c r="S1090" i="1"/>
  <c r="T1090" i="1"/>
  <c r="U1090" i="1"/>
  <c r="V1090" i="1"/>
  <c r="W1090" i="1"/>
  <c r="AC1090" i="1"/>
  <c r="AB1090" i="1" s="1"/>
  <c r="AE1090" i="1"/>
  <c r="AD1090" i="1" s="1"/>
  <c r="AF1090" i="1"/>
  <c r="AG1090" i="1"/>
  <c r="AH1090" i="1"/>
  <c r="AI1090" i="1"/>
  <c r="AJ1090" i="1"/>
  <c r="CP1090" i="1"/>
  <c r="CQ1090" i="1"/>
  <c r="CR1090" i="1"/>
  <c r="Q1090" i="1" s="1"/>
  <c r="CS1090" i="1"/>
  <c r="R1090" i="1" s="1"/>
  <c r="CT1090" i="1"/>
  <c r="CU1090" i="1"/>
  <c r="CV1090" i="1"/>
  <c r="CW1090" i="1"/>
  <c r="CX1090" i="1"/>
  <c r="CY1090" i="1"/>
  <c r="X1090" i="1" s="1"/>
  <c r="CZ1090" i="1"/>
  <c r="Y1090" i="1" s="1"/>
  <c r="GL1090" i="1"/>
  <c r="GN1090" i="1"/>
  <c r="GP1090" i="1"/>
  <c r="GV1090" i="1"/>
  <c r="HC1090" i="1"/>
  <c r="GX1090" i="1" s="1"/>
  <c r="B1092" i="1"/>
  <c r="B1027" i="1" s="1"/>
  <c r="C1092" i="1"/>
  <c r="C1027" i="1" s="1"/>
  <c r="D1092" i="1"/>
  <c r="D1027" i="1" s="1"/>
  <c r="F1092" i="1"/>
  <c r="F1027" i="1" s="1"/>
  <c r="G1092" i="1"/>
  <c r="G1027" i="1" s="1"/>
  <c r="AO1092" i="1"/>
  <c r="AP1092" i="1"/>
  <c r="BB1092" i="1"/>
  <c r="BD1092" i="1"/>
  <c r="BX1092" i="1"/>
  <c r="BX1027" i="1" s="1"/>
  <c r="BY1092" i="1"/>
  <c r="CK1092" i="1"/>
  <c r="CL1092" i="1"/>
  <c r="BC1092" i="1" s="1"/>
  <c r="CM1092" i="1"/>
  <c r="EG1092" i="1"/>
  <c r="FP1092" i="1"/>
  <c r="FQ1092" i="1"/>
  <c r="GC1092" i="1"/>
  <c r="ET1092" i="1" s="1"/>
  <c r="GD1092" i="1"/>
  <c r="EU1092" i="1" s="1"/>
  <c r="P1108" i="1" s="1"/>
  <c r="GE1092" i="1"/>
  <c r="EV1092" i="1" s="1"/>
  <c r="P1105" i="1"/>
  <c r="P1117" i="1"/>
  <c r="D1122" i="1"/>
  <c r="D1124" i="1"/>
  <c r="E1124" i="1"/>
  <c r="G1124" i="1"/>
  <c r="Z1124" i="1"/>
  <c r="AA1124" i="1"/>
  <c r="AM1124" i="1"/>
  <c r="AN1124" i="1"/>
  <c r="BE1124" i="1"/>
  <c r="BF1124" i="1"/>
  <c r="BG1124" i="1"/>
  <c r="BH1124" i="1"/>
  <c r="BI1124" i="1"/>
  <c r="BJ1124" i="1"/>
  <c r="BK1124" i="1"/>
  <c r="BL1124" i="1"/>
  <c r="BM1124" i="1"/>
  <c r="BN1124" i="1"/>
  <c r="BO1124" i="1"/>
  <c r="BP1124" i="1"/>
  <c r="BQ1124" i="1"/>
  <c r="BR1124" i="1"/>
  <c r="BS1124" i="1"/>
  <c r="BT1124" i="1"/>
  <c r="BU1124" i="1"/>
  <c r="BV1124" i="1"/>
  <c r="BW1124" i="1"/>
  <c r="BX1124" i="1"/>
  <c r="CL1124" i="1"/>
  <c r="CN1124" i="1"/>
  <c r="CO1124" i="1"/>
  <c r="CP1124" i="1"/>
  <c r="CQ1124" i="1"/>
  <c r="CR1124" i="1"/>
  <c r="CS1124" i="1"/>
  <c r="CT1124" i="1"/>
  <c r="CU1124" i="1"/>
  <c r="CV1124" i="1"/>
  <c r="CW1124" i="1"/>
  <c r="CX1124" i="1"/>
  <c r="CY1124" i="1"/>
  <c r="CZ1124" i="1"/>
  <c r="DA1124" i="1"/>
  <c r="DB1124" i="1"/>
  <c r="DC1124" i="1"/>
  <c r="DD1124" i="1"/>
  <c r="DE1124" i="1"/>
  <c r="DF1124" i="1"/>
  <c r="DR1124" i="1"/>
  <c r="DS1124" i="1"/>
  <c r="EE1124" i="1"/>
  <c r="EF1124" i="1"/>
  <c r="EW1124" i="1"/>
  <c r="EX1124" i="1"/>
  <c r="EY1124" i="1"/>
  <c r="EZ1124" i="1"/>
  <c r="FA1124" i="1"/>
  <c r="FB1124" i="1"/>
  <c r="FC1124" i="1"/>
  <c r="FD1124" i="1"/>
  <c r="FE1124" i="1"/>
  <c r="FF1124" i="1"/>
  <c r="FG1124" i="1"/>
  <c r="FH1124" i="1"/>
  <c r="FI1124" i="1"/>
  <c r="FJ1124" i="1"/>
  <c r="FK1124" i="1"/>
  <c r="FL1124" i="1"/>
  <c r="FM1124" i="1"/>
  <c r="FN1124" i="1"/>
  <c r="FO1124" i="1"/>
  <c r="FP1124" i="1"/>
  <c r="FR1124" i="1"/>
  <c r="FV1124" i="1"/>
  <c r="GC1124" i="1"/>
  <c r="GF1124" i="1"/>
  <c r="GG1124" i="1"/>
  <c r="GH1124" i="1"/>
  <c r="GI1124" i="1"/>
  <c r="GJ1124" i="1"/>
  <c r="GK1124" i="1"/>
  <c r="GL1124" i="1"/>
  <c r="GM1124" i="1"/>
  <c r="GN1124" i="1"/>
  <c r="GO1124" i="1"/>
  <c r="GP1124" i="1"/>
  <c r="GQ1124" i="1"/>
  <c r="GR1124" i="1"/>
  <c r="GS1124" i="1"/>
  <c r="GT1124" i="1"/>
  <c r="GU1124" i="1"/>
  <c r="GV1124" i="1"/>
  <c r="GW1124" i="1"/>
  <c r="GX1124" i="1"/>
  <c r="N1126" i="1"/>
  <c r="V1126" i="1"/>
  <c r="X1126" i="1"/>
  <c r="AK1129" i="1" s="1"/>
  <c r="AK1124" i="1" s="1"/>
  <c r="Y1126" i="1"/>
  <c r="AL1129" i="1" s="1"/>
  <c r="AL1124" i="1" s="1"/>
  <c r="AC1126" i="1"/>
  <c r="AB1126" i="1" s="1"/>
  <c r="AD1126" i="1"/>
  <c r="AE1126" i="1"/>
  <c r="AF1126" i="1"/>
  <c r="AG1126" i="1"/>
  <c r="AH1126" i="1"/>
  <c r="AI1126" i="1"/>
  <c r="CW1126" i="1" s="1"/>
  <c r="AJ1126" i="1"/>
  <c r="CX1126" i="1" s="1"/>
  <c r="W1126" i="1" s="1"/>
  <c r="CQ1126" i="1"/>
  <c r="P1126" i="1" s="1"/>
  <c r="CR1126" i="1"/>
  <c r="Q1126" i="1" s="1"/>
  <c r="AD1129" i="1" s="1"/>
  <c r="CS1126" i="1"/>
  <c r="R1126" i="1" s="1"/>
  <c r="AE1129" i="1" s="1"/>
  <c r="CT1126" i="1"/>
  <c r="S1126" i="1" s="1"/>
  <c r="AF1129" i="1" s="1"/>
  <c r="CU1126" i="1"/>
  <c r="T1126" i="1" s="1"/>
  <c r="AG1129" i="1" s="1"/>
  <c r="CV1126" i="1"/>
  <c r="U1126" i="1" s="1"/>
  <c r="CY1126" i="1"/>
  <c r="CZ1126" i="1"/>
  <c r="GL1126" i="1"/>
  <c r="GN1126" i="1"/>
  <c r="GO1126" i="1"/>
  <c r="CC1129" i="1" s="1"/>
  <c r="CC1124" i="1" s="1"/>
  <c r="GP1126" i="1"/>
  <c r="CD1129" i="1" s="1"/>
  <c r="CD1124" i="1" s="1"/>
  <c r="GV1126" i="1"/>
  <c r="HC1126" i="1" s="1"/>
  <c r="GX1126" i="1"/>
  <c r="CJ1129" i="1" s="1"/>
  <c r="CJ1124" i="1" s="1"/>
  <c r="HH1126" i="1"/>
  <c r="N1127" i="1"/>
  <c r="P1127" i="1"/>
  <c r="Q1127" i="1"/>
  <c r="DV1129" i="1" s="1"/>
  <c r="DV1124" i="1" s="1"/>
  <c r="R1127" i="1"/>
  <c r="AC1127" i="1"/>
  <c r="AD1127" i="1"/>
  <c r="AE1127" i="1"/>
  <c r="AF1127" i="1"/>
  <c r="AG1127" i="1"/>
  <c r="CU1127" i="1" s="1"/>
  <c r="T1127" i="1" s="1"/>
  <c r="DY1129" i="1" s="1"/>
  <c r="AH1127" i="1"/>
  <c r="CV1127" i="1" s="1"/>
  <c r="U1127" i="1" s="1"/>
  <c r="DZ1129" i="1" s="1"/>
  <c r="AI1127" i="1"/>
  <c r="AJ1127" i="1"/>
  <c r="CQ1127" i="1"/>
  <c r="CR1127" i="1"/>
  <c r="CS1127" i="1"/>
  <c r="CT1127" i="1"/>
  <c r="S1127" i="1" s="1"/>
  <c r="DX1129" i="1" s="1"/>
  <c r="CW1127" i="1"/>
  <c r="V1127" i="1" s="1"/>
  <c r="EA1129" i="1" s="1"/>
  <c r="CX1127" i="1"/>
  <c r="W1127" i="1" s="1"/>
  <c r="EB1129" i="1" s="1"/>
  <c r="CY1127" i="1"/>
  <c r="X1127" i="1" s="1"/>
  <c r="EC1129" i="1" s="1"/>
  <c r="CZ1127" i="1"/>
  <c r="Y1127" i="1" s="1"/>
  <c r="GL1127" i="1"/>
  <c r="GN1127" i="1"/>
  <c r="GO1127" i="1"/>
  <c r="GP1127" i="1"/>
  <c r="GV1127" i="1"/>
  <c r="HC1127" i="1"/>
  <c r="GX1127" i="1" s="1"/>
  <c r="GB1129" i="1" s="1"/>
  <c r="HH1127" i="1"/>
  <c r="B1129" i="1"/>
  <c r="B1124" i="1" s="1"/>
  <c r="C1129" i="1"/>
  <c r="C1124" i="1" s="1"/>
  <c r="D1129" i="1"/>
  <c r="F1129" i="1"/>
  <c r="F1124" i="1" s="1"/>
  <c r="G1129" i="1"/>
  <c r="U1129" i="1"/>
  <c r="U1124" i="1" s="1"/>
  <c r="AH1129" i="1"/>
  <c r="AH1124" i="1" s="1"/>
  <c r="AI1129" i="1"/>
  <c r="AI1124" i="1" s="1"/>
  <c r="AJ1129" i="1"/>
  <c r="AJ1124" i="1" s="1"/>
  <c r="AS1129" i="1"/>
  <c r="AT1129" i="1"/>
  <c r="AU1129" i="1"/>
  <c r="AU1124" i="1" s="1"/>
  <c r="BX1129" i="1"/>
  <c r="BZ1129" i="1"/>
  <c r="CB1129" i="1"/>
  <c r="CB1124" i="1" s="1"/>
  <c r="CK1129" i="1"/>
  <c r="CL1129" i="1"/>
  <c r="BC1129" i="1" s="1"/>
  <c r="CM1129" i="1"/>
  <c r="DI1129" i="1"/>
  <c r="DI1124" i="1" s="1"/>
  <c r="DJ1129" i="1"/>
  <c r="DW1129" i="1"/>
  <c r="DW1124" i="1" s="1"/>
  <c r="ED1129" i="1"/>
  <c r="EG1129" i="1"/>
  <c r="P1133" i="1" s="1"/>
  <c r="EI1129" i="1"/>
  <c r="EI1124" i="1" s="1"/>
  <c r="EK1129" i="1"/>
  <c r="EL1129" i="1"/>
  <c r="EL1124" i="1" s="1"/>
  <c r="ET1129" i="1"/>
  <c r="EU1129" i="1"/>
  <c r="EV1129" i="1"/>
  <c r="FP1129" i="1"/>
  <c r="FR1129" i="1"/>
  <c r="FT1129" i="1"/>
  <c r="FT1124" i="1" s="1"/>
  <c r="FU1129" i="1"/>
  <c r="FU1124" i="1" s="1"/>
  <c r="FV1129" i="1"/>
  <c r="EM1129" i="1" s="1"/>
  <c r="P1148" i="1" s="1"/>
  <c r="FY1129" i="1"/>
  <c r="EP1129" i="1" s="1"/>
  <c r="GC1129" i="1"/>
  <c r="GD1129" i="1"/>
  <c r="GD1124" i="1" s="1"/>
  <c r="GE1129" i="1"/>
  <c r="GE1124" i="1" s="1"/>
  <c r="P1139" i="1"/>
  <c r="P1147" i="1"/>
  <c r="D1159" i="1"/>
  <c r="B1161" i="1"/>
  <c r="C1161" i="1"/>
  <c r="D1161" i="1"/>
  <c r="E1161" i="1"/>
  <c r="G1161" i="1"/>
  <c r="Z1161" i="1"/>
  <c r="AA1161" i="1"/>
  <c r="AM1161" i="1"/>
  <c r="AN1161" i="1"/>
  <c r="BC1161" i="1"/>
  <c r="BE1161" i="1"/>
  <c r="BF1161" i="1"/>
  <c r="BG1161" i="1"/>
  <c r="BH1161" i="1"/>
  <c r="BI1161" i="1"/>
  <c r="BJ1161" i="1"/>
  <c r="BK1161" i="1"/>
  <c r="BL1161" i="1"/>
  <c r="BM1161" i="1"/>
  <c r="BN1161" i="1"/>
  <c r="BO1161" i="1"/>
  <c r="BP1161" i="1"/>
  <c r="BQ1161" i="1"/>
  <c r="BR1161" i="1"/>
  <c r="BS1161" i="1"/>
  <c r="BT1161" i="1"/>
  <c r="BU1161" i="1"/>
  <c r="BV1161" i="1"/>
  <c r="BW1161" i="1"/>
  <c r="CL1161" i="1"/>
  <c r="CM1161" i="1"/>
  <c r="CN1161" i="1"/>
  <c r="CO1161" i="1"/>
  <c r="CP1161" i="1"/>
  <c r="CQ1161" i="1"/>
  <c r="CR1161" i="1"/>
  <c r="CS1161" i="1"/>
  <c r="CT1161" i="1"/>
  <c r="CU1161" i="1"/>
  <c r="CV1161" i="1"/>
  <c r="CW1161" i="1"/>
  <c r="CX1161" i="1"/>
  <c r="CY1161" i="1"/>
  <c r="CZ1161" i="1"/>
  <c r="DA1161" i="1"/>
  <c r="DB1161" i="1"/>
  <c r="DC1161" i="1"/>
  <c r="DD1161" i="1"/>
  <c r="DE1161" i="1"/>
  <c r="DF1161" i="1"/>
  <c r="DR1161" i="1"/>
  <c r="DS1161" i="1"/>
  <c r="EE1161" i="1"/>
  <c r="EF1161" i="1"/>
  <c r="ET1161" i="1"/>
  <c r="EW1161" i="1"/>
  <c r="EX1161" i="1"/>
  <c r="EY1161" i="1"/>
  <c r="EZ1161" i="1"/>
  <c r="FA1161" i="1"/>
  <c r="FB1161" i="1"/>
  <c r="FC1161" i="1"/>
  <c r="FD1161" i="1"/>
  <c r="FE1161" i="1"/>
  <c r="FF1161" i="1"/>
  <c r="FG1161" i="1"/>
  <c r="FH1161" i="1"/>
  <c r="FI1161" i="1"/>
  <c r="FJ1161" i="1"/>
  <c r="FK1161" i="1"/>
  <c r="FL1161" i="1"/>
  <c r="FM1161" i="1"/>
  <c r="FN1161" i="1"/>
  <c r="FO1161" i="1"/>
  <c r="FP1161" i="1"/>
  <c r="GC1161" i="1"/>
  <c r="GD1161" i="1"/>
  <c r="GE1161" i="1"/>
  <c r="GF1161" i="1"/>
  <c r="GG1161" i="1"/>
  <c r="GH1161" i="1"/>
  <c r="GI1161" i="1"/>
  <c r="GJ1161" i="1"/>
  <c r="GK1161" i="1"/>
  <c r="GL1161" i="1"/>
  <c r="GM1161" i="1"/>
  <c r="GN1161" i="1"/>
  <c r="GO1161" i="1"/>
  <c r="GP1161" i="1"/>
  <c r="GQ1161" i="1"/>
  <c r="GR1161" i="1"/>
  <c r="GS1161" i="1"/>
  <c r="GT1161" i="1"/>
  <c r="GU1161" i="1"/>
  <c r="GV1161" i="1"/>
  <c r="GW1161" i="1"/>
  <c r="GX1161" i="1"/>
  <c r="I1163" i="1"/>
  <c r="K1163" i="1"/>
  <c r="N1163" i="1"/>
  <c r="P1163" i="1"/>
  <c r="Q1163" i="1"/>
  <c r="AC1163" i="1"/>
  <c r="AE1163" i="1"/>
  <c r="AD1163" i="1" s="1"/>
  <c r="AF1163" i="1"/>
  <c r="AG1163" i="1"/>
  <c r="CU1163" i="1" s="1"/>
  <c r="T1163" i="1" s="1"/>
  <c r="AH1163" i="1"/>
  <c r="CV1163" i="1" s="1"/>
  <c r="U1163" i="1" s="1"/>
  <c r="AI1163" i="1"/>
  <c r="CW1163" i="1" s="1"/>
  <c r="V1163" i="1" s="1"/>
  <c r="AJ1163" i="1"/>
  <c r="CQ1163" i="1"/>
  <c r="CR1163" i="1"/>
  <c r="CS1163" i="1"/>
  <c r="R1163" i="1" s="1"/>
  <c r="CT1163" i="1"/>
  <c r="S1163" i="1" s="1"/>
  <c r="CX1163" i="1"/>
  <c r="W1163" i="1" s="1"/>
  <c r="CY1163" i="1"/>
  <c r="X1163" i="1" s="1"/>
  <c r="CZ1163" i="1"/>
  <c r="Y1163" i="1" s="1"/>
  <c r="GL1163" i="1"/>
  <c r="GO1163" i="1"/>
  <c r="GP1163" i="1"/>
  <c r="GV1163" i="1"/>
  <c r="HC1163" i="1"/>
  <c r="GX1163" i="1" s="1"/>
  <c r="I1164" i="1"/>
  <c r="K1164" i="1"/>
  <c r="N1164" i="1"/>
  <c r="T1164" i="1"/>
  <c r="U1164" i="1"/>
  <c r="Y1164" i="1"/>
  <c r="AB1164" i="1"/>
  <c r="AC1164" i="1"/>
  <c r="AE1164" i="1"/>
  <c r="AD1164" i="1" s="1"/>
  <c r="AF1164" i="1"/>
  <c r="AG1164" i="1"/>
  <c r="CU1164" i="1" s="1"/>
  <c r="AH1164" i="1"/>
  <c r="CV1164" i="1" s="1"/>
  <c r="AI1164" i="1"/>
  <c r="CW1164" i="1" s="1"/>
  <c r="V1164" i="1" s="1"/>
  <c r="AJ1164" i="1"/>
  <c r="CX1164" i="1" s="1"/>
  <c r="W1164" i="1" s="1"/>
  <c r="CQ1164" i="1"/>
  <c r="CR1164" i="1"/>
  <c r="CS1164" i="1"/>
  <c r="R1164" i="1" s="1"/>
  <c r="DW1200" i="1" s="1"/>
  <c r="CT1164" i="1"/>
  <c r="S1164" i="1" s="1"/>
  <c r="CY1164" i="1"/>
  <c r="X1164" i="1" s="1"/>
  <c r="CZ1164" i="1"/>
  <c r="GL1164" i="1"/>
  <c r="GO1164" i="1"/>
  <c r="GP1164" i="1"/>
  <c r="GV1164" i="1"/>
  <c r="HC1164" i="1" s="1"/>
  <c r="N1165" i="1"/>
  <c r="P1165" i="1"/>
  <c r="CP1165" i="1" s="1"/>
  <c r="O1165" i="1" s="1"/>
  <c r="GM1165" i="1" s="1"/>
  <c r="GO1165" i="1" s="1"/>
  <c r="Q1165" i="1"/>
  <c r="R1165" i="1"/>
  <c r="S1165" i="1"/>
  <c r="U1165" i="1"/>
  <c r="AC1165" i="1"/>
  <c r="AD1165" i="1"/>
  <c r="AE1165" i="1"/>
  <c r="AF1165" i="1"/>
  <c r="AG1165" i="1"/>
  <c r="CU1165" i="1" s="1"/>
  <c r="T1165" i="1" s="1"/>
  <c r="AH1165" i="1"/>
  <c r="CV1165" i="1" s="1"/>
  <c r="AI1165" i="1"/>
  <c r="AJ1165" i="1"/>
  <c r="CQ1165" i="1"/>
  <c r="CR1165" i="1"/>
  <c r="CS1165" i="1"/>
  <c r="CT1165" i="1"/>
  <c r="CW1165" i="1"/>
  <c r="V1165" i="1" s="1"/>
  <c r="CX1165" i="1"/>
  <c r="W1165" i="1" s="1"/>
  <c r="CY1165" i="1"/>
  <c r="X1165" i="1" s="1"/>
  <c r="CZ1165" i="1"/>
  <c r="Y1165" i="1" s="1"/>
  <c r="GL1165" i="1"/>
  <c r="GN1165" i="1"/>
  <c r="GP1165" i="1"/>
  <c r="GV1165" i="1"/>
  <c r="HC1165" i="1" s="1"/>
  <c r="GX1165" i="1" s="1"/>
  <c r="N1166" i="1"/>
  <c r="P1166" i="1"/>
  <c r="Q1166" i="1"/>
  <c r="R1166" i="1"/>
  <c r="S1166" i="1"/>
  <c r="W1166" i="1"/>
  <c r="X1166" i="1"/>
  <c r="Y1166" i="1"/>
  <c r="AC1166" i="1"/>
  <c r="AD1166" i="1"/>
  <c r="AE1166" i="1"/>
  <c r="AF1166" i="1"/>
  <c r="AB1166" i="1" s="1"/>
  <c r="AG1166" i="1"/>
  <c r="CU1166" i="1" s="1"/>
  <c r="T1166" i="1" s="1"/>
  <c r="AH1166" i="1"/>
  <c r="AI1166" i="1"/>
  <c r="AJ1166" i="1"/>
  <c r="CP1166" i="1"/>
  <c r="O1166" i="1" s="1"/>
  <c r="GM1166" i="1" s="1"/>
  <c r="GO1166" i="1" s="1"/>
  <c r="CQ1166" i="1"/>
  <c r="CR1166" i="1"/>
  <c r="CS1166" i="1"/>
  <c r="CT1166" i="1"/>
  <c r="CV1166" i="1"/>
  <c r="U1166" i="1" s="1"/>
  <c r="CW1166" i="1"/>
  <c r="V1166" i="1" s="1"/>
  <c r="CX1166" i="1"/>
  <c r="CY1166" i="1"/>
  <c r="CZ1166" i="1"/>
  <c r="GL1166" i="1"/>
  <c r="GN1166" i="1"/>
  <c r="GP1166" i="1"/>
  <c r="GV1166" i="1"/>
  <c r="GX1166" i="1"/>
  <c r="HC1166" i="1"/>
  <c r="N1167" i="1"/>
  <c r="S1167" i="1"/>
  <c r="W1167" i="1"/>
  <c r="AC1167" i="1"/>
  <c r="AB1167" i="1" s="1"/>
  <c r="AE1167" i="1"/>
  <c r="AD1167" i="1" s="1"/>
  <c r="AF1167" i="1"/>
  <c r="AG1167" i="1"/>
  <c r="CU1167" i="1" s="1"/>
  <c r="T1167" i="1" s="1"/>
  <c r="AH1167" i="1"/>
  <c r="CV1167" i="1" s="1"/>
  <c r="U1167" i="1" s="1"/>
  <c r="AI1167" i="1"/>
  <c r="CW1167" i="1" s="1"/>
  <c r="V1167" i="1" s="1"/>
  <c r="AJ1167" i="1"/>
  <c r="CX1167" i="1" s="1"/>
  <c r="CP1167" i="1"/>
  <c r="O1167" i="1" s="1"/>
  <c r="CQ1167" i="1"/>
  <c r="P1167" i="1" s="1"/>
  <c r="CR1167" i="1"/>
  <c r="Q1167" i="1" s="1"/>
  <c r="CS1167" i="1"/>
  <c r="R1167" i="1" s="1"/>
  <c r="CT1167" i="1"/>
  <c r="GL1167" i="1"/>
  <c r="GO1167" i="1"/>
  <c r="GP1167" i="1"/>
  <c r="CD1200" i="1" s="1"/>
  <c r="GV1167" i="1"/>
  <c r="HC1167" i="1" s="1"/>
  <c r="GX1167" i="1" s="1"/>
  <c r="HG1167" i="1"/>
  <c r="N1168" i="1"/>
  <c r="P1168" i="1"/>
  <c r="Q1168" i="1"/>
  <c r="AC1168" i="1"/>
  <c r="AB1168" i="1" s="1"/>
  <c r="AE1168" i="1"/>
  <c r="AD1168" i="1" s="1"/>
  <c r="AF1168" i="1"/>
  <c r="AG1168" i="1"/>
  <c r="AH1168" i="1"/>
  <c r="AI1168" i="1"/>
  <c r="AJ1168" i="1"/>
  <c r="CX1168" i="1" s="1"/>
  <c r="W1168" i="1" s="1"/>
  <c r="CQ1168" i="1"/>
  <c r="CR1168" i="1"/>
  <c r="CS1168" i="1"/>
  <c r="R1168" i="1" s="1"/>
  <c r="CT1168" i="1"/>
  <c r="S1168" i="1" s="1"/>
  <c r="CU1168" i="1"/>
  <c r="T1168" i="1" s="1"/>
  <c r="CV1168" i="1"/>
  <c r="U1168" i="1" s="1"/>
  <c r="CW1168" i="1"/>
  <c r="V1168" i="1" s="1"/>
  <c r="GL1168" i="1"/>
  <c r="GO1168" i="1"/>
  <c r="GP1168" i="1"/>
  <c r="GV1168" i="1"/>
  <c r="HC1168" i="1"/>
  <c r="GX1168" i="1" s="1"/>
  <c r="HG1168" i="1"/>
  <c r="I1169" i="1"/>
  <c r="HG1169" i="1" s="1"/>
  <c r="K1169" i="1"/>
  <c r="N1169" i="1"/>
  <c r="T1169" i="1"/>
  <c r="U1169" i="1"/>
  <c r="V1169" i="1"/>
  <c r="W1169" i="1"/>
  <c r="AC1169" i="1"/>
  <c r="AB1169" i="1" s="1"/>
  <c r="AE1169" i="1"/>
  <c r="AD1169" i="1" s="1"/>
  <c r="AF1169" i="1"/>
  <c r="AG1169" i="1"/>
  <c r="CU1169" i="1" s="1"/>
  <c r="AH1169" i="1"/>
  <c r="CV1169" i="1" s="1"/>
  <c r="AI1169" i="1"/>
  <c r="CW1169" i="1" s="1"/>
  <c r="AJ1169" i="1"/>
  <c r="CX1169" i="1" s="1"/>
  <c r="CQ1169" i="1"/>
  <c r="P1169" i="1" s="1"/>
  <c r="CR1169" i="1"/>
  <c r="CS1169" i="1"/>
  <c r="CT1169" i="1"/>
  <c r="GL1169" i="1"/>
  <c r="GO1169" i="1"/>
  <c r="GP1169" i="1"/>
  <c r="GV1169" i="1"/>
  <c r="HC1169" i="1" s="1"/>
  <c r="GX1169" i="1" s="1"/>
  <c r="I1170" i="1"/>
  <c r="K1170" i="1"/>
  <c r="N1170" i="1"/>
  <c r="AC1170" i="1"/>
  <c r="AB1170" i="1" s="1"/>
  <c r="AE1170" i="1"/>
  <c r="AD1170" i="1" s="1"/>
  <c r="AF1170" i="1"/>
  <c r="AG1170" i="1"/>
  <c r="AH1170" i="1"/>
  <c r="AI1170" i="1"/>
  <c r="AJ1170" i="1"/>
  <c r="CQ1170" i="1"/>
  <c r="P1170" i="1" s="1"/>
  <c r="CR1170" i="1"/>
  <c r="Q1170" i="1" s="1"/>
  <c r="CS1170" i="1"/>
  <c r="R1170" i="1" s="1"/>
  <c r="CT1170" i="1"/>
  <c r="S1170" i="1" s="1"/>
  <c r="CZ1170" i="1" s="1"/>
  <c r="Y1170" i="1" s="1"/>
  <c r="CU1170" i="1"/>
  <c r="T1170" i="1" s="1"/>
  <c r="DY1200" i="1" s="1"/>
  <c r="CV1170" i="1"/>
  <c r="CW1170" i="1"/>
  <c r="CX1170" i="1"/>
  <c r="GL1170" i="1"/>
  <c r="GO1170" i="1"/>
  <c r="GP1170" i="1"/>
  <c r="GV1170" i="1"/>
  <c r="HC1170" i="1"/>
  <c r="GX1170" i="1" s="1"/>
  <c r="HG1170" i="1"/>
  <c r="N1171" i="1"/>
  <c r="S1171" i="1"/>
  <c r="X1171" i="1"/>
  <c r="AC1171" i="1"/>
  <c r="AB1171" i="1" s="1"/>
  <c r="AE1171" i="1"/>
  <c r="AD1171" i="1" s="1"/>
  <c r="AF1171" i="1"/>
  <c r="AG1171" i="1"/>
  <c r="CU1171" i="1" s="1"/>
  <c r="T1171" i="1" s="1"/>
  <c r="AH1171" i="1"/>
  <c r="CV1171" i="1" s="1"/>
  <c r="U1171" i="1" s="1"/>
  <c r="AI1171" i="1"/>
  <c r="CW1171" i="1" s="1"/>
  <c r="V1171" i="1" s="1"/>
  <c r="AJ1171" i="1"/>
  <c r="CQ1171" i="1"/>
  <c r="P1171" i="1" s="1"/>
  <c r="CR1171" i="1"/>
  <c r="Q1171" i="1" s="1"/>
  <c r="CS1171" i="1"/>
  <c r="R1171" i="1" s="1"/>
  <c r="CT1171" i="1"/>
  <c r="CX1171" i="1"/>
  <c r="W1171" i="1" s="1"/>
  <c r="CY1171" i="1"/>
  <c r="CZ1171" i="1"/>
  <c r="Y1171" i="1" s="1"/>
  <c r="GL1171" i="1"/>
  <c r="GN1171" i="1"/>
  <c r="GP1171" i="1"/>
  <c r="GV1171" i="1"/>
  <c r="HC1171" i="1" s="1"/>
  <c r="GX1171" i="1" s="1"/>
  <c r="N1172" i="1"/>
  <c r="P1172" i="1"/>
  <c r="CP1172" i="1" s="1"/>
  <c r="O1172" i="1" s="1"/>
  <c r="GM1172" i="1" s="1"/>
  <c r="GO1172" i="1" s="1"/>
  <c r="Q1172" i="1"/>
  <c r="R1172" i="1"/>
  <c r="S1172" i="1"/>
  <c r="AC1172" i="1"/>
  <c r="AE1172" i="1"/>
  <c r="AD1172" i="1" s="1"/>
  <c r="AF1172" i="1"/>
  <c r="AG1172" i="1"/>
  <c r="CU1172" i="1" s="1"/>
  <c r="T1172" i="1" s="1"/>
  <c r="AH1172" i="1"/>
  <c r="CV1172" i="1" s="1"/>
  <c r="U1172" i="1" s="1"/>
  <c r="AI1172" i="1"/>
  <c r="AJ1172" i="1"/>
  <c r="CQ1172" i="1"/>
  <c r="CR1172" i="1"/>
  <c r="CS1172" i="1"/>
  <c r="CT1172" i="1"/>
  <c r="CW1172" i="1"/>
  <c r="V1172" i="1" s="1"/>
  <c r="CX1172" i="1"/>
  <c r="W1172" i="1" s="1"/>
  <c r="CY1172" i="1"/>
  <c r="X1172" i="1" s="1"/>
  <c r="CZ1172" i="1"/>
  <c r="Y1172" i="1" s="1"/>
  <c r="GL1172" i="1"/>
  <c r="GN1172" i="1"/>
  <c r="GP1172" i="1"/>
  <c r="GV1172" i="1"/>
  <c r="GX1172" i="1"/>
  <c r="HC1172" i="1"/>
  <c r="N1173" i="1"/>
  <c r="P1173" i="1"/>
  <c r="Q1173" i="1"/>
  <c r="R1173" i="1"/>
  <c r="S1173" i="1"/>
  <c r="X1173" i="1"/>
  <c r="Y1173" i="1"/>
  <c r="AC1173" i="1"/>
  <c r="AE1173" i="1"/>
  <c r="AD1173" i="1" s="1"/>
  <c r="AB1173" i="1" s="1"/>
  <c r="AF1173" i="1"/>
  <c r="AG1173" i="1"/>
  <c r="CU1173" i="1" s="1"/>
  <c r="T1173" i="1" s="1"/>
  <c r="AH1173" i="1"/>
  <c r="AI1173" i="1"/>
  <c r="AJ1173" i="1"/>
  <c r="CQ1173" i="1"/>
  <c r="CR1173" i="1"/>
  <c r="CS1173" i="1"/>
  <c r="CT1173" i="1"/>
  <c r="CV1173" i="1"/>
  <c r="U1173" i="1" s="1"/>
  <c r="CW1173" i="1"/>
  <c r="V1173" i="1" s="1"/>
  <c r="CX1173" i="1"/>
  <c r="W1173" i="1" s="1"/>
  <c r="CY1173" i="1"/>
  <c r="CZ1173" i="1"/>
  <c r="GL1173" i="1"/>
  <c r="GN1173" i="1"/>
  <c r="GP1173" i="1"/>
  <c r="GV1173" i="1"/>
  <c r="GX1173" i="1"/>
  <c r="HC1173" i="1"/>
  <c r="N1174" i="1"/>
  <c r="S1174" i="1"/>
  <c r="V1174" i="1"/>
  <c r="AC1174" i="1"/>
  <c r="AE1174" i="1"/>
  <c r="AD1174" i="1" s="1"/>
  <c r="AF1174" i="1"/>
  <c r="AG1174" i="1"/>
  <c r="CU1174" i="1" s="1"/>
  <c r="T1174" i="1" s="1"/>
  <c r="AH1174" i="1"/>
  <c r="CV1174" i="1" s="1"/>
  <c r="U1174" i="1" s="1"/>
  <c r="AI1174" i="1"/>
  <c r="CW1174" i="1" s="1"/>
  <c r="AJ1174" i="1"/>
  <c r="CX1174" i="1" s="1"/>
  <c r="W1174" i="1" s="1"/>
  <c r="CQ1174" i="1"/>
  <c r="P1174" i="1" s="1"/>
  <c r="CP1174" i="1" s="1"/>
  <c r="O1174" i="1" s="1"/>
  <c r="GM1174" i="1" s="1"/>
  <c r="GO1174" i="1" s="1"/>
  <c r="CR1174" i="1"/>
  <c r="Q1174" i="1" s="1"/>
  <c r="CS1174" i="1"/>
  <c r="R1174" i="1" s="1"/>
  <c r="CT1174" i="1"/>
  <c r="CY1174" i="1"/>
  <c r="X1174" i="1" s="1"/>
  <c r="CZ1174" i="1"/>
  <c r="Y1174" i="1" s="1"/>
  <c r="GL1174" i="1"/>
  <c r="GN1174" i="1"/>
  <c r="GP1174" i="1"/>
  <c r="GV1174" i="1"/>
  <c r="HC1174" i="1" s="1"/>
  <c r="GX1174" i="1" s="1"/>
  <c r="N1175" i="1"/>
  <c r="P1175" i="1"/>
  <c r="R1175" i="1"/>
  <c r="S1175" i="1"/>
  <c r="T1175" i="1"/>
  <c r="U1175" i="1"/>
  <c r="V1175" i="1"/>
  <c r="W1175" i="1"/>
  <c r="Y1175" i="1"/>
  <c r="AC1175" i="1"/>
  <c r="AD1175" i="1"/>
  <c r="AE1175" i="1"/>
  <c r="AF1175" i="1"/>
  <c r="AG1175" i="1"/>
  <c r="CU1175" i="1" s="1"/>
  <c r="AH1175" i="1"/>
  <c r="CV1175" i="1" s="1"/>
  <c r="AI1175" i="1"/>
  <c r="AJ1175" i="1"/>
  <c r="CQ1175" i="1"/>
  <c r="CR1175" i="1"/>
  <c r="Q1175" i="1" s="1"/>
  <c r="CP1175" i="1" s="1"/>
  <c r="O1175" i="1" s="1"/>
  <c r="GM1175" i="1" s="1"/>
  <c r="GN1175" i="1" s="1"/>
  <c r="CS1175" i="1"/>
  <c r="CT1175" i="1"/>
  <c r="CW1175" i="1"/>
  <c r="CX1175" i="1"/>
  <c r="CY1175" i="1"/>
  <c r="X1175" i="1" s="1"/>
  <c r="CZ1175" i="1"/>
  <c r="GL1175" i="1"/>
  <c r="GO1175" i="1"/>
  <c r="GP1175" i="1"/>
  <c r="GV1175" i="1"/>
  <c r="HC1175" i="1" s="1"/>
  <c r="GX1175" i="1" s="1"/>
  <c r="HG1175" i="1"/>
  <c r="N1176" i="1"/>
  <c r="P1176" i="1"/>
  <c r="Q1176" i="1"/>
  <c r="R1176" i="1"/>
  <c r="AC1176" i="1"/>
  <c r="AE1176" i="1"/>
  <c r="AD1176" i="1" s="1"/>
  <c r="AB1176" i="1" s="1"/>
  <c r="AF1176" i="1"/>
  <c r="AG1176" i="1"/>
  <c r="AH1176" i="1"/>
  <c r="CV1176" i="1" s="1"/>
  <c r="U1176" i="1" s="1"/>
  <c r="AI1176" i="1"/>
  <c r="AJ1176" i="1"/>
  <c r="CX1176" i="1" s="1"/>
  <c r="W1176" i="1" s="1"/>
  <c r="CQ1176" i="1"/>
  <c r="CR1176" i="1"/>
  <c r="CS1176" i="1"/>
  <c r="CT1176" i="1"/>
  <c r="S1176" i="1" s="1"/>
  <c r="CU1176" i="1"/>
  <c r="T1176" i="1" s="1"/>
  <c r="CW1176" i="1"/>
  <c r="V1176" i="1" s="1"/>
  <c r="CY1176" i="1"/>
  <c r="X1176" i="1" s="1"/>
  <c r="GL1176" i="1"/>
  <c r="GO1176" i="1"/>
  <c r="GP1176" i="1"/>
  <c r="GV1176" i="1"/>
  <c r="GX1176" i="1"/>
  <c r="HC1176" i="1"/>
  <c r="HG1176" i="1"/>
  <c r="N1177" i="1"/>
  <c r="Q1177" i="1"/>
  <c r="R1177" i="1"/>
  <c r="S1177" i="1"/>
  <c r="T1177" i="1"/>
  <c r="AC1177" i="1"/>
  <c r="AE1177" i="1"/>
  <c r="AD1177" i="1" s="1"/>
  <c r="AF1177" i="1"/>
  <c r="AG1177" i="1"/>
  <c r="CU1177" i="1" s="1"/>
  <c r="AH1177" i="1"/>
  <c r="CV1177" i="1" s="1"/>
  <c r="U1177" i="1" s="1"/>
  <c r="AI1177" i="1"/>
  <c r="CW1177" i="1" s="1"/>
  <c r="V1177" i="1" s="1"/>
  <c r="AJ1177" i="1"/>
  <c r="CQ1177" i="1"/>
  <c r="P1177" i="1" s="1"/>
  <c r="CP1177" i="1" s="1"/>
  <c r="O1177" i="1" s="1"/>
  <c r="GM1177" i="1" s="1"/>
  <c r="GN1177" i="1" s="1"/>
  <c r="CR1177" i="1"/>
  <c r="CS1177" i="1"/>
  <c r="CT1177" i="1"/>
  <c r="CX1177" i="1"/>
  <c r="W1177" i="1" s="1"/>
  <c r="CY1177" i="1"/>
  <c r="X1177" i="1" s="1"/>
  <c r="CZ1177" i="1"/>
  <c r="Y1177" i="1" s="1"/>
  <c r="GL1177" i="1"/>
  <c r="GO1177" i="1"/>
  <c r="GP1177" i="1"/>
  <c r="GV1177" i="1"/>
  <c r="HC1177" i="1" s="1"/>
  <c r="GX1177" i="1" s="1"/>
  <c r="N1178" i="1"/>
  <c r="P1178" i="1"/>
  <c r="Q1178" i="1"/>
  <c r="R1178" i="1"/>
  <c r="S1178" i="1"/>
  <c r="W1178" i="1"/>
  <c r="AC1178" i="1"/>
  <c r="AD1178" i="1"/>
  <c r="AB1178" i="1" s="1"/>
  <c r="AE1178" i="1"/>
  <c r="AF1178" i="1"/>
  <c r="AG1178" i="1"/>
  <c r="AH1178" i="1"/>
  <c r="CV1178" i="1" s="1"/>
  <c r="U1178" i="1" s="1"/>
  <c r="AI1178" i="1"/>
  <c r="CW1178" i="1" s="1"/>
  <c r="V1178" i="1" s="1"/>
  <c r="AJ1178" i="1"/>
  <c r="CP1178" i="1"/>
  <c r="O1178" i="1" s="1"/>
  <c r="GM1178" i="1" s="1"/>
  <c r="GN1178" i="1" s="1"/>
  <c r="CQ1178" i="1"/>
  <c r="CR1178" i="1"/>
  <c r="CS1178" i="1"/>
  <c r="CT1178" i="1"/>
  <c r="CU1178" i="1"/>
  <c r="T1178" i="1" s="1"/>
  <c r="CX1178" i="1"/>
  <c r="CY1178" i="1"/>
  <c r="X1178" i="1" s="1"/>
  <c r="CZ1178" i="1"/>
  <c r="Y1178" i="1" s="1"/>
  <c r="GL1178" i="1"/>
  <c r="GO1178" i="1"/>
  <c r="GP1178" i="1"/>
  <c r="GV1178" i="1"/>
  <c r="HC1178" i="1"/>
  <c r="GX1178" i="1" s="1"/>
  <c r="N1179" i="1"/>
  <c r="P1179" i="1"/>
  <c r="Q1179" i="1"/>
  <c r="V1179" i="1"/>
  <c r="W1179" i="1"/>
  <c r="X1179" i="1"/>
  <c r="AC1179" i="1"/>
  <c r="AE1179" i="1"/>
  <c r="AD1179" i="1" s="1"/>
  <c r="AF1179" i="1"/>
  <c r="AG1179" i="1"/>
  <c r="AH1179" i="1"/>
  <c r="AI1179" i="1"/>
  <c r="CW1179" i="1" s="1"/>
  <c r="AJ1179" i="1"/>
  <c r="CQ1179" i="1"/>
  <c r="CR1179" i="1"/>
  <c r="CS1179" i="1"/>
  <c r="R1179" i="1" s="1"/>
  <c r="CT1179" i="1"/>
  <c r="S1179" i="1" s="1"/>
  <c r="CP1179" i="1" s="1"/>
  <c r="O1179" i="1" s="1"/>
  <c r="GM1179" i="1" s="1"/>
  <c r="GO1179" i="1" s="1"/>
  <c r="CU1179" i="1"/>
  <c r="T1179" i="1" s="1"/>
  <c r="CV1179" i="1"/>
  <c r="U1179" i="1" s="1"/>
  <c r="CX1179" i="1"/>
  <c r="CY1179" i="1"/>
  <c r="CZ1179" i="1"/>
  <c r="Y1179" i="1" s="1"/>
  <c r="GL1179" i="1"/>
  <c r="GN1179" i="1"/>
  <c r="GP1179" i="1"/>
  <c r="GV1179" i="1"/>
  <c r="HC1179" i="1"/>
  <c r="GX1179" i="1" s="1"/>
  <c r="N1180" i="1"/>
  <c r="Q1180" i="1"/>
  <c r="CP1180" i="1" s="1"/>
  <c r="O1180" i="1" s="1"/>
  <c r="GM1180" i="1" s="1"/>
  <c r="GO1180" i="1" s="1"/>
  <c r="R1180" i="1"/>
  <c r="AC1180" i="1"/>
  <c r="AE1180" i="1"/>
  <c r="AD1180" i="1" s="1"/>
  <c r="AF1180" i="1"/>
  <c r="AG1180" i="1"/>
  <c r="CU1180" i="1" s="1"/>
  <c r="T1180" i="1" s="1"/>
  <c r="AH1180" i="1"/>
  <c r="CV1180" i="1" s="1"/>
  <c r="U1180" i="1" s="1"/>
  <c r="AI1180" i="1"/>
  <c r="CW1180" i="1" s="1"/>
  <c r="V1180" i="1" s="1"/>
  <c r="AJ1180" i="1"/>
  <c r="CX1180" i="1" s="1"/>
  <c r="W1180" i="1" s="1"/>
  <c r="CQ1180" i="1"/>
  <c r="P1180" i="1" s="1"/>
  <c r="CR1180" i="1"/>
  <c r="CS1180" i="1"/>
  <c r="CT1180" i="1"/>
  <c r="S1180" i="1" s="1"/>
  <c r="CY1180" i="1"/>
  <c r="X1180" i="1" s="1"/>
  <c r="CZ1180" i="1"/>
  <c r="Y1180" i="1" s="1"/>
  <c r="GL1180" i="1"/>
  <c r="GN1180" i="1"/>
  <c r="GP1180" i="1"/>
  <c r="GV1180" i="1"/>
  <c r="HC1180" i="1"/>
  <c r="GX1180" i="1" s="1"/>
  <c r="N1181" i="1"/>
  <c r="P1181" i="1"/>
  <c r="Q1181" i="1"/>
  <c r="R1181" i="1"/>
  <c r="S1181" i="1"/>
  <c r="CP1181" i="1" s="1"/>
  <c r="O1181" i="1" s="1"/>
  <c r="GM1181" i="1" s="1"/>
  <c r="GN1181" i="1" s="1"/>
  <c r="U1181" i="1"/>
  <c r="AC1181" i="1"/>
  <c r="AE1181" i="1"/>
  <c r="AD1181" i="1" s="1"/>
  <c r="AF1181" i="1"/>
  <c r="AG1181" i="1"/>
  <c r="CU1181" i="1" s="1"/>
  <c r="T1181" i="1" s="1"/>
  <c r="AH1181" i="1"/>
  <c r="CV1181" i="1" s="1"/>
  <c r="AI1181" i="1"/>
  <c r="CW1181" i="1" s="1"/>
  <c r="V1181" i="1" s="1"/>
  <c r="AJ1181" i="1"/>
  <c r="CQ1181" i="1"/>
  <c r="CR1181" i="1"/>
  <c r="CS1181" i="1"/>
  <c r="CT1181" i="1"/>
  <c r="CX1181" i="1"/>
  <c r="W1181" i="1" s="1"/>
  <c r="CY1181" i="1"/>
  <c r="X1181" i="1" s="1"/>
  <c r="CZ1181" i="1"/>
  <c r="Y1181" i="1" s="1"/>
  <c r="GL1181" i="1"/>
  <c r="GO1181" i="1"/>
  <c r="GP1181" i="1"/>
  <c r="GV1181" i="1"/>
  <c r="GX1181" i="1"/>
  <c r="HC1181" i="1"/>
  <c r="HG1181" i="1"/>
  <c r="N1182" i="1"/>
  <c r="P1182" i="1"/>
  <c r="R1182" i="1"/>
  <c r="T1182" i="1"/>
  <c r="W1182" i="1"/>
  <c r="AB1182" i="1"/>
  <c r="AC1182" i="1"/>
  <c r="AD1182" i="1"/>
  <c r="AE1182" i="1"/>
  <c r="AF1182" i="1"/>
  <c r="AG1182" i="1"/>
  <c r="AH1182" i="1"/>
  <c r="CV1182" i="1" s="1"/>
  <c r="U1182" i="1" s="1"/>
  <c r="AI1182" i="1"/>
  <c r="CW1182" i="1" s="1"/>
  <c r="V1182" i="1" s="1"/>
  <c r="AJ1182" i="1"/>
  <c r="CX1182" i="1" s="1"/>
  <c r="CQ1182" i="1"/>
  <c r="CR1182" i="1"/>
  <c r="Q1182" i="1" s="1"/>
  <c r="CS1182" i="1"/>
  <c r="CT1182" i="1"/>
  <c r="S1182" i="1" s="1"/>
  <c r="CU1182" i="1"/>
  <c r="GL1182" i="1"/>
  <c r="GO1182" i="1"/>
  <c r="GP1182" i="1"/>
  <c r="GV1182" i="1"/>
  <c r="HC1182" i="1" s="1"/>
  <c r="GX1182" i="1"/>
  <c r="HG1182" i="1"/>
  <c r="N1183" i="1"/>
  <c r="P1183" i="1"/>
  <c r="R1183" i="1"/>
  <c r="Y1183" i="1"/>
  <c r="AC1183" i="1"/>
  <c r="AE1183" i="1"/>
  <c r="AD1183" i="1" s="1"/>
  <c r="AF1183" i="1"/>
  <c r="AG1183" i="1"/>
  <c r="CU1183" i="1" s="1"/>
  <c r="T1183" i="1" s="1"/>
  <c r="AH1183" i="1"/>
  <c r="AI1183" i="1"/>
  <c r="AJ1183" i="1"/>
  <c r="CQ1183" i="1"/>
  <c r="CR1183" i="1"/>
  <c r="Q1183" i="1" s="1"/>
  <c r="CS1183" i="1"/>
  <c r="CT1183" i="1"/>
  <c r="S1183" i="1" s="1"/>
  <c r="CV1183" i="1"/>
  <c r="U1183" i="1" s="1"/>
  <c r="CW1183" i="1"/>
  <c r="V1183" i="1" s="1"/>
  <c r="CX1183" i="1"/>
  <c r="W1183" i="1" s="1"/>
  <c r="CY1183" i="1"/>
  <c r="X1183" i="1" s="1"/>
  <c r="CZ1183" i="1"/>
  <c r="GL1183" i="1"/>
  <c r="GN1183" i="1"/>
  <c r="GP1183" i="1"/>
  <c r="GV1183" i="1"/>
  <c r="HC1183" i="1"/>
  <c r="GX1183" i="1" s="1"/>
  <c r="N1184" i="1"/>
  <c r="P1184" i="1"/>
  <c r="Q1184" i="1"/>
  <c r="X1184" i="1"/>
  <c r="Y1184" i="1"/>
  <c r="AC1184" i="1"/>
  <c r="AD1184" i="1"/>
  <c r="AE1184" i="1"/>
  <c r="AF1184" i="1"/>
  <c r="AG1184" i="1"/>
  <c r="CU1184" i="1" s="1"/>
  <c r="T1184" i="1" s="1"/>
  <c r="AH1184" i="1"/>
  <c r="AI1184" i="1"/>
  <c r="AJ1184" i="1"/>
  <c r="CQ1184" i="1"/>
  <c r="CR1184" i="1"/>
  <c r="CS1184" i="1"/>
  <c r="R1184" i="1" s="1"/>
  <c r="CT1184" i="1"/>
  <c r="S1184" i="1" s="1"/>
  <c r="CV1184" i="1"/>
  <c r="U1184" i="1" s="1"/>
  <c r="CW1184" i="1"/>
  <c r="V1184" i="1" s="1"/>
  <c r="CX1184" i="1"/>
  <c r="W1184" i="1" s="1"/>
  <c r="CY1184" i="1"/>
  <c r="CZ1184" i="1"/>
  <c r="GL1184" i="1"/>
  <c r="GN1184" i="1"/>
  <c r="GP1184" i="1"/>
  <c r="GV1184" i="1"/>
  <c r="HC1184" i="1"/>
  <c r="GX1184" i="1" s="1"/>
  <c r="N1185" i="1"/>
  <c r="O1185" i="1"/>
  <c r="T1185" i="1"/>
  <c r="V1185" i="1"/>
  <c r="AC1185" i="1"/>
  <c r="AE1185" i="1"/>
  <c r="AD1185" i="1" s="1"/>
  <c r="AF1185" i="1"/>
  <c r="AG1185" i="1"/>
  <c r="CU1185" i="1" s="1"/>
  <c r="AH1185" i="1"/>
  <c r="AI1185" i="1"/>
  <c r="CW1185" i="1" s="1"/>
  <c r="AJ1185" i="1"/>
  <c r="CX1185" i="1" s="1"/>
  <c r="W1185" i="1" s="1"/>
  <c r="CP1185" i="1"/>
  <c r="CQ1185" i="1"/>
  <c r="P1185" i="1" s="1"/>
  <c r="CR1185" i="1"/>
  <c r="Q1185" i="1" s="1"/>
  <c r="CS1185" i="1"/>
  <c r="R1185" i="1" s="1"/>
  <c r="CT1185" i="1"/>
  <c r="S1185" i="1" s="1"/>
  <c r="CZ1185" i="1" s="1"/>
  <c r="Y1185" i="1" s="1"/>
  <c r="CV1185" i="1"/>
  <c r="U1185" i="1" s="1"/>
  <c r="CY1185" i="1"/>
  <c r="X1185" i="1" s="1"/>
  <c r="GL1185" i="1"/>
  <c r="GO1185" i="1"/>
  <c r="GP1185" i="1"/>
  <c r="GV1185" i="1"/>
  <c r="HC1185" i="1" s="1"/>
  <c r="GX1185" i="1" s="1"/>
  <c r="HG1185" i="1"/>
  <c r="N1186" i="1"/>
  <c r="Q1186" i="1"/>
  <c r="U1186" i="1"/>
  <c r="V1186" i="1"/>
  <c r="AC1186" i="1"/>
  <c r="AB1186" i="1" s="1"/>
  <c r="AD1186" i="1"/>
  <c r="AE1186" i="1"/>
  <c r="AF1186" i="1"/>
  <c r="AG1186" i="1"/>
  <c r="AH1186" i="1"/>
  <c r="AI1186" i="1"/>
  <c r="AJ1186" i="1"/>
  <c r="CX1186" i="1" s="1"/>
  <c r="W1186" i="1" s="1"/>
  <c r="CQ1186" i="1"/>
  <c r="P1186" i="1" s="1"/>
  <c r="CP1186" i="1" s="1"/>
  <c r="O1186" i="1" s="1"/>
  <c r="CR1186" i="1"/>
  <c r="CS1186" i="1"/>
  <c r="R1186" i="1" s="1"/>
  <c r="CT1186" i="1"/>
  <c r="S1186" i="1" s="1"/>
  <c r="CU1186" i="1"/>
  <c r="T1186" i="1" s="1"/>
  <c r="CV1186" i="1"/>
  <c r="CW1186" i="1"/>
  <c r="GL1186" i="1"/>
  <c r="GO1186" i="1"/>
  <c r="GP1186" i="1"/>
  <c r="GV1186" i="1"/>
  <c r="HC1186" i="1"/>
  <c r="GX1186" i="1" s="1"/>
  <c r="HG1186" i="1"/>
  <c r="N1187" i="1"/>
  <c r="V1187" i="1"/>
  <c r="W1187" i="1"/>
  <c r="X1187" i="1"/>
  <c r="Y1187" i="1"/>
  <c r="AC1187" i="1"/>
  <c r="AB1187" i="1" s="1"/>
  <c r="AE1187" i="1"/>
  <c r="AD1187" i="1" s="1"/>
  <c r="AF1187" i="1"/>
  <c r="AG1187" i="1"/>
  <c r="AH1187" i="1"/>
  <c r="AI1187" i="1"/>
  <c r="CW1187" i="1" s="1"/>
  <c r="AJ1187" i="1"/>
  <c r="CX1187" i="1" s="1"/>
  <c r="CQ1187" i="1"/>
  <c r="P1187" i="1" s="1"/>
  <c r="CP1187" i="1" s="1"/>
  <c r="O1187" i="1" s="1"/>
  <c r="CR1187" i="1"/>
  <c r="Q1187" i="1" s="1"/>
  <c r="CS1187" i="1"/>
  <c r="R1187" i="1" s="1"/>
  <c r="CT1187" i="1"/>
  <c r="S1187" i="1" s="1"/>
  <c r="CU1187" i="1"/>
  <c r="T1187" i="1" s="1"/>
  <c r="CV1187" i="1"/>
  <c r="U1187" i="1" s="1"/>
  <c r="CY1187" i="1"/>
  <c r="CZ1187" i="1"/>
  <c r="GL1187" i="1"/>
  <c r="GN1187" i="1"/>
  <c r="GP1187" i="1"/>
  <c r="GV1187" i="1"/>
  <c r="HC1187" i="1" s="1"/>
  <c r="GX1187" i="1" s="1"/>
  <c r="N1188" i="1"/>
  <c r="R1188" i="1"/>
  <c r="T1188" i="1"/>
  <c r="X1188" i="1"/>
  <c r="Y1188" i="1"/>
  <c r="AC1188" i="1"/>
  <c r="AE1188" i="1"/>
  <c r="AD1188" i="1" s="1"/>
  <c r="AF1188" i="1"/>
  <c r="AG1188" i="1"/>
  <c r="CU1188" i="1" s="1"/>
  <c r="AH1188" i="1"/>
  <c r="AI1188" i="1"/>
  <c r="AJ1188" i="1"/>
  <c r="CX1188" i="1" s="1"/>
  <c r="W1188" i="1" s="1"/>
  <c r="CQ1188" i="1"/>
  <c r="P1188" i="1" s="1"/>
  <c r="CR1188" i="1"/>
  <c r="Q1188" i="1" s="1"/>
  <c r="CS1188" i="1"/>
  <c r="CT1188" i="1"/>
  <c r="S1188" i="1" s="1"/>
  <c r="CP1188" i="1" s="1"/>
  <c r="O1188" i="1" s="1"/>
  <c r="GM1188" i="1" s="1"/>
  <c r="GO1188" i="1" s="1"/>
  <c r="CV1188" i="1"/>
  <c r="U1188" i="1" s="1"/>
  <c r="CW1188" i="1"/>
  <c r="V1188" i="1" s="1"/>
  <c r="CY1188" i="1"/>
  <c r="CZ1188" i="1"/>
  <c r="GL1188" i="1"/>
  <c r="GN1188" i="1"/>
  <c r="GP1188" i="1"/>
  <c r="GV1188" i="1"/>
  <c r="HC1188" i="1"/>
  <c r="GX1188" i="1" s="1"/>
  <c r="N1189" i="1"/>
  <c r="P1189" i="1"/>
  <c r="S1189" i="1"/>
  <c r="T1189" i="1"/>
  <c r="U1189" i="1"/>
  <c r="W1189" i="1"/>
  <c r="Y1189" i="1"/>
  <c r="AC1189" i="1"/>
  <c r="AE1189" i="1"/>
  <c r="AD1189" i="1" s="1"/>
  <c r="AB1189" i="1" s="1"/>
  <c r="AF1189" i="1"/>
  <c r="AG1189" i="1"/>
  <c r="AH1189" i="1"/>
  <c r="AI1189" i="1"/>
  <c r="CW1189" i="1" s="1"/>
  <c r="V1189" i="1" s="1"/>
  <c r="AJ1189" i="1"/>
  <c r="CQ1189" i="1"/>
  <c r="CR1189" i="1"/>
  <c r="Q1189" i="1" s="1"/>
  <c r="CP1189" i="1" s="1"/>
  <c r="O1189" i="1" s="1"/>
  <c r="GM1189" i="1" s="1"/>
  <c r="GO1189" i="1" s="1"/>
  <c r="CS1189" i="1"/>
  <c r="R1189" i="1" s="1"/>
  <c r="CT1189" i="1"/>
  <c r="CU1189" i="1"/>
  <c r="CV1189" i="1"/>
  <c r="CX1189" i="1"/>
  <c r="CY1189" i="1"/>
  <c r="X1189" i="1" s="1"/>
  <c r="CZ1189" i="1"/>
  <c r="GL1189" i="1"/>
  <c r="GN1189" i="1"/>
  <c r="GP1189" i="1"/>
  <c r="GV1189" i="1"/>
  <c r="HC1189" i="1" s="1"/>
  <c r="GX1189" i="1" s="1"/>
  <c r="N1190" i="1"/>
  <c r="U1190" i="1"/>
  <c r="W1190" i="1"/>
  <c r="X1190" i="1"/>
  <c r="Y1190" i="1"/>
  <c r="AB1190" i="1"/>
  <c r="AC1190" i="1"/>
  <c r="AE1190" i="1"/>
  <c r="AD1190" i="1" s="1"/>
  <c r="AF1190" i="1"/>
  <c r="AG1190" i="1"/>
  <c r="CU1190" i="1" s="1"/>
  <c r="T1190" i="1" s="1"/>
  <c r="AH1190" i="1"/>
  <c r="AI1190" i="1"/>
  <c r="CW1190" i="1" s="1"/>
  <c r="V1190" i="1" s="1"/>
  <c r="AJ1190" i="1"/>
  <c r="CX1190" i="1" s="1"/>
  <c r="CQ1190" i="1"/>
  <c r="P1190" i="1" s="1"/>
  <c r="CP1190" i="1" s="1"/>
  <c r="O1190" i="1" s="1"/>
  <c r="GM1190" i="1" s="1"/>
  <c r="GO1190" i="1" s="1"/>
  <c r="CR1190" i="1"/>
  <c r="Q1190" i="1" s="1"/>
  <c r="CS1190" i="1"/>
  <c r="R1190" i="1" s="1"/>
  <c r="CT1190" i="1"/>
  <c r="S1190" i="1" s="1"/>
  <c r="CV1190" i="1"/>
  <c r="CY1190" i="1"/>
  <c r="CZ1190" i="1"/>
  <c r="GL1190" i="1"/>
  <c r="GN1190" i="1"/>
  <c r="GP1190" i="1"/>
  <c r="GV1190" i="1"/>
  <c r="HC1190" i="1" s="1"/>
  <c r="GX1190" i="1"/>
  <c r="N1191" i="1"/>
  <c r="R1191" i="1"/>
  <c r="U1191" i="1"/>
  <c r="V1191" i="1"/>
  <c r="W1191" i="1"/>
  <c r="Y1191" i="1"/>
  <c r="AC1191" i="1"/>
  <c r="AE1191" i="1"/>
  <c r="AD1191" i="1" s="1"/>
  <c r="AF1191" i="1"/>
  <c r="AG1191" i="1"/>
  <c r="CU1191" i="1" s="1"/>
  <c r="T1191" i="1" s="1"/>
  <c r="AH1191" i="1"/>
  <c r="CV1191" i="1" s="1"/>
  <c r="AI1191" i="1"/>
  <c r="CW1191" i="1" s="1"/>
  <c r="AJ1191" i="1"/>
  <c r="CX1191" i="1" s="1"/>
  <c r="CQ1191" i="1"/>
  <c r="P1191" i="1" s="1"/>
  <c r="CR1191" i="1"/>
  <c r="Q1191" i="1" s="1"/>
  <c r="CS1191" i="1"/>
  <c r="CT1191" i="1"/>
  <c r="S1191" i="1" s="1"/>
  <c r="CY1191" i="1"/>
  <c r="X1191" i="1" s="1"/>
  <c r="CZ1191" i="1"/>
  <c r="GL1191" i="1"/>
  <c r="GN1191" i="1"/>
  <c r="GP1191" i="1"/>
  <c r="GV1191" i="1"/>
  <c r="HC1191" i="1"/>
  <c r="GX1191" i="1" s="1"/>
  <c r="N1192" i="1"/>
  <c r="P1192" i="1"/>
  <c r="Q1192" i="1"/>
  <c r="R1192" i="1"/>
  <c r="S1192" i="1"/>
  <c r="AC1192" i="1"/>
  <c r="AE1192" i="1"/>
  <c r="AD1192" i="1" s="1"/>
  <c r="AF1192" i="1"/>
  <c r="AG1192" i="1"/>
  <c r="CU1192" i="1" s="1"/>
  <c r="T1192" i="1" s="1"/>
  <c r="AH1192" i="1"/>
  <c r="CV1192" i="1" s="1"/>
  <c r="U1192" i="1" s="1"/>
  <c r="AI1192" i="1"/>
  <c r="CW1192" i="1" s="1"/>
  <c r="V1192" i="1" s="1"/>
  <c r="AJ1192" i="1"/>
  <c r="CP1192" i="1"/>
  <c r="O1192" i="1" s="1"/>
  <c r="GM1192" i="1" s="1"/>
  <c r="GO1192" i="1" s="1"/>
  <c r="CQ1192" i="1"/>
  <c r="CR1192" i="1"/>
  <c r="CS1192" i="1"/>
  <c r="CT1192" i="1"/>
  <c r="CX1192" i="1"/>
  <c r="W1192" i="1" s="1"/>
  <c r="CY1192" i="1"/>
  <c r="X1192" i="1" s="1"/>
  <c r="CZ1192" i="1"/>
  <c r="Y1192" i="1" s="1"/>
  <c r="GL1192" i="1"/>
  <c r="GN1192" i="1"/>
  <c r="GP1192" i="1"/>
  <c r="GV1192" i="1"/>
  <c r="HC1192" i="1" s="1"/>
  <c r="GX1192" i="1" s="1"/>
  <c r="N1193" i="1"/>
  <c r="S1193" i="1"/>
  <c r="V1193" i="1"/>
  <c r="X1193" i="1"/>
  <c r="Y1193" i="1"/>
  <c r="AC1193" i="1"/>
  <c r="AE1193" i="1"/>
  <c r="AD1193" i="1" s="1"/>
  <c r="AF1193" i="1"/>
  <c r="AG1193" i="1"/>
  <c r="CU1193" i="1" s="1"/>
  <c r="T1193" i="1" s="1"/>
  <c r="AH1193" i="1"/>
  <c r="AI1193" i="1"/>
  <c r="CW1193" i="1" s="1"/>
  <c r="AJ1193" i="1"/>
  <c r="CQ1193" i="1"/>
  <c r="P1193" i="1" s="1"/>
  <c r="CP1193" i="1" s="1"/>
  <c r="O1193" i="1" s="1"/>
  <c r="GM1193" i="1" s="1"/>
  <c r="GN1193" i="1" s="1"/>
  <c r="CR1193" i="1"/>
  <c r="Q1193" i="1" s="1"/>
  <c r="CS1193" i="1"/>
  <c r="R1193" i="1" s="1"/>
  <c r="CT1193" i="1"/>
  <c r="CV1193" i="1"/>
  <c r="U1193" i="1" s="1"/>
  <c r="CX1193" i="1"/>
  <c r="W1193" i="1" s="1"/>
  <c r="CY1193" i="1"/>
  <c r="CZ1193" i="1"/>
  <c r="GL1193" i="1"/>
  <c r="GO1193" i="1"/>
  <c r="GP1193" i="1"/>
  <c r="GV1193" i="1"/>
  <c r="GX1193" i="1"/>
  <c r="HC1193" i="1"/>
  <c r="N1194" i="1"/>
  <c r="R1194" i="1"/>
  <c r="S1194" i="1"/>
  <c r="U1194" i="1"/>
  <c r="W1194" i="1"/>
  <c r="AC1194" i="1"/>
  <c r="AE1194" i="1"/>
  <c r="AD1194" i="1" s="1"/>
  <c r="AF1194" i="1"/>
  <c r="AG1194" i="1"/>
  <c r="CU1194" i="1" s="1"/>
  <c r="T1194" i="1" s="1"/>
  <c r="AH1194" i="1"/>
  <c r="CV1194" i="1" s="1"/>
  <c r="AI1194" i="1"/>
  <c r="AJ1194" i="1"/>
  <c r="CQ1194" i="1"/>
  <c r="P1194" i="1" s="1"/>
  <c r="CR1194" i="1"/>
  <c r="Q1194" i="1" s="1"/>
  <c r="CS1194" i="1"/>
  <c r="CT1194" i="1"/>
  <c r="CW1194" i="1"/>
  <c r="V1194" i="1" s="1"/>
  <c r="CX1194" i="1"/>
  <c r="CY1194" i="1"/>
  <c r="X1194" i="1" s="1"/>
  <c r="CZ1194" i="1"/>
  <c r="Y1194" i="1" s="1"/>
  <c r="GL1194" i="1"/>
  <c r="GO1194" i="1"/>
  <c r="GP1194" i="1"/>
  <c r="GV1194" i="1"/>
  <c r="HC1194" i="1"/>
  <c r="GX1194" i="1" s="1"/>
  <c r="N1195" i="1"/>
  <c r="P1195" i="1"/>
  <c r="Q1195" i="1"/>
  <c r="R1195" i="1"/>
  <c r="S1195" i="1"/>
  <c r="AC1195" i="1"/>
  <c r="AE1195" i="1"/>
  <c r="AD1195" i="1" s="1"/>
  <c r="AF1195" i="1"/>
  <c r="AG1195" i="1"/>
  <c r="CU1195" i="1" s="1"/>
  <c r="T1195" i="1" s="1"/>
  <c r="AH1195" i="1"/>
  <c r="CV1195" i="1" s="1"/>
  <c r="U1195" i="1" s="1"/>
  <c r="AI1195" i="1"/>
  <c r="CW1195" i="1" s="1"/>
  <c r="V1195" i="1" s="1"/>
  <c r="AJ1195" i="1"/>
  <c r="CP1195" i="1"/>
  <c r="O1195" i="1" s="1"/>
  <c r="GM1195" i="1" s="1"/>
  <c r="GN1195" i="1" s="1"/>
  <c r="CQ1195" i="1"/>
  <c r="CR1195" i="1"/>
  <c r="CS1195" i="1"/>
  <c r="CT1195" i="1"/>
  <c r="CX1195" i="1"/>
  <c r="W1195" i="1" s="1"/>
  <c r="CY1195" i="1"/>
  <c r="X1195" i="1" s="1"/>
  <c r="CZ1195" i="1"/>
  <c r="Y1195" i="1" s="1"/>
  <c r="GL1195" i="1"/>
  <c r="GO1195" i="1"/>
  <c r="GP1195" i="1"/>
  <c r="GV1195" i="1"/>
  <c r="GX1195" i="1"/>
  <c r="HC1195" i="1"/>
  <c r="N1196" i="1"/>
  <c r="Q1196" i="1"/>
  <c r="S1196" i="1"/>
  <c r="U1196" i="1"/>
  <c r="V1196" i="1"/>
  <c r="X1196" i="1"/>
  <c r="AC1196" i="1"/>
  <c r="AE1196" i="1"/>
  <c r="AD1196" i="1" s="1"/>
  <c r="AB1196" i="1" s="1"/>
  <c r="AF1196" i="1"/>
  <c r="AG1196" i="1"/>
  <c r="CU1196" i="1" s="1"/>
  <c r="T1196" i="1" s="1"/>
  <c r="AH1196" i="1"/>
  <c r="AI1196" i="1"/>
  <c r="CW1196" i="1" s="1"/>
  <c r="AJ1196" i="1"/>
  <c r="CX1196" i="1" s="1"/>
  <c r="W1196" i="1" s="1"/>
  <c r="CQ1196" i="1"/>
  <c r="P1196" i="1" s="1"/>
  <c r="CP1196" i="1" s="1"/>
  <c r="O1196" i="1" s="1"/>
  <c r="GM1196" i="1" s="1"/>
  <c r="GN1196" i="1" s="1"/>
  <c r="CR1196" i="1"/>
  <c r="CS1196" i="1"/>
  <c r="R1196" i="1" s="1"/>
  <c r="CT1196" i="1"/>
  <c r="CV1196" i="1"/>
  <c r="CY1196" i="1"/>
  <c r="CZ1196" i="1"/>
  <c r="Y1196" i="1" s="1"/>
  <c r="GL1196" i="1"/>
  <c r="GO1196" i="1"/>
  <c r="GP1196" i="1"/>
  <c r="GV1196" i="1"/>
  <c r="HC1196" i="1"/>
  <c r="GX1196" i="1" s="1"/>
  <c r="N1197" i="1"/>
  <c r="Q1197" i="1"/>
  <c r="R1197" i="1"/>
  <c r="S1197" i="1"/>
  <c r="T1197" i="1"/>
  <c r="AC1197" i="1"/>
  <c r="AE1197" i="1"/>
  <c r="AD1197" i="1" s="1"/>
  <c r="AF1197" i="1"/>
  <c r="AG1197" i="1"/>
  <c r="CU1197" i="1" s="1"/>
  <c r="AH1197" i="1"/>
  <c r="AI1197" i="1"/>
  <c r="AJ1197" i="1"/>
  <c r="CX1197" i="1" s="1"/>
  <c r="W1197" i="1" s="1"/>
  <c r="CQ1197" i="1"/>
  <c r="P1197" i="1" s="1"/>
  <c r="CP1197" i="1" s="1"/>
  <c r="O1197" i="1" s="1"/>
  <c r="GM1197" i="1" s="1"/>
  <c r="GN1197" i="1" s="1"/>
  <c r="CR1197" i="1"/>
  <c r="CS1197" i="1"/>
  <c r="CT1197" i="1"/>
  <c r="CV1197" i="1"/>
  <c r="U1197" i="1" s="1"/>
  <c r="CW1197" i="1"/>
  <c r="V1197" i="1" s="1"/>
  <c r="CY1197" i="1"/>
  <c r="X1197" i="1" s="1"/>
  <c r="CZ1197" i="1"/>
  <c r="Y1197" i="1" s="1"/>
  <c r="GL1197" i="1"/>
  <c r="GO1197" i="1"/>
  <c r="GP1197" i="1"/>
  <c r="GV1197" i="1"/>
  <c r="HC1197" i="1" s="1"/>
  <c r="GX1197" i="1" s="1"/>
  <c r="N1198" i="1"/>
  <c r="P1198" i="1"/>
  <c r="CP1198" i="1" s="1"/>
  <c r="O1198" i="1" s="1"/>
  <c r="GM1198" i="1" s="1"/>
  <c r="GN1198" i="1" s="1"/>
  <c r="Q1198" i="1"/>
  <c r="R1198" i="1"/>
  <c r="S1198" i="1"/>
  <c r="AC1198" i="1"/>
  <c r="AE1198" i="1"/>
  <c r="AD1198" i="1" s="1"/>
  <c r="AB1198" i="1" s="1"/>
  <c r="AF1198" i="1"/>
  <c r="AG1198" i="1"/>
  <c r="CU1198" i="1" s="1"/>
  <c r="T1198" i="1" s="1"/>
  <c r="AH1198" i="1"/>
  <c r="CV1198" i="1" s="1"/>
  <c r="U1198" i="1" s="1"/>
  <c r="AI1198" i="1"/>
  <c r="AJ1198" i="1"/>
  <c r="CQ1198" i="1"/>
  <c r="CR1198" i="1"/>
  <c r="CS1198" i="1"/>
  <c r="CT1198" i="1"/>
  <c r="CW1198" i="1"/>
  <c r="V1198" i="1" s="1"/>
  <c r="CX1198" i="1"/>
  <c r="W1198" i="1" s="1"/>
  <c r="CY1198" i="1"/>
  <c r="X1198" i="1" s="1"/>
  <c r="CZ1198" i="1"/>
  <c r="Y1198" i="1" s="1"/>
  <c r="GL1198" i="1"/>
  <c r="GO1198" i="1"/>
  <c r="GP1198" i="1"/>
  <c r="GV1198" i="1"/>
  <c r="HC1198" i="1"/>
  <c r="GX1198" i="1" s="1"/>
  <c r="B1200" i="1"/>
  <c r="C1200" i="1"/>
  <c r="D1200" i="1"/>
  <c r="F1200" i="1"/>
  <c r="F1161" i="1" s="1"/>
  <c r="G1200" i="1"/>
  <c r="BC1200" i="1"/>
  <c r="F1216" i="1" s="1"/>
  <c r="BX1200" i="1"/>
  <c r="BY1200" i="1"/>
  <c r="CK1200" i="1"/>
  <c r="CL1200" i="1"/>
  <c r="CM1200" i="1"/>
  <c r="BD1200" i="1" s="1"/>
  <c r="BD1161" i="1" s="1"/>
  <c r="ET1200" i="1"/>
  <c r="P1213" i="1" s="1"/>
  <c r="EV1200" i="1"/>
  <c r="P1225" i="1" s="1"/>
  <c r="FP1200" i="1"/>
  <c r="EG1200" i="1" s="1"/>
  <c r="FQ1200" i="1"/>
  <c r="GC1200" i="1"/>
  <c r="GD1200" i="1"/>
  <c r="EU1200" i="1" s="1"/>
  <c r="EU1161" i="1" s="1"/>
  <c r="GE1200" i="1"/>
  <c r="P1216" i="1"/>
  <c r="F1225" i="1"/>
  <c r="B1230" i="1"/>
  <c r="C1230" i="1"/>
  <c r="D1230" i="1"/>
  <c r="F1230" i="1"/>
  <c r="F1023" i="1" s="1"/>
  <c r="G1230" i="1"/>
  <c r="G1023" i="1" s="1"/>
  <c r="D1260" i="1"/>
  <c r="E1262" i="1"/>
  <c r="G1262" i="1"/>
  <c r="P1262" i="1"/>
  <c r="Q1262" i="1"/>
  <c r="R1262" i="1"/>
  <c r="Z1262" i="1"/>
  <c r="AA1262" i="1"/>
  <c r="AB1262" i="1"/>
  <c r="AC1262" i="1"/>
  <c r="AD1262" i="1"/>
  <c r="AE1262" i="1"/>
  <c r="AF1262" i="1"/>
  <c r="AG1262" i="1"/>
  <c r="AH1262" i="1"/>
  <c r="AI1262" i="1"/>
  <c r="AJ1262" i="1"/>
  <c r="AK1262" i="1"/>
  <c r="AL1262" i="1"/>
  <c r="AM1262" i="1"/>
  <c r="AN1262" i="1"/>
  <c r="AP1262" i="1"/>
  <c r="AS1262" i="1"/>
  <c r="AU1262" i="1"/>
  <c r="BE1262" i="1"/>
  <c r="BF1262" i="1"/>
  <c r="BG1262" i="1"/>
  <c r="BH1262" i="1"/>
  <c r="BI1262" i="1"/>
  <c r="BJ1262" i="1"/>
  <c r="BK1262" i="1"/>
  <c r="BL1262" i="1"/>
  <c r="BM1262" i="1"/>
  <c r="BN1262" i="1"/>
  <c r="BO1262" i="1"/>
  <c r="BP1262" i="1"/>
  <c r="BQ1262" i="1"/>
  <c r="BR1262" i="1"/>
  <c r="BS1262" i="1"/>
  <c r="BT1262" i="1"/>
  <c r="BU1262" i="1"/>
  <c r="BV1262" i="1"/>
  <c r="BW1262" i="1"/>
  <c r="BX1262" i="1"/>
  <c r="BY1262" i="1"/>
  <c r="BZ1262" i="1"/>
  <c r="CA1262" i="1"/>
  <c r="CB1262" i="1"/>
  <c r="CC1262" i="1"/>
  <c r="CD1262" i="1"/>
  <c r="CE1262" i="1"/>
  <c r="CF1262" i="1"/>
  <c r="CG1262" i="1"/>
  <c r="CH1262" i="1"/>
  <c r="CI1262" i="1"/>
  <c r="CJ1262" i="1"/>
  <c r="CK1262" i="1"/>
  <c r="CL1262" i="1"/>
  <c r="CM1262" i="1"/>
  <c r="CN1262" i="1"/>
  <c r="CO1262" i="1"/>
  <c r="CP1262" i="1"/>
  <c r="CQ1262" i="1"/>
  <c r="CR1262" i="1"/>
  <c r="CS1262" i="1"/>
  <c r="CT1262" i="1"/>
  <c r="CU1262" i="1"/>
  <c r="CV1262" i="1"/>
  <c r="CW1262" i="1"/>
  <c r="CX1262" i="1"/>
  <c r="CY1262" i="1"/>
  <c r="CZ1262" i="1"/>
  <c r="DA1262" i="1"/>
  <c r="DB1262" i="1"/>
  <c r="DC1262" i="1"/>
  <c r="DD1262" i="1"/>
  <c r="DE1262" i="1"/>
  <c r="DF1262" i="1"/>
  <c r="DI1262" i="1"/>
  <c r="DK1262" i="1"/>
  <c r="DO1262" i="1"/>
  <c r="DQ1262" i="1"/>
  <c r="DR1262" i="1"/>
  <c r="DS1262" i="1"/>
  <c r="DT1262" i="1"/>
  <c r="DU1262" i="1"/>
  <c r="DV1262" i="1"/>
  <c r="DW1262" i="1"/>
  <c r="DX1262" i="1"/>
  <c r="DY1262" i="1"/>
  <c r="DZ1262" i="1"/>
  <c r="EA1262" i="1"/>
  <c r="EB1262" i="1"/>
  <c r="EC1262" i="1"/>
  <c r="ED1262" i="1"/>
  <c r="EE1262" i="1"/>
  <c r="EF1262" i="1"/>
  <c r="ER1262" i="1"/>
  <c r="EW1262" i="1"/>
  <c r="EX1262" i="1"/>
  <c r="EY1262" i="1"/>
  <c r="EZ1262" i="1"/>
  <c r="FA1262" i="1"/>
  <c r="FB1262" i="1"/>
  <c r="FC1262" i="1"/>
  <c r="FD1262" i="1"/>
  <c r="FE1262" i="1"/>
  <c r="FF1262" i="1"/>
  <c r="FG1262" i="1"/>
  <c r="FH1262" i="1"/>
  <c r="FI1262" i="1"/>
  <c r="FJ1262" i="1"/>
  <c r="FK1262" i="1"/>
  <c r="FL1262" i="1"/>
  <c r="FM1262" i="1"/>
  <c r="FN1262" i="1"/>
  <c r="FO1262" i="1"/>
  <c r="FP1262" i="1"/>
  <c r="FQ1262" i="1"/>
  <c r="FR1262" i="1"/>
  <c r="FS1262" i="1"/>
  <c r="FT1262" i="1"/>
  <c r="FU1262" i="1"/>
  <c r="FV1262" i="1"/>
  <c r="FW1262" i="1"/>
  <c r="FX1262" i="1"/>
  <c r="FY1262" i="1"/>
  <c r="FZ1262" i="1"/>
  <c r="GA1262" i="1"/>
  <c r="GB1262" i="1"/>
  <c r="GC1262" i="1"/>
  <c r="GD1262" i="1"/>
  <c r="GE1262" i="1"/>
  <c r="GF1262" i="1"/>
  <c r="GG1262" i="1"/>
  <c r="GH1262" i="1"/>
  <c r="GI1262" i="1"/>
  <c r="GJ1262" i="1"/>
  <c r="GK1262" i="1"/>
  <c r="GL1262" i="1"/>
  <c r="GM1262" i="1"/>
  <c r="GN1262" i="1"/>
  <c r="GO1262" i="1"/>
  <c r="GP1262" i="1"/>
  <c r="GQ1262" i="1"/>
  <c r="GR1262" i="1"/>
  <c r="GS1262" i="1"/>
  <c r="GT1262" i="1"/>
  <c r="GU1262" i="1"/>
  <c r="GV1262" i="1"/>
  <c r="GW1262" i="1"/>
  <c r="GX1262" i="1"/>
  <c r="D1264" i="1"/>
  <c r="B1266" i="1"/>
  <c r="E1266" i="1"/>
  <c r="P1266" i="1"/>
  <c r="Q1266" i="1"/>
  <c r="R1266" i="1"/>
  <c r="T1266" i="1"/>
  <c r="V1266" i="1"/>
  <c r="Z1266" i="1"/>
  <c r="AA1266" i="1"/>
  <c r="AB1266" i="1"/>
  <c r="AC1266" i="1"/>
  <c r="AD1266" i="1"/>
  <c r="AE1266" i="1"/>
  <c r="AF1266" i="1"/>
  <c r="AG1266" i="1"/>
  <c r="AH1266" i="1"/>
  <c r="AI1266" i="1"/>
  <c r="AJ1266" i="1"/>
  <c r="AK1266" i="1"/>
  <c r="AL1266" i="1"/>
  <c r="AM1266" i="1"/>
  <c r="AN1266" i="1"/>
  <c r="AP1266" i="1"/>
  <c r="AQ1266" i="1"/>
  <c r="AR1266" i="1"/>
  <c r="AS1266" i="1"/>
  <c r="AU1266" i="1"/>
  <c r="AZ1266" i="1"/>
  <c r="BC1266" i="1"/>
  <c r="BD1266" i="1"/>
  <c r="BE1266" i="1"/>
  <c r="BF1266" i="1"/>
  <c r="BG1266" i="1"/>
  <c r="BH1266" i="1"/>
  <c r="BI1266" i="1"/>
  <c r="BJ1266" i="1"/>
  <c r="BK1266" i="1"/>
  <c r="BL1266" i="1"/>
  <c r="BM1266" i="1"/>
  <c r="BN1266" i="1"/>
  <c r="BO1266" i="1"/>
  <c r="BP1266" i="1"/>
  <c r="BQ1266" i="1"/>
  <c r="BR1266" i="1"/>
  <c r="BS1266" i="1"/>
  <c r="BT1266" i="1"/>
  <c r="BU1266" i="1"/>
  <c r="BV1266" i="1"/>
  <c r="BW1266" i="1"/>
  <c r="BX1266" i="1"/>
  <c r="BY1266" i="1"/>
  <c r="BZ1266" i="1"/>
  <c r="CA1266" i="1"/>
  <c r="CB1266" i="1"/>
  <c r="CC1266" i="1"/>
  <c r="CD1266" i="1"/>
  <c r="CE1266" i="1"/>
  <c r="CF1266" i="1"/>
  <c r="CG1266" i="1"/>
  <c r="CH1266" i="1"/>
  <c r="CI1266" i="1"/>
  <c r="CJ1266" i="1"/>
  <c r="CK1266" i="1"/>
  <c r="CL1266" i="1"/>
  <c r="CM1266" i="1"/>
  <c r="CN1266" i="1"/>
  <c r="CO1266" i="1"/>
  <c r="CP1266" i="1"/>
  <c r="CQ1266" i="1"/>
  <c r="CR1266" i="1"/>
  <c r="CS1266" i="1"/>
  <c r="CT1266" i="1"/>
  <c r="CU1266" i="1"/>
  <c r="CV1266" i="1"/>
  <c r="CW1266" i="1"/>
  <c r="CX1266" i="1"/>
  <c r="CY1266" i="1"/>
  <c r="CZ1266" i="1"/>
  <c r="DA1266" i="1"/>
  <c r="DB1266" i="1"/>
  <c r="DC1266" i="1"/>
  <c r="DD1266" i="1"/>
  <c r="DE1266" i="1"/>
  <c r="DF1266" i="1"/>
  <c r="DI1266" i="1"/>
  <c r="DK1266" i="1"/>
  <c r="DN1266" i="1"/>
  <c r="DO1266" i="1"/>
  <c r="DP1266" i="1"/>
  <c r="DR1266" i="1"/>
  <c r="DS1266" i="1"/>
  <c r="DT1266" i="1"/>
  <c r="DU1266" i="1"/>
  <c r="DV1266" i="1"/>
  <c r="DW1266" i="1"/>
  <c r="DX1266" i="1"/>
  <c r="DY1266" i="1"/>
  <c r="DZ1266" i="1"/>
  <c r="EA1266" i="1"/>
  <c r="EB1266" i="1"/>
  <c r="EC1266" i="1"/>
  <c r="ED1266" i="1"/>
  <c r="EE1266" i="1"/>
  <c r="EF1266" i="1"/>
  <c r="EG1266" i="1"/>
  <c r="EH1266" i="1"/>
  <c r="EJ1266" i="1"/>
  <c r="EL1266" i="1"/>
  <c r="EP1266" i="1"/>
  <c r="ER1266" i="1"/>
  <c r="ES1266" i="1"/>
  <c r="ET1266" i="1"/>
  <c r="EV1266" i="1"/>
  <c r="EW1266" i="1"/>
  <c r="EX1266" i="1"/>
  <c r="EY1266" i="1"/>
  <c r="EZ1266" i="1"/>
  <c r="FA1266" i="1"/>
  <c r="FB1266" i="1"/>
  <c r="FC1266" i="1"/>
  <c r="FD1266" i="1"/>
  <c r="FE1266" i="1"/>
  <c r="FF1266" i="1"/>
  <c r="FG1266" i="1"/>
  <c r="FH1266" i="1"/>
  <c r="FI1266" i="1"/>
  <c r="FJ1266" i="1"/>
  <c r="FK1266" i="1"/>
  <c r="FL1266" i="1"/>
  <c r="FM1266" i="1"/>
  <c r="FN1266" i="1"/>
  <c r="FO1266" i="1"/>
  <c r="FP1266" i="1"/>
  <c r="FQ1266" i="1"/>
  <c r="FR1266" i="1"/>
  <c r="FS1266" i="1"/>
  <c r="FT1266" i="1"/>
  <c r="FU1266" i="1"/>
  <c r="FV1266" i="1"/>
  <c r="FW1266" i="1"/>
  <c r="FX1266" i="1"/>
  <c r="FY1266" i="1"/>
  <c r="FZ1266" i="1"/>
  <c r="GA1266" i="1"/>
  <c r="GB1266" i="1"/>
  <c r="GC1266" i="1"/>
  <c r="GD1266" i="1"/>
  <c r="GE1266" i="1"/>
  <c r="GF1266" i="1"/>
  <c r="GG1266" i="1"/>
  <c r="GH1266" i="1"/>
  <c r="GI1266" i="1"/>
  <c r="GJ1266" i="1"/>
  <c r="GK1266" i="1"/>
  <c r="GL1266" i="1"/>
  <c r="GM1266" i="1"/>
  <c r="GN1266" i="1"/>
  <c r="GO1266" i="1"/>
  <c r="GP1266" i="1"/>
  <c r="GQ1266" i="1"/>
  <c r="GR1266" i="1"/>
  <c r="GS1266" i="1"/>
  <c r="GT1266" i="1"/>
  <c r="GU1266" i="1"/>
  <c r="GV1266" i="1"/>
  <c r="GW1266" i="1"/>
  <c r="GX1266" i="1"/>
  <c r="B1268" i="1"/>
  <c r="C1268" i="1"/>
  <c r="C1266" i="1" s="1"/>
  <c r="D1268" i="1"/>
  <c r="D1266" i="1" s="1"/>
  <c r="F1268" i="1"/>
  <c r="F1266" i="1" s="1"/>
  <c r="G1268" i="1"/>
  <c r="G1266" i="1" s="1"/>
  <c r="O1268" i="1"/>
  <c r="P1268" i="1"/>
  <c r="Q1268" i="1"/>
  <c r="Q1298" i="1" s="1"/>
  <c r="F1310" i="1" s="1"/>
  <c r="R1268" i="1"/>
  <c r="F1282" i="1" s="1"/>
  <c r="S1268" i="1"/>
  <c r="T1268" i="1"/>
  <c r="U1268" i="1"/>
  <c r="V1268" i="1"/>
  <c r="W1268" i="1"/>
  <c r="X1268" i="1"/>
  <c r="X1298" i="1" s="1"/>
  <c r="Y1268" i="1"/>
  <c r="Y1266" i="1" s="1"/>
  <c r="AO1268" i="1"/>
  <c r="AO1266" i="1" s="1"/>
  <c r="AP1268" i="1"/>
  <c r="AP1298" i="1" s="1"/>
  <c r="AQ1268" i="1"/>
  <c r="AR1268" i="1"/>
  <c r="AR1298" i="1" s="1"/>
  <c r="AR1262" i="1" s="1"/>
  <c r="AS1268" i="1"/>
  <c r="AT1268" i="1"/>
  <c r="AU1268" i="1"/>
  <c r="AV1268" i="1"/>
  <c r="AW1268" i="1"/>
  <c r="AW1266" i="1" s="1"/>
  <c r="AX1268" i="1"/>
  <c r="AX1266" i="1" s="1"/>
  <c r="AY1268" i="1"/>
  <c r="AZ1268" i="1"/>
  <c r="AZ1298" i="1" s="1"/>
  <c r="F1309" i="1" s="1"/>
  <c r="BA1268" i="1"/>
  <c r="BA1266" i="1" s="1"/>
  <c r="BB1268" i="1"/>
  <c r="BC1268" i="1"/>
  <c r="BD1268" i="1"/>
  <c r="BD1298" i="1" s="1"/>
  <c r="BD1262" i="1" s="1"/>
  <c r="DG1268" i="1"/>
  <c r="DH1268" i="1"/>
  <c r="DH1266" i="1" s="1"/>
  <c r="DI1268" i="1"/>
  <c r="DJ1268" i="1"/>
  <c r="DK1268" i="1"/>
  <c r="DL1268" i="1"/>
  <c r="DM1268" i="1"/>
  <c r="DM1298" i="1" s="1"/>
  <c r="P1320" i="1" s="1"/>
  <c r="DN1268" i="1"/>
  <c r="DO1268" i="1"/>
  <c r="DO1298" i="1" s="1"/>
  <c r="DP1268" i="1"/>
  <c r="DQ1268" i="1"/>
  <c r="DQ1266" i="1" s="1"/>
  <c r="EG1268" i="1"/>
  <c r="EG1298" i="1" s="1"/>
  <c r="EG1262" i="1" s="1"/>
  <c r="EH1268" i="1"/>
  <c r="EI1268" i="1"/>
  <c r="EJ1268" i="1"/>
  <c r="EK1268" i="1"/>
  <c r="EK1266" i="1" s="1"/>
  <c r="EL1268" i="1"/>
  <c r="EM1268" i="1"/>
  <c r="P1287" i="1" s="1"/>
  <c r="EN1268" i="1"/>
  <c r="P1273" i="1" s="1"/>
  <c r="EO1268" i="1"/>
  <c r="EP1268" i="1"/>
  <c r="P1275" i="1" s="1"/>
  <c r="EQ1268" i="1"/>
  <c r="ER1268" i="1"/>
  <c r="ES1268" i="1"/>
  <c r="ET1268" i="1"/>
  <c r="P1281" i="1" s="1"/>
  <c r="EU1268" i="1"/>
  <c r="EV1268" i="1"/>
  <c r="F1270" i="1"/>
  <c r="F1271" i="1"/>
  <c r="P1271" i="1"/>
  <c r="F1272" i="1"/>
  <c r="P1272" i="1"/>
  <c r="F1274" i="1"/>
  <c r="F1277" i="1"/>
  <c r="P1277" i="1"/>
  <c r="F1278" i="1"/>
  <c r="F1279" i="1"/>
  <c r="P1279" i="1"/>
  <c r="F1280" i="1"/>
  <c r="P1280" i="1"/>
  <c r="P1283" i="1"/>
  <c r="F1284" i="1"/>
  <c r="F1285" i="1"/>
  <c r="P1286" i="1"/>
  <c r="F1287" i="1"/>
  <c r="F1288" i="1"/>
  <c r="F1289" i="1"/>
  <c r="F1291" i="1"/>
  <c r="F1293" i="1"/>
  <c r="P1293" i="1"/>
  <c r="F1294" i="1"/>
  <c r="F1295" i="1"/>
  <c r="P1295" i="1"/>
  <c r="P1296" i="1"/>
  <c r="B1298" i="1"/>
  <c r="B1262" i="1" s="1"/>
  <c r="C1298" i="1"/>
  <c r="C1262" i="1" s="1"/>
  <c r="D1298" i="1"/>
  <c r="D1262" i="1" s="1"/>
  <c r="F1298" i="1"/>
  <c r="F1262" i="1" s="1"/>
  <c r="G1298" i="1"/>
  <c r="P1298" i="1"/>
  <c r="R1298" i="1"/>
  <c r="F1312" i="1" s="1"/>
  <c r="S1298" i="1"/>
  <c r="F1313" i="1" s="1"/>
  <c r="T1298" i="1"/>
  <c r="V1298" i="1"/>
  <c r="AO1298" i="1"/>
  <c r="AO1262" i="1" s="1"/>
  <c r="AQ1298" i="1"/>
  <c r="AS1298" i="1"/>
  <c r="F1315" i="1" s="1"/>
  <c r="AU1298" i="1"/>
  <c r="AW1298" i="1"/>
  <c r="BA1298" i="1"/>
  <c r="F1318" i="1" s="1"/>
  <c r="BC1298" i="1"/>
  <c r="F1314" i="1" s="1"/>
  <c r="DG1298" i="1"/>
  <c r="DH1298" i="1"/>
  <c r="DH1262" i="1" s="1"/>
  <c r="DI1298" i="1"/>
  <c r="P1310" i="1" s="1"/>
  <c r="DK1298" i="1"/>
  <c r="DQ1298" i="1"/>
  <c r="EH1298" i="1"/>
  <c r="EH1262" i="1" s="1"/>
  <c r="EJ1298" i="1"/>
  <c r="EL1298" i="1"/>
  <c r="EL1262" i="1" s="1"/>
  <c r="EO1298" i="1"/>
  <c r="P1304" i="1" s="1"/>
  <c r="EP1298" i="1"/>
  <c r="P1305" i="1" s="1"/>
  <c r="ER1298" i="1"/>
  <c r="EV1298" i="1"/>
  <c r="EV1262" i="1" s="1"/>
  <c r="F1301" i="1"/>
  <c r="F1302" i="1"/>
  <c r="P1302" i="1"/>
  <c r="F1307" i="1"/>
  <c r="P1307" i="1"/>
  <c r="P1309" i="1"/>
  <c r="P1313" i="1"/>
  <c r="F1317" i="1"/>
  <c r="P1322" i="1"/>
  <c r="F1323" i="1"/>
  <c r="P1323" i="1"/>
  <c r="P1325" i="1"/>
  <c r="B1328" i="1"/>
  <c r="B18" i="1" s="1"/>
  <c r="C1328" i="1"/>
  <c r="C18" i="1" s="1"/>
  <c r="D1328" i="1"/>
  <c r="D18" i="1" s="1"/>
  <c r="F1328" i="1"/>
  <c r="F18" i="1" s="1"/>
  <c r="G1328" i="1"/>
  <c r="G18" i="1" s="1"/>
  <c r="F12" i="6"/>
  <c r="G12" i="6"/>
  <c r="CY12" i="6"/>
  <c r="AT319" i="8" l="1"/>
  <c r="L304" i="8"/>
  <c r="AO110" i="7"/>
  <c r="AN110" i="7"/>
  <c r="L106" i="7"/>
  <c r="L181" i="7"/>
  <c r="AO185" i="7"/>
  <c r="AN185" i="7"/>
  <c r="L137" i="8"/>
  <c r="L135" i="8" s="1"/>
  <c r="AT161" i="7"/>
  <c r="L140" i="7"/>
  <c r="I415" i="7"/>
  <c r="AT68" i="7"/>
  <c r="L57" i="7"/>
  <c r="AN227" i="7"/>
  <c r="AO227" i="7"/>
  <c r="L316" i="8"/>
  <c r="L498" i="7"/>
  <c r="L225" i="7"/>
  <c r="K227" i="7" s="1"/>
  <c r="I227" i="7" s="1"/>
  <c r="K399" i="7"/>
  <c r="I399" i="7" s="1"/>
  <c r="AX399" i="7"/>
  <c r="AN399" i="7"/>
  <c r="K421" i="7"/>
  <c r="I421" i="7" s="1"/>
  <c r="AX421" i="7"/>
  <c r="AN421" i="7"/>
  <c r="L462" i="8"/>
  <c r="K108" i="9"/>
  <c r="I108" i="9" s="1"/>
  <c r="AR108" i="9"/>
  <c r="L103" i="9"/>
  <c r="G121" i="7"/>
  <c r="L222" i="7"/>
  <c r="L226" i="7"/>
  <c r="K393" i="7"/>
  <c r="I393" i="7" s="1"/>
  <c r="K413" i="7"/>
  <c r="I413" i="7" s="1"/>
  <c r="AX413" i="7"/>
  <c r="AW413" i="7"/>
  <c r="AN413" i="7"/>
  <c r="L284" i="8"/>
  <c r="L374" i="8"/>
  <c r="L302" i="9"/>
  <c r="L59" i="9"/>
  <c r="K61" i="9" s="1"/>
  <c r="I61" i="9" s="1"/>
  <c r="L233" i="9"/>
  <c r="L75" i="9"/>
  <c r="AT84" i="9"/>
  <c r="L120" i="9" s="1"/>
  <c r="L303" i="9"/>
  <c r="AN182" i="8"/>
  <c r="AO71" i="9"/>
  <c r="L223" i="9" s="1"/>
  <c r="L221" i="9" s="1"/>
  <c r="L67" i="9"/>
  <c r="AN71" i="9"/>
  <c r="K71" i="9"/>
  <c r="I71" i="9" s="1"/>
  <c r="AW80" i="9"/>
  <c r="L249" i="9" s="1"/>
  <c r="L247" i="9" s="1"/>
  <c r="AN80" i="9"/>
  <c r="I185" i="7"/>
  <c r="AN419" i="7"/>
  <c r="AW419" i="7"/>
  <c r="AX419" i="7"/>
  <c r="K405" i="7"/>
  <c r="I405" i="7" s="1"/>
  <c r="L425" i="8"/>
  <c r="AT205" i="7"/>
  <c r="L489" i="7" s="1"/>
  <c r="L189" i="7"/>
  <c r="AR68" i="7"/>
  <c r="AR161" i="7"/>
  <c r="L158" i="7" s="1"/>
  <c r="L157" i="7"/>
  <c r="AN161" i="7"/>
  <c r="L299" i="8"/>
  <c r="G76" i="7"/>
  <c r="AR296" i="7"/>
  <c r="L293" i="7" s="1"/>
  <c r="AN296" i="7"/>
  <c r="L290" i="7"/>
  <c r="K296" i="7"/>
  <c r="I296" i="7" s="1"/>
  <c r="AN415" i="7"/>
  <c r="K415" i="7"/>
  <c r="L509" i="7"/>
  <c r="G112" i="8"/>
  <c r="L477" i="7"/>
  <c r="L244" i="7"/>
  <c r="L546" i="7"/>
  <c r="L66" i="7"/>
  <c r="K110" i="7"/>
  <c r="I110" i="7" s="1"/>
  <c r="AT227" i="7"/>
  <c r="L224" i="7" s="1"/>
  <c r="AN268" i="7"/>
  <c r="L365" i="7"/>
  <c r="L432" i="7"/>
  <c r="L430" i="7" s="1"/>
  <c r="L133" i="8"/>
  <c r="AN206" i="8"/>
  <c r="AW206" i="8"/>
  <c r="L220" i="9"/>
  <c r="L478" i="7"/>
  <c r="L547" i="7"/>
  <c r="L67" i="7"/>
  <c r="L132" i="7"/>
  <c r="L311" i="7"/>
  <c r="AY352" i="7"/>
  <c r="AW356" i="7"/>
  <c r="AN425" i="7"/>
  <c r="AR124" i="8"/>
  <c r="AN124" i="8"/>
  <c r="L119" i="8"/>
  <c r="L195" i="8"/>
  <c r="L375" i="8"/>
  <c r="L383" i="8" s="1"/>
  <c r="K395" i="8"/>
  <c r="I395" i="8" s="1"/>
  <c r="AN395" i="8"/>
  <c r="L531" i="8"/>
  <c r="L197" i="9"/>
  <c r="K81" i="7"/>
  <c r="I81" i="7" s="1"/>
  <c r="AR81" i="7"/>
  <c r="L78" i="7" s="1"/>
  <c r="L77" i="7"/>
  <c r="AN81" i="7"/>
  <c r="AT136" i="7"/>
  <c r="L133" i="7" s="1"/>
  <c r="L114" i="7"/>
  <c r="AR205" i="7"/>
  <c r="K205" i="7"/>
  <c r="I205" i="7" s="1"/>
  <c r="L240" i="7"/>
  <c r="L238" i="7" s="1"/>
  <c r="L497" i="7"/>
  <c r="AW352" i="7"/>
  <c r="BK356" i="7"/>
  <c r="J408" i="7"/>
  <c r="K202" i="8"/>
  <c r="AW202" i="8"/>
  <c r="L244" i="8" s="1"/>
  <c r="L242" i="8" s="1"/>
  <c r="K206" i="8"/>
  <c r="I206" i="8" s="1"/>
  <c r="I208" i="8"/>
  <c r="L248" i="8"/>
  <c r="I280" i="8"/>
  <c r="K319" i="8"/>
  <c r="I319" i="8" s="1"/>
  <c r="L426" i="8"/>
  <c r="L186" i="9"/>
  <c r="L183" i="9" s="1"/>
  <c r="L206" i="9" s="1"/>
  <c r="AT185" i="7"/>
  <c r="L182" i="7" s="1"/>
  <c r="BK352" i="7"/>
  <c r="L360" i="7"/>
  <c r="K403" i="7"/>
  <c r="I403" i="7" s="1"/>
  <c r="AX403" i="7"/>
  <c r="AW403" i="7"/>
  <c r="AX405" i="7"/>
  <c r="AT103" i="8"/>
  <c r="K40" i="8" s="1"/>
  <c r="L92" i="8"/>
  <c r="L100" i="8"/>
  <c r="AN231" i="8"/>
  <c r="L226" i="8"/>
  <c r="K231" i="8"/>
  <c r="I231" i="8" s="1"/>
  <c r="AW296" i="8"/>
  <c r="AN296" i="8"/>
  <c r="L427" i="8"/>
  <c r="AW407" i="8"/>
  <c r="AN407" i="8"/>
  <c r="L115" i="9"/>
  <c r="L289" i="9"/>
  <c r="AT108" i="9"/>
  <c r="L89" i="9"/>
  <c r="AO108" i="9" s="1"/>
  <c r="K68" i="8"/>
  <c r="I68" i="8" s="1"/>
  <c r="AR68" i="8"/>
  <c r="L64" i="8"/>
  <c r="AN68" i="8"/>
  <c r="AW295" i="8"/>
  <c r="L334" i="8" s="1"/>
  <c r="L332" i="8" s="1"/>
  <c r="AN295" i="8"/>
  <c r="K391" i="7"/>
  <c r="I391" i="7" s="1"/>
  <c r="AX391" i="7"/>
  <c r="AW391" i="7"/>
  <c r="AN120" i="8"/>
  <c r="AW120" i="8"/>
  <c r="K409" i="8"/>
  <c r="I409" i="8" s="1"/>
  <c r="AN409" i="8"/>
  <c r="L122" i="7"/>
  <c r="AW136" i="7" s="1"/>
  <c r="L542" i="7" s="1"/>
  <c r="L540" i="7" s="1"/>
  <c r="L266" i="7"/>
  <c r="K268" i="7" s="1"/>
  <c r="I268" i="7" s="1"/>
  <c r="L334" i="7"/>
  <c r="K204" i="8"/>
  <c r="I204" i="8" s="1"/>
  <c r="AN204" i="8"/>
  <c r="L261" i="9"/>
  <c r="L308" i="9" s="1"/>
  <c r="K419" i="7"/>
  <c r="I419" i="7" s="1"/>
  <c r="AN103" i="8"/>
  <c r="K182" i="8"/>
  <c r="L178" i="8"/>
  <c r="AR182" i="8"/>
  <c r="L298" i="8"/>
  <c r="L141" i="8"/>
  <c r="L86" i="8"/>
  <c r="AN88" i="8" s="1"/>
  <c r="L122" i="8"/>
  <c r="L186" i="8"/>
  <c r="AT198" i="8"/>
  <c r="L522" i="8" s="1"/>
  <c r="L330" i="7"/>
  <c r="L328" i="7" s="1"/>
  <c r="G63" i="7"/>
  <c r="G60" i="7"/>
  <c r="L107" i="7"/>
  <c r="AW291" i="7"/>
  <c r="K356" i="7"/>
  <c r="I356" i="7" s="1"/>
  <c r="AW405" i="7"/>
  <c r="J62" i="8"/>
  <c r="K124" i="8"/>
  <c r="I124" i="8" s="1"/>
  <c r="AR231" i="8"/>
  <c r="L228" i="8" s="1"/>
  <c r="AW409" i="8"/>
  <c r="L482" i="8"/>
  <c r="L252" i="9"/>
  <c r="L138" i="9"/>
  <c r="L310" i="9"/>
  <c r="L114" i="8"/>
  <c r="AW124" i="8" s="1"/>
  <c r="K208" i="8"/>
  <c r="AW208" i="8"/>
  <c r="L484" i="8"/>
  <c r="L416" i="8"/>
  <c r="AW111" i="9"/>
  <c r="L229" i="9" s="1"/>
  <c r="L227" i="9" s="1"/>
  <c r="J172" i="7"/>
  <c r="L267" i="7"/>
  <c r="L335" i="7"/>
  <c r="L441" i="7"/>
  <c r="AW411" i="7"/>
  <c r="I423" i="7"/>
  <c r="L72" i="8"/>
  <c r="L271" i="8"/>
  <c r="AN272" i="8" s="1"/>
  <c r="L339" i="8"/>
  <c r="J320" i="8"/>
  <c r="AW401" i="8"/>
  <c r="L232" i="9"/>
  <c r="K395" i="7"/>
  <c r="I395" i="7" s="1"/>
  <c r="AX395" i="7"/>
  <c r="L473" i="8"/>
  <c r="G164" i="8"/>
  <c r="K200" i="8"/>
  <c r="I200" i="8" s="1"/>
  <c r="L221" i="8"/>
  <c r="AW231" i="8" s="1"/>
  <c r="L418" i="8"/>
  <c r="AW397" i="8"/>
  <c r="L422" i="8" s="1"/>
  <c r="L420" i="8" s="1"/>
  <c r="L324" i="7"/>
  <c r="K417" i="7"/>
  <c r="I417" i="7" s="1"/>
  <c r="AX417" i="7"/>
  <c r="L142" i="8"/>
  <c r="G189" i="8"/>
  <c r="I202" i="8"/>
  <c r="AN280" i="8"/>
  <c r="L379" i="8"/>
  <c r="L377" i="8" s="1"/>
  <c r="K185" i="7"/>
  <c r="AR268" i="7"/>
  <c r="L363" i="7"/>
  <c r="AW407" i="7"/>
  <c r="AN407" i="7"/>
  <c r="L84" i="8"/>
  <c r="K272" i="8"/>
  <c r="I272" i="8" s="1"/>
  <c r="AR272" i="8"/>
  <c r="L297" i="8"/>
  <c r="I358" i="8"/>
  <c r="L264" i="7"/>
  <c r="L326" i="7"/>
  <c r="L316" i="7"/>
  <c r="K317" i="7" s="1"/>
  <c r="I317" i="7" s="1"/>
  <c r="K411" i="7"/>
  <c r="I411" i="7" s="1"/>
  <c r="I182" i="8"/>
  <c r="AN208" i="8"/>
  <c r="L268" i="8"/>
  <c r="L330" i="8"/>
  <c r="L276" i="8"/>
  <c r="L318" i="8"/>
  <c r="AX393" i="8"/>
  <c r="AN393" i="8"/>
  <c r="L504" i="8"/>
  <c r="L495" i="8" s="1"/>
  <c r="I179" i="9"/>
  <c r="L254" i="9"/>
  <c r="L298" i="9"/>
  <c r="L296" i="9" s="1"/>
  <c r="AY354" i="7"/>
  <c r="AW409" i="7"/>
  <c r="L493" i="7" s="1"/>
  <c r="L491" i="7" s="1"/>
  <c r="AX399" i="8"/>
  <c r="AN276" i="7"/>
  <c r="AW354" i="7"/>
  <c r="AY356" i="8"/>
  <c r="AB1050" i="1"/>
  <c r="AB682" i="1"/>
  <c r="AB281" i="1"/>
  <c r="AB619" i="1"/>
  <c r="AB258" i="1"/>
  <c r="FV769" i="1"/>
  <c r="FV748" i="1" s="1"/>
  <c r="AB617" i="1"/>
  <c r="AB755" i="1"/>
  <c r="AB301" i="1"/>
  <c r="AB348" i="1"/>
  <c r="AB236" i="1"/>
  <c r="AB699" i="1"/>
  <c r="AB266" i="1"/>
  <c r="AB624" i="1"/>
  <c r="AB673" i="1"/>
  <c r="FV309" i="1"/>
  <c r="EM309" i="1" s="1"/>
  <c r="AB233" i="1"/>
  <c r="AB1046" i="1"/>
  <c r="AB1029" i="1"/>
  <c r="BZ769" i="1"/>
  <c r="CI769" i="1" s="1"/>
  <c r="AB618" i="1"/>
  <c r="AB1056" i="1"/>
  <c r="AB754" i="1"/>
  <c r="AB700" i="1"/>
  <c r="AB635" i="1"/>
  <c r="AB712" i="1"/>
  <c r="GM1044" i="1"/>
  <c r="GO1044" i="1" s="1"/>
  <c r="AB293" i="1"/>
  <c r="AB1088" i="1"/>
  <c r="AB1042" i="1"/>
  <c r="AB1038" i="1"/>
  <c r="AB259" i="1"/>
  <c r="AB1082" i="1"/>
  <c r="FV1092" i="1"/>
  <c r="EM1092" i="1" s="1"/>
  <c r="GM701" i="1"/>
  <c r="GO701" i="1" s="1"/>
  <c r="AB1037" i="1"/>
  <c r="CD716" i="1"/>
  <c r="CD671" i="1" s="1"/>
  <c r="AB292" i="1"/>
  <c r="AB1087" i="1"/>
  <c r="CY1076" i="1"/>
  <c r="X1076" i="1" s="1"/>
  <c r="AB751" i="1"/>
  <c r="AB239" i="1"/>
  <c r="AB238" i="1"/>
  <c r="CD769" i="1"/>
  <c r="CD748" i="1" s="1"/>
  <c r="AB616" i="1"/>
  <c r="GM1040" i="1"/>
  <c r="GO1040" i="1" s="1"/>
  <c r="BZ360" i="1"/>
  <c r="AQ360" i="1" s="1"/>
  <c r="AQ341" i="1" s="1"/>
  <c r="AB280" i="1"/>
  <c r="GM1090" i="1"/>
  <c r="GO1090" i="1" s="1"/>
  <c r="AB354" i="1"/>
  <c r="FR360" i="1"/>
  <c r="AB1032" i="1"/>
  <c r="AQ893" i="1"/>
  <c r="BZ840" i="1"/>
  <c r="CG893" i="1"/>
  <c r="X1262" i="1"/>
  <c r="F1324" i="1"/>
  <c r="GM1186" i="1"/>
  <c r="GN1186" i="1" s="1"/>
  <c r="AG1200" i="1"/>
  <c r="DO1129" i="1"/>
  <c r="EB1124" i="1"/>
  <c r="GM857" i="1"/>
  <c r="GN857" i="1" s="1"/>
  <c r="GB392" i="1"/>
  <c r="ES401" i="1"/>
  <c r="U1054" i="1"/>
  <c r="CY876" i="1"/>
  <c r="X876" i="1" s="1"/>
  <c r="GM876" i="1" s="1"/>
  <c r="GN876" i="1" s="1"/>
  <c r="CZ876" i="1"/>
  <c r="Y876" i="1" s="1"/>
  <c r="DL1200" i="1"/>
  <c r="DY1161" i="1"/>
  <c r="DX1200" i="1"/>
  <c r="AB1077" i="1"/>
  <c r="AB1030" i="1"/>
  <c r="EK955" i="1"/>
  <c r="P1008" i="1"/>
  <c r="CD840" i="1"/>
  <c r="AU893" i="1"/>
  <c r="GM803" i="1"/>
  <c r="DJ1200" i="1"/>
  <c r="DW1161" i="1"/>
  <c r="EM893" i="1"/>
  <c r="FV840" i="1"/>
  <c r="GM708" i="1"/>
  <c r="GN708" i="1" s="1"/>
  <c r="ES1129" i="1"/>
  <c r="GB1124" i="1"/>
  <c r="BC1230" i="1"/>
  <c r="F1108" i="1"/>
  <c r="BC1027" i="1"/>
  <c r="P822" i="1"/>
  <c r="DJ801" i="1"/>
  <c r="CD1161" i="1"/>
  <c r="AU1200" i="1"/>
  <c r="S1053" i="1"/>
  <c r="AG801" i="1"/>
  <c r="T808" i="1"/>
  <c r="AD1124" i="1"/>
  <c r="Q1129" i="1"/>
  <c r="DH318" i="3"/>
  <c r="DG318" i="3"/>
  <c r="DF318" i="3"/>
  <c r="DJ318" i="3" s="1"/>
  <c r="DI318" i="3"/>
  <c r="GM478" i="1"/>
  <c r="GO478" i="1" s="1"/>
  <c r="FU480" i="1" s="1"/>
  <c r="GM306" i="1"/>
  <c r="GN306" i="1" s="1"/>
  <c r="GM245" i="1"/>
  <c r="GN245" i="1" s="1"/>
  <c r="DG243" i="3"/>
  <c r="DI243" i="3"/>
  <c r="DF243" i="3"/>
  <c r="DJ243" i="3" s="1"/>
  <c r="DH243" i="3"/>
  <c r="DM1129" i="1"/>
  <c r="DZ1124" i="1"/>
  <c r="AB1051" i="1"/>
  <c r="AB1049" i="1"/>
  <c r="AL801" i="1"/>
  <c r="Y808" i="1"/>
  <c r="Q684" i="1"/>
  <c r="AI1200" i="1"/>
  <c r="CP866" i="1"/>
  <c r="O866" i="1" s="1"/>
  <c r="GM866" i="1" s="1"/>
  <c r="GO866" i="1" s="1"/>
  <c r="FR801" i="1"/>
  <c r="EI808" i="1"/>
  <c r="DX1124" i="1"/>
  <c r="DK1129" i="1"/>
  <c r="CY1062" i="1"/>
  <c r="X1062" i="1" s="1"/>
  <c r="CZ1062" i="1"/>
  <c r="Y1062" i="1" s="1"/>
  <c r="CZ846" i="1"/>
  <c r="Y846" i="1" s="1"/>
  <c r="CY846" i="1"/>
  <c r="X846" i="1" s="1"/>
  <c r="DL1129" i="1"/>
  <c r="DY1124" i="1"/>
  <c r="AH1200" i="1"/>
  <c r="DP1129" i="1"/>
  <c r="EC1124" i="1"/>
  <c r="AO1230" i="1"/>
  <c r="AK801" i="1"/>
  <c r="X808" i="1"/>
  <c r="U685" i="1"/>
  <c r="T1262" i="1"/>
  <c r="F1319" i="1"/>
  <c r="AY1266" i="1"/>
  <c r="AY1298" i="1"/>
  <c r="F1276" i="1"/>
  <c r="EO1262" i="1"/>
  <c r="GM1187" i="1"/>
  <c r="GO1187" i="1" s="1"/>
  <c r="EU1124" i="1"/>
  <c r="P1145" i="1"/>
  <c r="AG1124" i="1"/>
  <c r="T1129" i="1"/>
  <c r="CZ873" i="1"/>
  <c r="Y873" i="1" s="1"/>
  <c r="CY873" i="1"/>
  <c r="X873" i="1" s="1"/>
  <c r="CY849" i="1"/>
  <c r="X849" i="1" s="1"/>
  <c r="CZ849" i="1"/>
  <c r="Y849" i="1" s="1"/>
  <c r="CZ843" i="1"/>
  <c r="Y843" i="1" s="1"/>
  <c r="BD808" i="1"/>
  <c r="CM801" i="1"/>
  <c r="ES808" i="1"/>
  <c r="GB801" i="1"/>
  <c r="BZ801" i="1"/>
  <c r="AQ808" i="1"/>
  <c r="ET671" i="1"/>
  <c r="P729" i="1"/>
  <c r="W695" i="1"/>
  <c r="CX325" i="3"/>
  <c r="CX327" i="3"/>
  <c r="CU323" i="3"/>
  <c r="P637" i="1" s="1"/>
  <c r="O637" i="1" s="1"/>
  <c r="CX329" i="3"/>
  <c r="CX326" i="3"/>
  <c r="CW325" i="3"/>
  <c r="CW327" i="3"/>
  <c r="CX330" i="3"/>
  <c r="CX331" i="3"/>
  <c r="AX542" i="1"/>
  <c r="F585" i="1"/>
  <c r="HG446" i="1"/>
  <c r="U446" i="1"/>
  <c r="P446" i="1"/>
  <c r="Q446" i="1"/>
  <c r="S446" i="1"/>
  <c r="F210" i="1"/>
  <c r="BC158" i="1"/>
  <c r="DG569" i="3"/>
  <c r="DF569" i="3"/>
  <c r="DH569" i="3"/>
  <c r="DI569" i="3"/>
  <c r="DG1262" i="1"/>
  <c r="P1300" i="1"/>
  <c r="P1289" i="1"/>
  <c r="DL1266" i="1"/>
  <c r="W1298" i="1"/>
  <c r="F1292" i="1"/>
  <c r="X1266" i="1"/>
  <c r="GM1077" i="1"/>
  <c r="GO1077" i="1" s="1"/>
  <c r="P1052" i="1"/>
  <c r="O1052" i="1" s="1"/>
  <c r="V1052" i="1"/>
  <c r="W1052" i="1"/>
  <c r="GX1052" i="1"/>
  <c r="BB893" i="1"/>
  <c r="CK840" i="1"/>
  <c r="AB888" i="1"/>
  <c r="CP880" i="1"/>
  <c r="O880" i="1" s="1"/>
  <c r="GM880" i="1" s="1"/>
  <c r="GN880" i="1" s="1"/>
  <c r="CZ848" i="1"/>
  <c r="Y848" i="1" s="1"/>
  <c r="CY848" i="1"/>
  <c r="X848" i="1" s="1"/>
  <c r="P833" i="1"/>
  <c r="EV801" i="1"/>
  <c r="W759" i="1"/>
  <c r="GX759" i="1"/>
  <c r="Q759" i="1"/>
  <c r="Q620" i="1"/>
  <c r="P553" i="1"/>
  <c r="EN546" i="1"/>
  <c r="EN578" i="1"/>
  <c r="F556" i="1"/>
  <c r="AY546" i="1"/>
  <c r="EM401" i="1"/>
  <c r="FV392" i="1"/>
  <c r="CU226" i="3"/>
  <c r="CX234" i="3"/>
  <c r="CX229" i="3"/>
  <c r="I350" i="1"/>
  <c r="CX226" i="3"/>
  <c r="T348" i="1"/>
  <c r="CX232" i="3"/>
  <c r="AB253" i="1"/>
  <c r="BA158" i="1"/>
  <c r="F214" i="1"/>
  <c r="DH540" i="3"/>
  <c r="DG540" i="3"/>
  <c r="DF540" i="3"/>
  <c r="DI540" i="3"/>
  <c r="DJ540" i="3" s="1"/>
  <c r="EN1266" i="1"/>
  <c r="DM1266" i="1"/>
  <c r="CY1186" i="1"/>
  <c r="X1186" i="1" s="1"/>
  <c r="CZ1186" i="1"/>
  <c r="Y1186" i="1" s="1"/>
  <c r="CP1182" i="1"/>
  <c r="O1182" i="1" s="1"/>
  <c r="P1141" i="1"/>
  <c r="AE1124" i="1"/>
  <c r="R1129" i="1"/>
  <c r="AB1071" i="1"/>
  <c r="AB1067" i="1"/>
  <c r="GX1058" i="1"/>
  <c r="AT991" i="1"/>
  <c r="ET991" i="1"/>
  <c r="P974" i="1"/>
  <c r="ET959" i="1"/>
  <c r="DG959" i="1"/>
  <c r="P963" i="1"/>
  <c r="R959" i="1"/>
  <c r="F975" i="1"/>
  <c r="T889" i="1"/>
  <c r="U889" i="1"/>
  <c r="W889" i="1"/>
  <c r="EB893" i="1" s="1"/>
  <c r="CP856" i="1"/>
  <c r="O856" i="1" s="1"/>
  <c r="FV801" i="1"/>
  <c r="EM808" i="1"/>
  <c r="FR769" i="1"/>
  <c r="CP694" i="1"/>
  <c r="O694" i="1" s="1"/>
  <c r="GM694" i="1" s="1"/>
  <c r="GN694" i="1" s="1"/>
  <c r="FR716" i="1"/>
  <c r="AV542" i="1"/>
  <c r="F583" i="1"/>
  <c r="CY466" i="1"/>
  <c r="X466" i="1" s="1"/>
  <c r="HG464" i="1"/>
  <c r="T464" i="1"/>
  <c r="V464" i="1"/>
  <c r="U464" i="1"/>
  <c r="HG450" i="1"/>
  <c r="S450" i="1"/>
  <c r="U450" i="1"/>
  <c r="P450" i="1"/>
  <c r="R450" i="1"/>
  <c r="DU392" i="1"/>
  <c r="DH401" i="1"/>
  <c r="Q291" i="1"/>
  <c r="S291" i="1"/>
  <c r="V291" i="1"/>
  <c r="AB270" i="1"/>
  <c r="CZ245" i="1"/>
  <c r="Y245" i="1" s="1"/>
  <c r="CY245" i="1"/>
  <c r="X245" i="1" s="1"/>
  <c r="AB244" i="1"/>
  <c r="DF446" i="3"/>
  <c r="DJ446" i="3" s="1"/>
  <c r="DH446" i="3"/>
  <c r="DG446" i="3"/>
  <c r="DI446" i="3"/>
  <c r="DH45" i="3"/>
  <c r="DI45" i="3"/>
  <c r="DF45" i="3"/>
  <c r="DJ45" i="3" s="1"/>
  <c r="DG45" i="3"/>
  <c r="P1282" i="1"/>
  <c r="DJ1266" i="1"/>
  <c r="U1298" i="1"/>
  <c r="F1290" i="1"/>
  <c r="EM1266" i="1"/>
  <c r="AP1200" i="1"/>
  <c r="CI1200" i="1"/>
  <c r="CP1184" i="1"/>
  <c r="O1184" i="1" s="1"/>
  <c r="GM1184" i="1" s="1"/>
  <c r="GO1184" i="1" s="1"/>
  <c r="FU1200" i="1" s="1"/>
  <c r="EK1124" i="1"/>
  <c r="P1146" i="1"/>
  <c r="AT1124" i="1"/>
  <c r="F1147" i="1"/>
  <c r="AB1078" i="1"/>
  <c r="CY1060" i="1"/>
  <c r="X1060" i="1" s="1"/>
  <c r="GM1060" i="1" s="1"/>
  <c r="GN1060" i="1" s="1"/>
  <c r="CZ1060" i="1"/>
  <c r="Y1060" i="1" s="1"/>
  <c r="V1054" i="1"/>
  <c r="EV955" i="1"/>
  <c r="P1016" i="1"/>
  <c r="AS991" i="1"/>
  <c r="CP874" i="1"/>
  <c r="O874" i="1" s="1"/>
  <c r="GM874" i="1" s="1"/>
  <c r="GN874" i="1" s="1"/>
  <c r="CP847" i="1"/>
  <c r="O847" i="1" s="1"/>
  <c r="CG808" i="1"/>
  <c r="BX801" i="1"/>
  <c r="CU412" i="3"/>
  <c r="W753" i="1"/>
  <c r="AB693" i="1"/>
  <c r="Q542" i="1"/>
  <c r="CD480" i="1"/>
  <c r="BA401" i="1"/>
  <c r="CJ392" i="1"/>
  <c r="AB358" i="1"/>
  <c r="EK1298" i="1"/>
  <c r="AO1200" i="1"/>
  <c r="AB1188" i="1"/>
  <c r="CP1173" i="1"/>
  <c r="O1173" i="1" s="1"/>
  <c r="GM1173" i="1" s="1"/>
  <c r="GO1173" i="1" s="1"/>
  <c r="CP1170" i="1"/>
  <c r="O1170" i="1" s="1"/>
  <c r="EB1200" i="1"/>
  <c r="CM1124" i="1"/>
  <c r="BD1129" i="1"/>
  <c r="P1074" i="1"/>
  <c r="O1074" i="1" s="1"/>
  <c r="GM1074" i="1" s="1"/>
  <c r="GO1074" i="1" s="1"/>
  <c r="T1074" i="1"/>
  <c r="U1074" i="1"/>
  <c r="AB1073" i="1"/>
  <c r="V1058" i="1"/>
  <c r="GX889" i="1"/>
  <c r="CP888" i="1"/>
  <c r="O888" i="1" s="1"/>
  <c r="CY872" i="1"/>
  <c r="X872" i="1" s="1"/>
  <c r="CZ872" i="1"/>
  <c r="Y872" i="1" s="1"/>
  <c r="Q867" i="1"/>
  <c r="R867" i="1"/>
  <c r="AB851" i="1"/>
  <c r="EK808" i="1"/>
  <c r="BC808" i="1"/>
  <c r="GX756" i="1"/>
  <c r="AB696" i="1"/>
  <c r="CP690" i="1"/>
  <c r="O690" i="1" s="1"/>
  <c r="GM690" i="1" s="1"/>
  <c r="GN690" i="1" s="1"/>
  <c r="P684" i="1"/>
  <c r="T680" i="1"/>
  <c r="AP614" i="1"/>
  <c r="F648" i="1"/>
  <c r="W464" i="1"/>
  <c r="P463" i="1"/>
  <c r="CP463" i="1" s="1"/>
  <c r="O463" i="1" s="1"/>
  <c r="Q463" i="1"/>
  <c r="EL401" i="1"/>
  <c r="FU392" i="1"/>
  <c r="BX341" i="1"/>
  <c r="AO360" i="1"/>
  <c r="GX348" i="1"/>
  <c r="CP275" i="1"/>
  <c r="O275" i="1" s="1"/>
  <c r="DF602" i="3"/>
  <c r="DG602" i="3"/>
  <c r="DH602" i="3"/>
  <c r="DI602" i="3"/>
  <c r="DJ602" i="3" s="1"/>
  <c r="DF592" i="3"/>
  <c r="DH592" i="3"/>
  <c r="R1081" i="1" s="1"/>
  <c r="DI592" i="3"/>
  <c r="DG592" i="3"/>
  <c r="CZ1076" i="1"/>
  <c r="Y1076" i="1" s="1"/>
  <c r="CP1076" i="1"/>
  <c r="O1076" i="1" s="1"/>
  <c r="CX82" i="3"/>
  <c r="CW82" i="3"/>
  <c r="V259" i="1" s="1"/>
  <c r="CV6" i="3"/>
  <c r="U233" i="1" s="1"/>
  <c r="CX6" i="3"/>
  <c r="EJ1262" i="1"/>
  <c r="P1326" i="1"/>
  <c r="EU1298" i="1"/>
  <c r="EU1266" i="1"/>
  <c r="P1284" i="1"/>
  <c r="EI1266" i="1"/>
  <c r="EI1298" i="1"/>
  <c r="AT1298" i="1"/>
  <c r="AT1266" i="1"/>
  <c r="F1283" i="1"/>
  <c r="S1266" i="1"/>
  <c r="AB1183" i="1"/>
  <c r="CY1168" i="1"/>
  <c r="X1168" i="1" s="1"/>
  <c r="CZ1168" i="1"/>
  <c r="Y1168" i="1" s="1"/>
  <c r="ED1200" i="1" s="1"/>
  <c r="BZ1200" i="1"/>
  <c r="BC1124" i="1"/>
  <c r="F1145" i="1"/>
  <c r="DN1129" i="1"/>
  <c r="EA1124" i="1"/>
  <c r="P1096" i="1"/>
  <c r="EG1230" i="1"/>
  <c r="AB1086" i="1"/>
  <c r="CZ1080" i="1"/>
  <c r="Y1080" i="1" s="1"/>
  <c r="GM1080" i="1" s="1"/>
  <c r="GN1080" i="1" s="1"/>
  <c r="CY1080" i="1"/>
  <c r="X1080" i="1" s="1"/>
  <c r="CP1063" i="1"/>
  <c r="O1063" i="1" s="1"/>
  <c r="GM1063" i="1" s="1"/>
  <c r="GN1063" i="1" s="1"/>
  <c r="W1047" i="1"/>
  <c r="AB1031" i="1"/>
  <c r="F1019" i="1"/>
  <c r="F978" i="1"/>
  <c r="BA808" i="1"/>
  <c r="FR805" i="1"/>
  <c r="CP805" i="1"/>
  <c r="O805" i="1" s="1"/>
  <c r="S686" i="1"/>
  <c r="F643" i="1"/>
  <c r="AO614" i="1"/>
  <c r="T466" i="1"/>
  <c r="HG466" i="1"/>
  <c r="R466" i="1"/>
  <c r="CZ466" i="1" s="1"/>
  <c r="Y466" i="1" s="1"/>
  <c r="Q465" i="1"/>
  <c r="GX464" i="1"/>
  <c r="S449" i="1"/>
  <c r="GX449" i="1"/>
  <c r="V449" i="1"/>
  <c r="T449" i="1"/>
  <c r="AB448" i="1"/>
  <c r="T446" i="1"/>
  <c r="DF464" i="3"/>
  <c r="DJ464" i="3" s="1"/>
  <c r="DG464" i="3"/>
  <c r="DI464" i="3"/>
  <c r="CX347" i="3"/>
  <c r="CV347" i="3"/>
  <c r="U674" i="1" s="1"/>
  <c r="P1278" i="1"/>
  <c r="AB1185" i="1"/>
  <c r="AB1163" i="1"/>
  <c r="BB1129" i="1"/>
  <c r="CK1124" i="1"/>
  <c r="AB1075" i="1"/>
  <c r="AB1066" i="1"/>
  <c r="GM1051" i="1"/>
  <c r="GO1051" i="1" s="1"/>
  <c r="AB1041" i="1"/>
  <c r="EG1027" i="1"/>
  <c r="DG991" i="1"/>
  <c r="S959" i="1"/>
  <c r="CY850" i="1"/>
  <c r="X850" i="1" s="1"/>
  <c r="CZ850" i="1"/>
  <c r="Y850" i="1" s="1"/>
  <c r="CP846" i="1"/>
  <c r="O846" i="1" s="1"/>
  <c r="GX684" i="1"/>
  <c r="CU367" i="3"/>
  <c r="CW370" i="3"/>
  <c r="CX370" i="3"/>
  <c r="CW369" i="3"/>
  <c r="V682" i="1" s="1"/>
  <c r="CX369" i="3"/>
  <c r="CX372" i="3"/>
  <c r="I686" i="1"/>
  <c r="CX371" i="3"/>
  <c r="I684" i="1"/>
  <c r="W682" i="1"/>
  <c r="GX465" i="1"/>
  <c r="U401" i="1"/>
  <c r="AH392" i="1"/>
  <c r="DG511" i="3"/>
  <c r="DH511" i="3"/>
  <c r="DI511" i="3"/>
  <c r="DF511" i="3"/>
  <c r="DJ511" i="3" s="1"/>
  <c r="DF468" i="3"/>
  <c r="DJ468" i="3" s="1"/>
  <c r="DG468" i="3"/>
  <c r="DI468" i="3"/>
  <c r="DH468" i="3"/>
  <c r="DG442" i="3"/>
  <c r="DJ442" i="3" s="1"/>
  <c r="DH442" i="3"/>
  <c r="DI442" i="3"/>
  <c r="DF442" i="3"/>
  <c r="P1301" i="1"/>
  <c r="AB1195" i="1"/>
  <c r="AB1192" i="1"/>
  <c r="AB1127" i="1"/>
  <c r="CI893" i="1"/>
  <c r="BY840" i="1"/>
  <c r="CP878" i="1"/>
  <c r="O878" i="1" s="1"/>
  <c r="GM878" i="1" s="1"/>
  <c r="GO878" i="1" s="1"/>
  <c r="CP872" i="1"/>
  <c r="O872" i="1" s="1"/>
  <c r="GM872" i="1" s="1"/>
  <c r="GN872" i="1" s="1"/>
  <c r="CP869" i="1"/>
  <c r="O869" i="1" s="1"/>
  <c r="GM869" i="1" s="1"/>
  <c r="GO869" i="1" s="1"/>
  <c r="CP863" i="1"/>
  <c r="O863" i="1" s="1"/>
  <c r="GM863" i="1" s="1"/>
  <c r="GO863" i="1" s="1"/>
  <c r="CY843" i="1"/>
  <c r="X843" i="1" s="1"/>
  <c r="AO808" i="1"/>
  <c r="DW801" i="1"/>
  <c r="ET769" i="1"/>
  <c r="S766" i="1"/>
  <c r="CX425" i="3"/>
  <c r="CU422" i="3"/>
  <c r="P759" i="1" s="1"/>
  <c r="O759" i="1" s="1"/>
  <c r="GM759" i="1" s="1"/>
  <c r="GO759" i="1" s="1"/>
  <c r="CX429" i="3"/>
  <c r="CX427" i="3"/>
  <c r="CW426" i="3"/>
  <c r="CX430" i="3"/>
  <c r="GX755" i="1"/>
  <c r="CX426" i="3"/>
  <c r="I757" i="1"/>
  <c r="CW425" i="3"/>
  <c r="AP671" i="1"/>
  <c r="F725" i="1"/>
  <c r="CU393" i="3"/>
  <c r="CX400" i="3"/>
  <c r="CX394" i="3"/>
  <c r="CV393" i="3"/>
  <c r="U711" i="1" s="1"/>
  <c r="CX393" i="3"/>
  <c r="GX711" i="1"/>
  <c r="CX398" i="3"/>
  <c r="CX395" i="3"/>
  <c r="I713" i="1"/>
  <c r="GX682" i="1"/>
  <c r="W680" i="1"/>
  <c r="W635" i="1"/>
  <c r="P622" i="1"/>
  <c r="GX621" i="1"/>
  <c r="FR639" i="1"/>
  <c r="GA639" i="1" s="1"/>
  <c r="ET578" i="1"/>
  <c r="ET546" i="1"/>
  <c r="P561" i="1"/>
  <c r="EH578" i="1"/>
  <c r="EH546" i="1"/>
  <c r="DG578" i="1"/>
  <c r="P550" i="1"/>
  <c r="DG546" i="1"/>
  <c r="AS578" i="1"/>
  <c r="AS546" i="1"/>
  <c r="F562" i="1"/>
  <c r="R578" i="1"/>
  <c r="R546" i="1"/>
  <c r="S453" i="1"/>
  <c r="P453" i="1"/>
  <c r="GX453" i="1"/>
  <c r="AB452" i="1"/>
  <c r="U449" i="1"/>
  <c r="CP443" i="1"/>
  <c r="O443" i="1" s="1"/>
  <c r="GM443" i="1" s="1"/>
  <c r="GN443" i="1" s="1"/>
  <c r="AB396" i="1"/>
  <c r="AB302" i="1"/>
  <c r="AB298" i="1"/>
  <c r="DF616" i="3"/>
  <c r="DJ616" i="3" s="1"/>
  <c r="DH616" i="3"/>
  <c r="DG616" i="3"/>
  <c r="DI616" i="3"/>
  <c r="DF552" i="3"/>
  <c r="DJ552" i="3" s="1"/>
  <c r="DH552" i="3"/>
  <c r="DI552" i="3"/>
  <c r="DG552" i="3"/>
  <c r="DG532" i="3"/>
  <c r="DJ532" i="3" s="1"/>
  <c r="DI532" i="3"/>
  <c r="DH532" i="3"/>
  <c r="DF532" i="3"/>
  <c r="DG497" i="3"/>
  <c r="DH497" i="3"/>
  <c r="DI497" i="3"/>
  <c r="DF497" i="3"/>
  <c r="CV367" i="3"/>
  <c r="U682" i="1" s="1"/>
  <c r="DL1298" i="1"/>
  <c r="BC1262" i="1"/>
  <c r="S1262" i="1"/>
  <c r="CY1182" i="1"/>
  <c r="X1182" i="1" s="1"/>
  <c r="CZ1182" i="1"/>
  <c r="Y1182" i="1" s="1"/>
  <c r="CY1170" i="1"/>
  <c r="X1170" i="1" s="1"/>
  <c r="CJ1200" i="1"/>
  <c r="CP1163" i="1"/>
  <c r="O1163" i="1" s="1"/>
  <c r="F1151" i="1"/>
  <c r="AQ1129" i="1"/>
  <c r="BZ1124" i="1"/>
  <c r="Y1129" i="1"/>
  <c r="F1096" i="1"/>
  <c r="BD1230" i="1"/>
  <c r="F1117" i="1"/>
  <c r="GM1089" i="1"/>
  <c r="GO1089" i="1" s="1"/>
  <c r="CP1061" i="1"/>
  <c r="O1061" i="1" s="1"/>
  <c r="AT959" i="1"/>
  <c r="AB890" i="1"/>
  <c r="AB868" i="1"/>
  <c r="CC801" i="1"/>
  <c r="F782" i="1"/>
  <c r="V766" i="1"/>
  <c r="GX763" i="1"/>
  <c r="P763" i="1"/>
  <c r="O763" i="1" s="1"/>
  <c r="GM763" i="1" s="1"/>
  <c r="GO763" i="1" s="1"/>
  <c r="T763" i="1"/>
  <c r="U763" i="1"/>
  <c r="CU411" i="3"/>
  <c r="CX411" i="3"/>
  <c r="GX752" i="1"/>
  <c r="CJ769" i="1" s="1"/>
  <c r="CP704" i="1"/>
  <c r="O704" i="1" s="1"/>
  <c r="GM704" i="1" s="1"/>
  <c r="GO704" i="1" s="1"/>
  <c r="CP697" i="1"/>
  <c r="O697" i="1" s="1"/>
  <c r="GM697" i="1" s="1"/>
  <c r="GN697" i="1" s="1"/>
  <c r="CP693" i="1"/>
  <c r="O693" i="1" s="1"/>
  <c r="GM693" i="1" s="1"/>
  <c r="GN693" i="1" s="1"/>
  <c r="W676" i="1"/>
  <c r="AB629" i="1"/>
  <c r="F589" i="1"/>
  <c r="HG472" i="1"/>
  <c r="P472" i="1"/>
  <c r="R456" i="1"/>
  <c r="W450" i="1"/>
  <c r="FP230" i="1"/>
  <c r="EG309" i="1"/>
  <c r="AB303" i="1"/>
  <c r="R263" i="1"/>
  <c r="S263" i="1"/>
  <c r="W263" i="1"/>
  <c r="R261" i="1"/>
  <c r="P261" i="1"/>
  <c r="CP261" i="1" s="1"/>
  <c r="O261" i="1" s="1"/>
  <c r="S261" i="1"/>
  <c r="GX261" i="1"/>
  <c r="W261" i="1"/>
  <c r="CY241" i="1"/>
  <c r="X241" i="1" s="1"/>
  <c r="CZ241" i="1"/>
  <c r="Y241" i="1" s="1"/>
  <c r="EN158" i="1"/>
  <c r="DH500" i="3"/>
  <c r="DF500" i="3"/>
  <c r="DJ500" i="3" s="1"/>
  <c r="DG500" i="3"/>
  <c r="DI500" i="3"/>
  <c r="DI205" i="3"/>
  <c r="DH205" i="3"/>
  <c r="DF205" i="3"/>
  <c r="DG205" i="3"/>
  <c r="CW175" i="3"/>
  <c r="CX175" i="3"/>
  <c r="DH127" i="3"/>
  <c r="DG127" i="3"/>
  <c r="DF127" i="3"/>
  <c r="DJ127" i="3" s="1"/>
  <c r="DI127" i="3"/>
  <c r="DF57" i="3"/>
  <c r="DJ57" i="3" s="1"/>
  <c r="DI57" i="3"/>
  <c r="DG57" i="3"/>
  <c r="DH57" i="3"/>
  <c r="Y1298" i="1"/>
  <c r="F1286" i="1"/>
  <c r="AB1180" i="1"/>
  <c r="W1170" i="1"/>
  <c r="FR1200" i="1"/>
  <c r="X1129" i="1"/>
  <c r="EG1124" i="1"/>
  <c r="AB1081" i="1"/>
  <c r="W1074" i="1"/>
  <c r="S1065" i="1"/>
  <c r="CY1059" i="1"/>
  <c r="X1059" i="1" s="1"/>
  <c r="GM1059" i="1" s="1"/>
  <c r="GN1059" i="1" s="1"/>
  <c r="CZ1059" i="1"/>
  <c r="Y1059" i="1" s="1"/>
  <c r="CY1057" i="1"/>
  <c r="X1057" i="1" s="1"/>
  <c r="CZ1057" i="1"/>
  <c r="Y1057" i="1" s="1"/>
  <c r="R1052" i="1"/>
  <c r="GX1036" i="1"/>
  <c r="CD1092" i="1"/>
  <c r="FR1092" i="1"/>
  <c r="GA1092" i="1" s="1"/>
  <c r="R991" i="1"/>
  <c r="F976" i="1"/>
  <c r="CZ870" i="1"/>
  <c r="Y870" i="1" s="1"/>
  <c r="W867" i="1"/>
  <c r="AB861" i="1"/>
  <c r="AB858" i="1"/>
  <c r="CZ857" i="1"/>
  <c r="Y857" i="1" s="1"/>
  <c r="CP852" i="1"/>
  <c r="O852" i="1" s="1"/>
  <c r="GM852" i="1" s="1"/>
  <c r="GO852" i="1" s="1"/>
  <c r="ED801" i="1"/>
  <c r="DQ808" i="1"/>
  <c r="AE808" i="1"/>
  <c r="AJ801" i="1"/>
  <c r="BD769" i="1"/>
  <c r="CM748" i="1"/>
  <c r="P766" i="1"/>
  <c r="V759" i="1"/>
  <c r="CU410" i="3"/>
  <c r="CX410" i="3"/>
  <c r="GX751" i="1"/>
  <c r="EG716" i="1"/>
  <c r="FP671" i="1"/>
  <c r="CP703" i="1"/>
  <c r="O703" i="1" s="1"/>
  <c r="GM703" i="1" s="1"/>
  <c r="GO703" i="1" s="1"/>
  <c r="P696" i="1"/>
  <c r="AB692" i="1"/>
  <c r="S680" i="1"/>
  <c r="CK671" i="1"/>
  <c r="T635" i="1"/>
  <c r="AB634" i="1"/>
  <c r="CP632" i="1"/>
  <c r="O632" i="1" s="1"/>
  <c r="GM632" i="1" s="1"/>
  <c r="GO632" i="1" s="1"/>
  <c r="P588" i="1"/>
  <c r="BB542" i="1"/>
  <c r="F591" i="1"/>
  <c r="P557" i="1"/>
  <c r="ER578" i="1"/>
  <c r="ER546" i="1"/>
  <c r="P559" i="1"/>
  <c r="BC578" i="1"/>
  <c r="BC546" i="1"/>
  <c r="F564" i="1"/>
  <c r="AQ578" i="1"/>
  <c r="AQ546" i="1"/>
  <c r="P578" i="1"/>
  <c r="P546" i="1"/>
  <c r="F551" i="1"/>
  <c r="DQ546" i="1"/>
  <c r="EU480" i="1"/>
  <c r="U466" i="1"/>
  <c r="Q456" i="1"/>
  <c r="U453" i="1"/>
  <c r="V450" i="1"/>
  <c r="AB435" i="1"/>
  <c r="CZ304" i="1"/>
  <c r="Y304" i="1" s="1"/>
  <c r="CP304" i="1"/>
  <c r="O304" i="1" s="1"/>
  <c r="CY304" i="1"/>
  <c r="X304" i="1" s="1"/>
  <c r="P282" i="1"/>
  <c r="V260" i="1"/>
  <c r="U242" i="1"/>
  <c r="W242" i="1"/>
  <c r="F216" i="1"/>
  <c r="U158" i="1"/>
  <c r="DF564" i="3"/>
  <c r="DJ564" i="3" s="1"/>
  <c r="DH564" i="3"/>
  <c r="DG564" i="3"/>
  <c r="DI564" i="3"/>
  <c r="CV323" i="3"/>
  <c r="U635" i="1" s="1"/>
  <c r="DM1262" i="1"/>
  <c r="CV361" i="3"/>
  <c r="U681" i="1" s="1"/>
  <c r="CU361" i="3"/>
  <c r="CX361" i="3"/>
  <c r="CX362" i="3"/>
  <c r="I685" i="1"/>
  <c r="GX681" i="1"/>
  <c r="CX366" i="3"/>
  <c r="CX363" i="3"/>
  <c r="I683" i="1"/>
  <c r="AB234" i="1"/>
  <c r="ER158" i="1"/>
  <c r="P205" i="1"/>
  <c r="DH158" i="1"/>
  <c r="P197" i="1"/>
  <c r="F215" i="1"/>
  <c r="T158" i="1"/>
  <c r="V1049" i="1"/>
  <c r="DH505" i="3"/>
  <c r="DI505" i="3"/>
  <c r="DF505" i="3"/>
  <c r="DG505" i="3"/>
  <c r="DI461" i="3"/>
  <c r="DF461" i="3"/>
  <c r="DG461" i="3"/>
  <c r="DG335" i="3"/>
  <c r="DJ335" i="3" s="1"/>
  <c r="DF335" i="3"/>
  <c r="DH335" i="3"/>
  <c r="DI335" i="3"/>
  <c r="BB1200" i="1"/>
  <c r="CK1161" i="1"/>
  <c r="P1143" i="1"/>
  <c r="DJ1124" i="1"/>
  <c r="F1101" i="1"/>
  <c r="AP1027" i="1"/>
  <c r="GM885" i="1"/>
  <c r="GN885" i="1" s="1"/>
  <c r="CP871" i="1"/>
  <c r="O871" i="1" s="1"/>
  <c r="GM871" i="1" s="1"/>
  <c r="GN871" i="1" s="1"/>
  <c r="EG808" i="1"/>
  <c r="FY808" i="1"/>
  <c r="FP801" i="1"/>
  <c r="BB671" i="1"/>
  <c r="F729" i="1"/>
  <c r="S542" i="1"/>
  <c r="F593" i="1"/>
  <c r="CY463" i="1"/>
  <c r="X463" i="1" s="1"/>
  <c r="CZ463" i="1"/>
  <c r="Y463" i="1" s="1"/>
  <c r="CP437" i="1"/>
  <c r="O437" i="1" s="1"/>
  <c r="F414" i="1"/>
  <c r="BB392" i="1"/>
  <c r="Y401" i="1"/>
  <c r="AL392" i="1"/>
  <c r="CZ269" i="1"/>
  <c r="Y269" i="1" s="1"/>
  <c r="CY269" i="1"/>
  <c r="X269" i="1" s="1"/>
  <c r="V252" i="1"/>
  <c r="EP158" i="1"/>
  <c r="P201" i="1"/>
  <c r="DG403" i="3"/>
  <c r="DF403" i="3"/>
  <c r="DH403" i="3"/>
  <c r="DI403" i="3"/>
  <c r="DG161" i="3"/>
  <c r="DI161" i="3"/>
  <c r="DF161" i="3"/>
  <c r="DJ161" i="3" s="1"/>
  <c r="DH161" i="3"/>
  <c r="EN1298" i="1"/>
  <c r="AX1298" i="1"/>
  <c r="F1275" i="1"/>
  <c r="DZ1200" i="1"/>
  <c r="P1142" i="1"/>
  <c r="ET1124" i="1"/>
  <c r="AF1124" i="1"/>
  <c r="S1129" i="1"/>
  <c r="EU991" i="1"/>
  <c r="EU959" i="1"/>
  <c r="EI959" i="1"/>
  <c r="P971" i="1"/>
  <c r="EI991" i="1"/>
  <c r="P964" i="1"/>
  <c r="DH991" i="1"/>
  <c r="DH959" i="1"/>
  <c r="F1006" i="1"/>
  <c r="S955" i="1"/>
  <c r="P887" i="1"/>
  <c r="CP887" i="1" s="1"/>
  <c r="O887" i="1" s="1"/>
  <c r="GM887" i="1" s="1"/>
  <c r="GN887" i="1" s="1"/>
  <c r="Q887" i="1"/>
  <c r="DV893" i="1" s="1"/>
  <c r="AB860" i="1"/>
  <c r="CP858" i="1"/>
  <c r="O858" i="1" s="1"/>
  <c r="GM858" i="1" s="1"/>
  <c r="GO858" i="1" s="1"/>
  <c r="BY808" i="1"/>
  <c r="AO748" i="1"/>
  <c r="F773" i="1"/>
  <c r="AB767" i="1"/>
  <c r="AB758" i="1"/>
  <c r="CU313" i="3"/>
  <c r="CX316" i="3"/>
  <c r="CX321" i="3"/>
  <c r="CX314" i="3"/>
  <c r="CX319" i="3"/>
  <c r="CX322" i="3"/>
  <c r="CX315" i="3"/>
  <c r="DM546" i="1"/>
  <c r="DM578" i="1"/>
  <c r="P570" i="1"/>
  <c r="F574" i="1"/>
  <c r="X578" i="1"/>
  <c r="X546" i="1"/>
  <c r="CP467" i="1"/>
  <c r="O467" i="1" s="1"/>
  <c r="GM467" i="1" s="1"/>
  <c r="GN467" i="1" s="1"/>
  <c r="CY440" i="1"/>
  <c r="X440" i="1" s="1"/>
  <c r="CZ440" i="1"/>
  <c r="Y440" i="1" s="1"/>
  <c r="CP435" i="1"/>
  <c r="O435" i="1" s="1"/>
  <c r="AE401" i="1"/>
  <c r="GX288" i="1"/>
  <c r="DF251" i="3"/>
  <c r="DJ251" i="3" s="1"/>
  <c r="DH251" i="3"/>
  <c r="DG251" i="3"/>
  <c r="DI251" i="3"/>
  <c r="CW230" i="3"/>
  <c r="CX230" i="3"/>
  <c r="EM1298" i="1"/>
  <c r="W1266" i="1"/>
  <c r="CP1194" i="1"/>
  <c r="O1194" i="1" s="1"/>
  <c r="GM1194" i="1" s="1"/>
  <c r="GN1194" i="1" s="1"/>
  <c r="CP1191" i="1"/>
  <c r="O1191" i="1" s="1"/>
  <c r="GM1191" i="1" s="1"/>
  <c r="GO1191" i="1" s="1"/>
  <c r="AB1179" i="1"/>
  <c r="W1054" i="1"/>
  <c r="R1036" i="1"/>
  <c r="S1036" i="1"/>
  <c r="T1036" i="1"/>
  <c r="EH991" i="1"/>
  <c r="EH959" i="1"/>
  <c r="CY888" i="1"/>
  <c r="X888" i="1" s="1"/>
  <c r="CZ888" i="1"/>
  <c r="Y888" i="1" s="1"/>
  <c r="AB884" i="1"/>
  <c r="EA808" i="1"/>
  <c r="Q757" i="1"/>
  <c r="P756" i="1"/>
  <c r="R756" i="1"/>
  <c r="U695" i="1"/>
  <c r="BZ716" i="1"/>
  <c r="CG716" i="1" s="1"/>
  <c r="FV639" i="1"/>
  <c r="DO542" i="1"/>
  <c r="P602" i="1"/>
  <c r="O542" i="1"/>
  <c r="F580" i="1"/>
  <c r="AB472" i="1"/>
  <c r="CP449" i="1"/>
  <c r="O449" i="1" s="1"/>
  <c r="GC392" i="1"/>
  <c r="ET401" i="1"/>
  <c r="ET510" i="1" s="1"/>
  <c r="AD401" i="1"/>
  <c r="AB345" i="1"/>
  <c r="F1273" i="1"/>
  <c r="AV1298" i="1"/>
  <c r="EH1200" i="1"/>
  <c r="FQ1161" i="1"/>
  <c r="AC1200" i="1"/>
  <c r="AB1193" i="1"/>
  <c r="AJ1200" i="1"/>
  <c r="P1083" i="1"/>
  <c r="O1083" i="1" s="1"/>
  <c r="GM1083" i="1" s="1"/>
  <c r="GO1083" i="1" s="1"/>
  <c r="GX1083" i="1"/>
  <c r="S1083" i="1"/>
  <c r="AB1035" i="1"/>
  <c r="P970" i="1"/>
  <c r="HG889" i="1"/>
  <c r="CP882" i="1"/>
  <c r="O882" i="1" s="1"/>
  <c r="GM882" i="1" s="1"/>
  <c r="GN882" i="1" s="1"/>
  <c r="AB845" i="1"/>
  <c r="AB842" i="1"/>
  <c r="CP698" i="1"/>
  <c r="O698" i="1" s="1"/>
  <c r="GM698" i="1" s="1"/>
  <c r="GN698" i="1" s="1"/>
  <c r="U686" i="1"/>
  <c r="AB683" i="1"/>
  <c r="DQ392" i="1"/>
  <c r="P428" i="1"/>
  <c r="EU341" i="1"/>
  <c r="P376" i="1"/>
  <c r="BB309" i="1"/>
  <c r="CK230" i="1"/>
  <c r="DG585" i="3"/>
  <c r="Q1075" i="1" s="1"/>
  <c r="DF585" i="3"/>
  <c r="DH585" i="3"/>
  <c r="DI585" i="3"/>
  <c r="DF283" i="3"/>
  <c r="DJ283" i="3" s="1"/>
  <c r="DH283" i="3"/>
  <c r="DG283" i="3"/>
  <c r="DI283" i="3"/>
  <c r="P1316" i="1"/>
  <c r="P1290" i="1"/>
  <c r="AV1266" i="1"/>
  <c r="U1266" i="1"/>
  <c r="ET1230" i="1"/>
  <c r="EG1161" i="1"/>
  <c r="P1204" i="1"/>
  <c r="AB1197" i="1"/>
  <c r="AC1129" i="1"/>
  <c r="CP1126" i="1"/>
  <c r="O1126" i="1" s="1"/>
  <c r="FR1126" i="1"/>
  <c r="BY1129" i="1" s="1"/>
  <c r="GX1053" i="1"/>
  <c r="AO1027" i="1"/>
  <c r="EV893" i="1"/>
  <c r="GE840" i="1"/>
  <c r="V889" i="1"/>
  <c r="CP864" i="1"/>
  <c r="O864" i="1" s="1"/>
  <c r="GM864" i="1" s="1"/>
  <c r="GO864" i="1" s="1"/>
  <c r="AU716" i="1"/>
  <c r="W684" i="1"/>
  <c r="W679" i="1"/>
  <c r="BX230" i="1"/>
  <c r="AO309" i="1"/>
  <c r="DG296" i="3"/>
  <c r="DI296" i="3"/>
  <c r="DH296" i="3"/>
  <c r="DF296" i="3"/>
  <c r="DI90" i="3"/>
  <c r="DH90" i="3"/>
  <c r="DF90" i="3"/>
  <c r="DJ90" i="3" s="1"/>
  <c r="DG90" i="3"/>
  <c r="DF3" i="3"/>
  <c r="DG3" i="3"/>
  <c r="DJ3" i="3" s="1"/>
  <c r="DH3" i="3"/>
  <c r="DI3" i="3"/>
  <c r="BY1161" i="1"/>
  <c r="DQ1129" i="1"/>
  <c r="ED1124" i="1"/>
  <c r="EM1124" i="1"/>
  <c r="BY1027" i="1"/>
  <c r="P977" i="1"/>
  <c r="CP853" i="1"/>
  <c r="O853" i="1" s="1"/>
  <c r="GM853" i="1" s="1"/>
  <c r="GO853" i="1" s="1"/>
  <c r="DK801" i="1"/>
  <c r="P823" i="1"/>
  <c r="DX801" i="1"/>
  <c r="W685" i="1"/>
  <c r="P664" i="1"/>
  <c r="U622" i="1"/>
  <c r="S622" i="1"/>
  <c r="W622" i="1"/>
  <c r="CY442" i="1"/>
  <c r="X442" i="1" s="1"/>
  <c r="CZ442" i="1"/>
  <c r="Y442" i="1" s="1"/>
  <c r="FW401" i="1"/>
  <c r="CD360" i="1"/>
  <c r="BC510" i="1"/>
  <c r="BC230" i="1"/>
  <c r="F325" i="1"/>
  <c r="DF502" i="3"/>
  <c r="DJ502" i="3" s="1"/>
  <c r="DH502" i="3"/>
  <c r="DG502" i="3"/>
  <c r="DI502" i="3"/>
  <c r="CX367" i="3"/>
  <c r="CV304" i="3"/>
  <c r="U629" i="1" s="1"/>
  <c r="CX304" i="3"/>
  <c r="F1308" i="1"/>
  <c r="AQ1262" i="1"/>
  <c r="BX1161" i="1"/>
  <c r="CY1082" i="1"/>
  <c r="X1082" i="1" s="1"/>
  <c r="CZ1082" i="1"/>
  <c r="Y1082" i="1" s="1"/>
  <c r="V1078" i="1"/>
  <c r="P1078" i="1"/>
  <c r="O1078" i="1" s="1"/>
  <c r="GM1078" i="1" s="1"/>
  <c r="GO1078" i="1" s="1"/>
  <c r="W1078" i="1"/>
  <c r="DJ1298" i="1"/>
  <c r="P1285" i="1"/>
  <c r="BA1262" i="1"/>
  <c r="GM1185" i="1"/>
  <c r="GN1185" i="1" s="1"/>
  <c r="V1170" i="1"/>
  <c r="EA1200" i="1" s="1"/>
  <c r="CY1167" i="1"/>
  <c r="X1167" i="1" s="1"/>
  <c r="CZ1167" i="1"/>
  <c r="Y1167" i="1" s="1"/>
  <c r="CG1129" i="1"/>
  <c r="AO1129" i="1"/>
  <c r="W1129" i="1"/>
  <c r="BB1027" i="1"/>
  <c r="F1105" i="1"/>
  <c r="GM1086" i="1"/>
  <c r="GN1086" i="1" s="1"/>
  <c r="W1083" i="1"/>
  <c r="GM1073" i="1"/>
  <c r="GO1073" i="1" s="1"/>
  <c r="T1058" i="1"/>
  <c r="Q1052" i="1"/>
  <c r="T1030" i="1"/>
  <c r="AP893" i="1"/>
  <c r="R887" i="1"/>
  <c r="U887" i="1"/>
  <c r="V867" i="1"/>
  <c r="CP859" i="1"/>
  <c r="O859" i="1" s="1"/>
  <c r="GM859" i="1" s="1"/>
  <c r="GO859" i="1" s="1"/>
  <c r="HG850" i="1"/>
  <c r="V850" i="1"/>
  <c r="DI808" i="1"/>
  <c r="W801" i="1"/>
  <c r="F832" i="1"/>
  <c r="P829" i="1"/>
  <c r="DL801" i="1"/>
  <c r="AD808" i="1"/>
  <c r="AI801" i="1"/>
  <c r="BC748" i="1"/>
  <c r="F785" i="1"/>
  <c r="T759" i="1"/>
  <c r="AQ769" i="1"/>
  <c r="CG769" i="1"/>
  <c r="EV716" i="1"/>
  <c r="Q696" i="1"/>
  <c r="T696" i="1"/>
  <c r="Q695" i="1"/>
  <c r="V683" i="1"/>
  <c r="R680" i="1"/>
  <c r="T634" i="1"/>
  <c r="W623" i="1"/>
  <c r="U542" i="1"/>
  <c r="F600" i="1"/>
  <c r="ET480" i="1"/>
  <c r="CZ467" i="1"/>
  <c r="Y467" i="1" s="1"/>
  <c r="CY467" i="1"/>
  <c r="X467" i="1" s="1"/>
  <c r="T465" i="1"/>
  <c r="U463" i="1"/>
  <c r="HG456" i="1"/>
  <c r="V456" i="1"/>
  <c r="W456" i="1"/>
  <c r="CZ451" i="1"/>
  <c r="Y451" i="1" s="1"/>
  <c r="CY451" i="1"/>
  <c r="X451" i="1" s="1"/>
  <c r="HG436" i="1"/>
  <c r="S436" i="1"/>
  <c r="Q436" i="1"/>
  <c r="R436" i="1"/>
  <c r="AQ401" i="1"/>
  <c r="BZ392" i="1"/>
  <c r="EC401" i="1"/>
  <c r="AK392" i="1"/>
  <c r="X401" i="1"/>
  <c r="EU230" i="1"/>
  <c r="EU510" i="1"/>
  <c r="P325" i="1"/>
  <c r="CY264" i="1"/>
  <c r="X264" i="1" s="1"/>
  <c r="EO1266" i="1"/>
  <c r="P1274" i="1"/>
  <c r="DN1298" i="1"/>
  <c r="P1291" i="1"/>
  <c r="EP1262" i="1"/>
  <c r="AZ1262" i="1"/>
  <c r="AB1184" i="1"/>
  <c r="CP1176" i="1"/>
  <c r="O1176" i="1" s="1"/>
  <c r="CP1171" i="1"/>
  <c r="O1171" i="1" s="1"/>
  <c r="GM1171" i="1" s="1"/>
  <c r="GO1171" i="1" s="1"/>
  <c r="CC1200" i="1" s="1"/>
  <c r="U1170" i="1"/>
  <c r="FV1200" i="1"/>
  <c r="F1148" i="1"/>
  <c r="P1154" i="1"/>
  <c r="EV1124" i="1"/>
  <c r="EV1230" i="1"/>
  <c r="BA1129" i="1"/>
  <c r="V1129" i="1"/>
  <c r="FR1127" i="1"/>
  <c r="FQ1129" i="1" s="1"/>
  <c r="CP1127" i="1"/>
  <c r="O1127" i="1" s="1"/>
  <c r="DU1129" i="1"/>
  <c r="AB1084" i="1"/>
  <c r="V1083" i="1"/>
  <c r="CY1064" i="1"/>
  <c r="X1064" i="1" s="1"/>
  <c r="GM1064" i="1" s="1"/>
  <c r="GN1064" i="1" s="1"/>
  <c r="CZ1064" i="1"/>
  <c r="Y1064" i="1" s="1"/>
  <c r="AB1064" i="1"/>
  <c r="S1058" i="1"/>
  <c r="Q1047" i="1"/>
  <c r="Q1036" i="1"/>
  <c r="W1036" i="1"/>
  <c r="EK959" i="1"/>
  <c r="P978" i="1"/>
  <c r="DJ959" i="1"/>
  <c r="P975" i="1"/>
  <c r="F966" i="1"/>
  <c r="AV991" i="1"/>
  <c r="AV959" i="1"/>
  <c r="U959" i="1"/>
  <c r="U991" i="1"/>
  <c r="ES955" i="1"/>
  <c r="R889" i="1"/>
  <c r="AB870" i="1"/>
  <c r="CP868" i="1"/>
  <c r="O868" i="1" s="1"/>
  <c r="GM868" i="1" s="1"/>
  <c r="GO868" i="1" s="1"/>
  <c r="U867" i="1"/>
  <c r="AS808" i="1"/>
  <c r="CB801" i="1"/>
  <c r="AC808" i="1"/>
  <c r="AH801" i="1"/>
  <c r="W766" i="1"/>
  <c r="V756" i="1"/>
  <c r="T752" i="1"/>
  <c r="AG769" i="1" s="1"/>
  <c r="T711" i="1"/>
  <c r="GX696" i="1"/>
  <c r="GX695" i="1"/>
  <c r="EH614" i="1"/>
  <c r="P648" i="1"/>
  <c r="GX635" i="1"/>
  <c r="V623" i="1"/>
  <c r="T622" i="1"/>
  <c r="BZ639" i="1"/>
  <c r="CG639" i="1" s="1"/>
  <c r="AY578" i="1"/>
  <c r="F599" i="1"/>
  <c r="T542" i="1"/>
  <c r="S464" i="1"/>
  <c r="T463" i="1"/>
  <c r="CY435" i="1"/>
  <c r="X435" i="1" s="1"/>
  <c r="FR395" i="1"/>
  <c r="W356" i="1"/>
  <c r="AB285" i="1"/>
  <c r="BZ309" i="1"/>
  <c r="CI309" i="1" s="1"/>
  <c r="AB243" i="1"/>
  <c r="P202" i="1"/>
  <c r="EQ158" i="1"/>
  <c r="P196" i="1"/>
  <c r="DG158" i="1"/>
  <c r="F209" i="1"/>
  <c r="S158" i="1"/>
  <c r="EP162" i="1"/>
  <c r="P171" i="1"/>
  <c r="DO162" i="1"/>
  <c r="P188" i="1"/>
  <c r="DO194" i="1"/>
  <c r="BA162" i="1"/>
  <c r="F184" i="1"/>
  <c r="AO162" i="1"/>
  <c r="F168" i="1"/>
  <c r="AO194" i="1"/>
  <c r="V22" i="1"/>
  <c r="F149" i="1"/>
  <c r="EU94" i="1"/>
  <c r="P112" i="1"/>
  <c r="EU126" i="1"/>
  <c r="P106" i="1"/>
  <c r="EI94" i="1"/>
  <c r="EI126" i="1"/>
  <c r="P99" i="1"/>
  <c r="DH94" i="1"/>
  <c r="AT94" i="1"/>
  <c r="F114" i="1"/>
  <c r="S94" i="1"/>
  <c r="F111" i="1"/>
  <c r="S126" i="1"/>
  <c r="P34" i="1"/>
  <c r="EO126" i="1"/>
  <c r="EO26" i="1"/>
  <c r="DN126" i="1"/>
  <c r="P51" i="1"/>
  <c r="DN26" i="1"/>
  <c r="F39" i="1"/>
  <c r="AZ126" i="1"/>
  <c r="AZ26" i="1"/>
  <c r="Y126" i="1"/>
  <c r="Y26" i="1"/>
  <c r="F55" i="1"/>
  <c r="DF578" i="3"/>
  <c r="DJ578" i="3" s="1"/>
  <c r="DI578" i="3"/>
  <c r="DG578" i="3"/>
  <c r="DH578" i="3"/>
  <c r="DF512" i="3"/>
  <c r="DJ512" i="3" s="1"/>
  <c r="DG512" i="3"/>
  <c r="DH512" i="3"/>
  <c r="DI512" i="3"/>
  <c r="DH464" i="3"/>
  <c r="DF381" i="3"/>
  <c r="DJ381" i="3" s="1"/>
  <c r="DH381" i="3"/>
  <c r="DG381" i="3"/>
  <c r="DI381" i="3"/>
  <c r="DH376" i="3"/>
  <c r="DG376" i="3"/>
  <c r="DJ376" i="3" s="1"/>
  <c r="DI376" i="3"/>
  <c r="DF376" i="3"/>
  <c r="DH338" i="3"/>
  <c r="DI338" i="3"/>
  <c r="DF338" i="3"/>
  <c r="DG338" i="3"/>
  <c r="DJ338" i="3" s="1"/>
  <c r="DI201" i="3"/>
  <c r="DG201" i="3"/>
  <c r="DH201" i="3"/>
  <c r="DF201" i="3"/>
  <c r="DJ201" i="3" s="1"/>
  <c r="S305" i="1"/>
  <c r="Q305" i="1"/>
  <c r="R305" i="1"/>
  <c r="T285" i="1"/>
  <c r="U272" i="1"/>
  <c r="R264" i="1"/>
  <c r="CZ264" i="1" s="1"/>
  <c r="Y264" i="1" s="1"/>
  <c r="V264" i="1"/>
  <c r="Q22" i="1"/>
  <c r="F138" i="1"/>
  <c r="DF546" i="3"/>
  <c r="DJ546" i="3" s="1"/>
  <c r="DI546" i="3"/>
  <c r="DG546" i="3"/>
  <c r="DH546" i="3"/>
  <c r="CX521" i="3"/>
  <c r="CW521" i="3"/>
  <c r="DF518" i="3"/>
  <c r="DH518" i="3"/>
  <c r="DG518" i="3"/>
  <c r="DI518" i="3"/>
  <c r="DJ518" i="3" s="1"/>
  <c r="CX396" i="3"/>
  <c r="DF379" i="3"/>
  <c r="DJ379" i="3" s="1"/>
  <c r="DH379" i="3"/>
  <c r="DG379" i="3"/>
  <c r="DI379" i="3"/>
  <c r="CV137" i="3"/>
  <c r="U281" i="1" s="1"/>
  <c r="CX137" i="3"/>
  <c r="F1304" i="1"/>
  <c r="AW1262" i="1"/>
  <c r="AB1068" i="1"/>
  <c r="S1066" i="1"/>
  <c r="R1066" i="1"/>
  <c r="R1058" i="1"/>
  <c r="GM1043" i="1"/>
  <c r="GO1043" i="1" s="1"/>
  <c r="V856" i="1"/>
  <c r="BB808" i="1"/>
  <c r="BB923" i="1" s="1"/>
  <c r="CK801" i="1"/>
  <c r="P757" i="1"/>
  <c r="U756" i="1"/>
  <c r="W751" i="1"/>
  <c r="GX685" i="1"/>
  <c r="W634" i="1"/>
  <c r="DN542" i="1"/>
  <c r="P489" i="1"/>
  <c r="EH433" i="1"/>
  <c r="V465" i="1"/>
  <c r="Q455" i="1"/>
  <c r="CP455" i="1" s="1"/>
  <c r="O455" i="1" s="1"/>
  <c r="S455" i="1"/>
  <c r="CP451" i="1"/>
  <c r="O451" i="1" s="1"/>
  <c r="V446" i="1"/>
  <c r="CP399" i="1"/>
  <c r="O399" i="1" s="1"/>
  <c r="GM399" i="1" s="1"/>
  <c r="FR399" i="1"/>
  <c r="DZ401" i="1"/>
  <c r="CC401" i="1"/>
  <c r="FV360" i="1"/>
  <c r="CU216" i="3"/>
  <c r="CV216" i="3"/>
  <c r="U346" i="1" s="1"/>
  <c r="T272" i="1"/>
  <c r="AB254" i="1"/>
  <c r="DG544" i="3"/>
  <c r="DH544" i="3"/>
  <c r="DF544" i="3"/>
  <c r="DJ544" i="3" s="1"/>
  <c r="DI544" i="3"/>
  <c r="DF515" i="3"/>
  <c r="DJ515" i="3" s="1"/>
  <c r="DG515" i="3"/>
  <c r="DH515" i="3"/>
  <c r="DI515" i="3"/>
  <c r="DF348" i="3"/>
  <c r="DG348" i="3"/>
  <c r="DH348" i="3"/>
  <c r="DI348" i="3"/>
  <c r="DJ348" i="3" s="1"/>
  <c r="DG282" i="3"/>
  <c r="DI282" i="3"/>
  <c r="DH282" i="3"/>
  <c r="DF282" i="3"/>
  <c r="DJ282" i="3" s="1"/>
  <c r="P1292" i="1"/>
  <c r="AB1177" i="1"/>
  <c r="S1169" i="1"/>
  <c r="EH1092" i="1"/>
  <c r="Q1058" i="1"/>
  <c r="U1052" i="1"/>
  <c r="U1047" i="1"/>
  <c r="CZ874" i="1"/>
  <c r="Y874" i="1" s="1"/>
  <c r="AB864" i="1"/>
  <c r="CP845" i="1"/>
  <c r="O845" i="1" s="1"/>
  <c r="GM845" i="1" s="1"/>
  <c r="GO845" i="1" s="1"/>
  <c r="GX843" i="1"/>
  <c r="GB893" i="1" s="1"/>
  <c r="HG843" i="1"/>
  <c r="V843" i="1"/>
  <c r="U759" i="1"/>
  <c r="T756" i="1"/>
  <c r="EU748" i="1"/>
  <c r="AB711" i="1"/>
  <c r="W681" i="1"/>
  <c r="S637" i="1"/>
  <c r="GX637" i="1"/>
  <c r="AB636" i="1"/>
  <c r="GX634" i="1"/>
  <c r="CP633" i="1"/>
  <c r="O633" i="1" s="1"/>
  <c r="GM633" i="1" s="1"/>
  <c r="GO633" i="1" s="1"/>
  <c r="CV260" i="3"/>
  <c r="U617" i="1" s="1"/>
  <c r="CX260" i="3"/>
  <c r="CX264" i="3"/>
  <c r="CX262" i="3"/>
  <c r="GX617" i="1"/>
  <c r="DL542" i="1"/>
  <c r="P599" i="1"/>
  <c r="AB470" i="1"/>
  <c r="GX469" i="1"/>
  <c r="HG469" i="1"/>
  <c r="AB468" i="1"/>
  <c r="U465" i="1"/>
  <c r="AB464" i="1"/>
  <c r="CY447" i="1"/>
  <c r="X447" i="1" s="1"/>
  <c r="CZ447" i="1"/>
  <c r="Y447" i="1" s="1"/>
  <c r="AB440" i="1"/>
  <c r="BZ480" i="1"/>
  <c r="FR396" i="1"/>
  <c r="T350" i="1"/>
  <c r="GX305" i="1"/>
  <c r="AB278" i="1"/>
  <c r="T274" i="1"/>
  <c r="CP251" i="1"/>
  <c r="O251" i="1" s="1"/>
  <c r="GM251" i="1" s="1"/>
  <c r="GN251" i="1" s="1"/>
  <c r="AB248" i="1"/>
  <c r="DP22" i="1"/>
  <c r="P152" i="1"/>
  <c r="DH496" i="3"/>
  <c r="DI496" i="3"/>
  <c r="DF496" i="3"/>
  <c r="DG496" i="3"/>
  <c r="DJ496" i="3" s="1"/>
  <c r="CV401" i="3"/>
  <c r="U712" i="1" s="1"/>
  <c r="CX401" i="3"/>
  <c r="DG385" i="3"/>
  <c r="DI385" i="3"/>
  <c r="DF385" i="3"/>
  <c r="DH385" i="3"/>
  <c r="DG250" i="3"/>
  <c r="DI250" i="3"/>
  <c r="DH250" i="3"/>
  <c r="DF250" i="3"/>
  <c r="DJ250" i="3" s="1"/>
  <c r="DF245" i="3"/>
  <c r="DI245" i="3"/>
  <c r="DG245" i="3"/>
  <c r="DH245" i="3"/>
  <c r="DG142" i="3"/>
  <c r="DH142" i="3"/>
  <c r="DI142" i="3"/>
  <c r="DF142" i="3"/>
  <c r="DJ142" i="3" s="1"/>
  <c r="DF140" i="3"/>
  <c r="DH140" i="3"/>
  <c r="DG140" i="3"/>
  <c r="DI140" i="3"/>
  <c r="DH84" i="3"/>
  <c r="DI84" i="3"/>
  <c r="DG84" i="3"/>
  <c r="DF84" i="3"/>
  <c r="DJ84" i="3" s="1"/>
  <c r="DF51" i="3"/>
  <c r="DJ51" i="3" s="1"/>
  <c r="DG51" i="3"/>
  <c r="DH51" i="3"/>
  <c r="DI51" i="3"/>
  <c r="EA401" i="1"/>
  <c r="GX350" i="1"/>
  <c r="AB295" i="1"/>
  <c r="GX264" i="1"/>
  <c r="P264" i="1"/>
  <c r="V263" i="1"/>
  <c r="AB249" i="1"/>
  <c r="P130" i="1"/>
  <c r="EG22" i="1"/>
  <c r="EM26" i="1"/>
  <c r="EM126" i="1"/>
  <c r="P47" i="1"/>
  <c r="DL126" i="1"/>
  <c r="DL26" i="1"/>
  <c r="P49" i="1"/>
  <c r="AX126" i="1"/>
  <c r="F35" i="1"/>
  <c r="AX26" i="1"/>
  <c r="W26" i="1"/>
  <c r="F52" i="1"/>
  <c r="W126" i="1"/>
  <c r="DF554" i="3"/>
  <c r="DG554" i="3"/>
  <c r="DH554" i="3"/>
  <c r="DI554" i="3"/>
  <c r="DJ554" i="3" s="1"/>
  <c r="DH242" i="3"/>
  <c r="DF242" i="3"/>
  <c r="DJ242" i="3" s="1"/>
  <c r="DG242" i="3"/>
  <c r="DI242" i="3"/>
  <c r="AS1124" i="1"/>
  <c r="F1146" i="1"/>
  <c r="Q1078" i="1"/>
  <c r="AB1072" i="1"/>
  <c r="Q1065" i="1"/>
  <c r="CP1062" i="1"/>
  <c r="O1062" i="1" s="1"/>
  <c r="GM1062" i="1" s="1"/>
  <c r="GN1062" i="1" s="1"/>
  <c r="AB1057" i="1"/>
  <c r="V1047" i="1"/>
  <c r="GM1039" i="1"/>
  <c r="GO1039" i="1" s="1"/>
  <c r="BZ1092" i="1"/>
  <c r="W887" i="1"/>
  <c r="GX867" i="1"/>
  <c r="HG856" i="1"/>
  <c r="S856" i="1"/>
  <c r="DZ808" i="1"/>
  <c r="CP767" i="1"/>
  <c r="O767" i="1" s="1"/>
  <c r="GM767" i="1" s="1"/>
  <c r="GN767" i="1" s="1"/>
  <c r="CP710" i="1"/>
  <c r="O710" i="1" s="1"/>
  <c r="GM710" i="1" s="1"/>
  <c r="GN710" i="1" s="1"/>
  <c r="V695" i="1"/>
  <c r="P305" i="1"/>
  <c r="CP305" i="1" s="1"/>
  <c r="O305" i="1" s="1"/>
  <c r="W282" i="1"/>
  <c r="CY279" i="1"/>
  <c r="X279" i="1" s="1"/>
  <c r="CZ279" i="1"/>
  <c r="Y279" i="1" s="1"/>
  <c r="R250" i="1"/>
  <c r="DQ22" i="1"/>
  <c r="P153" i="1"/>
  <c r="DG577" i="3"/>
  <c r="DH577" i="3"/>
  <c r="DF577" i="3"/>
  <c r="DJ577" i="3" s="1"/>
  <c r="DI577" i="3"/>
  <c r="DH574" i="3"/>
  <c r="DF574" i="3"/>
  <c r="DJ574" i="3" s="1"/>
  <c r="DI574" i="3"/>
  <c r="DG574" i="3"/>
  <c r="DH508" i="3"/>
  <c r="DF508" i="3"/>
  <c r="DG508" i="3"/>
  <c r="DJ508" i="3" s="1"/>
  <c r="DI508" i="3"/>
  <c r="DF479" i="3"/>
  <c r="DJ479" i="3" s="1"/>
  <c r="DH479" i="3"/>
  <c r="DG479" i="3"/>
  <c r="DI479" i="3"/>
  <c r="DF149" i="3"/>
  <c r="DJ149" i="3" s="1"/>
  <c r="DG149" i="3"/>
  <c r="DI149" i="3"/>
  <c r="DH149" i="3"/>
  <c r="DF76" i="3"/>
  <c r="DJ76" i="3" s="1"/>
  <c r="DG76" i="3"/>
  <c r="DH76" i="3"/>
  <c r="DI76" i="3"/>
  <c r="P1136" i="1"/>
  <c r="EP1124" i="1"/>
  <c r="P1065" i="1"/>
  <c r="CP1065" i="1" s="1"/>
  <c r="O1065" i="1" s="1"/>
  <c r="AB1055" i="1"/>
  <c r="Q1054" i="1"/>
  <c r="U1053" i="1"/>
  <c r="T1048" i="1"/>
  <c r="V1048" i="1"/>
  <c r="U1048" i="1"/>
  <c r="P955" i="1"/>
  <c r="F994" i="1"/>
  <c r="AB844" i="1"/>
  <c r="CY842" i="1"/>
  <c r="X842" i="1" s="1"/>
  <c r="CZ842" i="1"/>
  <c r="Y842" i="1" s="1"/>
  <c r="AF801" i="1"/>
  <c r="P758" i="1"/>
  <c r="O758" i="1" s="1"/>
  <c r="GM758" i="1" s="1"/>
  <c r="GO758" i="1" s="1"/>
  <c r="Q758" i="1"/>
  <c r="R758" i="1"/>
  <c r="AB756" i="1"/>
  <c r="EQ1298" i="1"/>
  <c r="EQ1266" i="1"/>
  <c r="P1276" i="1"/>
  <c r="DP1298" i="1"/>
  <c r="P1294" i="1"/>
  <c r="BB1298" i="1"/>
  <c r="F1281" i="1"/>
  <c r="BB1266" i="1"/>
  <c r="O1298" i="1"/>
  <c r="O1266" i="1"/>
  <c r="CP1183" i="1"/>
  <c r="O1183" i="1" s="1"/>
  <c r="GM1183" i="1" s="1"/>
  <c r="GO1183" i="1" s="1"/>
  <c r="AB1174" i="1"/>
  <c r="R1169" i="1"/>
  <c r="AE1200" i="1" s="1"/>
  <c r="FY1124" i="1"/>
  <c r="Q1083" i="1"/>
  <c r="T1066" i="1"/>
  <c r="P1058" i="1"/>
  <c r="T1052" i="1"/>
  <c r="T1047" i="1"/>
  <c r="CX507" i="3"/>
  <c r="CU505" i="3"/>
  <c r="P1048" i="1" s="1"/>
  <c r="O1048" i="1" s="1"/>
  <c r="GM1048" i="1" s="1"/>
  <c r="GO1048" i="1" s="1"/>
  <c r="CV505" i="3"/>
  <c r="U1046" i="1" s="1"/>
  <c r="CW507" i="3"/>
  <c r="CW510" i="3"/>
  <c r="CX509" i="3"/>
  <c r="CW508" i="3"/>
  <c r="I1054" i="1"/>
  <c r="K1054" i="1"/>
  <c r="U1036" i="1"/>
  <c r="AB1033" i="1"/>
  <c r="F1003" i="1"/>
  <c r="EM991" i="1"/>
  <c r="P980" i="1"/>
  <c r="DL991" i="1"/>
  <c r="DL959" i="1"/>
  <c r="P982" i="1"/>
  <c r="AX991" i="1"/>
  <c r="F968" i="1"/>
  <c r="AX959" i="1"/>
  <c r="W959" i="1"/>
  <c r="S889" i="1"/>
  <c r="T887" i="1"/>
  <c r="DY893" i="1" s="1"/>
  <c r="AB887" i="1"/>
  <c r="CP865" i="1"/>
  <c r="O865" i="1" s="1"/>
  <c r="GM865" i="1" s="1"/>
  <c r="GO865" i="1" s="1"/>
  <c r="AB859" i="1"/>
  <c r="T856" i="1"/>
  <c r="W850" i="1"/>
  <c r="AJ893" i="1" s="1"/>
  <c r="CP848" i="1"/>
  <c r="O848" i="1" s="1"/>
  <c r="AE893" i="1"/>
  <c r="U766" i="1"/>
  <c r="R763" i="1"/>
  <c r="S756" i="1"/>
  <c r="T755" i="1"/>
  <c r="AB753" i="1"/>
  <c r="CU401" i="3"/>
  <c r="CX405" i="3"/>
  <c r="CX407" i="3"/>
  <c r="CX408" i="3"/>
  <c r="W712" i="1"/>
  <c r="I714" i="1"/>
  <c r="W696" i="1"/>
  <c r="S695" i="1"/>
  <c r="AB681" i="1"/>
  <c r="FV716" i="1"/>
  <c r="AB627" i="1"/>
  <c r="F535" i="1"/>
  <c r="BD226" i="1"/>
  <c r="GX471" i="1"/>
  <c r="P471" i="1"/>
  <c r="S471" i="1"/>
  <c r="U469" i="1"/>
  <c r="Q466" i="1"/>
  <c r="CP461" i="1"/>
  <c r="O461" i="1" s="1"/>
  <c r="GM461" i="1" s="1"/>
  <c r="GO461" i="1" s="1"/>
  <c r="GX450" i="1"/>
  <c r="Q450" i="1"/>
  <c r="FR480" i="1"/>
  <c r="BD392" i="1"/>
  <c r="F426" i="1"/>
  <c r="DX401" i="1"/>
  <c r="CZ355" i="1"/>
  <c r="Y355" i="1" s="1"/>
  <c r="CY355" i="1"/>
  <c r="X355" i="1" s="1"/>
  <c r="T346" i="1"/>
  <c r="P295" i="1"/>
  <c r="O295" i="1" s="1"/>
  <c r="GM295" i="1" s="1"/>
  <c r="GO295" i="1" s="1"/>
  <c r="Q295" i="1"/>
  <c r="U291" i="1"/>
  <c r="GX284" i="1"/>
  <c r="V242" i="1"/>
  <c r="EU194" i="1"/>
  <c r="P180" i="1"/>
  <c r="EI194" i="1"/>
  <c r="P174" i="1"/>
  <c r="DH162" i="1"/>
  <c r="P167" i="1"/>
  <c r="AT194" i="1"/>
  <c r="AT162" i="1"/>
  <c r="F179" i="1"/>
  <c r="S162" i="1"/>
  <c r="P150" i="1"/>
  <c r="DO22" i="1"/>
  <c r="DF580" i="3"/>
  <c r="DJ580" i="3" s="1"/>
  <c r="DH580" i="3"/>
  <c r="DG580" i="3"/>
  <c r="DI580" i="3"/>
  <c r="DI567" i="3"/>
  <c r="DF567" i="3"/>
  <c r="P1067" i="1" s="1"/>
  <c r="DH567" i="3"/>
  <c r="R1067" i="1" s="1"/>
  <c r="DG567" i="3"/>
  <c r="Q1067" i="1" s="1"/>
  <c r="DG561" i="3"/>
  <c r="DH561" i="3"/>
  <c r="DI561" i="3"/>
  <c r="DF561" i="3"/>
  <c r="DJ561" i="3" s="1"/>
  <c r="CX404" i="3"/>
  <c r="CW404" i="3"/>
  <c r="DF79" i="3"/>
  <c r="DG79" i="3"/>
  <c r="DI79" i="3"/>
  <c r="DH79" i="3"/>
  <c r="AB1181" i="1"/>
  <c r="Q1169" i="1"/>
  <c r="CP1169" i="1" s="1"/>
  <c r="O1169" i="1" s="1"/>
  <c r="W1058" i="1"/>
  <c r="S1052" i="1"/>
  <c r="S1047" i="1"/>
  <c r="AB1047" i="1"/>
  <c r="P979" i="1"/>
  <c r="EL959" i="1"/>
  <c r="DK959" i="1"/>
  <c r="DK991" i="1"/>
  <c r="F967" i="1"/>
  <c r="AW991" i="1"/>
  <c r="V991" i="1"/>
  <c r="V959" i="1"/>
  <c r="AW959" i="1"/>
  <c r="CP875" i="1"/>
  <c r="O875" i="1" s="1"/>
  <c r="GM875" i="1" s="1"/>
  <c r="GN875" i="1" s="1"/>
  <c r="U850" i="1"/>
  <c r="AH893" i="1" s="1"/>
  <c r="FR893" i="1"/>
  <c r="T766" i="1"/>
  <c r="AB766" i="1"/>
  <c r="Q763" i="1"/>
  <c r="P705" i="1"/>
  <c r="Q705" i="1"/>
  <c r="S705" i="1"/>
  <c r="R705" i="1"/>
  <c r="R695" i="1"/>
  <c r="V678" i="1"/>
  <c r="EG639" i="1"/>
  <c r="FP614" i="1"/>
  <c r="S620" i="1"/>
  <c r="CP476" i="1"/>
  <c r="O476" i="1" s="1"/>
  <c r="GM476" i="1" s="1"/>
  <c r="GO476" i="1" s="1"/>
  <c r="GM474" i="1"/>
  <c r="GO474" i="1" s="1"/>
  <c r="T472" i="1"/>
  <c r="GX466" i="1"/>
  <c r="S465" i="1"/>
  <c r="V463" i="1"/>
  <c r="U456" i="1"/>
  <c r="CP447" i="1"/>
  <c r="O447" i="1" s="1"/>
  <c r="R446" i="1"/>
  <c r="BC401" i="1"/>
  <c r="CL392" i="1"/>
  <c r="DW401" i="1"/>
  <c r="CP355" i="1"/>
  <c r="O355" i="1" s="1"/>
  <c r="V305" i="1"/>
  <c r="T291" i="1"/>
  <c r="ET158" i="1"/>
  <c r="P207" i="1"/>
  <c r="P206" i="1"/>
  <c r="DI158" i="1"/>
  <c r="F217" i="1"/>
  <c r="V158" i="1"/>
  <c r="DF494" i="3"/>
  <c r="DH494" i="3"/>
  <c r="DG494" i="3"/>
  <c r="DI494" i="3"/>
  <c r="DJ494" i="3" s="1"/>
  <c r="CX423" i="3"/>
  <c r="CX399" i="3"/>
  <c r="CW298" i="3"/>
  <c r="CX298" i="3"/>
  <c r="DF154" i="3"/>
  <c r="DJ154" i="3" s="1"/>
  <c r="DH154" i="3"/>
  <c r="DI154" i="3"/>
  <c r="DG154" i="3"/>
  <c r="CW152" i="3"/>
  <c r="V292" i="1" s="1"/>
  <c r="CX152" i="3"/>
  <c r="S456" i="1"/>
  <c r="HG454" i="1"/>
  <c r="S454" i="1"/>
  <c r="U454" i="1"/>
  <c r="DZ480" i="1" s="1"/>
  <c r="W446" i="1"/>
  <c r="EB480" i="1" s="1"/>
  <c r="CP442" i="1"/>
  <c r="O442" i="1" s="1"/>
  <c r="GM442" i="1" s="1"/>
  <c r="GN442" i="1" s="1"/>
  <c r="CP438" i="1"/>
  <c r="O438" i="1" s="1"/>
  <c r="GM438" i="1" s="1"/>
  <c r="GN438" i="1" s="1"/>
  <c r="T436" i="1"/>
  <c r="AP309" i="1"/>
  <c r="BY230" i="1"/>
  <c r="P273" i="1"/>
  <c r="GX263" i="1"/>
  <c r="AB242" i="1"/>
  <c r="EK94" i="1"/>
  <c r="P113" i="1"/>
  <c r="EK126" i="1"/>
  <c r="DJ94" i="1"/>
  <c r="DJ126" i="1"/>
  <c r="P110" i="1"/>
  <c r="AV94" i="1"/>
  <c r="AV126" i="1"/>
  <c r="F101" i="1"/>
  <c r="U94" i="1"/>
  <c r="U126" i="1"/>
  <c r="DI487" i="3"/>
  <c r="DG487" i="3"/>
  <c r="DH487" i="3"/>
  <c r="DF487" i="3"/>
  <c r="DJ487" i="3" s="1"/>
  <c r="CV422" i="3"/>
  <c r="U755" i="1" s="1"/>
  <c r="CX422" i="3"/>
  <c r="DF356" i="3"/>
  <c r="DJ356" i="3" s="1"/>
  <c r="DG356" i="3"/>
  <c r="DH356" i="3"/>
  <c r="DI356" i="3"/>
  <c r="DG220" i="3"/>
  <c r="DH220" i="3"/>
  <c r="DI220" i="3"/>
  <c r="DF220" i="3"/>
  <c r="DG26" i="3"/>
  <c r="DJ26" i="3" s="1"/>
  <c r="DH26" i="3"/>
  <c r="DI26" i="3"/>
  <c r="DF26" i="3"/>
  <c r="R1083" i="1"/>
  <c r="R1078" i="1"/>
  <c r="P1066" i="1"/>
  <c r="CP1066" i="1" s="1"/>
  <c r="O1066" i="1" s="1"/>
  <c r="T1065" i="1"/>
  <c r="CY1061" i="1"/>
  <c r="X1061" i="1" s="1"/>
  <c r="R1047" i="1"/>
  <c r="T1046" i="1"/>
  <c r="AB1034" i="1"/>
  <c r="W1030" i="1"/>
  <c r="EV959" i="1"/>
  <c r="P986" i="1"/>
  <c r="EJ959" i="1"/>
  <c r="P989" i="1"/>
  <c r="T991" i="1"/>
  <c r="F982" i="1"/>
  <c r="Q889" i="1"/>
  <c r="CP889" i="1" s="1"/>
  <c r="O889" i="1" s="1"/>
  <c r="S887" i="1"/>
  <c r="AB882" i="1"/>
  <c r="P873" i="1"/>
  <c r="CP873" i="1" s="1"/>
  <c r="O873" i="1" s="1"/>
  <c r="GM873" i="1" s="1"/>
  <c r="GN873" i="1" s="1"/>
  <c r="Q850" i="1"/>
  <c r="CZ847" i="1"/>
  <c r="Y847" i="1" s="1"/>
  <c r="AB846" i="1"/>
  <c r="CJ893" i="1"/>
  <c r="CP842" i="1"/>
  <c r="O842" i="1" s="1"/>
  <c r="CD808" i="1"/>
  <c r="U762" i="1"/>
  <c r="AB762" i="1"/>
  <c r="DG445" i="3"/>
  <c r="DI445" i="3"/>
  <c r="DF445" i="3"/>
  <c r="DJ445" i="3" s="1"/>
  <c r="DH445" i="3"/>
  <c r="V758" i="1"/>
  <c r="AO716" i="1"/>
  <c r="CP709" i="1"/>
  <c r="O709" i="1" s="1"/>
  <c r="GM709" i="1" s="1"/>
  <c r="GN709" i="1" s="1"/>
  <c r="CY703" i="1"/>
  <c r="X703" i="1" s="1"/>
  <c r="CZ703" i="1"/>
  <c r="Y703" i="1" s="1"/>
  <c r="S692" i="1"/>
  <c r="CP692" i="1" s="1"/>
  <c r="O692" i="1" s="1"/>
  <c r="GM692" i="1" s="1"/>
  <c r="GN692" i="1" s="1"/>
  <c r="AB689" i="1"/>
  <c r="T681" i="1"/>
  <c r="W678" i="1"/>
  <c r="R636" i="1"/>
  <c r="GM631" i="1"/>
  <c r="GO631" i="1" s="1"/>
  <c r="AU542" i="1"/>
  <c r="F597" i="1"/>
  <c r="W477" i="1"/>
  <c r="CP473" i="1"/>
  <c r="O473" i="1" s="1"/>
  <c r="GM473" i="1" s="1"/>
  <c r="GO473" i="1" s="1"/>
  <c r="GM470" i="1"/>
  <c r="GN470" i="1" s="1"/>
  <c r="V469" i="1"/>
  <c r="AB469" i="1"/>
  <c r="V466" i="1"/>
  <c r="R465" i="1"/>
  <c r="T455" i="1"/>
  <c r="W454" i="1"/>
  <c r="CP444" i="1"/>
  <c r="O444" i="1" s="1"/>
  <c r="GM444" i="1" s="1"/>
  <c r="GN444" i="1" s="1"/>
  <c r="AB436" i="1"/>
  <c r="AO401" i="1"/>
  <c r="CG401" i="1"/>
  <c r="DY401" i="1"/>
  <c r="CB392" i="1"/>
  <c r="AS401" i="1"/>
  <c r="HH394" i="1"/>
  <c r="V394" i="1"/>
  <c r="AI401" i="1" s="1"/>
  <c r="AP360" i="1"/>
  <c r="CU213" i="3"/>
  <c r="CV213" i="3"/>
  <c r="U343" i="1" s="1"/>
  <c r="CX213" i="3"/>
  <c r="GX343" i="1"/>
  <c r="CJ360" i="1" s="1"/>
  <c r="W343" i="1"/>
  <c r="AJ360" i="1" s="1"/>
  <c r="R295" i="1"/>
  <c r="T276" i="1"/>
  <c r="CP270" i="1"/>
  <c r="O270" i="1" s="1"/>
  <c r="GM270" i="1" s="1"/>
  <c r="GN270" i="1" s="1"/>
  <c r="V261" i="1"/>
  <c r="R257" i="1"/>
  <c r="T257" i="1"/>
  <c r="P241" i="1"/>
  <c r="U241" i="1"/>
  <c r="R22" i="1"/>
  <c r="F140" i="1"/>
  <c r="P33" i="1"/>
  <c r="EN126" i="1"/>
  <c r="EN26" i="1"/>
  <c r="P50" i="1"/>
  <c r="DM126" i="1"/>
  <c r="F36" i="1"/>
  <c r="AY26" i="1"/>
  <c r="AY126" i="1"/>
  <c r="F54" i="1"/>
  <c r="X126" i="1"/>
  <c r="X26" i="1"/>
  <c r="Q1082" i="1"/>
  <c r="CP1082" i="1" s="1"/>
  <c r="O1082" i="1" s="1"/>
  <c r="DG420" i="3"/>
  <c r="DI420" i="3"/>
  <c r="DH420" i="3"/>
  <c r="DF420" i="3"/>
  <c r="DJ420" i="3" s="1"/>
  <c r="DH374" i="3"/>
  <c r="DI374" i="3"/>
  <c r="DJ374" i="3" s="1"/>
  <c r="DG374" i="3"/>
  <c r="DF374" i="3"/>
  <c r="AB1194" i="1"/>
  <c r="CZ1176" i="1"/>
  <c r="Y1176" i="1" s="1"/>
  <c r="Q1164" i="1"/>
  <c r="DV1200" i="1" s="1"/>
  <c r="W1089" i="1"/>
  <c r="R1074" i="1"/>
  <c r="W1039" i="1"/>
  <c r="CU453" i="3"/>
  <c r="CX453" i="3"/>
  <c r="CX455" i="3"/>
  <c r="GX1029" i="1"/>
  <c r="P1015" i="1"/>
  <c r="DN991" i="1"/>
  <c r="AO959" i="1"/>
  <c r="AO991" i="1"/>
  <c r="U873" i="1"/>
  <c r="DZ893" i="1" s="1"/>
  <c r="S854" i="1"/>
  <c r="AF893" i="1" s="1"/>
  <c r="CP849" i="1"/>
  <c r="O849" i="1" s="1"/>
  <c r="GC801" i="1"/>
  <c r="ET808" i="1"/>
  <c r="W804" i="1"/>
  <c r="EB808" i="1" s="1"/>
  <c r="Q766" i="1"/>
  <c r="S762" i="1"/>
  <c r="S759" i="1"/>
  <c r="Q756" i="1"/>
  <c r="CZ707" i="1"/>
  <c r="Y707" i="1" s="1"/>
  <c r="CY707" i="1"/>
  <c r="X707" i="1" s="1"/>
  <c r="AB698" i="1"/>
  <c r="R693" i="1"/>
  <c r="R685" i="1"/>
  <c r="GX683" i="1"/>
  <c r="Q683" i="1"/>
  <c r="AB676" i="1"/>
  <c r="R637" i="1"/>
  <c r="R626" i="1"/>
  <c r="EL546" i="1"/>
  <c r="EL578" i="1"/>
  <c r="EO542" i="1"/>
  <c r="Q477" i="1"/>
  <c r="CP468" i="1"/>
  <c r="O468" i="1" s="1"/>
  <c r="GM468" i="1" s="1"/>
  <c r="GN468" i="1" s="1"/>
  <c r="W459" i="1"/>
  <c r="U445" i="1"/>
  <c r="AB441" i="1"/>
  <c r="S396" i="1"/>
  <c r="W394" i="1"/>
  <c r="AJ401" i="1" s="1"/>
  <c r="CY349" i="1"/>
  <c r="X349" i="1" s="1"/>
  <c r="CZ349" i="1"/>
  <c r="Y349" i="1" s="1"/>
  <c r="W348" i="1"/>
  <c r="CU215" i="3"/>
  <c r="T345" i="1"/>
  <c r="AG360" i="1" s="1"/>
  <c r="P322" i="1"/>
  <c r="ET230" i="1"/>
  <c r="CY306" i="1"/>
  <c r="X306" i="1" s="1"/>
  <c r="CZ306" i="1"/>
  <c r="Y306" i="1" s="1"/>
  <c r="U305" i="1"/>
  <c r="W295" i="1"/>
  <c r="V290" i="1"/>
  <c r="Q288" i="1"/>
  <c r="Q285" i="1"/>
  <c r="V273" i="1"/>
  <c r="AB268" i="1"/>
  <c r="P254" i="1"/>
  <c r="GX254" i="1"/>
  <c r="CY253" i="1"/>
  <c r="X253" i="1" s="1"/>
  <c r="CZ253" i="1"/>
  <c r="Y253" i="1" s="1"/>
  <c r="R243" i="1"/>
  <c r="CY243" i="1" s="1"/>
  <c r="X243" i="1" s="1"/>
  <c r="P243" i="1"/>
  <c r="CP243" i="1" s="1"/>
  <c r="O243" i="1" s="1"/>
  <c r="W243" i="1"/>
  <c r="AB240" i="1"/>
  <c r="CU6" i="3"/>
  <c r="CX8" i="3"/>
  <c r="CW10" i="3"/>
  <c r="CX7" i="3"/>
  <c r="DF475" i="3"/>
  <c r="DJ475" i="3" s="1"/>
  <c r="DH475" i="3"/>
  <c r="DI475" i="3"/>
  <c r="DG475" i="3"/>
  <c r="DI334" i="3"/>
  <c r="DJ334" i="3" s="1"/>
  <c r="DG334" i="3"/>
  <c r="DF334" i="3"/>
  <c r="DH334" i="3"/>
  <c r="DG266" i="3"/>
  <c r="DI266" i="3"/>
  <c r="DJ266" i="3" s="1"/>
  <c r="DF266" i="3"/>
  <c r="DH266" i="3"/>
  <c r="DG138" i="3"/>
  <c r="DI138" i="3"/>
  <c r="DJ138" i="3" s="1"/>
  <c r="DH138" i="3"/>
  <c r="DF138" i="3"/>
  <c r="DG54" i="3"/>
  <c r="DI54" i="3"/>
  <c r="DH54" i="3"/>
  <c r="DF54" i="3"/>
  <c r="DJ54" i="3" s="1"/>
  <c r="Q626" i="1"/>
  <c r="CD639" i="1"/>
  <c r="P585" i="1"/>
  <c r="P477" i="1"/>
  <c r="S472" i="1"/>
  <c r="S469" i="1"/>
  <c r="R464" i="1"/>
  <c r="W463" i="1"/>
  <c r="CP458" i="1"/>
  <c r="O458" i="1" s="1"/>
  <c r="GM458" i="1" s="1"/>
  <c r="GN458" i="1" s="1"/>
  <c r="V455" i="1"/>
  <c r="W453" i="1"/>
  <c r="CP452" i="1"/>
  <c r="O452" i="1" s="1"/>
  <c r="GM452" i="1" s="1"/>
  <c r="GN452" i="1" s="1"/>
  <c r="CP448" i="1"/>
  <c r="O448" i="1" s="1"/>
  <c r="GM448" i="1" s="1"/>
  <c r="GN448" i="1" s="1"/>
  <c r="S445" i="1"/>
  <c r="GX445" i="1"/>
  <c r="AB444" i="1"/>
  <c r="AB439" i="1"/>
  <c r="EV510" i="1"/>
  <c r="R396" i="1"/>
  <c r="AB344" i="1"/>
  <c r="AB304" i="1"/>
  <c r="V303" i="1"/>
  <c r="CX176" i="3"/>
  <c r="CW177" i="3"/>
  <c r="CX174" i="3"/>
  <c r="CX177" i="3"/>
  <c r="CX178" i="3"/>
  <c r="CU173" i="3"/>
  <c r="CV173" i="3"/>
  <c r="U296" i="1" s="1"/>
  <c r="CX181" i="3"/>
  <c r="W296" i="1"/>
  <c r="V295" i="1"/>
  <c r="P288" i="1"/>
  <c r="R287" i="1"/>
  <c r="T287" i="1"/>
  <c r="U287" i="1"/>
  <c r="V287" i="1"/>
  <c r="CV123" i="3"/>
  <c r="U280" i="1" s="1"/>
  <c r="CU123" i="3"/>
  <c r="CX124" i="3"/>
  <c r="CX125" i="3"/>
  <c r="CX136" i="3"/>
  <c r="CX123" i="3"/>
  <c r="CX132" i="3"/>
  <c r="CX134" i="3"/>
  <c r="CX128" i="3"/>
  <c r="T280" i="1"/>
  <c r="I282" i="1"/>
  <c r="I288" i="1"/>
  <c r="U288" i="1" s="1"/>
  <c r="I284" i="1"/>
  <c r="S284" i="1" s="1"/>
  <c r="CX129" i="3"/>
  <c r="GX242" i="1"/>
  <c r="P102" i="1"/>
  <c r="EO94" i="1"/>
  <c r="P119" i="1"/>
  <c r="DN94" i="1"/>
  <c r="Y94" i="1"/>
  <c r="F123" i="1"/>
  <c r="DF618" i="3"/>
  <c r="DJ618" i="3" s="1"/>
  <c r="DI618" i="3"/>
  <c r="DG618" i="3"/>
  <c r="DH584" i="3"/>
  <c r="DG584" i="3"/>
  <c r="DF584" i="3"/>
  <c r="DJ584" i="3" s="1"/>
  <c r="DI584" i="3"/>
  <c r="DG565" i="3"/>
  <c r="DF565" i="3"/>
  <c r="DJ565" i="3" s="1"/>
  <c r="DH565" i="3"/>
  <c r="DI565" i="3"/>
  <c r="DG535" i="3"/>
  <c r="DI535" i="3"/>
  <c r="DF535" i="3"/>
  <c r="DJ535" i="3" s="1"/>
  <c r="DH535" i="3"/>
  <c r="DF528" i="3"/>
  <c r="DG528" i="3"/>
  <c r="DH528" i="3"/>
  <c r="DI528" i="3"/>
  <c r="CW455" i="3"/>
  <c r="V1033" i="1" s="1"/>
  <c r="DF274" i="3"/>
  <c r="DJ274" i="3" s="1"/>
  <c r="DH274" i="3"/>
  <c r="DG274" i="3"/>
  <c r="DI274" i="3"/>
  <c r="DF143" i="3"/>
  <c r="DJ143" i="3" s="1"/>
  <c r="DI143" i="3"/>
  <c r="DH143" i="3"/>
  <c r="DG143" i="3"/>
  <c r="DG78" i="3"/>
  <c r="DH78" i="3"/>
  <c r="DI78" i="3"/>
  <c r="DF78" i="3"/>
  <c r="DJ78" i="3" s="1"/>
  <c r="CP1057" i="1"/>
  <c r="O1057" i="1" s="1"/>
  <c r="GM1057" i="1" s="1"/>
  <c r="GN1057" i="1" s="1"/>
  <c r="AB881" i="1"/>
  <c r="CP870" i="1"/>
  <c r="O870" i="1" s="1"/>
  <c r="GM870" i="1" s="1"/>
  <c r="GN870" i="1" s="1"/>
  <c r="T854" i="1"/>
  <c r="AG893" i="1" s="1"/>
  <c r="AB853" i="1"/>
  <c r="U851" i="1"/>
  <c r="GX850" i="1"/>
  <c r="P850" i="1"/>
  <c r="P843" i="1"/>
  <c r="GD801" i="1"/>
  <c r="EU808" i="1"/>
  <c r="EC808" i="1"/>
  <c r="R766" i="1"/>
  <c r="T762" i="1"/>
  <c r="CX417" i="3"/>
  <c r="CW417" i="3"/>
  <c r="CV413" i="3"/>
  <c r="U754" i="1" s="1"/>
  <c r="CX421" i="3"/>
  <c r="CX413" i="3"/>
  <c r="CX414" i="3"/>
  <c r="CX418" i="3"/>
  <c r="CU413" i="3"/>
  <c r="T753" i="1"/>
  <c r="F741" i="1"/>
  <c r="BD671" i="1"/>
  <c r="CP707" i="1"/>
  <c r="O707" i="1" s="1"/>
  <c r="P695" i="1"/>
  <c r="S693" i="1"/>
  <c r="CP688" i="1"/>
  <c r="O688" i="1" s="1"/>
  <c r="GM688" i="1" s="1"/>
  <c r="GN688" i="1" s="1"/>
  <c r="U684" i="1"/>
  <c r="U676" i="1"/>
  <c r="BD614" i="1"/>
  <c r="F664" i="1"/>
  <c r="S626" i="1"/>
  <c r="GX622" i="1"/>
  <c r="R477" i="1"/>
  <c r="U472" i="1"/>
  <c r="AB466" i="1"/>
  <c r="P456" i="1"/>
  <c r="GX454" i="1"/>
  <c r="GX446" i="1"/>
  <c r="CP440" i="1"/>
  <c r="O440" i="1" s="1"/>
  <c r="GM440" i="1" s="1"/>
  <c r="GN440" i="1" s="1"/>
  <c r="HH398" i="1"/>
  <c r="P398" i="1"/>
  <c r="T396" i="1"/>
  <c r="AG401" i="1" s="1"/>
  <c r="AB343" i="1"/>
  <c r="W305" i="1"/>
  <c r="CX204" i="3"/>
  <c r="CX208" i="3"/>
  <c r="CW204" i="3"/>
  <c r="V301" i="1" s="1"/>
  <c r="CU202" i="3"/>
  <c r="CX206" i="3"/>
  <c r="CX202" i="3"/>
  <c r="CX203" i="3"/>
  <c r="I307" i="1"/>
  <c r="S307" i="1" s="1"/>
  <c r="CX211" i="3"/>
  <c r="AB300" i="1"/>
  <c r="Q289" i="1"/>
  <c r="GX286" i="1"/>
  <c r="P286" i="1"/>
  <c r="CP286" i="1" s="1"/>
  <c r="O286" i="1" s="1"/>
  <c r="R286" i="1"/>
  <c r="CY283" i="1"/>
  <c r="X283" i="1" s="1"/>
  <c r="CZ283" i="1"/>
  <c r="Y283" i="1" s="1"/>
  <c r="CP279" i="1"/>
  <c r="O279" i="1" s="1"/>
  <c r="GM279" i="1" s="1"/>
  <c r="GN279" i="1" s="1"/>
  <c r="AB276" i="1"/>
  <c r="P242" i="1"/>
  <c r="Q241" i="1"/>
  <c r="P82" i="1"/>
  <c r="ES126" i="1"/>
  <c r="EG60" i="1"/>
  <c r="P66" i="1"/>
  <c r="BD60" i="1"/>
  <c r="BD126" i="1"/>
  <c r="F87" i="1"/>
  <c r="F90" i="1"/>
  <c r="AR60" i="1"/>
  <c r="P46" i="1"/>
  <c r="EL26" i="1"/>
  <c r="EL126" i="1"/>
  <c r="DK26" i="1"/>
  <c r="DK126" i="1"/>
  <c r="P43" i="1"/>
  <c r="F34" i="1"/>
  <c r="AW126" i="1"/>
  <c r="DH524" i="3"/>
  <c r="DG524" i="3"/>
  <c r="DI524" i="3"/>
  <c r="DF524" i="3"/>
  <c r="DJ524" i="3" s="1"/>
  <c r="DG478" i="3"/>
  <c r="DI478" i="3"/>
  <c r="DF478" i="3"/>
  <c r="DJ478" i="3" s="1"/>
  <c r="DH478" i="3"/>
  <c r="DG386" i="3"/>
  <c r="DJ386" i="3" s="1"/>
  <c r="DF386" i="3"/>
  <c r="DH386" i="3"/>
  <c r="DI386" i="3"/>
  <c r="DF354" i="3"/>
  <c r="DJ354" i="3" s="1"/>
  <c r="DH354" i="3"/>
  <c r="DG354" i="3"/>
  <c r="DI354" i="3"/>
  <c r="DI271" i="3"/>
  <c r="DF271" i="3"/>
  <c r="DJ271" i="3" s="1"/>
  <c r="DG271" i="3"/>
  <c r="DH271" i="3"/>
  <c r="DG145" i="3"/>
  <c r="DH145" i="3"/>
  <c r="DI145" i="3"/>
  <c r="DF145" i="3"/>
  <c r="DJ145" i="3" s="1"/>
  <c r="DG1266" i="1"/>
  <c r="P1270" i="1"/>
  <c r="ET1298" i="1"/>
  <c r="F1321" i="1"/>
  <c r="V1262" i="1"/>
  <c r="F1296" i="1"/>
  <c r="P1288" i="1"/>
  <c r="ES1298" i="1"/>
  <c r="AB1172" i="1"/>
  <c r="CP1168" i="1"/>
  <c r="O1168" i="1" s="1"/>
  <c r="GM1168" i="1" s="1"/>
  <c r="GN1168" i="1" s="1"/>
  <c r="GX1164" i="1"/>
  <c r="GB1200" i="1" s="1"/>
  <c r="P1164" i="1"/>
  <c r="EV1161" i="1"/>
  <c r="V1089" i="1"/>
  <c r="Q1074" i="1"/>
  <c r="AB1070" i="1"/>
  <c r="W1062" i="1"/>
  <c r="S1054" i="1"/>
  <c r="V1039" i="1"/>
  <c r="CX452" i="3"/>
  <c r="CX451" i="3"/>
  <c r="CW452" i="3"/>
  <c r="V1032" i="1" s="1"/>
  <c r="CP877" i="1"/>
  <c r="O877" i="1" s="1"/>
  <c r="GM877" i="1" s="1"/>
  <c r="GN877" i="1" s="1"/>
  <c r="R854" i="1"/>
  <c r="S851" i="1"/>
  <c r="CP851" i="1" s="1"/>
  <c r="O851" i="1" s="1"/>
  <c r="CP765" i="1"/>
  <c r="O765" i="1" s="1"/>
  <c r="GM765" i="1" s="1"/>
  <c r="GN765" i="1" s="1"/>
  <c r="R762" i="1"/>
  <c r="CX440" i="3"/>
  <c r="CX441" i="3"/>
  <c r="CU439" i="3"/>
  <c r="P762" i="1" s="1"/>
  <c r="O762" i="1" s="1"/>
  <c r="GM762" i="1" s="1"/>
  <c r="GO762" i="1" s="1"/>
  <c r="CW443" i="3"/>
  <c r="CX444" i="3"/>
  <c r="CW441" i="3"/>
  <c r="CX443" i="3"/>
  <c r="AB760" i="1"/>
  <c r="R759" i="1"/>
  <c r="EH748" i="1"/>
  <c r="GX705" i="1"/>
  <c r="U697" i="1"/>
  <c r="S696" i="1"/>
  <c r="Q693" i="1"/>
  <c r="Q685" i="1"/>
  <c r="T682" i="1"/>
  <c r="S676" i="1"/>
  <c r="CP676" i="1" s="1"/>
  <c r="O676" i="1" s="1"/>
  <c r="AB674" i="1"/>
  <c r="GX627" i="1"/>
  <c r="F1326" i="1"/>
  <c r="EU1230" i="1"/>
  <c r="AB1191" i="1"/>
  <c r="AB1175" i="1"/>
  <c r="AB1165" i="1"/>
  <c r="U1089" i="1"/>
  <c r="R1054" i="1"/>
  <c r="S1044" i="1"/>
  <c r="U1039" i="1"/>
  <c r="EO991" i="1"/>
  <c r="P909" i="1"/>
  <c r="AB891" i="1"/>
  <c r="AB872" i="1"/>
  <c r="R856" i="1"/>
  <c r="Q854" i="1"/>
  <c r="R851" i="1"/>
  <c r="S763" i="1"/>
  <c r="Q762" i="1"/>
  <c r="CL671" i="1"/>
  <c r="BC716" i="1"/>
  <c r="AB713" i="1"/>
  <c r="CY708" i="1"/>
  <c r="X708" i="1" s="1"/>
  <c r="CZ708" i="1"/>
  <c r="Y708" i="1" s="1"/>
  <c r="AB702" i="1"/>
  <c r="R696" i="1"/>
  <c r="W692" i="1"/>
  <c r="S687" i="1"/>
  <c r="P685" i="1"/>
  <c r="FQ614" i="1"/>
  <c r="P626" i="1"/>
  <c r="EV578" i="1"/>
  <c r="EV546" i="1"/>
  <c r="EJ546" i="1"/>
  <c r="EJ578" i="1"/>
  <c r="P576" i="1"/>
  <c r="P560" i="1"/>
  <c r="DI578" i="1"/>
  <c r="F569" i="1"/>
  <c r="T546" i="1"/>
  <c r="V546" i="1"/>
  <c r="P484" i="1"/>
  <c r="FY480" i="1"/>
  <c r="AB478" i="1"/>
  <c r="AB475" i="1"/>
  <c r="R472" i="1"/>
  <c r="R469" i="1"/>
  <c r="Q464" i="1"/>
  <c r="CP464" i="1" s="1"/>
  <c r="O464" i="1" s="1"/>
  <c r="V453" i="1"/>
  <c r="AB449" i="1"/>
  <c r="S398" i="1"/>
  <c r="CP397" i="1"/>
  <c r="O397" i="1" s="1"/>
  <c r="GM397" i="1" s="1"/>
  <c r="CD401" i="1"/>
  <c r="HH395" i="1"/>
  <c r="Q395" i="1"/>
  <c r="EG341" i="1"/>
  <c r="P364" i="1"/>
  <c r="CP349" i="1"/>
  <c r="O349" i="1" s="1"/>
  <c r="CK341" i="1"/>
  <c r="U295" i="1"/>
  <c r="W286" i="1"/>
  <c r="CP283" i="1"/>
  <c r="O283" i="1" s="1"/>
  <c r="GX280" i="1"/>
  <c r="CY275" i="1"/>
  <c r="X275" i="1" s="1"/>
  <c r="CZ275" i="1"/>
  <c r="Y275" i="1" s="1"/>
  <c r="CP269" i="1"/>
  <c r="O269" i="1" s="1"/>
  <c r="GM269" i="1" s="1"/>
  <c r="GN269" i="1" s="1"/>
  <c r="EV22" i="1"/>
  <c r="P151" i="1"/>
  <c r="DG581" i="3"/>
  <c r="DH581" i="3"/>
  <c r="DF581" i="3"/>
  <c r="DJ581" i="3" s="1"/>
  <c r="DI581" i="3"/>
  <c r="DF543" i="3"/>
  <c r="DJ543" i="3" s="1"/>
  <c r="DH543" i="3"/>
  <c r="DG543" i="3"/>
  <c r="DI543" i="3"/>
  <c r="DG533" i="3"/>
  <c r="DF533" i="3"/>
  <c r="DH533" i="3"/>
  <c r="DI533" i="3"/>
  <c r="DF520" i="3"/>
  <c r="DI520" i="3"/>
  <c r="DG520" i="3"/>
  <c r="DJ520" i="3" s="1"/>
  <c r="DH520" i="3"/>
  <c r="CX516" i="3"/>
  <c r="DG483" i="3"/>
  <c r="DI483" i="3"/>
  <c r="DF483" i="3"/>
  <c r="DH483" i="3"/>
  <c r="DF437" i="3"/>
  <c r="DJ437" i="3" s="1"/>
  <c r="DI437" i="3"/>
  <c r="DG437" i="3"/>
  <c r="DH437" i="3"/>
  <c r="CX419" i="3"/>
  <c r="CW264" i="3"/>
  <c r="CX210" i="3"/>
  <c r="P457" i="1"/>
  <c r="CP457" i="1" s="1"/>
  <c r="O457" i="1" s="1"/>
  <c r="GM457" i="1" s="1"/>
  <c r="GN457" i="1" s="1"/>
  <c r="Q453" i="1"/>
  <c r="CY441" i="1"/>
  <c r="X441" i="1" s="1"/>
  <c r="P394" i="1"/>
  <c r="CX248" i="3"/>
  <c r="CX249" i="3"/>
  <c r="CW249" i="3"/>
  <c r="CX246" i="3"/>
  <c r="CU245" i="3"/>
  <c r="P357" i="1" s="1"/>
  <c r="O357" i="1" s="1"/>
  <c r="GM357" i="1" s="1"/>
  <c r="GO357" i="1" s="1"/>
  <c r="CX253" i="3"/>
  <c r="CV245" i="3"/>
  <c r="U354" i="1" s="1"/>
  <c r="I356" i="1"/>
  <c r="CX252" i="3"/>
  <c r="AB305" i="1"/>
  <c r="W303" i="1"/>
  <c r="W301" i="1"/>
  <c r="S299" i="1"/>
  <c r="AB299" i="1"/>
  <c r="GX296" i="1"/>
  <c r="Q287" i="1"/>
  <c r="U284" i="1"/>
  <c r="GX278" i="1"/>
  <c r="P278" i="1"/>
  <c r="U275" i="1"/>
  <c r="W275" i="1"/>
  <c r="V257" i="1"/>
  <c r="AB257" i="1"/>
  <c r="R254" i="1"/>
  <c r="W252" i="1"/>
  <c r="T242" i="1"/>
  <c r="T233" i="1"/>
  <c r="P170" i="1"/>
  <c r="EO194" i="1"/>
  <c r="P187" i="1"/>
  <c r="DN194" i="1"/>
  <c r="DN162" i="1"/>
  <c r="AZ158" i="1"/>
  <c r="F205" i="1"/>
  <c r="F221" i="1"/>
  <c r="Y158" i="1"/>
  <c r="Y162" i="1"/>
  <c r="ES94" i="1"/>
  <c r="P116" i="1"/>
  <c r="EG94" i="1"/>
  <c r="P100" i="1"/>
  <c r="EN60" i="1"/>
  <c r="P67" i="1"/>
  <c r="P84" i="1"/>
  <c r="DM60" i="1"/>
  <c r="F88" i="1"/>
  <c r="X60" i="1"/>
  <c r="P53" i="1"/>
  <c r="EV26" i="1"/>
  <c r="EJ26" i="1"/>
  <c r="EJ126" i="1"/>
  <c r="P56" i="1"/>
  <c r="P40" i="1"/>
  <c r="DI26" i="1"/>
  <c r="DI126" i="1"/>
  <c r="AU26" i="1"/>
  <c r="F47" i="1"/>
  <c r="T22" i="1"/>
  <c r="F147" i="1"/>
  <c r="DI573" i="3"/>
  <c r="DF573" i="3"/>
  <c r="DG573" i="3"/>
  <c r="DH573" i="3"/>
  <c r="DG572" i="3"/>
  <c r="DI572" i="3"/>
  <c r="S1070" i="1" s="1"/>
  <c r="DF572" i="3"/>
  <c r="DH572" i="3"/>
  <c r="DF477" i="3"/>
  <c r="DJ477" i="3" s="1"/>
  <c r="DH477" i="3"/>
  <c r="DH473" i="3"/>
  <c r="DF473" i="3"/>
  <c r="DJ473" i="3" s="1"/>
  <c r="DG473" i="3"/>
  <c r="DI473" i="3"/>
  <c r="DF458" i="3"/>
  <c r="DG458" i="3"/>
  <c r="DH458" i="3"/>
  <c r="DI458" i="3"/>
  <c r="DJ458" i="3" s="1"/>
  <c r="CW395" i="3"/>
  <c r="DH373" i="3"/>
  <c r="DG373" i="3"/>
  <c r="DI373" i="3"/>
  <c r="DF373" i="3"/>
  <c r="DG299" i="3"/>
  <c r="DH299" i="3"/>
  <c r="DI299" i="3"/>
  <c r="DF299" i="3"/>
  <c r="CX254" i="3"/>
  <c r="DG223" i="3"/>
  <c r="DH223" i="3"/>
  <c r="DI223" i="3"/>
  <c r="DF223" i="3"/>
  <c r="DJ223" i="3" s="1"/>
  <c r="DH119" i="3"/>
  <c r="DI119" i="3"/>
  <c r="DF119" i="3"/>
  <c r="DJ119" i="3" s="1"/>
  <c r="DG119" i="3"/>
  <c r="DI98" i="3"/>
  <c r="DF98" i="3"/>
  <c r="DJ98" i="3" s="1"/>
  <c r="DH98" i="3"/>
  <c r="DF36" i="3"/>
  <c r="DJ36" i="3" s="1"/>
  <c r="DG36" i="3"/>
  <c r="DI36" i="3"/>
  <c r="DH36" i="3"/>
  <c r="CX9" i="3"/>
  <c r="CW9" i="3"/>
  <c r="DF4" i="3"/>
  <c r="DG4" i="3"/>
  <c r="DH4" i="3"/>
  <c r="DI4" i="3"/>
  <c r="CX498" i="3"/>
  <c r="CU493" i="3"/>
  <c r="CX493" i="3"/>
  <c r="CX499" i="3"/>
  <c r="CX503" i="3"/>
  <c r="CW498" i="3"/>
  <c r="CW495" i="3"/>
  <c r="V1045" i="1" s="1"/>
  <c r="CX495" i="3"/>
  <c r="CX504" i="3"/>
  <c r="AB806" i="1"/>
  <c r="P804" i="1"/>
  <c r="W754" i="1"/>
  <c r="AJ769" i="1" s="1"/>
  <c r="Q687" i="1"/>
  <c r="P683" i="1"/>
  <c r="CX351" i="3"/>
  <c r="CW351" i="3"/>
  <c r="CW352" i="3"/>
  <c r="CW350" i="3"/>
  <c r="CX352" i="3"/>
  <c r="CX359" i="3"/>
  <c r="CX357" i="3"/>
  <c r="I680" i="1"/>
  <c r="I678" i="1"/>
  <c r="U678" i="1" s="1"/>
  <c r="ET639" i="1"/>
  <c r="AB622" i="1"/>
  <c r="CX278" i="3"/>
  <c r="CX280" i="3"/>
  <c r="CU275" i="3"/>
  <c r="CX276" i="3"/>
  <c r="I623" i="1"/>
  <c r="CX284" i="3"/>
  <c r="I621" i="1"/>
  <c r="Q469" i="1"/>
  <c r="CP469" i="1" s="1"/>
  <c r="O469" i="1" s="1"/>
  <c r="P466" i="1"/>
  <c r="P465" i="1"/>
  <c r="AB460" i="1"/>
  <c r="W457" i="1"/>
  <c r="Q449" i="1"/>
  <c r="GX439" i="1"/>
  <c r="AB438" i="1"/>
  <c r="S437" i="1"/>
  <c r="EG401" i="1"/>
  <c r="FT401" i="1"/>
  <c r="W395" i="1"/>
  <c r="EB401" i="1" s="1"/>
  <c r="U303" i="1"/>
  <c r="R291" i="1"/>
  <c r="P287" i="1"/>
  <c r="U283" i="1"/>
  <c r="CU137" i="3"/>
  <c r="CX150" i="3"/>
  <c r="CW139" i="3"/>
  <c r="V281" i="1" s="1"/>
  <c r="CX139" i="3"/>
  <c r="CX148" i="3"/>
  <c r="CX144" i="3"/>
  <c r="CX146" i="3"/>
  <c r="I289" i="1"/>
  <c r="I285" i="1"/>
  <c r="S285" i="1" s="1"/>
  <c r="AB273" i="1"/>
  <c r="U264" i="1"/>
  <c r="AB264" i="1"/>
  <c r="T263" i="1"/>
  <c r="S260" i="1"/>
  <c r="U257" i="1"/>
  <c r="Q254" i="1"/>
  <c r="P249" i="1"/>
  <c r="CY247" i="1"/>
  <c r="X247" i="1" s="1"/>
  <c r="GM247" i="1" s="1"/>
  <c r="GN247" i="1" s="1"/>
  <c r="Q244" i="1"/>
  <c r="V244" i="1"/>
  <c r="S242" i="1"/>
  <c r="P240" i="1"/>
  <c r="CP240" i="1" s="1"/>
  <c r="O240" i="1" s="1"/>
  <c r="R240" i="1"/>
  <c r="S240" i="1"/>
  <c r="U240" i="1"/>
  <c r="GX240" i="1"/>
  <c r="P169" i="1"/>
  <c r="EN162" i="1"/>
  <c r="DM162" i="1"/>
  <c r="P186" i="1"/>
  <c r="DM194" i="1"/>
  <c r="F172" i="1"/>
  <c r="AY194" i="1"/>
  <c r="F220" i="1"/>
  <c r="X158" i="1"/>
  <c r="X162" i="1"/>
  <c r="F49" i="1"/>
  <c r="DI547" i="3"/>
  <c r="DF547" i="3"/>
  <c r="DJ547" i="3" s="1"/>
  <c r="DF526" i="3"/>
  <c r="DJ526" i="3" s="1"/>
  <c r="DH526" i="3"/>
  <c r="DG526" i="3"/>
  <c r="DG517" i="3"/>
  <c r="DI517" i="3"/>
  <c r="DF517" i="3"/>
  <c r="DF480" i="3"/>
  <c r="DJ480" i="3" s="1"/>
  <c r="DH480" i="3"/>
  <c r="DI480" i="3"/>
  <c r="DG480" i="3"/>
  <c r="CW467" i="3"/>
  <c r="V1038" i="1" s="1"/>
  <c r="CX467" i="3"/>
  <c r="DH462" i="3"/>
  <c r="R1037" i="1" s="1"/>
  <c r="DF462" i="3"/>
  <c r="DG462" i="3"/>
  <c r="DI462" i="3"/>
  <c r="DJ462" i="3" s="1"/>
  <c r="DF387" i="3"/>
  <c r="DG387" i="3"/>
  <c r="DH387" i="3"/>
  <c r="DI387" i="3"/>
  <c r="DG382" i="3"/>
  <c r="DF382" i="3"/>
  <c r="DJ382" i="3" s="1"/>
  <c r="DH382" i="3"/>
  <c r="DI382" i="3"/>
  <c r="CW277" i="3"/>
  <c r="V619" i="1" s="1"/>
  <c r="CX270" i="3"/>
  <c r="DG156" i="3"/>
  <c r="DH156" i="3"/>
  <c r="DI156" i="3"/>
  <c r="DF156" i="3"/>
  <c r="DJ156" i="3" s="1"/>
  <c r="DF153" i="3"/>
  <c r="DJ153" i="3" s="1"/>
  <c r="DG153" i="3"/>
  <c r="DH153" i="3"/>
  <c r="DI153" i="3"/>
  <c r="CX75" i="3"/>
  <c r="AB886" i="1"/>
  <c r="Q713" i="1"/>
  <c r="CW267" i="3"/>
  <c r="V618" i="1" s="1"/>
  <c r="CX267" i="3"/>
  <c r="CX269" i="3"/>
  <c r="I620" i="1"/>
  <c r="GX620" i="1" s="1"/>
  <c r="F568" i="1"/>
  <c r="BA578" i="1"/>
  <c r="AO546" i="1"/>
  <c r="AO578" i="1"/>
  <c r="BC480" i="1"/>
  <c r="CL433" i="1"/>
  <c r="W465" i="1"/>
  <c r="Q445" i="1"/>
  <c r="CP445" i="1" s="1"/>
  <c r="O445" i="1" s="1"/>
  <c r="GX441" i="1"/>
  <c r="R437" i="1"/>
  <c r="GX436" i="1"/>
  <c r="V398" i="1"/>
  <c r="FR401" i="1"/>
  <c r="R356" i="1"/>
  <c r="CP302" i="1"/>
  <c r="O302" i="1" s="1"/>
  <c r="GM302" i="1" s="1"/>
  <c r="GN302" i="1" s="1"/>
  <c r="AB297" i="1"/>
  <c r="GX291" i="1"/>
  <c r="GX287" i="1"/>
  <c r="AB282" i="1"/>
  <c r="U278" i="1"/>
  <c r="CP277" i="1"/>
  <c r="O277" i="1" s="1"/>
  <c r="GM277" i="1" s="1"/>
  <c r="GN277" i="1" s="1"/>
  <c r="CZ270" i="1"/>
  <c r="Y270" i="1" s="1"/>
  <c r="CY270" i="1"/>
  <c r="X270" i="1" s="1"/>
  <c r="Q261" i="1"/>
  <c r="CX71" i="3"/>
  <c r="CU65" i="3"/>
  <c r="I260" i="1"/>
  <c r="I262" i="1"/>
  <c r="R262" i="1" s="1"/>
  <c r="S257" i="1"/>
  <c r="FR309" i="1"/>
  <c r="GA309" i="1" s="1"/>
  <c r="T246" i="1"/>
  <c r="R242" i="1"/>
  <c r="CD309" i="1"/>
  <c r="AR158" i="1"/>
  <c r="Q94" i="1"/>
  <c r="P80" i="1"/>
  <c r="EL60" i="1"/>
  <c r="DK60" i="1"/>
  <c r="P77" i="1"/>
  <c r="F85" i="1"/>
  <c r="V60" i="1"/>
  <c r="DJ614" i="3"/>
  <c r="CV579" i="3"/>
  <c r="U1072" i="1" s="1"/>
  <c r="CX579" i="3"/>
  <c r="DF562" i="3"/>
  <c r="DJ562" i="3" s="1"/>
  <c r="DG562" i="3"/>
  <c r="DH562" i="3"/>
  <c r="CX506" i="3"/>
  <c r="CV447" i="3"/>
  <c r="U1029" i="1" s="1"/>
  <c r="CX447" i="3"/>
  <c r="DH438" i="3"/>
  <c r="DG438" i="3"/>
  <c r="DI438" i="3"/>
  <c r="CX402" i="3"/>
  <c r="CX355" i="3"/>
  <c r="CX349" i="3"/>
  <c r="DG312" i="3"/>
  <c r="DI312" i="3"/>
  <c r="DF312" i="3"/>
  <c r="DJ312" i="3" s="1"/>
  <c r="DH312" i="3"/>
  <c r="DG305" i="3"/>
  <c r="DI305" i="3"/>
  <c r="DJ305" i="3" s="1"/>
  <c r="DF305" i="3"/>
  <c r="DH305" i="3"/>
  <c r="CX273" i="3"/>
  <c r="DF244" i="3"/>
  <c r="DJ244" i="3" s="1"/>
  <c r="DH244" i="3"/>
  <c r="DI244" i="3"/>
  <c r="DG172" i="3"/>
  <c r="DI172" i="3"/>
  <c r="DH172" i="3"/>
  <c r="DF172" i="3"/>
  <c r="DJ172" i="3" s="1"/>
  <c r="CV65" i="3"/>
  <c r="U258" i="1" s="1"/>
  <c r="CX65" i="3"/>
  <c r="DF60" i="3"/>
  <c r="DJ60" i="3" s="1"/>
  <c r="DH60" i="3"/>
  <c r="DI60" i="3"/>
  <c r="DG60" i="3"/>
  <c r="CZ891" i="1"/>
  <c r="Y891" i="1" s="1"/>
  <c r="GM891" i="1" s="1"/>
  <c r="GN891" i="1" s="1"/>
  <c r="AB879" i="1"/>
  <c r="P867" i="1"/>
  <c r="CP867" i="1" s="1"/>
  <c r="O867" i="1" s="1"/>
  <c r="GM867" i="1" s="1"/>
  <c r="GO867" i="1" s="1"/>
  <c r="AB750" i="1"/>
  <c r="AB690" i="1"/>
  <c r="P687" i="1"/>
  <c r="I1053" i="1"/>
  <c r="CW459" i="3"/>
  <c r="V1034" i="1" s="1"/>
  <c r="CX459" i="3"/>
  <c r="CU457" i="3"/>
  <c r="P1035" i="1" s="1"/>
  <c r="O1035" i="1" s="1"/>
  <c r="GM1035" i="1" s="1"/>
  <c r="GO1035" i="1" s="1"/>
  <c r="CX457" i="3"/>
  <c r="CX449" i="3"/>
  <c r="CW450" i="3"/>
  <c r="V1031" i="1" s="1"/>
  <c r="AB874" i="1"/>
  <c r="AB865" i="1"/>
  <c r="AB855" i="1"/>
  <c r="AB803" i="1"/>
  <c r="W756" i="1"/>
  <c r="S706" i="1"/>
  <c r="T701" i="1"/>
  <c r="S691" i="1"/>
  <c r="CP691" i="1" s="1"/>
  <c r="O691" i="1" s="1"/>
  <c r="GM691" i="1" s="1"/>
  <c r="GN691" i="1" s="1"/>
  <c r="W686" i="1"/>
  <c r="AB675" i="1"/>
  <c r="CU333" i="3"/>
  <c r="CX340" i="3"/>
  <c r="CX342" i="3"/>
  <c r="CX344" i="3"/>
  <c r="CW336" i="3"/>
  <c r="CX343" i="3"/>
  <c r="CX336" i="3"/>
  <c r="CX345" i="3"/>
  <c r="CX341" i="3"/>
  <c r="CV333" i="3"/>
  <c r="U673" i="1" s="1"/>
  <c r="I677" i="1"/>
  <c r="T677" i="1" s="1"/>
  <c r="I679" i="1"/>
  <c r="V679" i="1" s="1"/>
  <c r="GX630" i="1"/>
  <c r="GM630" i="1" s="1"/>
  <c r="GO630" i="1" s="1"/>
  <c r="AB630" i="1"/>
  <c r="CV290" i="3"/>
  <c r="U625" i="1" s="1"/>
  <c r="CX294" i="3"/>
  <c r="CX292" i="3"/>
  <c r="CX290" i="3"/>
  <c r="CW293" i="3"/>
  <c r="CX291" i="3"/>
  <c r="I627" i="1"/>
  <c r="CU285" i="3"/>
  <c r="CV285" i="3"/>
  <c r="U624" i="1" s="1"/>
  <c r="CX285" i="3"/>
  <c r="CX287" i="3"/>
  <c r="BC614" i="1"/>
  <c r="EK542" i="1"/>
  <c r="P595" i="1"/>
  <c r="W542" i="1"/>
  <c r="F602" i="1"/>
  <c r="R475" i="1"/>
  <c r="CP475" i="1" s="1"/>
  <c r="O475" i="1" s="1"/>
  <c r="GM475" i="1" s="1"/>
  <c r="GO475" i="1" s="1"/>
  <c r="Q441" i="1"/>
  <c r="CP441" i="1" s="1"/>
  <c r="O441" i="1" s="1"/>
  <c r="GM441" i="1" s="1"/>
  <c r="GN441" i="1" s="1"/>
  <c r="CZ435" i="1"/>
  <c r="Y435" i="1" s="1"/>
  <c r="P358" i="1"/>
  <c r="O358" i="1" s="1"/>
  <c r="GM358" i="1" s="1"/>
  <c r="GO358" i="1" s="1"/>
  <c r="FQ230" i="1"/>
  <c r="EH309" i="1"/>
  <c r="V307" i="1"/>
  <c r="S303" i="1"/>
  <c r="R290" i="1"/>
  <c r="CY290" i="1" s="1"/>
  <c r="X290" i="1" s="1"/>
  <c r="U285" i="1"/>
  <c r="Q260" i="1"/>
  <c r="Q242" i="1"/>
  <c r="CX42" i="3"/>
  <c r="CX32" i="3"/>
  <c r="CX28" i="3"/>
  <c r="CU27" i="3"/>
  <c r="CV27" i="3"/>
  <c r="U238" i="1" s="1"/>
  <c r="CX27" i="3"/>
  <c r="I250" i="1"/>
  <c r="W250" i="1" s="1"/>
  <c r="I248" i="1"/>
  <c r="U248" i="1" s="1"/>
  <c r="CX40" i="3"/>
  <c r="I252" i="1"/>
  <c r="I246" i="1"/>
  <c r="U246" i="1" s="1"/>
  <c r="I256" i="1"/>
  <c r="W256" i="1" s="1"/>
  <c r="CX39" i="3"/>
  <c r="CX29" i="3"/>
  <c r="F204" i="1"/>
  <c r="AQ158" i="1"/>
  <c r="EO162" i="1"/>
  <c r="AZ162" i="1"/>
  <c r="AU126" i="1"/>
  <c r="DI610" i="3"/>
  <c r="DH610" i="3"/>
  <c r="DG610" i="3"/>
  <c r="CV601" i="3"/>
  <c r="U1087" i="1" s="1"/>
  <c r="CX601" i="3"/>
  <c r="DG566" i="3"/>
  <c r="DF566" i="3"/>
  <c r="DJ566" i="3" s="1"/>
  <c r="DH566" i="3"/>
  <c r="DI566" i="3"/>
  <c r="DF553" i="3"/>
  <c r="DG553" i="3"/>
  <c r="DH553" i="3"/>
  <c r="DI553" i="3"/>
  <c r="DF545" i="3"/>
  <c r="DJ545" i="3" s="1"/>
  <c r="DI545" i="3"/>
  <c r="DG545" i="3"/>
  <c r="DH545" i="3"/>
  <c r="DI539" i="3"/>
  <c r="DF539" i="3"/>
  <c r="DG539" i="3"/>
  <c r="Q1055" i="1" s="1"/>
  <c r="DH539" i="3"/>
  <c r="R1055" i="1" s="1"/>
  <c r="CW317" i="3"/>
  <c r="CX317" i="3"/>
  <c r="CW308" i="3"/>
  <c r="CX308" i="3"/>
  <c r="CV265" i="3"/>
  <c r="U618" i="1" s="1"/>
  <c r="CX247" i="3"/>
  <c r="CW247" i="3"/>
  <c r="CX44" i="3"/>
  <c r="CX41" i="3"/>
  <c r="CX433" i="3"/>
  <c r="CW433" i="3"/>
  <c r="CW434" i="3"/>
  <c r="CX434" i="3"/>
  <c r="S697" i="1"/>
  <c r="S689" i="1"/>
  <c r="CP689" i="1" s="1"/>
  <c r="O689" i="1" s="1"/>
  <c r="GM689" i="1" s="1"/>
  <c r="GN689" i="1" s="1"/>
  <c r="AB677" i="1"/>
  <c r="Q637" i="1"/>
  <c r="T636" i="1"/>
  <c r="T630" i="1"/>
  <c r="S546" i="1"/>
  <c r="FV480" i="1"/>
  <c r="S439" i="1"/>
  <c r="GX354" i="1"/>
  <c r="DF221" i="3"/>
  <c r="DI221" i="3"/>
  <c r="DH221" i="3"/>
  <c r="DJ221" i="3" s="1"/>
  <c r="R299" i="1"/>
  <c r="P289" i="1"/>
  <c r="T286" i="1"/>
  <c r="Q284" i="1"/>
  <c r="P276" i="1"/>
  <c r="V275" i="1"/>
  <c r="T273" i="1"/>
  <c r="CY265" i="1"/>
  <c r="X265" i="1" s="1"/>
  <c r="CZ265" i="1"/>
  <c r="Y265" i="1" s="1"/>
  <c r="AB263" i="1"/>
  <c r="T261" i="1"/>
  <c r="T258" i="1"/>
  <c r="Q257" i="1"/>
  <c r="V254" i="1"/>
  <c r="CY251" i="1"/>
  <c r="X251" i="1" s="1"/>
  <c r="Q246" i="1"/>
  <c r="R244" i="1"/>
  <c r="CY244" i="1" s="1"/>
  <c r="X244" i="1" s="1"/>
  <c r="V241" i="1"/>
  <c r="Q240" i="1"/>
  <c r="AB237" i="1"/>
  <c r="DP94" i="1"/>
  <c r="AR126" i="1"/>
  <c r="CX570" i="3"/>
  <c r="DJ556" i="3"/>
  <c r="DF541" i="3"/>
  <c r="DH541" i="3"/>
  <c r="DJ541" i="3" s="1"/>
  <c r="DI541" i="3"/>
  <c r="DF519" i="3"/>
  <c r="DG519" i="3"/>
  <c r="DH519" i="3"/>
  <c r="CX431" i="3"/>
  <c r="CV412" i="3"/>
  <c r="U753" i="1" s="1"/>
  <c r="CX383" i="3"/>
  <c r="CV383" i="3"/>
  <c r="U700" i="1" s="1"/>
  <c r="CX368" i="3"/>
  <c r="CX364" i="3"/>
  <c r="CX286" i="3"/>
  <c r="DG224" i="3"/>
  <c r="DH224" i="3"/>
  <c r="DI224" i="3"/>
  <c r="DF224" i="3"/>
  <c r="DJ224" i="3" s="1"/>
  <c r="DH183" i="3"/>
  <c r="DF183" i="3"/>
  <c r="DI183" i="3"/>
  <c r="DJ183" i="3" s="1"/>
  <c r="DG183" i="3"/>
  <c r="CX163" i="3"/>
  <c r="CW163" i="3"/>
  <c r="V293" i="1" s="1"/>
  <c r="V358" i="1"/>
  <c r="AB347" i="1"/>
  <c r="AB306" i="1"/>
  <c r="W290" i="1"/>
  <c r="S286" i="1"/>
  <c r="W278" i="1"/>
  <c r="S273" i="1"/>
  <c r="W272" i="1"/>
  <c r="U271" i="1"/>
  <c r="CX95" i="3"/>
  <c r="CU93" i="3"/>
  <c r="CW95" i="3"/>
  <c r="CX96" i="3"/>
  <c r="CX93" i="3"/>
  <c r="CX99" i="3"/>
  <c r="CX101" i="3"/>
  <c r="I274" i="1"/>
  <c r="W274" i="1" s="1"/>
  <c r="I272" i="1"/>
  <c r="I276" i="1"/>
  <c r="U263" i="1"/>
  <c r="AB261" i="1"/>
  <c r="GX257" i="1"/>
  <c r="P257" i="1"/>
  <c r="T254" i="1"/>
  <c r="P253" i="1"/>
  <c r="Q253" i="1"/>
  <c r="P158" i="1"/>
  <c r="F197" i="1"/>
  <c r="P104" i="1"/>
  <c r="EQ94" i="1"/>
  <c r="BB94" i="1"/>
  <c r="F109" i="1"/>
  <c r="EQ126" i="1"/>
  <c r="F71" i="1"/>
  <c r="AP126" i="1"/>
  <c r="O126" i="1"/>
  <c r="F64" i="1"/>
  <c r="DH571" i="3"/>
  <c r="R1070" i="1" s="1"/>
  <c r="DF571" i="3"/>
  <c r="P1070" i="1" s="1"/>
  <c r="DF563" i="3"/>
  <c r="DJ563" i="3" s="1"/>
  <c r="DG563" i="3"/>
  <c r="DI563" i="3"/>
  <c r="DF560" i="3"/>
  <c r="DJ560" i="3" s="1"/>
  <c r="DH560" i="3"/>
  <c r="DG560" i="3"/>
  <c r="DI560" i="3"/>
  <c r="DH537" i="3"/>
  <c r="DI537" i="3"/>
  <c r="DF529" i="3"/>
  <c r="DH529" i="3"/>
  <c r="DI529" i="3"/>
  <c r="DJ529" i="3" s="1"/>
  <c r="DF466" i="3"/>
  <c r="DH466" i="3"/>
  <c r="DG466" i="3"/>
  <c r="DI466" i="3"/>
  <c r="DJ466" i="3" s="1"/>
  <c r="CX460" i="3"/>
  <c r="CV431" i="3"/>
  <c r="U760" i="1" s="1"/>
  <c r="DI384" i="3"/>
  <c r="DJ384" i="3" s="1"/>
  <c r="DF384" i="3"/>
  <c r="DG384" i="3"/>
  <c r="CX360" i="3"/>
  <c r="CX353" i="3"/>
  <c r="CX227" i="3"/>
  <c r="DF219" i="3"/>
  <c r="DH219" i="3"/>
  <c r="DG219" i="3"/>
  <c r="DJ219" i="3" s="1"/>
  <c r="DI219" i="3"/>
  <c r="DG188" i="3"/>
  <c r="DI188" i="3"/>
  <c r="DH188" i="3"/>
  <c r="DI114" i="3"/>
  <c r="DF114" i="3"/>
  <c r="DJ114" i="3" s="1"/>
  <c r="DG114" i="3"/>
  <c r="DH114" i="3"/>
  <c r="Q704" i="1"/>
  <c r="Q697" i="1"/>
  <c r="Q689" i="1"/>
  <c r="R630" i="1"/>
  <c r="R622" i="1"/>
  <c r="R620" i="1"/>
  <c r="CU255" i="3"/>
  <c r="CX256" i="3"/>
  <c r="CX259" i="3"/>
  <c r="S477" i="1"/>
  <c r="Q471" i="1"/>
  <c r="Q439" i="1"/>
  <c r="U358" i="1"/>
  <c r="AB353" i="1"/>
  <c r="GM294" i="1"/>
  <c r="GO294" i="1" s="1"/>
  <c r="R288" i="1"/>
  <c r="W284" i="1"/>
  <c r="AB283" i="1"/>
  <c r="T275" i="1"/>
  <c r="R273" i="1"/>
  <c r="I268" i="1"/>
  <c r="S254" i="1"/>
  <c r="P252" i="1"/>
  <c r="CZ251" i="1"/>
  <c r="Y251" i="1" s="1"/>
  <c r="T247" i="1"/>
  <c r="W246" i="1"/>
  <c r="T241" i="1"/>
  <c r="AB235" i="1"/>
  <c r="DH607" i="3"/>
  <c r="DI607" i="3"/>
  <c r="DF607" i="3"/>
  <c r="DJ607" i="3" s="1"/>
  <c r="DG607" i="3"/>
  <c r="DF586" i="3"/>
  <c r="DJ586" i="3" s="1"/>
  <c r="DH586" i="3"/>
  <c r="DI586" i="3"/>
  <c r="DG525" i="3"/>
  <c r="DI525" i="3"/>
  <c r="CW509" i="3"/>
  <c r="DG469" i="3"/>
  <c r="DH469" i="3"/>
  <c r="DI469" i="3"/>
  <c r="DF469" i="3"/>
  <c r="CV457" i="3"/>
  <c r="U1034" i="1" s="1"/>
  <c r="CX454" i="3"/>
  <c r="CU431" i="3"/>
  <c r="CW415" i="3"/>
  <c r="CX415" i="3"/>
  <c r="CX333" i="3"/>
  <c r="CX261" i="3"/>
  <c r="CV235" i="3"/>
  <c r="U353" i="1" s="1"/>
  <c r="CX235" i="3"/>
  <c r="CX104" i="3"/>
  <c r="EV230" i="1"/>
  <c r="P334" i="1"/>
  <c r="CU182" i="3"/>
  <c r="CX186" i="3"/>
  <c r="CW185" i="3"/>
  <c r="CX185" i="3"/>
  <c r="CX190" i="3"/>
  <c r="CX184" i="3"/>
  <c r="CW186" i="3"/>
  <c r="CX189" i="3"/>
  <c r="Q286" i="1"/>
  <c r="S271" i="1"/>
  <c r="T269" i="1"/>
  <c r="DH116" i="3"/>
  <c r="DF116" i="3"/>
  <c r="DJ116" i="3" s="1"/>
  <c r="DG116" i="3"/>
  <c r="DI116" i="3"/>
  <c r="P263" i="1"/>
  <c r="CP263" i="1" s="1"/>
  <c r="O263" i="1" s="1"/>
  <c r="AB255" i="1"/>
  <c r="EH158" i="1"/>
  <c r="P203" i="1"/>
  <c r="EG162" i="1"/>
  <c r="Q162" i="1"/>
  <c r="P117" i="1"/>
  <c r="DF609" i="3"/>
  <c r="DJ609" i="3" s="1"/>
  <c r="DH609" i="3"/>
  <c r="CW603" i="3"/>
  <c r="CX603" i="3"/>
  <c r="DF555" i="3"/>
  <c r="DG555" i="3"/>
  <c r="DJ555" i="3" s="1"/>
  <c r="DG551" i="3"/>
  <c r="DI551" i="3"/>
  <c r="DF551" i="3"/>
  <c r="DJ551" i="3" s="1"/>
  <c r="DF542" i="3"/>
  <c r="DG542" i="3"/>
  <c r="DI542" i="3"/>
  <c r="DH542" i="3"/>
  <c r="CX432" i="3"/>
  <c r="CX428" i="3"/>
  <c r="CW424" i="3"/>
  <c r="CW403" i="3"/>
  <c r="CW335" i="3"/>
  <c r="CW315" i="3"/>
  <c r="CX265" i="3"/>
  <c r="DI241" i="3"/>
  <c r="DF241" i="3"/>
  <c r="DJ241" i="3" s="1"/>
  <c r="DG241" i="3"/>
  <c r="DH241" i="3"/>
  <c r="DH222" i="3"/>
  <c r="DI222" i="3"/>
  <c r="DG194" i="3"/>
  <c r="DI194" i="3"/>
  <c r="DH194" i="3"/>
  <c r="DF194" i="3"/>
  <c r="DF113" i="3"/>
  <c r="DJ113" i="3" s="1"/>
  <c r="DG113" i="3"/>
  <c r="DH113" i="3"/>
  <c r="DI113" i="3"/>
  <c r="CX77" i="3"/>
  <c r="CX43" i="3"/>
  <c r="P291" i="1"/>
  <c r="CP291" i="1" s="1"/>
  <c r="O291" i="1" s="1"/>
  <c r="P290" i="1"/>
  <c r="CP290" i="1" s="1"/>
  <c r="O290" i="1" s="1"/>
  <c r="AB287" i="1"/>
  <c r="AB279" i="1"/>
  <c r="R271" i="1"/>
  <c r="AB267" i="1"/>
  <c r="S255" i="1"/>
  <c r="W254" i="1"/>
  <c r="S249" i="1"/>
  <c r="P244" i="1"/>
  <c r="CP244" i="1" s="1"/>
  <c r="O244" i="1" s="1"/>
  <c r="DQ158" i="1"/>
  <c r="P221" i="1"/>
  <c r="DH611" i="3"/>
  <c r="DI611" i="3"/>
  <c r="DJ611" i="3" s="1"/>
  <c r="DI583" i="3"/>
  <c r="DG583" i="3"/>
  <c r="DH583" i="3"/>
  <c r="DG575" i="3"/>
  <c r="DI575" i="3"/>
  <c r="DH575" i="3"/>
  <c r="DG559" i="3"/>
  <c r="DI559" i="3"/>
  <c r="DF559" i="3"/>
  <c r="DJ559" i="3" s="1"/>
  <c r="DH559" i="3"/>
  <c r="DF534" i="3"/>
  <c r="DJ534" i="3" s="1"/>
  <c r="DG534" i="3"/>
  <c r="DI534" i="3"/>
  <c r="DH534" i="3"/>
  <c r="DH489" i="3"/>
  <c r="DI489" i="3"/>
  <c r="DG380" i="3"/>
  <c r="DI380" i="3"/>
  <c r="DF380" i="3"/>
  <c r="DJ380" i="3" s="1"/>
  <c r="DH380" i="3"/>
  <c r="CX228" i="3"/>
  <c r="CW228" i="3"/>
  <c r="DH169" i="3"/>
  <c r="DF169" i="3"/>
  <c r="DJ169" i="3" s="1"/>
  <c r="DG169" i="3"/>
  <c r="DI169" i="3"/>
  <c r="AB296" i="1"/>
  <c r="S287" i="1"/>
  <c r="R268" i="1"/>
  <c r="T260" i="1"/>
  <c r="T256" i="1"/>
  <c r="R249" i="1"/>
  <c r="W241" i="1"/>
  <c r="W233" i="1"/>
  <c r="CU1" i="3"/>
  <c r="CV1" i="3"/>
  <c r="U232" i="1" s="1"/>
  <c r="CX2" i="3"/>
  <c r="CX1" i="3"/>
  <c r="DP162" i="1"/>
  <c r="P190" i="1"/>
  <c r="DP194" i="1"/>
  <c r="F173" i="1"/>
  <c r="AP194" i="1"/>
  <c r="AP162" i="1"/>
  <c r="F166" i="1"/>
  <c r="O194" i="1"/>
  <c r="O162" i="1"/>
  <c r="P114" i="1"/>
  <c r="EL94" i="1"/>
  <c r="V94" i="1"/>
  <c r="P78" i="1"/>
  <c r="EU60" i="1"/>
  <c r="DH60" i="1"/>
  <c r="DH126" i="1"/>
  <c r="AT126" i="1"/>
  <c r="EI60" i="1"/>
  <c r="DG617" i="3"/>
  <c r="DH617" i="3"/>
  <c r="DI617" i="3"/>
  <c r="DH614" i="3"/>
  <c r="DF614" i="3"/>
  <c r="P1088" i="1" s="1"/>
  <c r="DI606" i="3"/>
  <c r="DH606" i="3"/>
  <c r="DH538" i="3"/>
  <c r="DI538" i="3"/>
  <c r="DF538" i="3"/>
  <c r="DJ538" i="3" s="1"/>
  <c r="CX513" i="3"/>
  <c r="CX501" i="3"/>
  <c r="DF484" i="3"/>
  <c r="DJ484" i="3" s="1"/>
  <c r="DH484" i="3"/>
  <c r="DG484" i="3"/>
  <c r="CV448" i="3"/>
  <c r="U1030" i="1" s="1"/>
  <c r="CX448" i="3"/>
  <c r="CX439" i="3"/>
  <c r="CV439" i="3"/>
  <c r="U761" i="1" s="1"/>
  <c r="CX436" i="3"/>
  <c r="DF388" i="3"/>
  <c r="DJ388" i="3" s="1"/>
  <c r="DG388" i="3"/>
  <c r="DF377" i="3"/>
  <c r="DH377" i="3"/>
  <c r="DI377" i="3"/>
  <c r="DG377" i="3"/>
  <c r="DJ377" i="3" s="1"/>
  <c r="CX346" i="3"/>
  <c r="CV313" i="3"/>
  <c r="U634" i="1" s="1"/>
  <c r="CX313" i="3"/>
  <c r="DH306" i="3"/>
  <c r="DJ306" i="3" s="1"/>
  <c r="DI306" i="3"/>
  <c r="CW297" i="3"/>
  <c r="V628" i="1" s="1"/>
  <c r="CX297" i="3"/>
  <c r="CV214" i="3"/>
  <c r="U344" i="1" s="1"/>
  <c r="CX214" i="3"/>
  <c r="DF46" i="3"/>
  <c r="DG46" i="3"/>
  <c r="DH46" i="3"/>
  <c r="DI46" i="3"/>
  <c r="Q278" i="1"/>
  <c r="AU94" i="1"/>
  <c r="F115" i="1"/>
  <c r="F65" i="1"/>
  <c r="P60" i="1"/>
  <c r="P126" i="1"/>
  <c r="AQ60" i="1"/>
  <c r="Q26" i="1"/>
  <c r="F40" i="1"/>
  <c r="EG26" i="1"/>
  <c r="ER22" i="1"/>
  <c r="DG612" i="3"/>
  <c r="DJ612" i="3" s="1"/>
  <c r="DI612" i="3"/>
  <c r="DG582" i="3"/>
  <c r="DF582" i="3"/>
  <c r="DJ582" i="3" s="1"/>
  <c r="DI582" i="3"/>
  <c r="DF576" i="3"/>
  <c r="DJ576" i="3" s="1"/>
  <c r="DH576" i="3"/>
  <c r="DG576" i="3"/>
  <c r="DJ471" i="3"/>
  <c r="CW435" i="3"/>
  <c r="CX435" i="3"/>
  <c r="CX238" i="3"/>
  <c r="CX237" i="3"/>
  <c r="CX212" i="3"/>
  <c r="CX102" i="3"/>
  <c r="DG615" i="3"/>
  <c r="DI615" i="3"/>
  <c r="DH615" i="3"/>
  <c r="DF615" i="3"/>
  <c r="DJ615" i="3" s="1"/>
  <c r="DI536" i="3"/>
  <c r="DG536" i="3"/>
  <c r="DG527" i="3"/>
  <c r="DF527" i="3"/>
  <c r="DJ527" i="3" s="1"/>
  <c r="DI527" i="3"/>
  <c r="DG476" i="3"/>
  <c r="DF476" i="3"/>
  <c r="DJ476" i="3" s="1"/>
  <c r="DI476" i="3"/>
  <c r="CX456" i="3"/>
  <c r="CX412" i="3"/>
  <c r="DH311" i="3"/>
  <c r="DI311" i="3"/>
  <c r="DF311" i="3"/>
  <c r="DJ311" i="3" s="1"/>
  <c r="DG311" i="3"/>
  <c r="CX289" i="3"/>
  <c r="CX268" i="3"/>
  <c r="CX239" i="3"/>
  <c r="CW238" i="3"/>
  <c r="CW237" i="3"/>
  <c r="V353" i="1" s="1"/>
  <c r="CX182" i="3"/>
  <c r="CX35" i="3"/>
  <c r="DI25" i="3"/>
  <c r="DG25" i="3"/>
  <c r="DF25" i="3"/>
  <c r="DH25" i="3"/>
  <c r="R237" i="1" s="1"/>
  <c r="DI23" i="3"/>
  <c r="DF23" i="3"/>
  <c r="DG23" i="3"/>
  <c r="CU217" i="3"/>
  <c r="CX225" i="3"/>
  <c r="CU191" i="3"/>
  <c r="CX197" i="3"/>
  <c r="CW194" i="3"/>
  <c r="V300" i="1" s="1"/>
  <c r="CX200" i="3"/>
  <c r="CX192" i="3"/>
  <c r="Q282" i="1"/>
  <c r="Q252" i="1"/>
  <c r="CX64" i="3"/>
  <c r="CW49" i="3"/>
  <c r="V239" i="1" s="1"/>
  <c r="CX50" i="3"/>
  <c r="CX62" i="3"/>
  <c r="CX52" i="3"/>
  <c r="CX48" i="3"/>
  <c r="CX58" i="3"/>
  <c r="CX47" i="3"/>
  <c r="CX53" i="3"/>
  <c r="DK162" i="1"/>
  <c r="DO60" i="1"/>
  <c r="P86" i="1"/>
  <c r="F66" i="1"/>
  <c r="AO60" i="1"/>
  <c r="O26" i="1"/>
  <c r="F30" i="1"/>
  <c r="CX510" i="3"/>
  <c r="CX450" i="3"/>
  <c r="CX397" i="3"/>
  <c r="CW397" i="3"/>
  <c r="CX365" i="3"/>
  <c r="CX358" i="3"/>
  <c r="CX272" i="3"/>
  <c r="CX240" i="3"/>
  <c r="CW239" i="3"/>
  <c r="CX193" i="3"/>
  <c r="DF171" i="3"/>
  <c r="DJ171" i="3" s="1"/>
  <c r="DH171" i="3"/>
  <c r="DI171" i="3"/>
  <c r="DG171" i="3"/>
  <c r="DH160" i="3"/>
  <c r="DG160" i="3"/>
  <c r="DI160" i="3"/>
  <c r="DF160" i="3"/>
  <c r="DJ160" i="3" s="1"/>
  <c r="CX131" i="3"/>
  <c r="DI115" i="3"/>
  <c r="DF115" i="3"/>
  <c r="DJ115" i="3" s="1"/>
  <c r="DG115" i="3"/>
  <c r="DH115" i="3"/>
  <c r="CX74" i="3"/>
  <c r="CX81" i="3"/>
  <c r="CX88" i="3"/>
  <c r="CX91" i="3"/>
  <c r="CU79" i="3"/>
  <c r="EM194" i="1"/>
  <c r="EM162" i="1"/>
  <c r="W194" i="1"/>
  <c r="W162" i="1"/>
  <c r="DO94" i="1"/>
  <c r="P120" i="1"/>
  <c r="CX604" i="3"/>
  <c r="CW604" i="3"/>
  <c r="CX514" i="3"/>
  <c r="CX416" i="3"/>
  <c r="CW416" i="3"/>
  <c r="CV409" i="3"/>
  <c r="U750" i="1" s="1"/>
  <c r="CX409" i="3"/>
  <c r="CW363" i="3"/>
  <c r="V681" i="1" s="1"/>
  <c r="CX332" i="3"/>
  <c r="DG300" i="3"/>
  <c r="DH300" i="3"/>
  <c r="DI300" i="3"/>
  <c r="CW221" i="3"/>
  <c r="V347" i="1" s="1"/>
  <c r="CX195" i="3"/>
  <c r="CX173" i="3"/>
  <c r="CX73" i="3"/>
  <c r="CX37" i="3"/>
  <c r="CW29" i="3"/>
  <c r="CW396" i="3"/>
  <c r="CW364" i="3"/>
  <c r="CX339" i="3"/>
  <c r="CX320" i="3"/>
  <c r="CW307" i="3"/>
  <c r="CX307" i="3"/>
  <c r="CX218" i="3"/>
  <c r="DG170" i="3"/>
  <c r="DI170" i="3"/>
  <c r="DF170" i="3"/>
  <c r="DJ170" i="3" s="1"/>
  <c r="DH170" i="3"/>
  <c r="DG155" i="3"/>
  <c r="DH155" i="3"/>
  <c r="DI155" i="3"/>
  <c r="CX151" i="3"/>
  <c r="CV151" i="3"/>
  <c r="U292" i="1" s="1"/>
  <c r="CW67" i="3"/>
  <c r="CX67" i="3"/>
  <c r="CV108" i="3"/>
  <c r="U267" i="1" s="1"/>
  <c r="CX108" i="3"/>
  <c r="CX110" i="3"/>
  <c r="CX111" i="3"/>
  <c r="CW111" i="3"/>
  <c r="CW110" i="3"/>
  <c r="V267" i="1" s="1"/>
  <c r="CX122" i="3"/>
  <c r="CX118" i="3"/>
  <c r="CU108" i="3"/>
  <c r="CX112" i="3"/>
  <c r="CX120" i="3"/>
  <c r="CU15" i="3"/>
  <c r="CX17" i="3"/>
  <c r="CX16" i="3"/>
  <c r="CW17" i="3"/>
  <c r="EK162" i="1"/>
  <c r="P181" i="1"/>
  <c r="DG608" i="3"/>
  <c r="DI608" i="3"/>
  <c r="DF568" i="3"/>
  <c r="P1068" i="1" s="1"/>
  <c r="DH568" i="3"/>
  <c r="R1068" i="1" s="1"/>
  <c r="CV411" i="3"/>
  <c r="U752" i="1" s="1"/>
  <c r="CW292" i="3"/>
  <c r="V625" i="1" s="1"/>
  <c r="CV275" i="3"/>
  <c r="U619" i="1" s="1"/>
  <c r="CX275" i="3"/>
  <c r="CW263" i="3"/>
  <c r="CX263" i="3"/>
  <c r="CX236" i="3"/>
  <c r="CW229" i="3"/>
  <c r="CV215" i="3"/>
  <c r="U345" i="1" s="1"/>
  <c r="CX59" i="3"/>
  <c r="CX56" i="3"/>
  <c r="DJ613" i="3"/>
  <c r="CX531" i="3"/>
  <c r="CX337" i="3"/>
  <c r="CX293" i="3"/>
  <c r="CW288" i="3"/>
  <c r="CX288" i="3"/>
  <c r="CV226" i="3"/>
  <c r="U348" i="1" s="1"/>
  <c r="CX191" i="3"/>
  <c r="CV191" i="3"/>
  <c r="U300" i="1" s="1"/>
  <c r="CX187" i="3"/>
  <c r="CX117" i="3"/>
  <c r="CX89" i="3"/>
  <c r="CW30" i="3"/>
  <c r="CX30" i="3"/>
  <c r="CX10" i="3"/>
  <c r="DG474" i="3"/>
  <c r="DI474" i="3"/>
  <c r="DG465" i="3"/>
  <c r="DI465" i="3"/>
  <c r="CW442" i="3"/>
  <c r="CX424" i="3"/>
  <c r="CV410" i="3"/>
  <c r="U751" i="1" s="1"/>
  <c r="CX406" i="3"/>
  <c r="DG378" i="3"/>
  <c r="DF378" i="3"/>
  <c r="DJ378" i="3" s="1"/>
  <c r="DI378" i="3"/>
  <c r="CX323" i="3"/>
  <c r="DH295" i="3"/>
  <c r="DF295" i="3"/>
  <c r="CX277" i="3"/>
  <c r="CX255" i="3"/>
  <c r="CX217" i="3"/>
  <c r="DF162" i="3"/>
  <c r="DG162" i="3"/>
  <c r="DH162" i="3"/>
  <c r="CX103" i="3"/>
  <c r="CX72" i="3"/>
  <c r="DG20" i="3"/>
  <c r="DH20" i="3"/>
  <c r="DI20" i="3"/>
  <c r="DJ20" i="3" s="1"/>
  <c r="DF20" i="3"/>
  <c r="CX12" i="3"/>
  <c r="CU11" i="3"/>
  <c r="CX13" i="3"/>
  <c r="CX14" i="3"/>
  <c r="DO26" i="1"/>
  <c r="P52" i="1"/>
  <c r="DG591" i="3"/>
  <c r="Q1081" i="1" s="1"/>
  <c r="DI591" i="3"/>
  <c r="CW405" i="3"/>
  <c r="CX350" i="3"/>
  <c r="CW316" i="3"/>
  <c r="DI310" i="3"/>
  <c r="DH310" i="3"/>
  <c r="CX281" i="3"/>
  <c r="CW258" i="3"/>
  <c r="CX258" i="3"/>
  <c r="CX231" i="3"/>
  <c r="CX141" i="3"/>
  <c r="CW83" i="3"/>
  <c r="CX61" i="3"/>
  <c r="CX33" i="3"/>
  <c r="CX5" i="3"/>
  <c r="CV453" i="3"/>
  <c r="U1033" i="1" s="1"/>
  <c r="CX328" i="3"/>
  <c r="CW326" i="3"/>
  <c r="CX324" i="3"/>
  <c r="CW257" i="3"/>
  <c r="V616" i="1" s="1"/>
  <c r="CX257" i="3"/>
  <c r="CX233" i="3"/>
  <c r="CW184" i="3"/>
  <c r="V297" i="1" s="1"/>
  <c r="CX179" i="3"/>
  <c r="CW126" i="3"/>
  <c r="CX126" i="3"/>
  <c r="CV79" i="3"/>
  <c r="U259" i="1" s="1"/>
  <c r="CX34" i="3"/>
  <c r="CX11" i="3"/>
  <c r="CX215" i="3"/>
  <c r="CX196" i="3"/>
  <c r="CX105" i="3"/>
  <c r="CX83" i="3"/>
  <c r="CX80" i="3"/>
  <c r="CW68" i="3"/>
  <c r="CX68" i="3"/>
  <c r="CX31" i="3"/>
  <c r="CV15" i="3"/>
  <c r="U235" i="1" s="1"/>
  <c r="CW5" i="3"/>
  <c r="V232" i="1" s="1"/>
  <c r="CW338" i="3"/>
  <c r="CW262" i="3"/>
  <c r="V617" i="1" s="1"/>
  <c r="CW259" i="3"/>
  <c r="CX216" i="3"/>
  <c r="CX209" i="3"/>
  <c r="CX198" i="3"/>
  <c r="CX180" i="3"/>
  <c r="CX147" i="3"/>
  <c r="CX130" i="3"/>
  <c r="CX55" i="3"/>
  <c r="CX38" i="3"/>
  <c r="CX207" i="3"/>
  <c r="CV202" i="3"/>
  <c r="U301" i="1" s="1"/>
  <c r="CX199" i="3"/>
  <c r="CX85" i="3"/>
  <c r="CW8" i="3"/>
  <c r="CW287" i="3"/>
  <c r="V624" i="1" s="1"/>
  <c r="CX279" i="3"/>
  <c r="CX100" i="3"/>
  <c r="CX66" i="3"/>
  <c r="CW176" i="3"/>
  <c r="CX133" i="3"/>
  <c r="CX121" i="3"/>
  <c r="CX109" i="3"/>
  <c r="CX106" i="3"/>
  <c r="CX92" i="3"/>
  <c r="DH19" i="3"/>
  <c r="DI19" i="3"/>
  <c r="DG19" i="3"/>
  <c r="CX135" i="3"/>
  <c r="CW69" i="3"/>
  <c r="CX69" i="3"/>
  <c r="CX63" i="3"/>
  <c r="CX15" i="3"/>
  <c r="CW125" i="3"/>
  <c r="V280" i="1" s="1"/>
  <c r="CX97" i="3"/>
  <c r="CX94" i="3"/>
  <c r="CV93" i="3"/>
  <c r="U266" i="1" s="1"/>
  <c r="CX49" i="3"/>
  <c r="CW96" i="3"/>
  <c r="DF21" i="3"/>
  <c r="DG21" i="3"/>
  <c r="DJ21" i="3" s="1"/>
  <c r="CW18" i="3"/>
  <c r="CX18" i="3"/>
  <c r="CX107" i="3"/>
  <c r="CX87" i="3"/>
  <c r="CX70" i="3"/>
  <c r="L496" i="7" l="1"/>
  <c r="L202" i="7"/>
  <c r="L484" i="7"/>
  <c r="L482" i="7" s="1"/>
  <c r="L480" i="7" s="1"/>
  <c r="L64" i="7"/>
  <c r="AO68" i="7"/>
  <c r="L235" i="8"/>
  <c r="L179" i="8"/>
  <c r="L247" i="8"/>
  <c r="K68" i="7"/>
  <c r="I68" i="7" s="1"/>
  <c r="AO84" i="9"/>
  <c r="AN84" i="9"/>
  <c r="K84" i="9"/>
  <c r="I84" i="9" s="1"/>
  <c r="L473" i="7"/>
  <c r="L471" i="7" s="1"/>
  <c r="L218" i="9"/>
  <c r="L216" i="9" s="1"/>
  <c r="AN205" i="7"/>
  <c r="L200" i="7"/>
  <c r="AO205" i="7"/>
  <c r="L487" i="7" s="1"/>
  <c r="L485" i="7" s="1"/>
  <c r="L301" i="9"/>
  <c r="L333" i="7"/>
  <c r="L265" i="7"/>
  <c r="L321" i="7"/>
  <c r="L319" i="7" s="1"/>
  <c r="L342" i="7" s="1"/>
  <c r="L65" i="8"/>
  <c r="L517" i="8"/>
  <c r="L448" i="8"/>
  <c r="L140" i="8"/>
  <c r="L460" i="8"/>
  <c r="K39" i="8"/>
  <c r="L529" i="8"/>
  <c r="L128" i="8"/>
  <c r="L121" i="8"/>
  <c r="L468" i="8"/>
  <c r="L480" i="8"/>
  <c r="AO161" i="7"/>
  <c r="K161" i="7"/>
  <c r="I161" i="7" s="1"/>
  <c r="L79" i="9"/>
  <c r="L436" i="8"/>
  <c r="L538" i="8"/>
  <c r="L322" i="7"/>
  <c r="L414" i="8"/>
  <c r="L411" i="8" s="1"/>
  <c r="L434" i="8" s="1"/>
  <c r="L457" i="8"/>
  <c r="L455" i="8" s="1"/>
  <c r="L477" i="8"/>
  <c r="L475" i="8" s="1"/>
  <c r="L550" i="7"/>
  <c r="L548" i="7" s="1"/>
  <c r="L377" i="7"/>
  <c r="L375" i="7" s="1"/>
  <c r="L502" i="7"/>
  <c r="L500" i="7" s="1"/>
  <c r="L240" i="8"/>
  <c r="L294" i="9"/>
  <c r="L539" i="8"/>
  <c r="L386" i="8"/>
  <c r="AN61" i="9"/>
  <c r="AO300" i="8"/>
  <c r="L294" i="8"/>
  <c r="K300" i="8"/>
  <c r="I300" i="8" s="1"/>
  <c r="AN300" i="8"/>
  <c r="AN68" i="7"/>
  <c r="L384" i="7"/>
  <c r="L555" i="7"/>
  <c r="L453" i="8"/>
  <c r="AN108" i="9"/>
  <c r="L124" i="9"/>
  <c r="L122" i="9" s="1"/>
  <c r="AN198" i="8"/>
  <c r="L194" i="8"/>
  <c r="AO198" i="8"/>
  <c r="L238" i="8" s="1"/>
  <c r="K198" i="8"/>
  <c r="I198" i="8" s="1"/>
  <c r="L438" i="7"/>
  <c r="L436" i="7" s="1"/>
  <c r="L427" i="7" s="1"/>
  <c r="L450" i="7" s="1"/>
  <c r="K103" i="8"/>
  <c r="I103" i="8" s="1"/>
  <c r="AO103" i="8"/>
  <c r="L99" i="8"/>
  <c r="L369" i="7"/>
  <c r="L367" i="7" s="1"/>
  <c r="AN317" i="7"/>
  <c r="AO319" i="8"/>
  <c r="L314" i="8"/>
  <c r="K40" i="9"/>
  <c r="L245" i="9"/>
  <c r="L81" i="9"/>
  <c r="AO136" i="7"/>
  <c r="AN136" i="7"/>
  <c r="K136" i="7"/>
  <c r="I136" i="7" s="1"/>
  <c r="L236" i="7"/>
  <c r="K40" i="7"/>
  <c r="L469" i="7"/>
  <c r="L538" i="7"/>
  <c r="L533" i="7"/>
  <c r="L231" i="7"/>
  <c r="L545" i="7"/>
  <c r="L243" i="7"/>
  <c r="L464" i="7"/>
  <c r="L476" i="7"/>
  <c r="L65" i="7"/>
  <c r="K39" i="7"/>
  <c r="L493" i="8"/>
  <c r="L489" i="8"/>
  <c r="L536" i="8" s="1"/>
  <c r="L361" i="7"/>
  <c r="L358" i="7" s="1"/>
  <c r="L381" i="7" s="1"/>
  <c r="L325" i="8"/>
  <c r="L337" i="8"/>
  <c r="L269" i="8"/>
  <c r="AO88" i="8"/>
  <c r="K88" i="8"/>
  <c r="I88" i="8" s="1"/>
  <c r="L452" i="7"/>
  <c r="L554" i="7"/>
  <c r="AN319" i="8"/>
  <c r="L526" i="8"/>
  <c r="L524" i="8" s="1"/>
  <c r="L105" i="9"/>
  <c r="L240" i="9"/>
  <c r="L127" i="9"/>
  <c r="K39" i="9"/>
  <c r="EM769" i="1"/>
  <c r="CI360" i="1"/>
  <c r="F370" i="1"/>
  <c r="BZ341" i="1"/>
  <c r="CG360" i="1"/>
  <c r="CG341" i="1" s="1"/>
  <c r="BZ748" i="1"/>
  <c r="CG309" i="1"/>
  <c r="AH1092" i="1"/>
  <c r="U1092" i="1" s="1"/>
  <c r="AH360" i="1"/>
  <c r="AH341" i="1" s="1"/>
  <c r="AU769" i="1"/>
  <c r="AU748" i="1" s="1"/>
  <c r="FV1027" i="1"/>
  <c r="AI360" i="1"/>
  <c r="V360" i="1" s="1"/>
  <c r="FV230" i="1"/>
  <c r="FY1092" i="1"/>
  <c r="FY1027" i="1" s="1"/>
  <c r="GM1082" i="1"/>
  <c r="GO1082" i="1" s="1"/>
  <c r="EI360" i="1"/>
  <c r="FY360" i="1"/>
  <c r="GA360" i="1"/>
  <c r="FR341" i="1"/>
  <c r="FU1161" i="1"/>
  <c r="EL1200" i="1"/>
  <c r="DO893" i="1"/>
  <c r="EB840" i="1"/>
  <c r="DY360" i="1"/>
  <c r="CG614" i="1"/>
  <c r="AX639" i="1"/>
  <c r="AG716" i="1"/>
  <c r="DI70" i="3"/>
  <c r="DF70" i="3"/>
  <c r="DJ70" i="3" s="1"/>
  <c r="DG70" i="3"/>
  <c r="DH70" i="3"/>
  <c r="DF112" i="3"/>
  <c r="DJ112" i="3" s="1"/>
  <c r="DG112" i="3"/>
  <c r="DH112" i="3"/>
  <c r="DI112" i="3"/>
  <c r="DF320" i="3"/>
  <c r="DJ320" i="3" s="1"/>
  <c r="DH320" i="3"/>
  <c r="DG320" i="3"/>
  <c r="DI320" i="3"/>
  <c r="DF240" i="3"/>
  <c r="DJ240" i="3" s="1"/>
  <c r="DG240" i="3"/>
  <c r="DI240" i="3"/>
  <c r="DH240" i="3"/>
  <c r="DF265" i="3"/>
  <c r="DH265" i="3"/>
  <c r="DI265" i="3"/>
  <c r="DG265" i="3"/>
  <c r="CP289" i="1"/>
  <c r="O289" i="1" s="1"/>
  <c r="DJ553" i="3"/>
  <c r="S1056" i="1"/>
  <c r="DF349" i="3"/>
  <c r="DG349" i="3"/>
  <c r="DH349" i="3"/>
  <c r="DI349" i="3"/>
  <c r="DG503" i="3"/>
  <c r="DF503" i="3"/>
  <c r="DJ503" i="3" s="1"/>
  <c r="DI503" i="3"/>
  <c r="DH503" i="3"/>
  <c r="CZ1070" i="1"/>
  <c r="Y1070" i="1" s="1"/>
  <c r="CY1070" i="1"/>
  <c r="X1070" i="1" s="1"/>
  <c r="P200" i="1"/>
  <c r="EO158" i="1"/>
  <c r="AF840" i="1"/>
  <c r="S893" i="1"/>
  <c r="EB433" i="1"/>
  <c r="DO480" i="1"/>
  <c r="DN1200" i="1"/>
  <c r="EA1161" i="1"/>
  <c r="DI87" i="3"/>
  <c r="DF87" i="3"/>
  <c r="DJ87" i="3" s="1"/>
  <c r="DG87" i="3"/>
  <c r="DH87" i="3"/>
  <c r="DH133" i="3"/>
  <c r="DI133" i="3"/>
  <c r="DF133" i="3"/>
  <c r="DJ133" i="3" s="1"/>
  <c r="DG133" i="3"/>
  <c r="DG31" i="3"/>
  <c r="DI31" i="3"/>
  <c r="DF31" i="3"/>
  <c r="DJ31" i="3" s="1"/>
  <c r="DH31" i="3"/>
  <c r="DF61" i="3"/>
  <c r="DJ61" i="3" s="1"/>
  <c r="DH61" i="3"/>
  <c r="DG61" i="3"/>
  <c r="DI61" i="3"/>
  <c r="DJ591" i="3"/>
  <c r="S1081" i="1"/>
  <c r="DH339" i="3"/>
  <c r="DI339" i="3"/>
  <c r="DG339" i="3"/>
  <c r="DF339" i="3"/>
  <c r="DJ339" i="3" s="1"/>
  <c r="F218" i="1"/>
  <c r="W158" i="1"/>
  <c r="DP158" i="1"/>
  <c r="P220" i="1"/>
  <c r="AD480" i="1"/>
  <c r="DF93" i="3"/>
  <c r="DH93" i="3"/>
  <c r="DG93" i="3"/>
  <c r="Q266" i="1" s="1"/>
  <c r="DI93" i="3"/>
  <c r="DG286" i="3"/>
  <c r="DI286" i="3"/>
  <c r="DJ286" i="3" s="1"/>
  <c r="DH286" i="3"/>
  <c r="DF286" i="3"/>
  <c r="DZ840" i="1"/>
  <c r="DM893" i="1"/>
  <c r="AX716" i="1"/>
  <c r="CG671" i="1"/>
  <c r="DJ245" i="3"/>
  <c r="F586" i="1"/>
  <c r="AY542" i="1"/>
  <c r="AO1023" i="1"/>
  <c r="F1234" i="1"/>
  <c r="F829" i="1"/>
  <c r="T801" i="1"/>
  <c r="DG63" i="3"/>
  <c r="DH63" i="3"/>
  <c r="DI63" i="3"/>
  <c r="DF63" i="3"/>
  <c r="DJ63" i="3" s="1"/>
  <c r="DI68" i="3"/>
  <c r="DF68" i="3"/>
  <c r="DG68" i="3"/>
  <c r="DH68" i="3"/>
  <c r="DG56" i="3"/>
  <c r="DH56" i="3"/>
  <c r="DF56" i="3"/>
  <c r="DJ56" i="3" s="1"/>
  <c r="DI56" i="3"/>
  <c r="DH358" i="3"/>
  <c r="DI358" i="3"/>
  <c r="DF358" i="3"/>
  <c r="DJ358" i="3" s="1"/>
  <c r="DG358" i="3"/>
  <c r="DI192" i="3"/>
  <c r="DJ192" i="3" s="1"/>
  <c r="DF192" i="3"/>
  <c r="DG192" i="3"/>
  <c r="DH192" i="3"/>
  <c r="CY287" i="1"/>
  <c r="X287" i="1" s="1"/>
  <c r="CZ287" i="1"/>
  <c r="Y287" i="1" s="1"/>
  <c r="DG185" i="3"/>
  <c r="DI185" i="3"/>
  <c r="DF185" i="3"/>
  <c r="DH185" i="3"/>
  <c r="CP252" i="1"/>
  <c r="O252" i="1" s="1"/>
  <c r="CP253" i="1"/>
  <c r="O253" i="1" s="1"/>
  <c r="GM253" i="1" s="1"/>
  <c r="GN253" i="1" s="1"/>
  <c r="DH246" i="3"/>
  <c r="DI246" i="3"/>
  <c r="DJ246" i="3" s="1"/>
  <c r="DF246" i="3"/>
  <c r="DG246" i="3"/>
  <c r="CZ626" i="1"/>
  <c r="Y626" i="1" s="1"/>
  <c r="CY626" i="1"/>
  <c r="X626" i="1" s="1"/>
  <c r="CP254" i="1"/>
  <c r="O254" i="1" s="1"/>
  <c r="AG341" i="1"/>
  <c r="T360" i="1"/>
  <c r="F936" i="1"/>
  <c r="BB610" i="1"/>
  <c r="GB360" i="1"/>
  <c r="EM230" i="1"/>
  <c r="P328" i="1"/>
  <c r="DF406" i="3"/>
  <c r="DJ406" i="3" s="1"/>
  <c r="DG406" i="3"/>
  <c r="DH406" i="3"/>
  <c r="DI406" i="3"/>
  <c r="DG122" i="3"/>
  <c r="DH122" i="3"/>
  <c r="DI122" i="3"/>
  <c r="DF122" i="3"/>
  <c r="DJ122" i="3" s="1"/>
  <c r="DH53" i="3"/>
  <c r="DF53" i="3"/>
  <c r="DJ53" i="3" s="1"/>
  <c r="DG53" i="3"/>
  <c r="DI53" i="3"/>
  <c r="O22" i="1"/>
  <c r="F128" i="1"/>
  <c r="DH434" i="3"/>
  <c r="DI434" i="3"/>
  <c r="DF434" i="3"/>
  <c r="DG434" i="3"/>
  <c r="DG285" i="3"/>
  <c r="DH285" i="3"/>
  <c r="DI285" i="3"/>
  <c r="DF285" i="3"/>
  <c r="P624" i="1" s="1"/>
  <c r="GM676" i="1"/>
  <c r="GN676" i="1" s="1"/>
  <c r="AG392" i="1"/>
  <c r="T401" i="1"/>
  <c r="P596" i="1"/>
  <c r="EL542" i="1"/>
  <c r="V714" i="1"/>
  <c r="GX714" i="1"/>
  <c r="U714" i="1"/>
  <c r="W714" i="1"/>
  <c r="EB716" i="1" s="1"/>
  <c r="Q714" i="1"/>
  <c r="P714" i="1"/>
  <c r="CG748" i="1"/>
  <c r="AX769" i="1"/>
  <c r="DM1200" i="1"/>
  <c r="DZ1161" i="1"/>
  <c r="F594" i="1"/>
  <c r="BC542" i="1"/>
  <c r="CY453" i="1"/>
  <c r="X453" i="1" s="1"/>
  <c r="CZ453" i="1"/>
  <c r="Y453" i="1" s="1"/>
  <c r="AG480" i="1"/>
  <c r="DG100" i="3"/>
  <c r="DI100" i="3"/>
  <c r="DF100" i="3"/>
  <c r="DJ100" i="3" s="1"/>
  <c r="DH100" i="3"/>
  <c r="DF80" i="3"/>
  <c r="P259" i="1" s="1"/>
  <c r="DG80" i="3"/>
  <c r="Q259" i="1" s="1"/>
  <c r="DI80" i="3"/>
  <c r="DJ80" i="3" s="1"/>
  <c r="DH80" i="3"/>
  <c r="R259" i="1" s="1"/>
  <c r="DI231" i="3"/>
  <c r="DH231" i="3"/>
  <c r="DG231" i="3"/>
  <c r="DF231" i="3"/>
  <c r="DJ231" i="3" s="1"/>
  <c r="DF187" i="3"/>
  <c r="DJ187" i="3" s="1"/>
  <c r="DH187" i="3"/>
  <c r="DG187" i="3"/>
  <c r="DI187" i="3"/>
  <c r="V238" i="1"/>
  <c r="DF47" i="3"/>
  <c r="P239" i="1" s="1"/>
  <c r="DG47" i="3"/>
  <c r="Q239" i="1" s="1"/>
  <c r="DI47" i="3"/>
  <c r="DJ47" i="3" s="1"/>
  <c r="DH47" i="3"/>
  <c r="DF35" i="3"/>
  <c r="DJ35" i="3" s="1"/>
  <c r="DG35" i="3"/>
  <c r="DH35" i="3"/>
  <c r="DI35" i="3"/>
  <c r="GX268" i="1"/>
  <c r="T268" i="1"/>
  <c r="W268" i="1"/>
  <c r="Q268" i="1"/>
  <c r="P268" i="1"/>
  <c r="U268" i="1"/>
  <c r="S268" i="1"/>
  <c r="CP257" i="1"/>
  <c r="O257" i="1" s="1"/>
  <c r="DF498" i="3"/>
  <c r="DG498" i="3"/>
  <c r="DH498" i="3"/>
  <c r="DI498" i="3"/>
  <c r="P1071" i="1"/>
  <c r="DV401" i="1"/>
  <c r="CP395" i="1"/>
  <c r="O395" i="1" s="1"/>
  <c r="CP626" i="1"/>
  <c r="O626" i="1" s="1"/>
  <c r="GM626" i="1" s="1"/>
  <c r="GN626" i="1" s="1"/>
  <c r="F212" i="1"/>
  <c r="AT158" i="1"/>
  <c r="CY471" i="1"/>
  <c r="X471" i="1" s="1"/>
  <c r="CZ471" i="1"/>
  <c r="Y471" i="1" s="1"/>
  <c r="F998" i="1"/>
  <c r="AX955" i="1"/>
  <c r="DF509" i="3"/>
  <c r="DH509" i="3"/>
  <c r="DG509" i="3"/>
  <c r="DJ509" i="3" s="1"/>
  <c r="DI509" i="3"/>
  <c r="BZ1027" i="1"/>
  <c r="AQ1092" i="1"/>
  <c r="CG1092" i="1"/>
  <c r="CI1092" i="1"/>
  <c r="T714" i="1"/>
  <c r="F779" i="1"/>
  <c r="AQ748" i="1"/>
  <c r="AQ1124" i="1"/>
  <c r="F1139" i="1"/>
  <c r="DH448" i="3"/>
  <c r="R1030" i="1" s="1"/>
  <c r="DF448" i="3"/>
  <c r="P1030" i="1" s="1"/>
  <c r="DI448" i="3"/>
  <c r="DG448" i="3"/>
  <c r="Q1030" i="1" s="1"/>
  <c r="DG2" i="3"/>
  <c r="DH2" i="3"/>
  <c r="DI2" i="3"/>
  <c r="DJ2" i="3" s="1"/>
  <c r="DF2" i="3"/>
  <c r="P298" i="1"/>
  <c r="O298" i="1" s="1"/>
  <c r="GM298" i="1" s="1"/>
  <c r="GO298" i="1" s="1"/>
  <c r="P299" i="1"/>
  <c r="O299" i="1" s="1"/>
  <c r="GM299" i="1" s="1"/>
  <c r="GO299" i="1" s="1"/>
  <c r="V760" i="1"/>
  <c r="DF459" i="3"/>
  <c r="DG459" i="3"/>
  <c r="DH459" i="3"/>
  <c r="DI459" i="3"/>
  <c r="AZ769" i="1"/>
  <c r="CI748" i="1"/>
  <c r="DJ573" i="3"/>
  <c r="S1071" i="1"/>
  <c r="P1006" i="1"/>
  <c r="DK955" i="1"/>
  <c r="DH408" i="3"/>
  <c r="DI408" i="3"/>
  <c r="DF408" i="3"/>
  <c r="DJ408" i="3" s="1"/>
  <c r="DG408" i="3"/>
  <c r="CC1161" i="1"/>
  <c r="AT1200" i="1"/>
  <c r="DX480" i="1"/>
  <c r="CY436" i="1"/>
  <c r="X436" i="1" s="1"/>
  <c r="CZ436" i="1"/>
  <c r="Y436" i="1" s="1"/>
  <c r="CP436" i="1"/>
  <c r="O436" i="1" s="1"/>
  <c r="BB230" i="1"/>
  <c r="F322" i="1"/>
  <c r="BB510" i="1"/>
  <c r="DF209" i="3"/>
  <c r="DJ209" i="3" s="1"/>
  <c r="DH209" i="3"/>
  <c r="DG209" i="3"/>
  <c r="DI209" i="3"/>
  <c r="DF105" i="3"/>
  <c r="DJ105" i="3" s="1"/>
  <c r="DG105" i="3"/>
  <c r="DH105" i="3"/>
  <c r="DI105" i="3"/>
  <c r="DG236" i="3"/>
  <c r="DH236" i="3"/>
  <c r="DF236" i="3"/>
  <c r="DI236" i="3"/>
  <c r="DJ236" i="3" s="1"/>
  <c r="DF111" i="3"/>
  <c r="DG111" i="3"/>
  <c r="DH111" i="3"/>
  <c r="DI111" i="3"/>
  <c r="DG73" i="3"/>
  <c r="DI73" i="3"/>
  <c r="DF73" i="3"/>
  <c r="DJ73" i="3" s="1"/>
  <c r="DH73" i="3"/>
  <c r="DG416" i="3"/>
  <c r="DF416" i="3"/>
  <c r="DH416" i="3"/>
  <c r="DI416" i="3"/>
  <c r="DF48" i="3"/>
  <c r="DH48" i="3"/>
  <c r="R239" i="1" s="1"/>
  <c r="DI48" i="3"/>
  <c r="DG48" i="3"/>
  <c r="DJ48" i="3" s="1"/>
  <c r="GM265" i="1"/>
  <c r="GN265" i="1" s="1"/>
  <c r="P1055" i="1"/>
  <c r="CP1055" i="1" s="1"/>
  <c r="O1055" i="1" s="1"/>
  <c r="DG29" i="3"/>
  <c r="DI29" i="3"/>
  <c r="DF29" i="3"/>
  <c r="DH29" i="3"/>
  <c r="Q627" i="1"/>
  <c r="S627" i="1"/>
  <c r="V627" i="1"/>
  <c r="W627" i="1"/>
  <c r="T627" i="1"/>
  <c r="R627" i="1"/>
  <c r="GM240" i="1"/>
  <c r="GN240" i="1" s="1"/>
  <c r="CP804" i="1"/>
  <c r="O804" i="1" s="1"/>
  <c r="DU808" i="1"/>
  <c r="FR804" i="1"/>
  <c r="FQ808" i="1" s="1"/>
  <c r="DI441" i="3"/>
  <c r="DH441" i="3"/>
  <c r="DF441" i="3"/>
  <c r="DG441" i="3"/>
  <c r="DJ441" i="3" s="1"/>
  <c r="DJ401" i="1"/>
  <c r="DW392" i="1"/>
  <c r="CZ620" i="1"/>
  <c r="Y620" i="1" s="1"/>
  <c r="CY620" i="1"/>
  <c r="X620" i="1" s="1"/>
  <c r="EA392" i="1"/>
  <c r="DN401" i="1"/>
  <c r="EM360" i="1"/>
  <c r="FV341" i="1"/>
  <c r="F825" i="1"/>
  <c r="AS801" i="1"/>
  <c r="DH362" i="3"/>
  <c r="DI362" i="3"/>
  <c r="DJ362" i="3" s="1"/>
  <c r="DF362" i="3"/>
  <c r="DG362" i="3"/>
  <c r="R808" i="1"/>
  <c r="AE801" i="1"/>
  <c r="EI1200" i="1"/>
  <c r="FR1161" i="1"/>
  <c r="FY1200" i="1"/>
  <c r="DZ716" i="1"/>
  <c r="AP1161" i="1"/>
  <c r="F1209" i="1"/>
  <c r="AY1262" i="1"/>
  <c r="F1306" i="1"/>
  <c r="Y801" i="1"/>
  <c r="F835" i="1"/>
  <c r="EM748" i="1"/>
  <c r="P788" i="1"/>
  <c r="DG431" i="3"/>
  <c r="DH431" i="3"/>
  <c r="DI431" i="3"/>
  <c r="DF431" i="3"/>
  <c r="GM469" i="1"/>
  <c r="GN469" i="1" s="1"/>
  <c r="P679" i="1"/>
  <c r="DI176" i="3"/>
  <c r="DF176" i="3"/>
  <c r="DG176" i="3"/>
  <c r="DJ176" i="3" s="1"/>
  <c r="DH176" i="3"/>
  <c r="AT401" i="1"/>
  <c r="CC392" i="1"/>
  <c r="GM1127" i="1"/>
  <c r="FS1129" i="1" s="1"/>
  <c r="DT1129" i="1"/>
  <c r="DJ296" i="3"/>
  <c r="DM542" i="1"/>
  <c r="P600" i="1"/>
  <c r="DI361" i="3"/>
  <c r="DH361" i="3"/>
  <c r="R681" i="1" s="1"/>
  <c r="DF361" i="3"/>
  <c r="DG361" i="3"/>
  <c r="EG230" i="1"/>
  <c r="EG510" i="1"/>
  <c r="P313" i="1"/>
  <c r="Q686" i="1"/>
  <c r="GX686" i="1"/>
  <c r="R686" i="1"/>
  <c r="CZ686" i="1" s="1"/>
  <c r="Y686" i="1" s="1"/>
  <c r="V686" i="1"/>
  <c r="P686" i="1"/>
  <c r="CP686" i="1" s="1"/>
  <c r="O686" i="1" s="1"/>
  <c r="T686" i="1"/>
  <c r="BC801" i="1"/>
  <c r="F824" i="1"/>
  <c r="F421" i="1"/>
  <c r="BA392" i="1"/>
  <c r="DI43" i="3"/>
  <c r="DF43" i="3"/>
  <c r="DJ43" i="3" s="1"/>
  <c r="DG43" i="3"/>
  <c r="DH43" i="3"/>
  <c r="DJ469" i="3"/>
  <c r="S1041" i="1"/>
  <c r="CJ639" i="1"/>
  <c r="T289" i="1"/>
  <c r="DY309" i="1" s="1"/>
  <c r="W289" i="1"/>
  <c r="U289" i="1"/>
  <c r="V289" i="1"/>
  <c r="R289" i="1"/>
  <c r="S289" i="1"/>
  <c r="DI359" i="3"/>
  <c r="DF359" i="3"/>
  <c r="DJ359" i="3" s="1"/>
  <c r="DG359" i="3"/>
  <c r="DH359" i="3"/>
  <c r="DH206" i="3"/>
  <c r="DI206" i="3"/>
  <c r="DF206" i="3"/>
  <c r="DJ206" i="3" s="1"/>
  <c r="DG206" i="3"/>
  <c r="AF401" i="1"/>
  <c r="EB801" i="1"/>
  <c r="DO808" i="1"/>
  <c r="EI158" i="1"/>
  <c r="P204" i="1"/>
  <c r="P145" i="1"/>
  <c r="EM22" i="1"/>
  <c r="EA893" i="1"/>
  <c r="DM401" i="1"/>
  <c r="DZ392" i="1"/>
  <c r="EH1129" i="1"/>
  <c r="FQ1124" i="1"/>
  <c r="GA1129" i="1"/>
  <c r="GA1200" i="1"/>
  <c r="ET226" i="1"/>
  <c r="P523" i="1"/>
  <c r="P1036" i="1"/>
  <c r="O1036" i="1" s="1"/>
  <c r="GM1036" i="1" s="1"/>
  <c r="GO1036" i="1" s="1"/>
  <c r="DF372" i="3"/>
  <c r="DJ372" i="3" s="1"/>
  <c r="DG372" i="3"/>
  <c r="DH372" i="3"/>
  <c r="DI372" i="3"/>
  <c r="P825" i="1"/>
  <c r="EK801" i="1"/>
  <c r="CD433" i="1"/>
  <c r="AU480" i="1"/>
  <c r="DH226" i="3"/>
  <c r="DF226" i="3"/>
  <c r="DG226" i="3"/>
  <c r="DI226" i="3"/>
  <c r="GB1092" i="1"/>
  <c r="DG92" i="3"/>
  <c r="DI92" i="3"/>
  <c r="DF92" i="3"/>
  <c r="DJ92" i="3" s="1"/>
  <c r="DH92" i="3"/>
  <c r="DF199" i="3"/>
  <c r="DJ199" i="3" s="1"/>
  <c r="DG199" i="3"/>
  <c r="DH199" i="3"/>
  <c r="DI199" i="3"/>
  <c r="DG11" i="3"/>
  <c r="DH11" i="3"/>
  <c r="DI11" i="3"/>
  <c r="DF11" i="3"/>
  <c r="DI328" i="3"/>
  <c r="DF328" i="3"/>
  <c r="DJ328" i="3" s="1"/>
  <c r="DG328" i="3"/>
  <c r="DH328" i="3"/>
  <c r="P236" i="1"/>
  <c r="DF275" i="3"/>
  <c r="DG275" i="3"/>
  <c r="DH275" i="3"/>
  <c r="DI275" i="3"/>
  <c r="DH17" i="3"/>
  <c r="DI17" i="3"/>
  <c r="DG17" i="3"/>
  <c r="DJ17" i="3" s="1"/>
  <c r="DF17" i="3"/>
  <c r="DH218" i="3"/>
  <c r="DF218" i="3"/>
  <c r="DI218" i="3"/>
  <c r="DJ218" i="3" s="1"/>
  <c r="DG218" i="3"/>
  <c r="DF604" i="3"/>
  <c r="DI604" i="3"/>
  <c r="DG604" i="3"/>
  <c r="DH604" i="3"/>
  <c r="DF50" i="3"/>
  <c r="DJ50" i="3" s="1"/>
  <c r="DH50" i="3"/>
  <c r="DG50" i="3"/>
  <c r="DI50" i="3"/>
  <c r="Q237" i="1"/>
  <c r="DG268" i="3"/>
  <c r="DH268" i="3"/>
  <c r="DI268" i="3"/>
  <c r="DF268" i="3"/>
  <c r="DJ268" i="3" s="1"/>
  <c r="DF435" i="3"/>
  <c r="DH435" i="3"/>
  <c r="DG435" i="3"/>
  <c r="DJ435" i="3" s="1"/>
  <c r="DI435" i="3"/>
  <c r="DG228" i="3"/>
  <c r="DJ228" i="3" s="1"/>
  <c r="DI228" i="3"/>
  <c r="DF228" i="3"/>
  <c r="DH228" i="3"/>
  <c r="DF77" i="3"/>
  <c r="DJ77" i="3" s="1"/>
  <c r="DH77" i="3"/>
  <c r="DI77" i="3"/>
  <c r="DG77" i="3"/>
  <c r="DJ542" i="3"/>
  <c r="R1041" i="1"/>
  <c r="DF146" i="3"/>
  <c r="DJ146" i="3" s="1"/>
  <c r="DG146" i="3"/>
  <c r="DH146" i="3"/>
  <c r="DI146" i="3"/>
  <c r="FT392" i="1"/>
  <c r="EK401" i="1"/>
  <c r="DG284" i="3"/>
  <c r="DH284" i="3"/>
  <c r="DI284" i="3"/>
  <c r="DF284" i="3"/>
  <c r="DJ284" i="3" s="1"/>
  <c r="DH352" i="3"/>
  <c r="DG352" i="3"/>
  <c r="DJ352" i="3" s="1"/>
  <c r="DI352" i="3"/>
  <c r="DF352" i="3"/>
  <c r="DF516" i="3"/>
  <c r="DJ516" i="3" s="1"/>
  <c r="DG516" i="3"/>
  <c r="DH516" i="3"/>
  <c r="DI516" i="3"/>
  <c r="P590" i="1"/>
  <c r="DI542" i="1"/>
  <c r="DW893" i="1"/>
  <c r="DI134" i="3"/>
  <c r="DF134" i="3"/>
  <c r="DJ134" i="3" s="1"/>
  <c r="DG134" i="3"/>
  <c r="DH134" i="3"/>
  <c r="CP288" i="1"/>
  <c r="O288" i="1" s="1"/>
  <c r="FR840" i="1"/>
  <c r="EI893" i="1"/>
  <c r="FY893" i="1"/>
  <c r="GA893" i="1"/>
  <c r="F1152" i="1"/>
  <c r="V1124" i="1"/>
  <c r="CP756" i="1"/>
  <c r="O756" i="1" s="1"/>
  <c r="GM756" i="1" s="1"/>
  <c r="GO756" i="1" s="1"/>
  <c r="DG315" i="3"/>
  <c r="DI315" i="3"/>
  <c r="DH315" i="3"/>
  <c r="DF315" i="3"/>
  <c r="ED1161" i="1"/>
  <c r="DQ1200" i="1"/>
  <c r="BD1124" i="1"/>
  <c r="F1154" i="1"/>
  <c r="U350" i="1"/>
  <c r="Q350" i="1"/>
  <c r="V350" i="1"/>
  <c r="W350" i="1"/>
  <c r="P350" i="1"/>
  <c r="S350" i="1"/>
  <c r="R350" i="1"/>
  <c r="R714" i="1"/>
  <c r="DI531" i="3"/>
  <c r="DG531" i="3"/>
  <c r="Q1050" i="1" s="1"/>
  <c r="DH531" i="3"/>
  <c r="R1050" i="1" s="1"/>
  <c r="DF531" i="3"/>
  <c r="DH22" i="1"/>
  <c r="P129" i="1"/>
  <c r="P1149" i="1"/>
  <c r="ES1124" i="1"/>
  <c r="DF131" i="3"/>
  <c r="DJ131" i="3" s="1"/>
  <c r="DG131" i="3"/>
  <c r="DI131" i="3"/>
  <c r="DH131" i="3"/>
  <c r="EU923" i="1"/>
  <c r="EU1328" i="1" s="1"/>
  <c r="P824" i="1"/>
  <c r="EU801" i="1"/>
  <c r="DF107" i="3"/>
  <c r="DJ107" i="3" s="1"/>
  <c r="DH107" i="3"/>
  <c r="DG107" i="3"/>
  <c r="DI107" i="3"/>
  <c r="DH89" i="3"/>
  <c r="DI89" i="3"/>
  <c r="DG89" i="3"/>
  <c r="DF89" i="3"/>
  <c r="DJ89" i="3" s="1"/>
  <c r="DF18" i="3"/>
  <c r="DG18" i="3"/>
  <c r="DJ18" i="3" s="1"/>
  <c r="DH18" i="3"/>
  <c r="DI18" i="3"/>
  <c r="DF147" i="3"/>
  <c r="DJ147" i="3" s="1"/>
  <c r="DG147" i="3"/>
  <c r="DH147" i="3"/>
  <c r="DI147" i="3"/>
  <c r="DH117" i="3"/>
  <c r="DF117" i="3"/>
  <c r="DJ117" i="3" s="1"/>
  <c r="DI117" i="3"/>
  <c r="DG117" i="3"/>
  <c r="Q679" i="1"/>
  <c r="U679" i="1"/>
  <c r="S679" i="1"/>
  <c r="T679" i="1"/>
  <c r="GX679" i="1"/>
  <c r="R679" i="1"/>
  <c r="DF178" i="3"/>
  <c r="DJ178" i="3" s="1"/>
  <c r="DH178" i="3"/>
  <c r="DI178" i="3"/>
  <c r="DG178" i="3"/>
  <c r="CP471" i="1"/>
  <c r="O471" i="1" s="1"/>
  <c r="GM471" i="1" s="1"/>
  <c r="GN471" i="1" s="1"/>
  <c r="DI217" i="3"/>
  <c r="DF217" i="3"/>
  <c r="P347" i="1" s="1"/>
  <c r="DG217" i="3"/>
  <c r="Q347" i="1" s="1"/>
  <c r="DH217" i="3"/>
  <c r="DG432" i="3"/>
  <c r="DH432" i="3"/>
  <c r="DI432" i="3"/>
  <c r="DJ432" i="3" s="1"/>
  <c r="DF432" i="3"/>
  <c r="EQ22" i="1"/>
  <c r="P134" i="1"/>
  <c r="DI32" i="3"/>
  <c r="DG32" i="3"/>
  <c r="DF32" i="3"/>
  <c r="DJ32" i="3" s="1"/>
  <c r="DH32" i="3"/>
  <c r="F598" i="1"/>
  <c r="BA542" i="1"/>
  <c r="AU840" i="1"/>
  <c r="F912" i="1"/>
  <c r="DI104" i="3"/>
  <c r="DF104" i="3"/>
  <c r="DJ104" i="3" s="1"/>
  <c r="DG104" i="3"/>
  <c r="DH104" i="3"/>
  <c r="DG106" i="3"/>
  <c r="DH106" i="3"/>
  <c r="DI106" i="3"/>
  <c r="DF106" i="3"/>
  <c r="DJ106" i="3" s="1"/>
  <c r="DF235" i="3"/>
  <c r="DH235" i="3"/>
  <c r="DG235" i="3"/>
  <c r="DI235" i="3"/>
  <c r="GM447" i="1"/>
  <c r="GN447" i="1" s="1"/>
  <c r="AH840" i="1"/>
  <c r="U893" i="1"/>
  <c r="EU158" i="1"/>
  <c r="P210" i="1"/>
  <c r="AL893" i="1"/>
  <c r="F150" i="1"/>
  <c r="W22" i="1"/>
  <c r="Q808" i="1"/>
  <c r="AD801" i="1"/>
  <c r="AL1200" i="1"/>
  <c r="BC226" i="1"/>
  <c r="F526" i="1"/>
  <c r="U627" i="1"/>
  <c r="GM449" i="1"/>
  <c r="GN449" i="1" s="1"/>
  <c r="R401" i="1"/>
  <c r="AE392" i="1"/>
  <c r="Q1037" i="1"/>
  <c r="Y1262" i="1"/>
  <c r="F1325" i="1"/>
  <c r="P782" i="1"/>
  <c r="ET748" i="1"/>
  <c r="GM463" i="1"/>
  <c r="GN463" i="1" s="1"/>
  <c r="AT955" i="1"/>
  <c r="F1009" i="1"/>
  <c r="DF121" i="3"/>
  <c r="DJ121" i="3" s="1"/>
  <c r="DH121" i="3"/>
  <c r="DI121" i="3"/>
  <c r="DG121" i="3"/>
  <c r="DG38" i="3"/>
  <c r="DF38" i="3"/>
  <c r="DJ38" i="3" s="1"/>
  <c r="DH38" i="3"/>
  <c r="DI38" i="3"/>
  <c r="DI126" i="3"/>
  <c r="DG126" i="3"/>
  <c r="DF126" i="3"/>
  <c r="DH126" i="3"/>
  <c r="DH33" i="3"/>
  <c r="DI33" i="3"/>
  <c r="DG33" i="3"/>
  <c r="DF33" i="3"/>
  <c r="DJ33" i="3" s="1"/>
  <c r="DG30" i="3"/>
  <c r="DI30" i="3"/>
  <c r="DH30" i="3"/>
  <c r="DF30" i="3"/>
  <c r="DH308" i="3"/>
  <c r="DG308" i="3"/>
  <c r="DJ308" i="3" s="1"/>
  <c r="DI308" i="3"/>
  <c r="DF308" i="3"/>
  <c r="DJ610" i="3"/>
  <c r="S1088" i="1"/>
  <c r="Q248" i="1"/>
  <c r="GX248" i="1"/>
  <c r="P248" i="1"/>
  <c r="R248" i="1"/>
  <c r="W248" i="1"/>
  <c r="V248" i="1"/>
  <c r="T248" i="1"/>
  <c r="S248" i="1"/>
  <c r="CY303" i="1"/>
  <c r="X303" i="1" s="1"/>
  <c r="CZ303" i="1"/>
  <c r="Y303" i="1" s="1"/>
  <c r="CP303" i="1"/>
  <c r="O303" i="1" s="1"/>
  <c r="GM303" i="1" s="1"/>
  <c r="GN303" i="1" s="1"/>
  <c r="DI342" i="3"/>
  <c r="DG342" i="3"/>
  <c r="DH342" i="3"/>
  <c r="DF342" i="3"/>
  <c r="DJ342" i="3" s="1"/>
  <c r="DF579" i="3"/>
  <c r="P1072" i="1" s="1"/>
  <c r="DH579" i="3"/>
  <c r="R1072" i="1" s="1"/>
  <c r="DG579" i="3"/>
  <c r="Q1072" i="1" s="1"/>
  <c r="DI579" i="3"/>
  <c r="GM286" i="1"/>
  <c r="GN286" i="1" s="1"/>
  <c r="DI204" i="3"/>
  <c r="DF204" i="3"/>
  <c r="DG204" i="3"/>
  <c r="DH204" i="3"/>
  <c r="EC801" i="1"/>
  <c r="DP808" i="1"/>
  <c r="BA893" i="1"/>
  <c r="CJ840" i="1"/>
  <c r="DF298" i="3"/>
  <c r="DH298" i="3"/>
  <c r="DI298" i="3"/>
  <c r="S628" i="1" s="1"/>
  <c r="DG298" i="3"/>
  <c r="DJ298" i="3" s="1"/>
  <c r="AG748" i="1"/>
  <c r="T769" i="1"/>
  <c r="GM437" i="1"/>
  <c r="GN437" i="1" s="1"/>
  <c r="BD1023" i="1"/>
  <c r="F1255" i="1"/>
  <c r="DF15" i="3"/>
  <c r="DG15" i="3"/>
  <c r="DH15" i="3"/>
  <c r="DI15" i="3"/>
  <c r="DF55" i="3"/>
  <c r="DJ55" i="3" s="1"/>
  <c r="DH55" i="3"/>
  <c r="DG55" i="3"/>
  <c r="DI55" i="3"/>
  <c r="DH72" i="3"/>
  <c r="DI72" i="3"/>
  <c r="DF72" i="3"/>
  <c r="DJ72" i="3" s="1"/>
  <c r="DG72" i="3"/>
  <c r="CY1068" i="1"/>
  <c r="X1068" i="1" s="1"/>
  <c r="CZ1068" i="1"/>
  <c r="Y1068" i="1" s="1"/>
  <c r="DF151" i="3"/>
  <c r="P292" i="1" s="1"/>
  <c r="DH151" i="3"/>
  <c r="R292" i="1" s="1"/>
  <c r="DG151" i="3"/>
  <c r="Q292" i="1" s="1"/>
  <c r="DI151" i="3"/>
  <c r="DG332" i="3"/>
  <c r="DI332" i="3"/>
  <c r="DH332" i="3"/>
  <c r="DF332" i="3"/>
  <c r="DJ332" i="3" s="1"/>
  <c r="DH272" i="3"/>
  <c r="DF272" i="3"/>
  <c r="DJ272" i="3" s="1"/>
  <c r="DG272" i="3"/>
  <c r="DI272" i="3"/>
  <c r="F129" i="1"/>
  <c r="P22" i="1"/>
  <c r="DG297" i="3"/>
  <c r="DH297" i="3"/>
  <c r="R628" i="1" s="1"/>
  <c r="DF297" i="3"/>
  <c r="P628" i="1" s="1"/>
  <c r="DI297" i="3"/>
  <c r="CZ255" i="1"/>
  <c r="Y255" i="1" s="1"/>
  <c r="CY255" i="1"/>
  <c r="X255" i="1" s="1"/>
  <c r="DG355" i="3"/>
  <c r="DH355" i="3"/>
  <c r="DI355" i="3"/>
  <c r="DF355" i="3"/>
  <c r="DJ355" i="3" s="1"/>
  <c r="DY769" i="1"/>
  <c r="DJ528" i="3"/>
  <c r="S1050" i="1"/>
  <c r="DM480" i="1"/>
  <c r="DZ433" i="1"/>
  <c r="AZ309" i="1"/>
  <c r="CI230" i="1"/>
  <c r="DF304" i="3"/>
  <c r="DH304" i="3"/>
  <c r="DG304" i="3"/>
  <c r="DI304" i="3"/>
  <c r="P1200" i="1"/>
  <c r="CF1200" i="1"/>
  <c r="AC1161" i="1"/>
  <c r="CH1200" i="1"/>
  <c r="CE1200" i="1"/>
  <c r="P587" i="1"/>
  <c r="EH542" i="1"/>
  <c r="DG130" i="3"/>
  <c r="DI130" i="3"/>
  <c r="DH130" i="3"/>
  <c r="DF130" i="3"/>
  <c r="DJ130" i="3" s="1"/>
  <c r="DG179" i="3"/>
  <c r="DH179" i="3"/>
  <c r="DF179" i="3"/>
  <c r="DJ179" i="3" s="1"/>
  <c r="DI179" i="3"/>
  <c r="DF103" i="3"/>
  <c r="DJ103" i="3" s="1"/>
  <c r="DI103" i="3"/>
  <c r="DH103" i="3"/>
  <c r="DG103" i="3"/>
  <c r="CP1068" i="1"/>
  <c r="O1068" i="1" s="1"/>
  <c r="DI118" i="3"/>
  <c r="DH118" i="3"/>
  <c r="DF118" i="3"/>
  <c r="DJ118" i="3" s="1"/>
  <c r="DG118" i="3"/>
  <c r="DJ25" i="3"/>
  <c r="DG436" i="3"/>
  <c r="DF436" i="3"/>
  <c r="DJ436" i="3" s="1"/>
  <c r="DI436" i="3"/>
  <c r="DH436" i="3"/>
  <c r="DF415" i="3"/>
  <c r="DH415" i="3"/>
  <c r="DG415" i="3"/>
  <c r="DJ415" i="3" s="1"/>
  <c r="DI415" i="3"/>
  <c r="DI360" i="3"/>
  <c r="DH360" i="3"/>
  <c r="DF360" i="3"/>
  <c r="DJ360" i="3" s="1"/>
  <c r="DG360" i="3"/>
  <c r="DI96" i="3"/>
  <c r="DG96" i="3"/>
  <c r="DJ96" i="3" s="1"/>
  <c r="DF96" i="3"/>
  <c r="DH96" i="3"/>
  <c r="DF364" i="3"/>
  <c r="DG364" i="3"/>
  <c r="DI364" i="3"/>
  <c r="DH364" i="3"/>
  <c r="BZ614" i="1"/>
  <c r="CI639" i="1"/>
  <c r="AQ639" i="1"/>
  <c r="EV671" i="1"/>
  <c r="P741" i="1"/>
  <c r="EV923" i="1"/>
  <c r="DF363" i="3"/>
  <c r="DH363" i="3"/>
  <c r="DI363" i="3"/>
  <c r="DG363" i="3"/>
  <c r="DJ363" i="3" s="1"/>
  <c r="CP453" i="1"/>
  <c r="O453" i="1" s="1"/>
  <c r="GM453" i="1" s="1"/>
  <c r="GN453" i="1" s="1"/>
  <c r="AC480" i="1"/>
  <c r="EG1023" i="1"/>
  <c r="P1234" i="1"/>
  <c r="DI69" i="3"/>
  <c r="DH69" i="3"/>
  <c r="DG69" i="3"/>
  <c r="DJ69" i="3" s="1"/>
  <c r="DF69" i="3"/>
  <c r="DG66" i="3"/>
  <c r="DF66" i="3"/>
  <c r="DI66" i="3"/>
  <c r="DJ66" i="3" s="1"/>
  <c r="DH66" i="3"/>
  <c r="DF141" i="3"/>
  <c r="DJ141" i="3" s="1"/>
  <c r="DH141" i="3"/>
  <c r="DG141" i="3"/>
  <c r="DI141" i="3"/>
  <c r="DG59" i="3"/>
  <c r="DI59" i="3"/>
  <c r="DF59" i="3"/>
  <c r="DJ59" i="3" s="1"/>
  <c r="DH59" i="3"/>
  <c r="DG409" i="3"/>
  <c r="Q750" i="1" s="1"/>
  <c r="DF409" i="3"/>
  <c r="P750" i="1" s="1"/>
  <c r="DH409" i="3"/>
  <c r="R750" i="1" s="1"/>
  <c r="DI409" i="3"/>
  <c r="EM158" i="1"/>
  <c r="P213" i="1"/>
  <c r="DF365" i="3"/>
  <c r="DJ365" i="3" s="1"/>
  <c r="DG365" i="3"/>
  <c r="DH365" i="3"/>
  <c r="DI365" i="3"/>
  <c r="DI200" i="3"/>
  <c r="DF200" i="3"/>
  <c r="DJ200" i="3" s="1"/>
  <c r="DG200" i="3"/>
  <c r="DH200" i="3"/>
  <c r="DH412" i="3"/>
  <c r="R753" i="1" s="1"/>
  <c r="DG412" i="3"/>
  <c r="Q753" i="1" s="1"/>
  <c r="DI412" i="3"/>
  <c r="DF412" i="3"/>
  <c r="P753" i="1" s="1"/>
  <c r="V712" i="1"/>
  <c r="P1056" i="1"/>
  <c r="GA230" i="1"/>
  <c r="ER309" i="1"/>
  <c r="DG457" i="3"/>
  <c r="Q1034" i="1" s="1"/>
  <c r="DF457" i="3"/>
  <c r="P1034" i="1" s="1"/>
  <c r="DH457" i="3"/>
  <c r="DI457" i="3"/>
  <c r="DF452" i="3"/>
  <c r="DG452" i="3"/>
  <c r="DH452" i="3"/>
  <c r="DI452" i="3"/>
  <c r="P1318" i="1"/>
  <c r="ES1262" i="1"/>
  <c r="P141" i="1"/>
  <c r="DK22" i="1"/>
  <c r="P146" i="1"/>
  <c r="ES22" i="1"/>
  <c r="DF129" i="3"/>
  <c r="DJ129" i="3" s="1"/>
  <c r="DH129" i="3"/>
  <c r="DG129" i="3"/>
  <c r="DI129" i="3"/>
  <c r="EM1200" i="1"/>
  <c r="FV1161" i="1"/>
  <c r="DI801" i="1"/>
  <c r="P820" i="1"/>
  <c r="ET1023" i="1"/>
  <c r="P1243" i="1"/>
  <c r="GM805" i="1"/>
  <c r="AB808" i="1"/>
  <c r="P404" i="1"/>
  <c r="DH392" i="1"/>
  <c r="F1322" i="1"/>
  <c r="W1262" i="1"/>
  <c r="P1155" i="1"/>
  <c r="DP1124" i="1"/>
  <c r="DF180" i="3"/>
  <c r="DJ180" i="3" s="1"/>
  <c r="DH180" i="3"/>
  <c r="DG180" i="3"/>
  <c r="DI180" i="3"/>
  <c r="DH233" i="3"/>
  <c r="DF233" i="3"/>
  <c r="DJ233" i="3" s="1"/>
  <c r="DG233" i="3"/>
  <c r="DI233" i="3"/>
  <c r="DZ769" i="1"/>
  <c r="AH769" i="1"/>
  <c r="DG456" i="3"/>
  <c r="DF456" i="3"/>
  <c r="DJ456" i="3" s="1"/>
  <c r="DI456" i="3"/>
  <c r="DH456" i="3"/>
  <c r="DG259" i="3"/>
  <c r="DJ259" i="3" s="1"/>
  <c r="DH259" i="3"/>
  <c r="DI259" i="3"/>
  <c r="DF259" i="3"/>
  <c r="DF163" i="3"/>
  <c r="P293" i="1" s="1"/>
  <c r="DG163" i="3"/>
  <c r="DI163" i="3"/>
  <c r="S293" i="1" s="1"/>
  <c r="DH163" i="3"/>
  <c r="R293" i="1" s="1"/>
  <c r="AR22" i="1"/>
  <c r="F154" i="1"/>
  <c r="Q677" i="1"/>
  <c r="R677" i="1"/>
  <c r="P677" i="1"/>
  <c r="V677" i="1"/>
  <c r="W677" i="1"/>
  <c r="GX677" i="1"/>
  <c r="AJ748" i="1"/>
  <c r="W769" i="1"/>
  <c r="DH249" i="3"/>
  <c r="DF249" i="3"/>
  <c r="P354" i="1" s="1"/>
  <c r="DI249" i="3"/>
  <c r="DG249" i="3"/>
  <c r="DJ249" i="3" s="1"/>
  <c r="EP480" i="1"/>
  <c r="FY433" i="1"/>
  <c r="EB360" i="1"/>
  <c r="DJ79" i="3"/>
  <c r="R893" i="1"/>
  <c r="AE840" i="1"/>
  <c r="R1200" i="1"/>
  <c r="AE1161" i="1"/>
  <c r="EQ1262" i="1"/>
  <c r="P1306" i="1"/>
  <c r="F141" i="1"/>
  <c r="S22" i="1"/>
  <c r="AI893" i="1"/>
  <c r="CY622" i="1"/>
  <c r="X622" i="1" s="1"/>
  <c r="CZ622" i="1"/>
  <c r="Y622" i="1" s="1"/>
  <c r="P1000" i="1"/>
  <c r="EH955" i="1"/>
  <c r="DH955" i="1"/>
  <c r="P994" i="1"/>
  <c r="AI480" i="1"/>
  <c r="DF313" i="3"/>
  <c r="DH313" i="3"/>
  <c r="DG313" i="3"/>
  <c r="DI313" i="3"/>
  <c r="DG454" i="3"/>
  <c r="DI454" i="3"/>
  <c r="DJ454" i="3" s="1"/>
  <c r="DH454" i="3"/>
  <c r="DF454" i="3"/>
  <c r="GB309" i="1"/>
  <c r="DF95" i="3"/>
  <c r="DH95" i="3"/>
  <c r="DI95" i="3"/>
  <c r="DG95" i="3"/>
  <c r="DF383" i="3"/>
  <c r="P700" i="1" s="1"/>
  <c r="DG383" i="3"/>
  <c r="Q700" i="1" s="1"/>
  <c r="DH383" i="3"/>
  <c r="R700" i="1" s="1"/>
  <c r="DI383" i="3"/>
  <c r="DI28" i="3"/>
  <c r="DJ28" i="3" s="1"/>
  <c r="DF28" i="3"/>
  <c r="DG28" i="3"/>
  <c r="DH28" i="3"/>
  <c r="P144" i="1"/>
  <c r="EL22" i="1"/>
  <c r="GM848" i="1"/>
  <c r="GN848" i="1" s="1"/>
  <c r="DI396" i="3"/>
  <c r="DF396" i="3"/>
  <c r="DG396" i="3"/>
  <c r="DH396" i="3"/>
  <c r="P526" i="1"/>
  <c r="EU226" i="1"/>
  <c r="F1305" i="1"/>
  <c r="AX1262" i="1"/>
  <c r="F1213" i="1"/>
  <c r="BB1161" i="1"/>
  <c r="BB1230" i="1"/>
  <c r="V268" i="1"/>
  <c r="DF394" i="3"/>
  <c r="DH394" i="3"/>
  <c r="DG394" i="3"/>
  <c r="DI394" i="3"/>
  <c r="DJ394" i="3" s="1"/>
  <c r="DG427" i="3"/>
  <c r="DI427" i="3"/>
  <c r="DH427" i="3"/>
  <c r="DF427" i="3"/>
  <c r="DJ427" i="3" s="1"/>
  <c r="AS955" i="1"/>
  <c r="F1008" i="1"/>
  <c r="CI1161" i="1"/>
  <c r="AZ1200" i="1"/>
  <c r="P1221" i="1"/>
  <c r="DL1161" i="1"/>
  <c r="Q236" i="1"/>
  <c r="DI13" i="3"/>
  <c r="DG13" i="3"/>
  <c r="DH13" i="3"/>
  <c r="DF13" i="3"/>
  <c r="DF191" i="3"/>
  <c r="P300" i="1" s="1"/>
  <c r="DG191" i="3"/>
  <c r="DI191" i="3"/>
  <c r="DH191" i="3"/>
  <c r="DH88" i="3"/>
  <c r="DI88" i="3"/>
  <c r="DF88" i="3"/>
  <c r="DJ88" i="3" s="1"/>
  <c r="DG88" i="3"/>
  <c r="DF450" i="3"/>
  <c r="DG450" i="3"/>
  <c r="DH450" i="3"/>
  <c r="DI450" i="3"/>
  <c r="DG212" i="3"/>
  <c r="DF212" i="3"/>
  <c r="DJ212" i="3" s="1"/>
  <c r="DI212" i="3"/>
  <c r="DH212" i="3"/>
  <c r="CY439" i="1"/>
  <c r="X439" i="1" s="1"/>
  <c r="CZ439" i="1"/>
  <c r="Y439" i="1" s="1"/>
  <c r="AL480" i="1" s="1"/>
  <c r="DG433" i="3"/>
  <c r="DH433" i="3"/>
  <c r="DI433" i="3"/>
  <c r="DF433" i="3"/>
  <c r="DI341" i="3"/>
  <c r="DH341" i="3"/>
  <c r="DF341" i="3"/>
  <c r="DJ341" i="3" s="1"/>
  <c r="DG341" i="3"/>
  <c r="DJ299" i="3"/>
  <c r="CP255" i="1"/>
  <c r="O255" i="1" s="1"/>
  <c r="P627" i="1"/>
  <c r="AP341" i="1"/>
  <c r="F369" i="1"/>
  <c r="DJ220" i="3"/>
  <c r="W893" i="1"/>
  <c r="AJ840" i="1"/>
  <c r="GM305" i="1"/>
  <c r="GN305" i="1" s="1"/>
  <c r="DG264" i="3"/>
  <c r="DJ264" i="3" s="1"/>
  <c r="DI264" i="3"/>
  <c r="DH264" i="3"/>
  <c r="DF264" i="3"/>
  <c r="P1156" i="1"/>
  <c r="DQ1124" i="1"/>
  <c r="CD1027" i="1"/>
  <c r="AU1092" i="1"/>
  <c r="AB1200" i="1"/>
  <c r="GM1163" i="1"/>
  <c r="DG371" i="3"/>
  <c r="DH371" i="3"/>
  <c r="DI371" i="3"/>
  <c r="DF371" i="3"/>
  <c r="DJ371" i="3" s="1"/>
  <c r="EL480" i="1"/>
  <c r="FU433" i="1"/>
  <c r="DF460" i="3"/>
  <c r="DJ460" i="3" s="1"/>
  <c r="DG460" i="3"/>
  <c r="DH460" i="3"/>
  <c r="DI460" i="3"/>
  <c r="DI71" i="3"/>
  <c r="DG71" i="3"/>
  <c r="DH71" i="3"/>
  <c r="DF71" i="3"/>
  <c r="DJ71" i="3" s="1"/>
  <c r="CZ285" i="1"/>
  <c r="Y285" i="1" s="1"/>
  <c r="DF357" i="3"/>
  <c r="DJ357" i="3" s="1"/>
  <c r="DH357" i="3"/>
  <c r="DI357" i="3"/>
  <c r="DG357" i="3"/>
  <c r="AJ480" i="1"/>
  <c r="DH455" i="3"/>
  <c r="DF455" i="3"/>
  <c r="DI455" i="3"/>
  <c r="DG455" i="3"/>
  <c r="DJ455" i="3" s="1"/>
  <c r="AI392" i="1"/>
  <c r="V401" i="1"/>
  <c r="CZ1169" i="1"/>
  <c r="Y1169" i="1" s="1"/>
  <c r="AF1200" i="1"/>
  <c r="CY1169" i="1"/>
  <c r="X1169" i="1" s="1"/>
  <c r="GM1169" i="1" s="1"/>
  <c r="GN1169" i="1" s="1"/>
  <c r="F1153" i="1"/>
  <c r="W1124" i="1"/>
  <c r="S677" i="1"/>
  <c r="CJ748" i="1"/>
  <c r="BA769" i="1"/>
  <c r="O158" i="1"/>
  <c r="F196" i="1"/>
  <c r="V348" i="1"/>
  <c r="CY271" i="1"/>
  <c r="X271" i="1" s="1"/>
  <c r="CZ271" i="1"/>
  <c r="Y271" i="1" s="1"/>
  <c r="CP271" i="1"/>
  <c r="O271" i="1" s="1"/>
  <c r="EB392" i="1"/>
  <c r="DO401" i="1"/>
  <c r="P621" i="1"/>
  <c r="S621" i="1"/>
  <c r="Q621" i="1"/>
  <c r="R621" i="1"/>
  <c r="W621" i="1"/>
  <c r="EB639" i="1" s="1"/>
  <c r="V621" i="1"/>
  <c r="U621" i="1"/>
  <c r="DZ639" i="1" s="1"/>
  <c r="T621" i="1"/>
  <c r="AG840" i="1"/>
  <c r="T893" i="1"/>
  <c r="DG128" i="3"/>
  <c r="DI128" i="3"/>
  <c r="DF128" i="3"/>
  <c r="DJ128" i="3" s="1"/>
  <c r="DH128" i="3"/>
  <c r="DF404" i="3"/>
  <c r="DG404" i="3"/>
  <c r="DH404" i="3"/>
  <c r="DI404" i="3"/>
  <c r="DF94" i="3"/>
  <c r="DH94" i="3"/>
  <c r="DG94" i="3"/>
  <c r="DI94" i="3"/>
  <c r="DJ94" i="3" s="1"/>
  <c r="DG34" i="3"/>
  <c r="DH34" i="3"/>
  <c r="DI34" i="3"/>
  <c r="DF34" i="3"/>
  <c r="DJ34" i="3" s="1"/>
  <c r="DH293" i="3"/>
  <c r="DG293" i="3"/>
  <c r="DJ293" i="3" s="1"/>
  <c r="DI293" i="3"/>
  <c r="DF293" i="3"/>
  <c r="DI67" i="3"/>
  <c r="DF67" i="3"/>
  <c r="DG67" i="3"/>
  <c r="DH67" i="3"/>
  <c r="DI307" i="3"/>
  <c r="DH307" i="3"/>
  <c r="DF307" i="3"/>
  <c r="DG307" i="3"/>
  <c r="DJ307" i="3" s="1"/>
  <c r="DG193" i="3"/>
  <c r="DI193" i="3"/>
  <c r="DF193" i="3"/>
  <c r="DH193" i="3"/>
  <c r="P237" i="1"/>
  <c r="DH289" i="3"/>
  <c r="DG289" i="3"/>
  <c r="DI289" i="3"/>
  <c r="DF289" i="3"/>
  <c r="DJ289" i="3" s="1"/>
  <c r="DF189" i="3"/>
  <c r="DJ189" i="3" s="1"/>
  <c r="DH189" i="3"/>
  <c r="DG189" i="3"/>
  <c r="DI189" i="3"/>
  <c r="Q1041" i="1"/>
  <c r="AE480" i="1"/>
  <c r="DG267" i="3"/>
  <c r="DH267" i="3"/>
  <c r="DI267" i="3"/>
  <c r="DF267" i="3"/>
  <c r="DH144" i="3"/>
  <c r="DI144" i="3"/>
  <c r="DF144" i="3"/>
  <c r="DJ144" i="3" s="1"/>
  <c r="DG144" i="3"/>
  <c r="EG392" i="1"/>
  <c r="P405" i="1"/>
  <c r="S356" i="1"/>
  <c r="U356" i="1"/>
  <c r="DZ360" i="1" s="1"/>
  <c r="GX356" i="1"/>
  <c r="Q356" i="1"/>
  <c r="P356" i="1"/>
  <c r="V356" i="1"/>
  <c r="T356" i="1"/>
  <c r="GX289" i="1"/>
  <c r="CP854" i="1"/>
  <c r="O854" i="1" s="1"/>
  <c r="GM854" i="1" s="1"/>
  <c r="GO854" i="1" s="1"/>
  <c r="CC893" i="1" s="1"/>
  <c r="DG214" i="3"/>
  <c r="Q344" i="1" s="1"/>
  <c r="DF214" i="3"/>
  <c r="P344" i="1" s="1"/>
  <c r="DH214" i="3"/>
  <c r="R344" i="1" s="1"/>
  <c r="DI214" i="3"/>
  <c r="DF513" i="3"/>
  <c r="DJ513" i="3" s="1"/>
  <c r="DG513" i="3"/>
  <c r="DH513" i="3"/>
  <c r="DI513" i="3"/>
  <c r="F144" i="1"/>
  <c r="AT22" i="1"/>
  <c r="F203" i="1"/>
  <c r="AP158" i="1"/>
  <c r="CY249" i="1"/>
  <c r="X249" i="1" s="1"/>
  <c r="CZ249" i="1"/>
  <c r="Y249" i="1" s="1"/>
  <c r="CD230" i="1"/>
  <c r="AU309" i="1"/>
  <c r="CJ480" i="1"/>
  <c r="DF270" i="3"/>
  <c r="DJ270" i="3" s="1"/>
  <c r="DG270" i="3"/>
  <c r="DH270" i="3"/>
  <c r="DI270" i="3"/>
  <c r="CP249" i="1"/>
  <c r="O249" i="1" s="1"/>
  <c r="GM464" i="1"/>
  <c r="GN464" i="1" s="1"/>
  <c r="CP1164" i="1"/>
  <c r="O1164" i="1" s="1"/>
  <c r="DU1200" i="1"/>
  <c r="BD22" i="1"/>
  <c r="F151" i="1"/>
  <c r="GM849" i="1"/>
  <c r="GN849" i="1" s="1"/>
  <c r="EN22" i="1"/>
  <c r="P131" i="1"/>
  <c r="DG422" i="3"/>
  <c r="DF422" i="3"/>
  <c r="DH422" i="3"/>
  <c r="R755" i="1" s="1"/>
  <c r="DI422" i="3"/>
  <c r="U677" i="1"/>
  <c r="AH716" i="1" s="1"/>
  <c r="CY756" i="1"/>
  <c r="X756" i="1" s="1"/>
  <c r="CZ756" i="1"/>
  <c r="Y756" i="1" s="1"/>
  <c r="DY840" i="1"/>
  <c r="DL893" i="1"/>
  <c r="F1311" i="1"/>
  <c r="BB1262" i="1"/>
  <c r="DZ801" i="1"/>
  <c r="DM808" i="1"/>
  <c r="EA480" i="1"/>
  <c r="DH137" i="3"/>
  <c r="DF137" i="3"/>
  <c r="DI137" i="3"/>
  <c r="DG137" i="3"/>
  <c r="DH521" i="3"/>
  <c r="R1049" i="1" s="1"/>
  <c r="DI521" i="3"/>
  <c r="DG521" i="3"/>
  <c r="DJ521" i="3" s="1"/>
  <c r="DF521" i="3"/>
  <c r="EI22" i="1"/>
  <c r="P136" i="1"/>
  <c r="S714" i="1"/>
  <c r="AK1200" i="1"/>
  <c r="GM1167" i="1"/>
  <c r="GN1167" i="1" s="1"/>
  <c r="CH1129" i="1"/>
  <c r="P1129" i="1"/>
  <c r="AC1124" i="1"/>
  <c r="CE1129" i="1"/>
  <c r="CF1129" i="1"/>
  <c r="DI893" i="1"/>
  <c r="DV840" i="1"/>
  <c r="S1124" i="1"/>
  <c r="F1144" i="1"/>
  <c r="P1037" i="1"/>
  <c r="DI410" i="3"/>
  <c r="DF410" i="3"/>
  <c r="P751" i="1" s="1"/>
  <c r="DG410" i="3"/>
  <c r="Q751" i="1" s="1"/>
  <c r="DH410" i="3"/>
  <c r="R751" i="1" s="1"/>
  <c r="CY261" i="1"/>
  <c r="X261" i="1" s="1"/>
  <c r="GM261" i="1" s="1"/>
  <c r="GN261" i="1" s="1"/>
  <c r="CZ261" i="1"/>
  <c r="Y261" i="1" s="1"/>
  <c r="T713" i="1"/>
  <c r="R713" i="1"/>
  <c r="U713" i="1"/>
  <c r="W713" i="1"/>
  <c r="GX713" i="1"/>
  <c r="S713" i="1"/>
  <c r="V713" i="1"/>
  <c r="P713" i="1"/>
  <c r="CP713" i="1" s="1"/>
  <c r="O713" i="1" s="1"/>
  <c r="DG6" i="3"/>
  <c r="DH6" i="3"/>
  <c r="DI6" i="3"/>
  <c r="DF6" i="3"/>
  <c r="DH331" i="3"/>
  <c r="DF331" i="3"/>
  <c r="DJ331" i="3" s="1"/>
  <c r="DG331" i="3"/>
  <c r="DI331" i="3"/>
  <c r="DK1124" i="1"/>
  <c r="P1144" i="1"/>
  <c r="DI184" i="3"/>
  <c r="DG184" i="3"/>
  <c r="DJ184" i="3" s="1"/>
  <c r="DH184" i="3"/>
  <c r="DF184" i="3"/>
  <c r="GX276" i="1"/>
  <c r="V276" i="1"/>
  <c r="S276" i="1"/>
  <c r="CY273" i="1"/>
  <c r="X273" i="1" s="1"/>
  <c r="CZ273" i="1"/>
  <c r="Y273" i="1" s="1"/>
  <c r="DI41" i="3"/>
  <c r="DF41" i="3"/>
  <c r="DJ41" i="3" s="1"/>
  <c r="DG41" i="3"/>
  <c r="DH41" i="3"/>
  <c r="DJ539" i="3"/>
  <c r="S1055" i="1"/>
  <c r="DF39" i="3"/>
  <c r="DJ39" i="3" s="1"/>
  <c r="DG39" i="3"/>
  <c r="DH39" i="3"/>
  <c r="DI39" i="3"/>
  <c r="DI42" i="3"/>
  <c r="DF42" i="3"/>
  <c r="DJ42" i="3" s="1"/>
  <c r="DH42" i="3"/>
  <c r="DG42" i="3"/>
  <c r="DF291" i="3"/>
  <c r="DH291" i="3"/>
  <c r="DG291" i="3"/>
  <c r="DI291" i="3"/>
  <c r="DJ291" i="3" s="1"/>
  <c r="DI345" i="3"/>
  <c r="DF345" i="3"/>
  <c r="DJ345" i="3" s="1"/>
  <c r="DH345" i="3"/>
  <c r="DG345" i="3"/>
  <c r="CZ706" i="1"/>
  <c r="Y706" i="1" s="1"/>
  <c r="CY706" i="1"/>
  <c r="X706" i="1" s="1"/>
  <c r="DG402" i="3"/>
  <c r="DF402" i="3"/>
  <c r="DI402" i="3"/>
  <c r="DJ402" i="3" s="1"/>
  <c r="DH402" i="3"/>
  <c r="FR230" i="1"/>
  <c r="EI309" i="1"/>
  <c r="DG467" i="3"/>
  <c r="DF467" i="3"/>
  <c r="P1038" i="1" s="1"/>
  <c r="DH467" i="3"/>
  <c r="DI467" i="3"/>
  <c r="S1038" i="1" s="1"/>
  <c r="DF148" i="3"/>
  <c r="DJ148" i="3" s="1"/>
  <c r="DG148" i="3"/>
  <c r="DH148" i="3"/>
  <c r="DI148" i="3"/>
  <c r="Q623" i="1"/>
  <c r="T623" i="1"/>
  <c r="U623" i="1"/>
  <c r="R623" i="1"/>
  <c r="S623" i="1"/>
  <c r="V674" i="1"/>
  <c r="DJ4" i="3"/>
  <c r="P699" i="1"/>
  <c r="DF248" i="3"/>
  <c r="DG248" i="3"/>
  <c r="DH248" i="3"/>
  <c r="DI248" i="3"/>
  <c r="DH440" i="3"/>
  <c r="DI440" i="3"/>
  <c r="DJ440" i="3" s="1"/>
  <c r="DG440" i="3"/>
  <c r="DF440" i="3"/>
  <c r="CP242" i="1"/>
  <c r="O242" i="1" s="1"/>
  <c r="DG132" i="3"/>
  <c r="DI132" i="3"/>
  <c r="DH132" i="3"/>
  <c r="DF132" i="3"/>
  <c r="DJ132" i="3" s="1"/>
  <c r="GM243" i="1"/>
  <c r="GN243" i="1" s="1"/>
  <c r="F995" i="1"/>
  <c r="AO955" i="1"/>
  <c r="DV1161" i="1"/>
  <c r="DI1200" i="1"/>
  <c r="F418" i="1"/>
  <c r="AS392" i="1"/>
  <c r="F148" i="1"/>
  <c r="U22" i="1"/>
  <c r="CZ465" i="1"/>
  <c r="Y465" i="1" s="1"/>
  <c r="CY465" i="1"/>
  <c r="X465" i="1" s="1"/>
  <c r="DK401" i="1"/>
  <c r="DX392" i="1"/>
  <c r="DI407" i="3"/>
  <c r="DG407" i="3"/>
  <c r="DH407" i="3"/>
  <c r="DF407" i="3"/>
  <c r="DJ407" i="3" s="1"/>
  <c r="V1046" i="1"/>
  <c r="U274" i="1"/>
  <c r="CP396" i="1"/>
  <c r="O396" i="1" s="1"/>
  <c r="GM396" i="1" s="1"/>
  <c r="ES893" i="1"/>
  <c r="GB840" i="1"/>
  <c r="F153" i="1"/>
  <c r="Y22" i="1"/>
  <c r="P1047" i="1"/>
  <c r="O1047" i="1" s="1"/>
  <c r="GM1047" i="1" s="1"/>
  <c r="GO1047" i="1" s="1"/>
  <c r="F1149" i="1"/>
  <c r="BA1124" i="1"/>
  <c r="GX623" i="1"/>
  <c r="AU360" i="1"/>
  <c r="CD341" i="1"/>
  <c r="W307" i="1"/>
  <c r="EV840" i="1"/>
  <c r="P918" i="1"/>
  <c r="EH1161" i="1"/>
  <c r="P1209" i="1"/>
  <c r="DN808" i="1"/>
  <c r="EA801" i="1"/>
  <c r="GM435" i="1"/>
  <c r="DG322" i="3"/>
  <c r="DF322" i="3"/>
  <c r="DJ322" i="3" s="1"/>
  <c r="DH322" i="3"/>
  <c r="DI322" i="3"/>
  <c r="AP808" i="1"/>
  <c r="BY801" i="1"/>
  <c r="CI808" i="1"/>
  <c r="EI955" i="1"/>
  <c r="P1001" i="1"/>
  <c r="P1303" i="1"/>
  <c r="EN1262" i="1"/>
  <c r="DJ461" i="3"/>
  <c r="S1037" i="1"/>
  <c r="P262" i="1"/>
  <c r="CY1065" i="1"/>
  <c r="X1065" i="1" s="1"/>
  <c r="GM1065" i="1" s="1"/>
  <c r="GN1065" i="1" s="1"/>
  <c r="CZ1065" i="1"/>
  <c r="Y1065" i="1" s="1"/>
  <c r="BA1200" i="1"/>
  <c r="CJ1161" i="1"/>
  <c r="DJ497" i="3"/>
  <c r="P591" i="1"/>
  <c r="ET542" i="1"/>
  <c r="DF395" i="3"/>
  <c r="DG395" i="3"/>
  <c r="DH395" i="3"/>
  <c r="DI395" i="3"/>
  <c r="T757" i="1"/>
  <c r="V757" i="1"/>
  <c r="AO801" i="1"/>
  <c r="F812" i="1"/>
  <c r="DH369" i="3"/>
  <c r="DI369" i="3"/>
  <c r="DF369" i="3"/>
  <c r="DG369" i="3"/>
  <c r="DJ369" i="3" s="1"/>
  <c r="DG955" i="1"/>
  <c r="P993" i="1"/>
  <c r="DG347" i="3"/>
  <c r="DF347" i="3"/>
  <c r="DH347" i="3"/>
  <c r="DI347" i="3"/>
  <c r="CY449" i="1"/>
  <c r="X449" i="1" s="1"/>
  <c r="CZ449" i="1"/>
  <c r="Y449" i="1" s="1"/>
  <c r="AT1262" i="1"/>
  <c r="F1316" i="1"/>
  <c r="DF82" i="3"/>
  <c r="DH82" i="3"/>
  <c r="DG82" i="3"/>
  <c r="DJ82" i="3" s="1"/>
  <c r="DI82" i="3"/>
  <c r="R246" i="1"/>
  <c r="DH229" i="3"/>
  <c r="DI229" i="3"/>
  <c r="DF229" i="3"/>
  <c r="DG229" i="3"/>
  <c r="DJ229" i="3" s="1"/>
  <c r="CZ290" i="1"/>
  <c r="Y290" i="1" s="1"/>
  <c r="GM290" i="1" s="1"/>
  <c r="GN290" i="1" s="1"/>
  <c r="DI330" i="3"/>
  <c r="DF330" i="3"/>
  <c r="DJ330" i="3" s="1"/>
  <c r="DG330" i="3"/>
  <c r="DH330" i="3"/>
  <c r="U1200" i="1"/>
  <c r="AH1161" i="1"/>
  <c r="F1219" i="1"/>
  <c r="AU1161" i="1"/>
  <c r="P1153" i="1"/>
  <c r="DO1124" i="1"/>
  <c r="V634" i="1"/>
  <c r="DH261" i="3"/>
  <c r="DI261" i="3"/>
  <c r="DJ261" i="3" s="1"/>
  <c r="DF261" i="3"/>
  <c r="DG261" i="3"/>
  <c r="FV433" i="1"/>
  <c r="EM480" i="1"/>
  <c r="DI135" i="3"/>
  <c r="DF135" i="3"/>
  <c r="DJ135" i="3" s="1"/>
  <c r="DG135" i="3"/>
  <c r="DH135" i="3"/>
  <c r="DF279" i="3"/>
  <c r="DJ279" i="3" s="1"/>
  <c r="DG279" i="3"/>
  <c r="DH279" i="3"/>
  <c r="DI279" i="3"/>
  <c r="DF198" i="3"/>
  <c r="DJ198" i="3" s="1"/>
  <c r="DG198" i="3"/>
  <c r="DH198" i="3"/>
  <c r="DI198" i="3"/>
  <c r="DF83" i="3"/>
  <c r="DI83" i="3"/>
  <c r="DH83" i="3"/>
  <c r="DG83" i="3"/>
  <c r="DJ83" i="3" s="1"/>
  <c r="DI257" i="3"/>
  <c r="DF257" i="3"/>
  <c r="DG257" i="3"/>
  <c r="DH257" i="3"/>
  <c r="DG258" i="3"/>
  <c r="DI258" i="3"/>
  <c r="DF258" i="3"/>
  <c r="DH258" i="3"/>
  <c r="DG14" i="3"/>
  <c r="DH14" i="3"/>
  <c r="DI14" i="3"/>
  <c r="DF14" i="3"/>
  <c r="DG424" i="3"/>
  <c r="DH424" i="3"/>
  <c r="DI424" i="3"/>
  <c r="DF424" i="3"/>
  <c r="DF37" i="3"/>
  <c r="DJ37" i="3" s="1"/>
  <c r="DG37" i="3"/>
  <c r="DH37" i="3"/>
  <c r="DI37" i="3"/>
  <c r="DH91" i="3"/>
  <c r="DI91" i="3"/>
  <c r="DF91" i="3"/>
  <c r="DJ91" i="3" s="1"/>
  <c r="DG91" i="3"/>
  <c r="DH397" i="3"/>
  <c r="DF397" i="3"/>
  <c r="DG397" i="3"/>
  <c r="DJ397" i="3" s="1"/>
  <c r="DI397" i="3"/>
  <c r="DH58" i="3"/>
  <c r="DF58" i="3"/>
  <c r="DJ58" i="3" s="1"/>
  <c r="DG58" i="3"/>
  <c r="DI58" i="3"/>
  <c r="DF197" i="3"/>
  <c r="DJ197" i="3" s="1"/>
  <c r="DG197" i="3"/>
  <c r="DH197" i="3"/>
  <c r="DI197" i="3"/>
  <c r="DI182" i="3"/>
  <c r="DF182" i="3"/>
  <c r="DH182" i="3"/>
  <c r="DG182" i="3"/>
  <c r="DG102" i="3"/>
  <c r="DH102" i="3"/>
  <c r="DI102" i="3"/>
  <c r="DF102" i="3"/>
  <c r="DJ102" i="3" s="1"/>
  <c r="DH439" i="3"/>
  <c r="DF439" i="3"/>
  <c r="DG439" i="3"/>
  <c r="DI439" i="3"/>
  <c r="DH1" i="3"/>
  <c r="DI1" i="3"/>
  <c r="DF1" i="3"/>
  <c r="DG1" i="3"/>
  <c r="V673" i="1"/>
  <c r="DG190" i="3"/>
  <c r="DH190" i="3"/>
  <c r="DF190" i="3"/>
  <c r="DJ190" i="3" s="1"/>
  <c r="DI190" i="3"/>
  <c r="DG333" i="3"/>
  <c r="DI333" i="3"/>
  <c r="DF333" i="3"/>
  <c r="DH333" i="3"/>
  <c r="R1038" i="1"/>
  <c r="Q272" i="1"/>
  <c r="V272" i="1"/>
  <c r="P272" i="1"/>
  <c r="CP272" i="1" s="1"/>
  <c r="O272" i="1" s="1"/>
  <c r="DJ519" i="3"/>
  <c r="DI44" i="3"/>
  <c r="DG44" i="3"/>
  <c r="DH44" i="3"/>
  <c r="DF44" i="3"/>
  <c r="DJ44" i="3" s="1"/>
  <c r="DG601" i="3"/>
  <c r="DH601" i="3"/>
  <c r="DI601" i="3"/>
  <c r="DF601" i="3"/>
  <c r="R256" i="1"/>
  <c r="V256" i="1"/>
  <c r="GX256" i="1"/>
  <c r="DG336" i="3"/>
  <c r="DH336" i="3"/>
  <c r="DI336" i="3"/>
  <c r="DF336" i="3"/>
  <c r="HG1053" i="1"/>
  <c r="Q1053" i="1"/>
  <c r="P1053" i="1"/>
  <c r="R1053" i="1"/>
  <c r="T1053" i="1"/>
  <c r="AG1092" i="1" s="1"/>
  <c r="V1053" i="1"/>
  <c r="AI1092" i="1" s="1"/>
  <c r="W1053" i="1"/>
  <c r="AJ1092" i="1" s="1"/>
  <c r="DG273" i="3"/>
  <c r="DI273" i="3"/>
  <c r="DH273" i="3"/>
  <c r="DF273" i="3"/>
  <c r="DJ273" i="3" s="1"/>
  <c r="CY257" i="1"/>
  <c r="X257" i="1" s="1"/>
  <c r="CZ257" i="1"/>
  <c r="Y257" i="1" s="1"/>
  <c r="DG75" i="3"/>
  <c r="DF75" i="3"/>
  <c r="DJ75" i="3" s="1"/>
  <c r="DI75" i="3"/>
  <c r="DH75" i="3"/>
  <c r="CY260" i="1"/>
  <c r="X260" i="1" s="1"/>
  <c r="CZ260" i="1"/>
  <c r="Y260" i="1" s="1"/>
  <c r="DG139" i="3"/>
  <c r="DH139" i="3"/>
  <c r="DF139" i="3"/>
  <c r="DI139" i="3"/>
  <c r="CZ437" i="1"/>
  <c r="Y437" i="1" s="1"/>
  <c r="CY437" i="1"/>
  <c r="X437" i="1" s="1"/>
  <c r="AF480" i="1"/>
  <c r="DH276" i="3"/>
  <c r="DI276" i="3"/>
  <c r="DJ276" i="3" s="1"/>
  <c r="DG276" i="3"/>
  <c r="DF276" i="3"/>
  <c r="DF504" i="3"/>
  <c r="DJ504" i="3" s="1"/>
  <c r="DG504" i="3"/>
  <c r="DH504" i="3"/>
  <c r="DI504" i="3"/>
  <c r="DJ373" i="3"/>
  <c r="S699" i="1"/>
  <c r="R1042" i="1"/>
  <c r="DJ533" i="3"/>
  <c r="EJ542" i="1"/>
  <c r="P606" i="1"/>
  <c r="CZ244" i="1"/>
  <c r="Y244" i="1" s="1"/>
  <c r="DH211" i="3"/>
  <c r="DF211" i="3"/>
  <c r="DJ211" i="3" s="1"/>
  <c r="DI211" i="3"/>
  <c r="DG211" i="3"/>
  <c r="FR398" i="1"/>
  <c r="CP398" i="1"/>
  <c r="O398" i="1" s="1"/>
  <c r="GM398" i="1" s="1"/>
  <c r="DI418" i="3"/>
  <c r="DF418" i="3"/>
  <c r="DJ418" i="3" s="1"/>
  <c r="DG418" i="3"/>
  <c r="DH418" i="3"/>
  <c r="CP843" i="1"/>
  <c r="O843" i="1" s="1"/>
  <c r="DU893" i="1"/>
  <c r="DI123" i="3"/>
  <c r="DF123" i="3"/>
  <c r="P280" i="1" s="1"/>
  <c r="DG123" i="3"/>
  <c r="Q280" i="1" s="1"/>
  <c r="DH123" i="3"/>
  <c r="R280" i="1" s="1"/>
  <c r="W401" i="1"/>
  <c r="AJ392" i="1"/>
  <c r="X22" i="1"/>
  <c r="F152" i="1"/>
  <c r="GM1066" i="1"/>
  <c r="GN1066" i="1" s="1"/>
  <c r="R272" i="1"/>
  <c r="CY454" i="1"/>
  <c r="X454" i="1" s="1"/>
  <c r="CZ454" i="1"/>
  <c r="Y454" i="1" s="1"/>
  <c r="DG399" i="3"/>
  <c r="DI399" i="3"/>
  <c r="DF399" i="3"/>
  <c r="DJ399" i="3" s="1"/>
  <c r="DH399" i="3"/>
  <c r="AD1200" i="1"/>
  <c r="DF405" i="3"/>
  <c r="DG405" i="3"/>
  <c r="DH405" i="3"/>
  <c r="DI405" i="3"/>
  <c r="P1012" i="1"/>
  <c r="DL955" i="1"/>
  <c r="CY856" i="1"/>
  <c r="X856" i="1" s="1"/>
  <c r="AK893" i="1" s="1"/>
  <c r="CZ856" i="1"/>
  <c r="Y856" i="1" s="1"/>
  <c r="AQ480" i="1"/>
  <c r="BZ433" i="1"/>
  <c r="CI480" i="1"/>
  <c r="CG480" i="1"/>
  <c r="FU893" i="1"/>
  <c r="CY1066" i="1"/>
  <c r="X1066" i="1" s="1"/>
  <c r="CZ1066" i="1"/>
  <c r="Y1066" i="1" s="1"/>
  <c r="FQ401" i="1"/>
  <c r="U955" i="1"/>
  <c r="F1013" i="1"/>
  <c r="EV1023" i="1"/>
  <c r="P1255" i="1"/>
  <c r="DI367" i="3"/>
  <c r="DF367" i="3"/>
  <c r="P682" i="1" s="1"/>
  <c r="DG367" i="3"/>
  <c r="DH367" i="3"/>
  <c r="FW392" i="1"/>
  <c r="EN401" i="1"/>
  <c r="F313" i="1"/>
  <c r="AO510" i="1"/>
  <c r="AO230" i="1"/>
  <c r="F1303" i="1"/>
  <c r="AV1262" i="1"/>
  <c r="DG319" i="3"/>
  <c r="DH319" i="3"/>
  <c r="DF319" i="3"/>
  <c r="DJ319" i="3" s="1"/>
  <c r="DI319" i="3"/>
  <c r="CZ680" i="1"/>
  <c r="Y680" i="1" s="1"/>
  <c r="CY680" i="1"/>
  <c r="X680" i="1" s="1"/>
  <c r="CP766" i="1"/>
  <c r="O766" i="1" s="1"/>
  <c r="GM766" i="1" s="1"/>
  <c r="GN766" i="1" s="1"/>
  <c r="Q262" i="1"/>
  <c r="CP472" i="1"/>
  <c r="O472" i="1" s="1"/>
  <c r="DI411" i="3"/>
  <c r="DH411" i="3"/>
  <c r="R752" i="1" s="1"/>
  <c r="DG411" i="3"/>
  <c r="Q752" i="1" s="1"/>
  <c r="DF411" i="3"/>
  <c r="P752" i="1" s="1"/>
  <c r="F592" i="1"/>
  <c r="R542" i="1"/>
  <c r="DG398" i="3"/>
  <c r="DI398" i="3"/>
  <c r="DF398" i="3"/>
  <c r="DJ398" i="3" s="1"/>
  <c r="DH398" i="3"/>
  <c r="DH426" i="3"/>
  <c r="DI426" i="3"/>
  <c r="DG426" i="3"/>
  <c r="DJ426" i="3" s="1"/>
  <c r="DF426" i="3"/>
  <c r="EC893" i="1"/>
  <c r="BA801" i="1"/>
  <c r="F828" i="1"/>
  <c r="P1308" i="1"/>
  <c r="EI1262" i="1"/>
  <c r="GM275" i="1"/>
  <c r="GN275" i="1" s="1"/>
  <c r="DO1200" i="1"/>
  <c r="EB1161" i="1"/>
  <c r="F1143" i="1"/>
  <c r="R1124" i="1"/>
  <c r="DI234" i="3"/>
  <c r="DH234" i="3"/>
  <c r="DG234" i="3"/>
  <c r="DF234" i="3"/>
  <c r="DJ234" i="3" s="1"/>
  <c r="F818" i="1"/>
  <c r="AQ801" i="1"/>
  <c r="P818" i="1"/>
  <c r="EI801" i="1"/>
  <c r="EM840" i="1"/>
  <c r="P912" i="1"/>
  <c r="CP706" i="1"/>
  <c r="O706" i="1" s="1"/>
  <c r="T1200" i="1"/>
  <c r="AG1161" i="1"/>
  <c r="DI314" i="3"/>
  <c r="DJ314" i="3" s="1"/>
  <c r="DF314" i="3"/>
  <c r="DH314" i="3"/>
  <c r="DG314" i="3"/>
  <c r="U276" i="1"/>
  <c r="P496" i="1"/>
  <c r="EU433" i="1"/>
  <c r="P589" i="1"/>
  <c r="ER542" i="1"/>
  <c r="GM1061" i="1"/>
  <c r="GN1061" i="1" s="1"/>
  <c r="EI639" i="1"/>
  <c r="FR614" i="1"/>
  <c r="FY639" i="1"/>
  <c r="DF370" i="3"/>
  <c r="DH370" i="3"/>
  <c r="DG370" i="3"/>
  <c r="DI370" i="3"/>
  <c r="DN1124" i="1"/>
  <c r="P1152" i="1"/>
  <c r="GM1076" i="1"/>
  <c r="GO1076" i="1" s="1"/>
  <c r="GM1170" i="1"/>
  <c r="GN1170" i="1" s="1"/>
  <c r="F1320" i="1"/>
  <c r="U1262" i="1"/>
  <c r="CP450" i="1"/>
  <c r="O450" i="1" s="1"/>
  <c r="GM450" i="1" s="1"/>
  <c r="GN450" i="1" s="1"/>
  <c r="FR671" i="1"/>
  <c r="EI716" i="1"/>
  <c r="GA716" i="1"/>
  <c r="P351" i="1"/>
  <c r="O351" i="1" s="1"/>
  <c r="GM351" i="1" s="1"/>
  <c r="GO351" i="1" s="1"/>
  <c r="P352" i="1"/>
  <c r="O352" i="1" s="1"/>
  <c r="GM352" i="1" s="1"/>
  <c r="GO352" i="1" s="1"/>
  <c r="R757" i="1"/>
  <c r="BB840" i="1"/>
  <c r="F906" i="1"/>
  <c r="DU480" i="1"/>
  <c r="V635" i="1"/>
  <c r="EM1027" i="1"/>
  <c r="EM1230" i="1"/>
  <c r="P1111" i="1"/>
  <c r="S274" i="1"/>
  <c r="P274" i="1"/>
  <c r="CP274" i="1" s="1"/>
  <c r="O274" i="1" s="1"/>
  <c r="Q274" i="1"/>
  <c r="GX274" i="1"/>
  <c r="V246" i="1"/>
  <c r="P246" i="1"/>
  <c r="S246" i="1"/>
  <c r="DG290" i="3"/>
  <c r="DH290" i="3"/>
  <c r="DF290" i="3"/>
  <c r="DI290" i="3"/>
  <c r="DH343" i="3"/>
  <c r="DG343" i="3"/>
  <c r="DI343" i="3"/>
  <c r="DF343" i="3"/>
  <c r="DJ343" i="3" s="1"/>
  <c r="V262" i="1"/>
  <c r="GX262" i="1"/>
  <c r="W262" i="1"/>
  <c r="BC433" i="1"/>
  <c r="F496" i="1"/>
  <c r="DF495" i="3"/>
  <c r="DG495" i="3"/>
  <c r="DH495" i="3"/>
  <c r="DI495" i="3"/>
  <c r="P1042" i="1"/>
  <c r="T262" i="1"/>
  <c r="ET1262" i="1"/>
  <c r="P1311" i="1"/>
  <c r="P307" i="1"/>
  <c r="R307" i="1"/>
  <c r="CY307" i="1" s="1"/>
  <c r="X307" i="1" s="1"/>
  <c r="GX307" i="1"/>
  <c r="U307" i="1"/>
  <c r="DZ309" i="1" s="1"/>
  <c r="T307" i="1"/>
  <c r="DF414" i="3"/>
  <c r="DH414" i="3"/>
  <c r="DG414" i="3"/>
  <c r="DI414" i="3"/>
  <c r="DJ414" i="3" s="1"/>
  <c r="GX246" i="1"/>
  <c r="CJ309" i="1" s="1"/>
  <c r="DG181" i="3"/>
  <c r="DI181" i="3"/>
  <c r="DF181" i="3"/>
  <c r="DJ181" i="3" s="1"/>
  <c r="DH181" i="3"/>
  <c r="CZ469" i="1"/>
  <c r="Y469" i="1" s="1"/>
  <c r="CY469" i="1"/>
  <c r="X469" i="1" s="1"/>
  <c r="CP241" i="1"/>
  <c r="O241" i="1" s="1"/>
  <c r="GM241" i="1" s="1"/>
  <c r="GN241" i="1" s="1"/>
  <c r="F1012" i="1"/>
  <c r="T955" i="1"/>
  <c r="CP273" i="1"/>
  <c r="O273" i="1" s="1"/>
  <c r="GM273" i="1" s="1"/>
  <c r="GN273" i="1" s="1"/>
  <c r="DF423" i="3"/>
  <c r="DG423" i="3"/>
  <c r="DH423" i="3"/>
  <c r="DI423" i="3"/>
  <c r="DJ423" i="3" s="1"/>
  <c r="CZ705" i="1"/>
  <c r="Y705" i="1" s="1"/>
  <c r="CY705" i="1"/>
  <c r="X705" i="1" s="1"/>
  <c r="V955" i="1"/>
  <c r="F1014" i="1"/>
  <c r="P250" i="1"/>
  <c r="CP250" i="1" s="1"/>
  <c r="O250" i="1" s="1"/>
  <c r="F198" i="1"/>
  <c r="AO158" i="1"/>
  <c r="AO1328" i="1"/>
  <c r="CY1058" i="1"/>
  <c r="X1058" i="1" s="1"/>
  <c r="CZ1058" i="1"/>
  <c r="Y1058" i="1" s="1"/>
  <c r="DN1262" i="1"/>
  <c r="P1321" i="1"/>
  <c r="V233" i="1"/>
  <c r="DF196" i="3"/>
  <c r="DJ196" i="3" s="1"/>
  <c r="DG196" i="3"/>
  <c r="DH196" i="3"/>
  <c r="DI196" i="3"/>
  <c r="DH281" i="3"/>
  <c r="DF281" i="3"/>
  <c r="DJ281" i="3" s="1"/>
  <c r="DG281" i="3"/>
  <c r="DI281" i="3"/>
  <c r="DG255" i="3"/>
  <c r="DH255" i="3"/>
  <c r="DI255" i="3"/>
  <c r="DF255" i="3"/>
  <c r="V235" i="1"/>
  <c r="DG173" i="3"/>
  <c r="DH173" i="3"/>
  <c r="DI173" i="3"/>
  <c r="DF173" i="3"/>
  <c r="DH81" i="3"/>
  <c r="DF81" i="3"/>
  <c r="DG81" i="3"/>
  <c r="DJ81" i="3" s="1"/>
  <c r="DI81" i="3"/>
  <c r="DI52" i="3"/>
  <c r="DF52" i="3"/>
  <c r="DJ52" i="3" s="1"/>
  <c r="DG52" i="3"/>
  <c r="DH52" i="3"/>
  <c r="DF225" i="3"/>
  <c r="DJ225" i="3" s="1"/>
  <c r="DG225" i="3"/>
  <c r="DH225" i="3"/>
  <c r="DI225" i="3"/>
  <c r="DF237" i="3"/>
  <c r="DH237" i="3"/>
  <c r="DG237" i="3"/>
  <c r="DJ237" i="3" s="1"/>
  <c r="DI237" i="3"/>
  <c r="DJ46" i="3"/>
  <c r="DZ1092" i="1"/>
  <c r="V755" i="1"/>
  <c r="DG603" i="3"/>
  <c r="DH603" i="3"/>
  <c r="DI603" i="3"/>
  <c r="DF603" i="3"/>
  <c r="V754" i="1"/>
  <c r="CY254" i="1"/>
  <c r="X254" i="1" s="1"/>
  <c r="CZ254" i="1"/>
  <c r="Y254" i="1" s="1"/>
  <c r="CP439" i="1"/>
  <c r="O439" i="1" s="1"/>
  <c r="AB480" i="1" s="1"/>
  <c r="DG227" i="3"/>
  <c r="DI227" i="3"/>
  <c r="DJ227" i="3" s="1"/>
  <c r="DH227" i="3"/>
  <c r="DF227" i="3"/>
  <c r="CP1070" i="1"/>
  <c r="O1070" i="1" s="1"/>
  <c r="DF101" i="3"/>
  <c r="DJ101" i="3" s="1"/>
  <c r="DH101" i="3"/>
  <c r="DG101" i="3"/>
  <c r="DI101" i="3"/>
  <c r="DG247" i="3"/>
  <c r="DJ247" i="3" s="1"/>
  <c r="DH247" i="3"/>
  <c r="DI247" i="3"/>
  <c r="DF247" i="3"/>
  <c r="Q1088" i="1"/>
  <c r="GX252" i="1"/>
  <c r="S252" i="1"/>
  <c r="U252" i="1"/>
  <c r="DI292" i="3"/>
  <c r="DG292" i="3"/>
  <c r="DH292" i="3"/>
  <c r="DF292" i="3"/>
  <c r="W260" i="1"/>
  <c r="AJ309" i="1" s="1"/>
  <c r="R260" i="1"/>
  <c r="U260" i="1"/>
  <c r="F582" i="1"/>
  <c r="AO542" i="1"/>
  <c r="CY240" i="1"/>
  <c r="X240" i="1" s="1"/>
  <c r="CZ240" i="1"/>
  <c r="Y240" i="1" s="1"/>
  <c r="DI150" i="3"/>
  <c r="DF150" i="3"/>
  <c r="DJ150" i="3" s="1"/>
  <c r="DG150" i="3"/>
  <c r="DH150" i="3"/>
  <c r="DI280" i="3"/>
  <c r="DF280" i="3"/>
  <c r="DJ280" i="3" s="1"/>
  <c r="DG280" i="3"/>
  <c r="DH280" i="3"/>
  <c r="DF351" i="3"/>
  <c r="DG351" i="3"/>
  <c r="DH351" i="3"/>
  <c r="DI351" i="3"/>
  <c r="DF9" i="3"/>
  <c r="DG9" i="3"/>
  <c r="DH9" i="3"/>
  <c r="DI9" i="3"/>
  <c r="R699" i="1"/>
  <c r="DI22" i="1"/>
  <c r="P138" i="1"/>
  <c r="DN158" i="1"/>
  <c r="P217" i="1"/>
  <c r="S1042" i="1"/>
  <c r="EU1023" i="1"/>
  <c r="P1246" i="1"/>
  <c r="CZ851" i="1"/>
  <c r="Y851" i="1" s="1"/>
  <c r="CY851" i="1"/>
  <c r="X851" i="1" s="1"/>
  <c r="GM851" i="1" s="1"/>
  <c r="GN851" i="1" s="1"/>
  <c r="DF203" i="3"/>
  <c r="DI203" i="3"/>
  <c r="DJ203" i="3" s="1"/>
  <c r="DG203" i="3"/>
  <c r="DH203" i="3"/>
  <c r="DG413" i="3"/>
  <c r="DF413" i="3"/>
  <c r="DI413" i="3"/>
  <c r="DH413" i="3"/>
  <c r="DH125" i="3"/>
  <c r="DI125" i="3"/>
  <c r="DG125" i="3"/>
  <c r="DJ125" i="3" s="1"/>
  <c r="DF125" i="3"/>
  <c r="CY472" i="1"/>
  <c r="X472" i="1" s="1"/>
  <c r="CZ472" i="1"/>
  <c r="Y472" i="1" s="1"/>
  <c r="AY22" i="1"/>
  <c r="F134" i="1"/>
  <c r="CZ243" i="1"/>
  <c r="Y243" i="1" s="1"/>
  <c r="CJ341" i="1"/>
  <c r="BA360" i="1"/>
  <c r="CG392" i="1"/>
  <c r="AX401" i="1"/>
  <c r="GM842" i="1"/>
  <c r="AV22" i="1"/>
  <c r="F131" i="1"/>
  <c r="CY456" i="1"/>
  <c r="X456" i="1" s="1"/>
  <c r="CZ456" i="1"/>
  <c r="Y456" i="1" s="1"/>
  <c r="F997" i="1"/>
  <c r="AW955" i="1"/>
  <c r="P256" i="1"/>
  <c r="P1010" i="1"/>
  <c r="EM955" i="1"/>
  <c r="DG507" i="3"/>
  <c r="DH507" i="3"/>
  <c r="DI507" i="3"/>
  <c r="S1046" i="1" s="1"/>
  <c r="DF507" i="3"/>
  <c r="R354" i="1"/>
  <c r="DF401" i="3"/>
  <c r="DH401" i="3"/>
  <c r="DI401" i="3"/>
  <c r="DG401" i="3"/>
  <c r="Q256" i="1"/>
  <c r="GB639" i="1"/>
  <c r="GM451" i="1"/>
  <c r="GN451" i="1" s="1"/>
  <c r="AK480" i="1"/>
  <c r="AC801" i="1"/>
  <c r="P808" i="1"/>
  <c r="CE808" i="1"/>
  <c r="CF808" i="1"/>
  <c r="CH808" i="1"/>
  <c r="GX678" i="1"/>
  <c r="CG230" i="1"/>
  <c r="AX309" i="1"/>
  <c r="AP1129" i="1"/>
  <c r="CI1129" i="1"/>
  <c r="BY1124" i="1"/>
  <c r="P620" i="1"/>
  <c r="CP620" i="1" s="1"/>
  <c r="O620" i="1" s="1"/>
  <c r="P1317" i="1"/>
  <c r="EM1262" i="1"/>
  <c r="DG321" i="3"/>
  <c r="DI321" i="3"/>
  <c r="DH321" i="3"/>
  <c r="DF321" i="3"/>
  <c r="DJ321" i="3" s="1"/>
  <c r="DJ505" i="3"/>
  <c r="BD748" i="1"/>
  <c r="F794" i="1"/>
  <c r="F1005" i="1"/>
  <c r="R955" i="1"/>
  <c r="CZ263" i="1"/>
  <c r="Y263" i="1" s="1"/>
  <c r="CY263" i="1"/>
  <c r="X263" i="1" s="1"/>
  <c r="GM263" i="1" s="1"/>
  <c r="GN263" i="1" s="1"/>
  <c r="DG393" i="3"/>
  <c r="DI393" i="3"/>
  <c r="DF393" i="3"/>
  <c r="DH393" i="3"/>
  <c r="DF430" i="3"/>
  <c r="DJ430" i="3" s="1"/>
  <c r="DH430" i="3"/>
  <c r="DI430" i="3"/>
  <c r="DG430" i="3"/>
  <c r="DH326" i="3"/>
  <c r="DI326" i="3"/>
  <c r="DF326" i="3"/>
  <c r="DG326" i="3"/>
  <c r="DJ326" i="3" s="1"/>
  <c r="T1124" i="1"/>
  <c r="F1150" i="1"/>
  <c r="CZ286" i="1"/>
  <c r="Y286" i="1" s="1"/>
  <c r="CY286" i="1"/>
  <c r="X286" i="1" s="1"/>
  <c r="V354" i="1"/>
  <c r="Q699" i="1"/>
  <c r="AC401" i="1"/>
  <c r="CP394" i="1"/>
  <c r="O394" i="1" s="1"/>
  <c r="FR394" i="1"/>
  <c r="GM349" i="1"/>
  <c r="GO349" i="1" s="1"/>
  <c r="CP850" i="1"/>
  <c r="O850" i="1" s="1"/>
  <c r="GM850" i="1" s="1"/>
  <c r="GN850" i="1" s="1"/>
  <c r="AC893" i="1"/>
  <c r="P1050" i="1"/>
  <c r="DH136" i="3"/>
  <c r="DG136" i="3"/>
  <c r="DI136" i="3"/>
  <c r="DF136" i="3"/>
  <c r="DJ136" i="3" s="1"/>
  <c r="EV226" i="1"/>
  <c r="P535" i="1"/>
  <c r="DN955" i="1"/>
  <c r="P1014" i="1"/>
  <c r="AJ341" i="1"/>
  <c r="W360" i="1"/>
  <c r="DL401" i="1"/>
  <c r="DY392" i="1"/>
  <c r="AU808" i="1"/>
  <c r="CD801" i="1"/>
  <c r="F1300" i="1"/>
  <c r="O1262" i="1"/>
  <c r="DJ385" i="3"/>
  <c r="F137" i="1"/>
  <c r="AZ22" i="1"/>
  <c r="F427" i="1"/>
  <c r="X392" i="1"/>
  <c r="P1312" i="1"/>
  <c r="DJ1262" i="1"/>
  <c r="DJ19" i="3"/>
  <c r="S236" i="1"/>
  <c r="DG216" i="3"/>
  <c r="Q346" i="1" s="1"/>
  <c r="DF216" i="3"/>
  <c r="P346" i="1" s="1"/>
  <c r="DH216" i="3"/>
  <c r="R346" i="1" s="1"/>
  <c r="DI216" i="3"/>
  <c r="DF324" i="3"/>
  <c r="DG324" i="3"/>
  <c r="DH324" i="3"/>
  <c r="DI324" i="3"/>
  <c r="DJ324" i="3" s="1"/>
  <c r="DJ465" i="3"/>
  <c r="DI263" i="3"/>
  <c r="DF263" i="3"/>
  <c r="DH263" i="3"/>
  <c r="DG263" i="3"/>
  <c r="DJ263" i="3" s="1"/>
  <c r="DF110" i="3"/>
  <c r="DH110" i="3"/>
  <c r="DI110" i="3"/>
  <c r="DG110" i="3"/>
  <c r="DJ110" i="3" s="1"/>
  <c r="DF514" i="3"/>
  <c r="DJ514" i="3" s="1"/>
  <c r="DG514" i="3"/>
  <c r="DI514" i="3"/>
  <c r="DH514" i="3"/>
  <c r="DF510" i="3"/>
  <c r="DH510" i="3"/>
  <c r="DI510" i="3"/>
  <c r="DG510" i="3"/>
  <c r="DJ510" i="3" s="1"/>
  <c r="DG49" i="3"/>
  <c r="DH49" i="3"/>
  <c r="DF49" i="3"/>
  <c r="DI49" i="3"/>
  <c r="R236" i="1"/>
  <c r="DI85" i="3"/>
  <c r="DG85" i="3"/>
  <c r="DH85" i="3"/>
  <c r="DF85" i="3"/>
  <c r="DJ85" i="3" s="1"/>
  <c r="DF215" i="3"/>
  <c r="P345" i="1" s="1"/>
  <c r="DG215" i="3"/>
  <c r="Q345" i="1" s="1"/>
  <c r="DH215" i="3"/>
  <c r="R345" i="1" s="1"/>
  <c r="DI215" i="3"/>
  <c r="DG12" i="3"/>
  <c r="DH12" i="3"/>
  <c r="DI12" i="3"/>
  <c r="DJ12" i="3" s="1"/>
  <c r="DF12" i="3"/>
  <c r="DI277" i="3"/>
  <c r="DF277" i="3"/>
  <c r="DG277" i="3"/>
  <c r="DJ277" i="3" s="1"/>
  <c r="DH277" i="3"/>
  <c r="Q1038" i="1"/>
  <c r="DI288" i="3"/>
  <c r="DF288" i="3"/>
  <c r="DG288" i="3"/>
  <c r="DH288" i="3"/>
  <c r="DH16" i="3"/>
  <c r="DI16" i="3"/>
  <c r="DJ16" i="3" s="1"/>
  <c r="DF16" i="3"/>
  <c r="DG16" i="3"/>
  <c r="DI108" i="3"/>
  <c r="DF108" i="3"/>
  <c r="DH108" i="3"/>
  <c r="DG108" i="3"/>
  <c r="DF195" i="3"/>
  <c r="DJ195" i="3" s="1"/>
  <c r="DG195" i="3"/>
  <c r="DH195" i="3"/>
  <c r="DI195" i="3"/>
  <c r="DF74" i="3"/>
  <c r="DJ74" i="3" s="1"/>
  <c r="DH74" i="3"/>
  <c r="DI74" i="3"/>
  <c r="DG74" i="3"/>
  <c r="DG62" i="3"/>
  <c r="DF62" i="3"/>
  <c r="DJ62" i="3" s="1"/>
  <c r="DI62" i="3"/>
  <c r="DH62" i="3"/>
  <c r="DG239" i="3"/>
  <c r="DH239" i="3"/>
  <c r="DI239" i="3"/>
  <c r="DF239" i="3"/>
  <c r="DF238" i="3"/>
  <c r="DG238" i="3"/>
  <c r="DH238" i="3"/>
  <c r="DI238" i="3"/>
  <c r="DH346" i="3"/>
  <c r="DF346" i="3"/>
  <c r="DJ346" i="3" s="1"/>
  <c r="DG346" i="3"/>
  <c r="DI346" i="3"/>
  <c r="DJ194" i="3"/>
  <c r="DF428" i="3"/>
  <c r="DJ428" i="3" s="1"/>
  <c r="DH428" i="3"/>
  <c r="DG428" i="3"/>
  <c r="DI428" i="3"/>
  <c r="V1087" i="1"/>
  <c r="DG186" i="3"/>
  <c r="DF186" i="3"/>
  <c r="DI186" i="3"/>
  <c r="DH186" i="3"/>
  <c r="S256" i="1"/>
  <c r="DG353" i="3"/>
  <c r="DI353" i="3"/>
  <c r="DF353" i="3"/>
  <c r="DJ353" i="3" s="1"/>
  <c r="DH353" i="3"/>
  <c r="DH99" i="3"/>
  <c r="DF99" i="3"/>
  <c r="DJ99" i="3" s="1"/>
  <c r="DG99" i="3"/>
  <c r="DI99" i="3"/>
  <c r="R252" i="1"/>
  <c r="R1088" i="1"/>
  <c r="DI40" i="3"/>
  <c r="DG40" i="3"/>
  <c r="DH40" i="3"/>
  <c r="DF40" i="3"/>
  <c r="DJ40" i="3" s="1"/>
  <c r="DG294" i="3"/>
  <c r="DI294" i="3"/>
  <c r="DF294" i="3"/>
  <c r="DJ294" i="3" s="1"/>
  <c r="DH294" i="3"/>
  <c r="DG344" i="3"/>
  <c r="DI344" i="3"/>
  <c r="DF344" i="3"/>
  <c r="DJ344" i="3" s="1"/>
  <c r="DH344" i="3"/>
  <c r="CP687" i="1"/>
  <c r="O687" i="1" s="1"/>
  <c r="GM687" i="1" s="1"/>
  <c r="GN687" i="1" s="1"/>
  <c r="DF65" i="3"/>
  <c r="DH65" i="3"/>
  <c r="DG65" i="3"/>
  <c r="DI65" i="3"/>
  <c r="DF447" i="3"/>
  <c r="P1029" i="1" s="1"/>
  <c r="DH447" i="3"/>
  <c r="R1029" i="1" s="1"/>
  <c r="DG447" i="3"/>
  <c r="Q1029" i="1" s="1"/>
  <c r="DI447" i="3"/>
  <c r="DF278" i="3"/>
  <c r="DJ278" i="3" s="1"/>
  <c r="DI278" i="3"/>
  <c r="DG278" i="3"/>
  <c r="DH278" i="3"/>
  <c r="V711" i="1"/>
  <c r="CP278" i="1"/>
  <c r="O278" i="1" s="1"/>
  <c r="GM278" i="1" s="1"/>
  <c r="GN278" i="1" s="1"/>
  <c r="DG252" i="3"/>
  <c r="DF252" i="3"/>
  <c r="DJ252" i="3" s="1"/>
  <c r="DH252" i="3"/>
  <c r="DI252" i="3"/>
  <c r="DJ483" i="3"/>
  <c r="Q1042" i="1"/>
  <c r="EV542" i="1"/>
  <c r="P603" i="1"/>
  <c r="DG202" i="3"/>
  <c r="DI202" i="3"/>
  <c r="DH202" i="3"/>
  <c r="DF202" i="3"/>
  <c r="DF421" i="3"/>
  <c r="DJ421" i="3" s="1"/>
  <c r="DH421" i="3"/>
  <c r="DG421" i="3"/>
  <c r="DI421" i="3"/>
  <c r="U262" i="1"/>
  <c r="DI124" i="3"/>
  <c r="DJ124" i="3" s="1"/>
  <c r="DG124" i="3"/>
  <c r="DH124" i="3"/>
  <c r="DF124" i="3"/>
  <c r="CP477" i="1"/>
  <c r="O477" i="1" s="1"/>
  <c r="GM477" i="1" s="1"/>
  <c r="GO477" i="1" s="1"/>
  <c r="CC480" i="1" s="1"/>
  <c r="AH480" i="1"/>
  <c r="CJ1092" i="1"/>
  <c r="DG213" i="3"/>
  <c r="Q343" i="1" s="1"/>
  <c r="DH213" i="3"/>
  <c r="R343" i="1" s="1"/>
  <c r="DF213" i="3"/>
  <c r="P343" i="1" s="1"/>
  <c r="DI213" i="3"/>
  <c r="F405" i="1"/>
  <c r="AO392" i="1"/>
  <c r="AD893" i="1"/>
  <c r="Q307" i="1"/>
  <c r="DF152" i="3"/>
  <c r="DG152" i="3"/>
  <c r="DH152" i="3"/>
  <c r="DI152" i="3"/>
  <c r="GM355" i="1"/>
  <c r="GO355" i="1" s="1"/>
  <c r="CP705" i="1"/>
  <c r="O705" i="1" s="1"/>
  <c r="GM705" i="1" s="1"/>
  <c r="GO705" i="1" s="1"/>
  <c r="FR433" i="1"/>
  <c r="GA480" i="1"/>
  <c r="EI480" i="1"/>
  <c r="EM716" i="1"/>
  <c r="FV671" i="1"/>
  <c r="AX22" i="1"/>
  <c r="F133" i="1"/>
  <c r="CP264" i="1"/>
  <c r="O264" i="1" s="1"/>
  <c r="GM264" i="1" s="1"/>
  <c r="GN264" i="1" s="1"/>
  <c r="S272" i="1"/>
  <c r="DG262" i="3"/>
  <c r="DI262" i="3"/>
  <c r="DF262" i="3"/>
  <c r="DH262" i="3"/>
  <c r="CZ455" i="1"/>
  <c r="Y455" i="1" s="1"/>
  <c r="CY455" i="1"/>
  <c r="X455" i="1" s="1"/>
  <c r="GM455" i="1" s="1"/>
  <c r="GN455" i="1" s="1"/>
  <c r="AV955" i="1"/>
  <c r="F996" i="1"/>
  <c r="EC392" i="1"/>
  <c r="DP401" i="1"/>
  <c r="AB1129" i="1"/>
  <c r="GM1126" i="1"/>
  <c r="CA1129" i="1" s="1"/>
  <c r="FV614" i="1"/>
  <c r="EM639" i="1"/>
  <c r="DI230" i="3"/>
  <c r="DG230" i="3"/>
  <c r="DJ230" i="3" s="1"/>
  <c r="DH230" i="3"/>
  <c r="DF230" i="3"/>
  <c r="DF316" i="3"/>
  <c r="DH316" i="3"/>
  <c r="DG316" i="3"/>
  <c r="DJ316" i="3" s="1"/>
  <c r="DI316" i="3"/>
  <c r="P1007" i="1"/>
  <c r="EU955" i="1"/>
  <c r="R1046" i="1"/>
  <c r="T683" i="1"/>
  <c r="R683" i="1"/>
  <c r="CP696" i="1"/>
  <c r="O696" i="1" s="1"/>
  <c r="GM696" i="1" s="1"/>
  <c r="GN696" i="1" s="1"/>
  <c r="EI1092" i="1"/>
  <c r="FR1027" i="1"/>
  <c r="F1155" i="1"/>
  <c r="X1124" i="1"/>
  <c r="AS542" i="1"/>
  <c r="F595" i="1"/>
  <c r="U392" i="1"/>
  <c r="F423" i="1"/>
  <c r="F364" i="1"/>
  <c r="AO341" i="1"/>
  <c r="U683" i="1"/>
  <c r="GM888" i="1"/>
  <c r="GN888" i="1" s="1"/>
  <c r="CY450" i="1"/>
  <c r="X450" i="1" s="1"/>
  <c r="CZ450" i="1"/>
  <c r="Y450" i="1" s="1"/>
  <c r="DJ569" i="3"/>
  <c r="CY446" i="1"/>
  <c r="X446" i="1" s="1"/>
  <c r="CZ446" i="1"/>
  <c r="Y446" i="1" s="1"/>
  <c r="DF329" i="3"/>
  <c r="DJ329" i="3" s="1"/>
  <c r="DG329" i="3"/>
  <c r="DI329" i="3"/>
  <c r="DH329" i="3"/>
  <c r="ES801" i="1"/>
  <c r="P828" i="1"/>
  <c r="DL1124" i="1"/>
  <c r="P1150" i="1"/>
  <c r="DM1124" i="1"/>
  <c r="P1151" i="1"/>
  <c r="Q1124" i="1"/>
  <c r="F1141" i="1"/>
  <c r="AQ1200" i="1"/>
  <c r="BZ1161" i="1"/>
  <c r="EU1262" i="1"/>
  <c r="P1314" i="1"/>
  <c r="CP684" i="1"/>
  <c r="O684" i="1" s="1"/>
  <c r="F1204" i="1"/>
  <c r="AO1161" i="1"/>
  <c r="GM1182" i="1"/>
  <c r="GN1182" i="1" s="1"/>
  <c r="EM392" i="1"/>
  <c r="P420" i="1"/>
  <c r="R1069" i="1"/>
  <c r="GM637" i="1"/>
  <c r="GO637" i="1" s="1"/>
  <c r="V1200" i="1"/>
  <c r="AI1161" i="1"/>
  <c r="P1214" i="1"/>
  <c r="DJ1161" i="1"/>
  <c r="DJ387" i="3"/>
  <c r="P1049" i="1"/>
  <c r="F202" i="1"/>
  <c r="AY158" i="1"/>
  <c r="CZ242" i="1"/>
  <c r="Y242" i="1" s="1"/>
  <c r="CY242" i="1"/>
  <c r="X242" i="1" s="1"/>
  <c r="R274" i="1"/>
  <c r="CP287" i="1"/>
  <c r="O287" i="1" s="1"/>
  <c r="P652" i="1"/>
  <c r="ET923" i="1"/>
  <c r="ET614" i="1"/>
  <c r="DI499" i="3"/>
  <c r="DF499" i="3"/>
  <c r="DJ499" i="3" s="1"/>
  <c r="DG499" i="3"/>
  <c r="DH499" i="3"/>
  <c r="DJ572" i="3"/>
  <c r="Q1070" i="1"/>
  <c r="DI210" i="3"/>
  <c r="DF210" i="3"/>
  <c r="DJ210" i="3" s="1"/>
  <c r="DH210" i="3"/>
  <c r="DG210" i="3"/>
  <c r="R276" i="1"/>
  <c r="BC923" i="1"/>
  <c r="BC1328" i="1" s="1"/>
  <c r="BC671" i="1"/>
  <c r="F732" i="1"/>
  <c r="P997" i="1"/>
  <c r="EO955" i="1"/>
  <c r="DH443" i="3"/>
  <c r="DF443" i="3"/>
  <c r="DG443" i="3"/>
  <c r="DJ443" i="3" s="1"/>
  <c r="DI443" i="3"/>
  <c r="BD923" i="1"/>
  <c r="BD1328" i="1" s="1"/>
  <c r="GB1161" i="1"/>
  <c r="ES1200" i="1"/>
  <c r="F132" i="1"/>
  <c r="AW22" i="1"/>
  <c r="CP456" i="1"/>
  <c r="O456" i="1" s="1"/>
  <c r="GM456" i="1" s="1"/>
  <c r="GN456" i="1" s="1"/>
  <c r="V284" i="1"/>
  <c r="P284" i="1"/>
  <c r="DG177" i="3"/>
  <c r="DI177" i="3"/>
  <c r="DF177" i="3"/>
  <c r="DH177" i="3"/>
  <c r="CY445" i="1"/>
  <c r="X445" i="1" s="1"/>
  <c r="GM445" i="1" s="1"/>
  <c r="GN445" i="1" s="1"/>
  <c r="CZ445" i="1"/>
  <c r="Y445" i="1" s="1"/>
  <c r="AU639" i="1"/>
  <c r="CD614" i="1"/>
  <c r="DI7" i="3"/>
  <c r="DJ7" i="3" s="1"/>
  <c r="DH7" i="3"/>
  <c r="DF7" i="3"/>
  <c r="DG7" i="3"/>
  <c r="U256" i="1"/>
  <c r="P821" i="1"/>
  <c r="ET801" i="1"/>
  <c r="DH453" i="3"/>
  <c r="DG453" i="3"/>
  <c r="DF453" i="3"/>
  <c r="P1033" i="1" s="1"/>
  <c r="DI453" i="3"/>
  <c r="DM22" i="1"/>
  <c r="P148" i="1"/>
  <c r="T252" i="1"/>
  <c r="F720" i="1"/>
  <c r="AO671" i="1"/>
  <c r="DJ22" i="1"/>
  <c r="P140" i="1"/>
  <c r="P623" i="1"/>
  <c r="DJ567" i="3"/>
  <c r="S1067" i="1"/>
  <c r="CY889" i="1"/>
  <c r="X889" i="1" s="1"/>
  <c r="GM889" i="1" s="1"/>
  <c r="GN889" i="1" s="1"/>
  <c r="CZ889" i="1"/>
  <c r="Y889" i="1" s="1"/>
  <c r="CP1058" i="1"/>
  <c r="O1058" i="1" s="1"/>
  <c r="V274" i="1"/>
  <c r="Q276" i="1"/>
  <c r="CP276" i="1" s="1"/>
  <c r="O276" i="1" s="1"/>
  <c r="CP454" i="1"/>
  <c r="O454" i="1" s="1"/>
  <c r="DI260" i="3"/>
  <c r="DG260" i="3"/>
  <c r="DH260" i="3"/>
  <c r="DF260" i="3"/>
  <c r="P617" i="1" s="1"/>
  <c r="CY305" i="1"/>
  <c r="X305" i="1" s="1"/>
  <c r="CZ305" i="1"/>
  <c r="Y305" i="1" s="1"/>
  <c r="DN22" i="1"/>
  <c r="P149" i="1"/>
  <c r="AQ392" i="1"/>
  <c r="F411" i="1"/>
  <c r="AP840" i="1"/>
  <c r="F902" i="1"/>
  <c r="F1133" i="1"/>
  <c r="AO1124" i="1"/>
  <c r="P260" i="1"/>
  <c r="CP260" i="1" s="1"/>
  <c r="O260" i="1" s="1"/>
  <c r="GM260" i="1" s="1"/>
  <c r="GN260" i="1" s="1"/>
  <c r="S683" i="1"/>
  <c r="CP683" i="1" s="1"/>
  <c r="O683" i="1" s="1"/>
  <c r="DJ585" i="3"/>
  <c r="S1075" i="1"/>
  <c r="AD392" i="1"/>
  <c r="Q401" i="1"/>
  <c r="F604" i="1"/>
  <c r="X542" i="1"/>
  <c r="Y392" i="1"/>
  <c r="F428" i="1"/>
  <c r="DF366" i="3"/>
  <c r="DJ366" i="3" s="1"/>
  <c r="DG366" i="3"/>
  <c r="DH366" i="3"/>
  <c r="DI366" i="3"/>
  <c r="GM304" i="1"/>
  <c r="GN304" i="1" s="1"/>
  <c r="P542" i="1"/>
  <c r="F581" i="1"/>
  <c r="P835" i="1"/>
  <c r="DQ801" i="1"/>
  <c r="DF175" i="3"/>
  <c r="DG175" i="3"/>
  <c r="DH175" i="3"/>
  <c r="DI175" i="3"/>
  <c r="R284" i="1"/>
  <c r="CZ284" i="1" s="1"/>
  <c r="Y284" i="1" s="1"/>
  <c r="DL1262" i="1"/>
  <c r="P1319" i="1"/>
  <c r="CP622" i="1"/>
  <c r="O622" i="1" s="1"/>
  <c r="DI400" i="3"/>
  <c r="DG400" i="3"/>
  <c r="DF400" i="3"/>
  <c r="DJ400" i="3" s="1"/>
  <c r="DH400" i="3"/>
  <c r="DG429" i="3"/>
  <c r="DF429" i="3"/>
  <c r="DJ429" i="3" s="1"/>
  <c r="DH429" i="3"/>
  <c r="DI429" i="3"/>
  <c r="AX360" i="1"/>
  <c r="CG1200" i="1"/>
  <c r="AX808" i="1"/>
  <c r="CG801" i="1"/>
  <c r="CZ291" i="1"/>
  <c r="Y291" i="1" s="1"/>
  <c r="CY291" i="1"/>
  <c r="X291" i="1" s="1"/>
  <c r="GM291" i="1" s="1"/>
  <c r="GN291" i="1" s="1"/>
  <c r="EI769" i="1"/>
  <c r="FR748" i="1"/>
  <c r="FY769" i="1"/>
  <c r="GA769" i="1"/>
  <c r="GM1052" i="1"/>
  <c r="GO1052" i="1" s="1"/>
  <c r="CP446" i="1"/>
  <c r="O446" i="1" s="1"/>
  <c r="GM446" i="1" s="1"/>
  <c r="GN446" i="1" s="1"/>
  <c r="DF327" i="3"/>
  <c r="DG327" i="3"/>
  <c r="DJ327" i="3" s="1"/>
  <c r="DH327" i="3"/>
  <c r="DI327" i="3"/>
  <c r="BD801" i="1"/>
  <c r="F833" i="1"/>
  <c r="X801" i="1"/>
  <c r="F834" i="1"/>
  <c r="GX260" i="1"/>
  <c r="CG840" i="1"/>
  <c r="AX893" i="1"/>
  <c r="R1056" i="1"/>
  <c r="AU22" i="1"/>
  <c r="F145" i="1"/>
  <c r="Q250" i="1"/>
  <c r="S250" i="1"/>
  <c r="T250" i="1"/>
  <c r="V250" i="1"/>
  <c r="GX250" i="1"/>
  <c r="U250" i="1"/>
  <c r="AH309" i="1" s="1"/>
  <c r="DH340" i="3"/>
  <c r="DI340" i="3"/>
  <c r="DF340" i="3"/>
  <c r="DJ340" i="3" s="1"/>
  <c r="DG340" i="3"/>
  <c r="DH506" i="3"/>
  <c r="DI506" i="3"/>
  <c r="DJ506" i="3" s="1"/>
  <c r="DF506" i="3"/>
  <c r="P1046" i="1" s="1"/>
  <c r="DG506" i="3"/>
  <c r="Q1046" i="1" s="1"/>
  <c r="FR392" i="1"/>
  <c r="EI401" i="1"/>
  <c r="FY401" i="1"/>
  <c r="DI97" i="3"/>
  <c r="DH97" i="3"/>
  <c r="DG97" i="3"/>
  <c r="DF97" i="3"/>
  <c r="DJ97" i="3" s="1"/>
  <c r="DH109" i="3"/>
  <c r="DI109" i="3"/>
  <c r="DJ109" i="3" s="1"/>
  <c r="DF109" i="3"/>
  <c r="DG109" i="3"/>
  <c r="DH207" i="3"/>
  <c r="DF207" i="3"/>
  <c r="DJ207" i="3" s="1"/>
  <c r="DG207" i="3"/>
  <c r="DI207" i="3"/>
  <c r="DF5" i="3"/>
  <c r="DG5" i="3"/>
  <c r="DH5" i="3"/>
  <c r="DI5" i="3"/>
  <c r="DF350" i="3"/>
  <c r="DG350" i="3"/>
  <c r="DI350" i="3"/>
  <c r="DH350" i="3"/>
  <c r="DF323" i="3"/>
  <c r="DG323" i="3"/>
  <c r="DH323" i="3"/>
  <c r="DI323" i="3"/>
  <c r="DH10" i="3"/>
  <c r="DI10" i="3"/>
  <c r="DF10" i="3"/>
  <c r="DG10" i="3"/>
  <c r="DJ10" i="3" s="1"/>
  <c r="DI337" i="3"/>
  <c r="DG337" i="3"/>
  <c r="DJ337" i="3" s="1"/>
  <c r="DH337" i="3"/>
  <c r="DF337" i="3"/>
  <c r="DG120" i="3"/>
  <c r="DI120" i="3"/>
  <c r="DH120" i="3"/>
  <c r="DF120" i="3"/>
  <c r="DJ120" i="3" s="1"/>
  <c r="V258" i="1"/>
  <c r="V629" i="1"/>
  <c r="DI64" i="3"/>
  <c r="DG64" i="3"/>
  <c r="DF64" i="3"/>
  <c r="DJ64" i="3" s="1"/>
  <c r="DH64" i="3"/>
  <c r="DJ23" i="3"/>
  <c r="S237" i="1"/>
  <c r="DG501" i="3"/>
  <c r="DI501" i="3"/>
  <c r="DH501" i="3"/>
  <c r="DF501" i="3"/>
  <c r="DJ501" i="3" s="1"/>
  <c r="GM244" i="1"/>
  <c r="GN244" i="1" s="1"/>
  <c r="P1041" i="1"/>
  <c r="DF256" i="3"/>
  <c r="DG256" i="3"/>
  <c r="DH256" i="3"/>
  <c r="DI256" i="3"/>
  <c r="DJ256" i="3" s="1"/>
  <c r="AP22" i="1"/>
  <c r="F135" i="1"/>
  <c r="V266" i="1"/>
  <c r="DI368" i="3"/>
  <c r="DJ368" i="3" s="1"/>
  <c r="DF368" i="3"/>
  <c r="DG368" i="3"/>
  <c r="DH368" i="3"/>
  <c r="DI570" i="3"/>
  <c r="S1069" i="1" s="1"/>
  <c r="DF570" i="3"/>
  <c r="P1069" i="1" s="1"/>
  <c r="DG570" i="3"/>
  <c r="DH570" i="3"/>
  <c r="DI317" i="3"/>
  <c r="DG317" i="3"/>
  <c r="DH317" i="3"/>
  <c r="DF317" i="3"/>
  <c r="Q1056" i="1"/>
  <c r="DF27" i="3"/>
  <c r="DI27" i="3"/>
  <c r="DG27" i="3"/>
  <c r="Q238" i="1" s="1"/>
  <c r="DH27" i="3"/>
  <c r="EH230" i="1"/>
  <c r="P318" i="1"/>
  <c r="DF287" i="3"/>
  <c r="DG287" i="3"/>
  <c r="DH287" i="3"/>
  <c r="DI287" i="3"/>
  <c r="U620" i="1"/>
  <c r="AH639" i="1" s="1"/>
  <c r="V620" i="1"/>
  <c r="W620" i="1"/>
  <c r="AJ639" i="1" s="1"/>
  <c r="T620" i="1"/>
  <c r="AG639" i="1" s="1"/>
  <c r="S1049" i="1"/>
  <c r="DJ517" i="3"/>
  <c r="W276" i="1"/>
  <c r="CP465" i="1"/>
  <c r="O465" i="1" s="1"/>
  <c r="Q678" i="1"/>
  <c r="R678" i="1"/>
  <c r="S678" i="1"/>
  <c r="T678" i="1"/>
  <c r="DG493" i="3"/>
  <c r="DI493" i="3"/>
  <c r="DH493" i="3"/>
  <c r="DF493" i="3"/>
  <c r="DF254" i="3"/>
  <c r="DJ254" i="3" s="1"/>
  <c r="DG254" i="3"/>
  <c r="DH254" i="3"/>
  <c r="DI254" i="3"/>
  <c r="R1071" i="1"/>
  <c r="EJ22" i="1"/>
  <c r="P154" i="1"/>
  <c r="DF253" i="3"/>
  <c r="DJ253" i="3" s="1"/>
  <c r="DG253" i="3"/>
  <c r="DH253" i="3"/>
  <c r="DI253" i="3"/>
  <c r="CD392" i="1"/>
  <c r="AU401" i="1"/>
  <c r="ER639" i="1"/>
  <c r="GA614" i="1"/>
  <c r="CZ676" i="1"/>
  <c r="Y676" i="1" s="1"/>
  <c r="CY676" i="1"/>
  <c r="X676" i="1" s="1"/>
  <c r="V761" i="1"/>
  <c r="EA1092" i="1"/>
  <c r="CP695" i="1"/>
  <c r="O695" i="1" s="1"/>
  <c r="GM695" i="1" s="1"/>
  <c r="GN695" i="1" s="1"/>
  <c r="DF417" i="3"/>
  <c r="DI417" i="3"/>
  <c r="DH417" i="3"/>
  <c r="DG417" i="3"/>
  <c r="DJ417" i="3" s="1"/>
  <c r="V288" i="1"/>
  <c r="S288" i="1"/>
  <c r="T288" i="1"/>
  <c r="DF174" i="3"/>
  <c r="DG174" i="3"/>
  <c r="DH174" i="3"/>
  <c r="DI174" i="3"/>
  <c r="DJ174" i="3" s="1"/>
  <c r="EB1092" i="1"/>
  <c r="AP230" i="1"/>
  <c r="F318" i="1"/>
  <c r="F417" i="1"/>
  <c r="BC392" i="1"/>
  <c r="P1324" i="1"/>
  <c r="DP1262" i="1"/>
  <c r="DL22" i="1"/>
  <c r="P147" i="1"/>
  <c r="ER1092" i="1"/>
  <c r="GA1027" i="1"/>
  <c r="F821" i="1"/>
  <c r="BB801" i="1"/>
  <c r="DO158" i="1"/>
  <c r="P218" i="1"/>
  <c r="BZ230" i="1"/>
  <c r="AQ309" i="1"/>
  <c r="CZ464" i="1"/>
  <c r="Y464" i="1" s="1"/>
  <c r="CY464" i="1"/>
  <c r="X464" i="1" s="1"/>
  <c r="DW480" i="1"/>
  <c r="AX1129" i="1"/>
  <c r="CG1124" i="1"/>
  <c r="S262" i="1"/>
  <c r="R1075" i="1"/>
  <c r="ET392" i="1"/>
  <c r="P414" i="1"/>
  <c r="BZ671" i="1"/>
  <c r="AQ716" i="1"/>
  <c r="CI716" i="1"/>
  <c r="EP808" i="1"/>
  <c r="FY801" i="1"/>
  <c r="P720" i="1"/>
  <c r="EG671" i="1"/>
  <c r="V296" i="1"/>
  <c r="F1156" i="1"/>
  <c r="Y1124" i="1"/>
  <c r="P580" i="1"/>
  <c r="DG542" i="1"/>
  <c r="CI840" i="1"/>
  <c r="AZ893" i="1"/>
  <c r="GX757" i="1"/>
  <c r="GB769" i="1" s="1"/>
  <c r="BB1124" i="1"/>
  <c r="F1142" i="1"/>
  <c r="AO923" i="1"/>
  <c r="EC1200" i="1"/>
  <c r="DJ592" i="3"/>
  <c r="P1081" i="1"/>
  <c r="P1315" i="1"/>
  <c r="EK1262" i="1"/>
  <c r="GM847" i="1"/>
  <c r="GN847" i="1" s="1"/>
  <c r="P827" i="1"/>
  <c r="EM801" i="1"/>
  <c r="Q1069" i="1"/>
  <c r="DI325" i="3"/>
  <c r="DF325" i="3"/>
  <c r="DG325" i="3"/>
  <c r="DH325" i="3"/>
  <c r="ED893" i="1"/>
  <c r="CA808" i="1"/>
  <c r="DK1200" i="1"/>
  <c r="DX1161" i="1"/>
  <c r="P421" i="1"/>
  <c r="ES392" i="1"/>
  <c r="DG449" i="3"/>
  <c r="DF449" i="3"/>
  <c r="DH449" i="3"/>
  <c r="DI449" i="3"/>
  <c r="GB480" i="1"/>
  <c r="DF269" i="3"/>
  <c r="DJ269" i="3" s="1"/>
  <c r="DG269" i="3"/>
  <c r="DH269" i="3"/>
  <c r="DI269" i="3"/>
  <c r="Q1049" i="1"/>
  <c r="DM158" i="1"/>
  <c r="P216" i="1"/>
  <c r="P285" i="1"/>
  <c r="R285" i="1"/>
  <c r="CY285" i="1" s="1"/>
  <c r="X285" i="1" s="1"/>
  <c r="V285" i="1"/>
  <c r="GX285" i="1"/>
  <c r="W285" i="1"/>
  <c r="EB309" i="1" s="1"/>
  <c r="CP466" i="1"/>
  <c r="O466" i="1" s="1"/>
  <c r="GM466" i="1" s="1"/>
  <c r="GN466" i="1" s="1"/>
  <c r="P680" i="1"/>
  <c r="Q680" i="1"/>
  <c r="V680" i="1"/>
  <c r="GX680" i="1"/>
  <c r="U757" i="1"/>
  <c r="Q1071" i="1"/>
  <c r="W288" i="1"/>
  <c r="DH419" i="3"/>
  <c r="DF419" i="3"/>
  <c r="DJ419" i="3" s="1"/>
  <c r="DG419" i="3"/>
  <c r="DI419" i="3"/>
  <c r="GM283" i="1"/>
  <c r="GN283" i="1" s="1"/>
  <c r="S757" i="1"/>
  <c r="DH444" i="3"/>
  <c r="DI444" i="3"/>
  <c r="DG444" i="3"/>
  <c r="DF444" i="3"/>
  <c r="DJ444" i="3" s="1"/>
  <c r="DF451" i="3"/>
  <c r="P1032" i="1" s="1"/>
  <c r="DG451" i="3"/>
  <c r="DH451" i="3"/>
  <c r="DI451" i="3"/>
  <c r="DG208" i="3"/>
  <c r="DI208" i="3"/>
  <c r="DH208" i="3"/>
  <c r="DF208" i="3"/>
  <c r="DJ208" i="3" s="1"/>
  <c r="GM707" i="1"/>
  <c r="GN707" i="1" s="1"/>
  <c r="GX282" i="1"/>
  <c r="R282" i="1"/>
  <c r="CP282" i="1" s="1"/>
  <c r="O282" i="1" s="1"/>
  <c r="U282" i="1"/>
  <c r="S282" i="1"/>
  <c r="T282" i="1"/>
  <c r="DG8" i="3"/>
  <c r="DH8" i="3"/>
  <c r="DI8" i="3"/>
  <c r="DF8" i="3"/>
  <c r="AZ360" i="1"/>
  <c r="CI341" i="1"/>
  <c r="P636" i="1"/>
  <c r="O636" i="1" s="1"/>
  <c r="GM636" i="1" s="1"/>
  <c r="GO636" i="1" s="1"/>
  <c r="P143" i="1"/>
  <c r="EK22" i="1"/>
  <c r="DY480" i="1"/>
  <c r="P643" i="1"/>
  <c r="EG614" i="1"/>
  <c r="EG923" i="1"/>
  <c r="HG1054" i="1"/>
  <c r="GX1054" i="1"/>
  <c r="P1054" i="1"/>
  <c r="CP1054" i="1" s="1"/>
  <c r="O1054" i="1" s="1"/>
  <c r="GM1054" i="1" s="1"/>
  <c r="GN1054" i="1" s="1"/>
  <c r="T1054" i="1"/>
  <c r="DY1092" i="1" s="1"/>
  <c r="DJ140" i="3"/>
  <c r="V282" i="1"/>
  <c r="W757" i="1"/>
  <c r="EB769" i="1" s="1"/>
  <c r="EH1027" i="1"/>
  <c r="P1101" i="1"/>
  <c r="EO22" i="1"/>
  <c r="P132" i="1"/>
  <c r="EU22" i="1"/>
  <c r="P142" i="1"/>
  <c r="GX272" i="1"/>
  <c r="FW1129" i="1"/>
  <c r="FX1129" i="1"/>
  <c r="FZ1129" i="1"/>
  <c r="DU1124" i="1"/>
  <c r="DH1129" i="1"/>
  <c r="GM1176" i="1"/>
  <c r="GN1176" i="1" s="1"/>
  <c r="DV480" i="1"/>
  <c r="ET433" i="1"/>
  <c r="P493" i="1"/>
  <c r="T284" i="1"/>
  <c r="AG309" i="1" s="1"/>
  <c r="F735" i="1"/>
  <c r="AU671" i="1"/>
  <c r="P1075" i="1"/>
  <c r="W683" i="1"/>
  <c r="AJ1161" i="1"/>
  <c r="W1200" i="1"/>
  <c r="DJ403" i="3"/>
  <c r="EG801" i="1"/>
  <c r="P812" i="1"/>
  <c r="T685" i="1"/>
  <c r="S685" i="1"/>
  <c r="V685" i="1"/>
  <c r="AQ542" i="1"/>
  <c r="F588" i="1"/>
  <c r="FY716" i="1"/>
  <c r="DJ205" i="3"/>
  <c r="FY309" i="1"/>
  <c r="U680" i="1"/>
  <c r="P678" i="1"/>
  <c r="DI425" i="3"/>
  <c r="DG425" i="3"/>
  <c r="DF425" i="3"/>
  <c r="DH425" i="3"/>
  <c r="R684" i="1"/>
  <c r="S684" i="1"/>
  <c r="T684" i="1"/>
  <c r="GM846" i="1"/>
  <c r="GN846" i="1" s="1"/>
  <c r="EL392" i="1"/>
  <c r="P419" i="1"/>
  <c r="P1004" i="1"/>
  <c r="ET955" i="1"/>
  <c r="DH232" i="3"/>
  <c r="DI232" i="3"/>
  <c r="DF232" i="3"/>
  <c r="DJ232" i="3" s="1"/>
  <c r="DG232" i="3"/>
  <c r="P583" i="1"/>
  <c r="EN542" i="1"/>
  <c r="DX893" i="1"/>
  <c r="V684" i="1"/>
  <c r="F1246" i="1"/>
  <c r="BC1023" i="1"/>
  <c r="AQ840" i="1"/>
  <c r="F903" i="1"/>
  <c r="L243" i="9" l="1"/>
  <c r="L241" i="9" s="1"/>
  <c r="L238" i="9" s="1"/>
  <c r="L236" i="9" s="1"/>
  <c r="L285" i="9" s="1"/>
  <c r="L118" i="9"/>
  <c r="L116" i="9" s="1"/>
  <c r="L113" i="9" s="1"/>
  <c r="L136" i="9" s="1"/>
  <c r="L292" i="9"/>
  <c r="L290" i="9" s="1"/>
  <c r="L287" i="9" s="1"/>
  <c r="L233" i="8"/>
  <c r="L256" i="8" s="1"/>
  <c r="L126" i="8"/>
  <c r="L149" i="8" s="1"/>
  <c r="L234" i="7"/>
  <c r="L232" i="7" s="1"/>
  <c r="L467" i="7"/>
  <c r="L465" i="7" s="1"/>
  <c r="L462" i="7" s="1"/>
  <c r="L460" i="7" s="1"/>
  <c r="L529" i="7" s="1"/>
  <c r="L536" i="7"/>
  <c r="L534" i="7" s="1"/>
  <c r="L531" i="7" s="1"/>
  <c r="L236" i="8"/>
  <c r="L471" i="8"/>
  <c r="L469" i="8" s="1"/>
  <c r="L466" i="8" s="1"/>
  <c r="L464" i="8" s="1"/>
  <c r="L328" i="8"/>
  <c r="L326" i="8" s="1"/>
  <c r="L323" i="8" s="1"/>
  <c r="L346" i="8" s="1"/>
  <c r="L520" i="8"/>
  <c r="L518" i="8" s="1"/>
  <c r="L451" i="8"/>
  <c r="L449" i="8" s="1"/>
  <c r="L446" i="8" s="1"/>
  <c r="L444" i="8" s="1"/>
  <c r="L131" i="8"/>
  <c r="L129" i="8" s="1"/>
  <c r="L515" i="8"/>
  <c r="L229" i="7"/>
  <c r="L252" i="7" s="1"/>
  <c r="AI341" i="1"/>
  <c r="F788" i="1"/>
  <c r="CP1069" i="1"/>
  <c r="O1069" i="1" s="1"/>
  <c r="U360" i="1"/>
  <c r="AH1027" i="1"/>
  <c r="EM510" i="1"/>
  <c r="P529" i="1" s="1"/>
  <c r="EI341" i="1"/>
  <c r="P370" i="1"/>
  <c r="CP1075" i="1"/>
  <c r="O1075" i="1" s="1"/>
  <c r="EA360" i="1"/>
  <c r="EA341" i="1" s="1"/>
  <c r="AI639" i="1"/>
  <c r="AI614" i="1" s="1"/>
  <c r="AI309" i="1"/>
  <c r="V309" i="1" s="1"/>
  <c r="FY341" i="1"/>
  <c r="EP360" i="1"/>
  <c r="EP1092" i="1"/>
  <c r="EP1027" i="1" s="1"/>
  <c r="AI769" i="1"/>
  <c r="CP1071" i="1"/>
  <c r="O1071" i="1" s="1"/>
  <c r="EA639" i="1"/>
  <c r="EA614" i="1" s="1"/>
  <c r="AI716" i="1"/>
  <c r="V716" i="1" s="1"/>
  <c r="GA341" i="1"/>
  <c r="ER360" i="1"/>
  <c r="DO716" i="1"/>
  <c r="EB671" i="1"/>
  <c r="AL433" i="1"/>
  <c r="Y480" i="1"/>
  <c r="BC18" i="1"/>
  <c r="F1344" i="1"/>
  <c r="CZ1038" i="1"/>
  <c r="Y1038" i="1" s="1"/>
  <c r="CY1038" i="1"/>
  <c r="X1038" i="1" s="1"/>
  <c r="CC433" i="1"/>
  <c r="AT480" i="1"/>
  <c r="CP1046" i="1"/>
  <c r="O1046" i="1" s="1"/>
  <c r="AI1027" i="1"/>
  <c r="V1092" i="1"/>
  <c r="GM683" i="1"/>
  <c r="GN683" i="1" s="1"/>
  <c r="BD18" i="1"/>
  <c r="F1353" i="1"/>
  <c r="O480" i="1"/>
  <c r="AB433" i="1"/>
  <c r="EU18" i="1"/>
  <c r="P1344" i="1"/>
  <c r="DY1027" i="1"/>
  <c r="DL1092" i="1"/>
  <c r="DO309" i="1"/>
  <c r="EB230" i="1"/>
  <c r="DM639" i="1"/>
  <c r="DZ614" i="1"/>
  <c r="CY1069" i="1"/>
  <c r="X1069" i="1" s="1"/>
  <c r="CZ1069" i="1"/>
  <c r="Y1069" i="1" s="1"/>
  <c r="GM276" i="1"/>
  <c r="GN276" i="1" s="1"/>
  <c r="DM309" i="1"/>
  <c r="DZ230" i="1"/>
  <c r="DY230" i="1"/>
  <c r="DL309" i="1"/>
  <c r="EM226" i="1"/>
  <c r="DZ341" i="1"/>
  <c r="DM360" i="1"/>
  <c r="CZ1046" i="1"/>
  <c r="Y1046" i="1" s="1"/>
  <c r="CY1046" i="1"/>
  <c r="X1046" i="1" s="1"/>
  <c r="CJ230" i="1"/>
  <c r="BA309" i="1"/>
  <c r="CP1038" i="1"/>
  <c r="O1038" i="1" s="1"/>
  <c r="CY628" i="1"/>
  <c r="X628" i="1" s="1"/>
  <c r="CZ628" i="1"/>
  <c r="Y628" i="1" s="1"/>
  <c r="EB748" i="1"/>
  <c r="DO769" i="1"/>
  <c r="AK840" i="1"/>
  <c r="X893" i="1"/>
  <c r="AH671" i="1"/>
  <c r="U716" i="1"/>
  <c r="W309" i="1"/>
  <c r="AJ230" i="1"/>
  <c r="AH230" i="1"/>
  <c r="U309" i="1"/>
  <c r="AG230" i="1"/>
  <c r="T309" i="1"/>
  <c r="GB748" i="1"/>
  <c r="ES769" i="1"/>
  <c r="F1222" i="1"/>
  <c r="U1161" i="1"/>
  <c r="DI1161" i="1"/>
  <c r="P1212" i="1"/>
  <c r="DU1161" i="1"/>
  <c r="FW1200" i="1"/>
  <c r="FX1200" i="1"/>
  <c r="DH1200" i="1"/>
  <c r="FZ1200" i="1"/>
  <c r="V392" i="1"/>
  <c r="F424" i="1"/>
  <c r="CY1049" i="1"/>
  <c r="X1049" i="1" s="1"/>
  <c r="CZ1049" i="1"/>
  <c r="Y1049" i="1" s="1"/>
  <c r="AO18" i="1"/>
  <c r="F1332" i="1"/>
  <c r="CP1041" i="1"/>
  <c r="O1041" i="1" s="1"/>
  <c r="AK1161" i="1"/>
  <c r="X1200" i="1"/>
  <c r="DJ297" i="3"/>
  <c r="CZ757" i="1"/>
  <c r="Y757" i="1" s="1"/>
  <c r="CY757" i="1"/>
  <c r="X757" i="1" s="1"/>
  <c r="P1103" i="1"/>
  <c r="ER1230" i="1"/>
  <c r="ER1027" i="1"/>
  <c r="DJ262" i="3"/>
  <c r="DJ292" i="3"/>
  <c r="Q232" i="1"/>
  <c r="GM249" i="1"/>
  <c r="GN249" i="1" s="1"/>
  <c r="DY748" i="1"/>
  <c r="DL769" i="1"/>
  <c r="FY671" i="1"/>
  <c r="EP716" i="1"/>
  <c r="F490" i="1"/>
  <c r="AQ433" i="1"/>
  <c r="DN801" i="1"/>
  <c r="P831" i="1"/>
  <c r="CP751" i="1"/>
  <c r="O751" i="1" s="1"/>
  <c r="DT1200" i="1"/>
  <c r="GM1164" i="1"/>
  <c r="P948" i="1"/>
  <c r="EV610" i="1"/>
  <c r="AR808" i="1"/>
  <c r="CA801" i="1"/>
  <c r="P1045" i="1"/>
  <c r="EC840" i="1"/>
  <c r="DP893" i="1"/>
  <c r="DJ410" i="3"/>
  <c r="S751" i="1"/>
  <c r="EB614" i="1"/>
  <c r="DO639" i="1"/>
  <c r="W639" i="1"/>
  <c r="AJ614" i="1"/>
  <c r="GA748" i="1"/>
  <c r="ER769" i="1"/>
  <c r="F658" i="1"/>
  <c r="AU923" i="1"/>
  <c r="AU614" i="1"/>
  <c r="P296" i="1"/>
  <c r="EM1023" i="1"/>
  <c r="P1249" i="1"/>
  <c r="EA433" i="1"/>
  <c r="DN480" i="1"/>
  <c r="DJ450" i="3"/>
  <c r="P234" i="1"/>
  <c r="GM289" i="1"/>
  <c r="GN289" i="1" s="1"/>
  <c r="GM454" i="1"/>
  <c r="GN454" i="1" s="1"/>
  <c r="P936" i="1"/>
  <c r="ET610" i="1"/>
  <c r="ET1328" i="1"/>
  <c r="CY272" i="1"/>
  <c r="X272" i="1" s="1"/>
  <c r="GM272" i="1" s="1"/>
  <c r="GN272" i="1" s="1"/>
  <c r="CZ272" i="1"/>
  <c r="Y272" i="1" s="1"/>
  <c r="DJ507" i="3"/>
  <c r="GM250" i="1"/>
  <c r="GN250" i="1" s="1"/>
  <c r="EI614" i="1"/>
  <c r="EI923" i="1"/>
  <c r="P649" i="1"/>
  <c r="Q755" i="1"/>
  <c r="W748" i="1"/>
  <c r="F793" i="1"/>
  <c r="Q618" i="1"/>
  <c r="DW433" i="1"/>
  <c r="DJ480" i="1"/>
  <c r="Q1045" i="1"/>
  <c r="DJ215" i="3"/>
  <c r="S345" i="1"/>
  <c r="R296" i="1"/>
  <c r="P1087" i="1"/>
  <c r="DJ163" i="3"/>
  <c r="DJ265" i="3"/>
  <c r="S618" i="1"/>
  <c r="EO1129" i="1"/>
  <c r="FX1124" i="1"/>
  <c r="CP1049" i="1"/>
  <c r="O1049" i="1" s="1"/>
  <c r="CE893" i="1"/>
  <c r="CH893" i="1"/>
  <c r="CF893" i="1"/>
  <c r="P893" i="1"/>
  <c r="AC840" i="1"/>
  <c r="AV808" i="1"/>
  <c r="CE801" i="1"/>
  <c r="GA671" i="1"/>
  <c r="ER716" i="1"/>
  <c r="Q233" i="1"/>
  <c r="R480" i="1"/>
  <c r="AE433" i="1"/>
  <c r="CY1088" i="1"/>
  <c r="X1088" i="1" s="1"/>
  <c r="CZ1088" i="1"/>
  <c r="Y1088" i="1" s="1"/>
  <c r="DX433" i="1"/>
  <c r="DK480" i="1"/>
  <c r="F780" i="1"/>
  <c r="AZ748" i="1"/>
  <c r="CI1027" i="1"/>
  <c r="AZ1092" i="1"/>
  <c r="CZ268" i="1"/>
  <c r="Y268" i="1" s="1"/>
  <c r="CY268" i="1"/>
  <c r="X268" i="1" s="1"/>
  <c r="GM252" i="1"/>
  <c r="GN252" i="1" s="1"/>
  <c r="CZ1081" i="1"/>
  <c r="Y1081" i="1" s="1"/>
  <c r="CY1081" i="1"/>
  <c r="X1081" i="1" s="1"/>
  <c r="DX840" i="1"/>
  <c r="DK893" i="1"/>
  <c r="EN1129" i="1"/>
  <c r="FW1124" i="1"/>
  <c r="P1215" i="1"/>
  <c r="DK1161" i="1"/>
  <c r="R238" i="1"/>
  <c r="R617" i="1"/>
  <c r="P801" i="1"/>
  <c r="F811" i="1"/>
  <c r="DJ336" i="3"/>
  <c r="GM713" i="1"/>
  <c r="GN713" i="1" s="1"/>
  <c r="DJ422" i="3"/>
  <c r="S755" i="1"/>
  <c r="CP344" i="1"/>
  <c r="O344" i="1" s="1"/>
  <c r="CY356" i="1"/>
  <c r="X356" i="1" s="1"/>
  <c r="CZ356" i="1"/>
  <c r="Y356" i="1" s="1"/>
  <c r="DJ204" i="3"/>
  <c r="Y893" i="1"/>
  <c r="AL840" i="1"/>
  <c r="EU610" i="1"/>
  <c r="P939" i="1"/>
  <c r="P903" i="1"/>
  <c r="EI840" i="1"/>
  <c r="F822" i="1"/>
  <c r="R801" i="1"/>
  <c r="R266" i="1"/>
  <c r="AX614" i="1"/>
  <c r="AX923" i="1"/>
  <c r="F646" i="1"/>
  <c r="CZ684" i="1"/>
  <c r="Y684" i="1" s="1"/>
  <c r="CY684" i="1"/>
  <c r="X684" i="1" s="1"/>
  <c r="GM684" i="1" s="1"/>
  <c r="GN684" i="1" s="1"/>
  <c r="CP1081" i="1"/>
  <c r="O1081" i="1" s="1"/>
  <c r="CZ262" i="1"/>
  <c r="Y262" i="1" s="1"/>
  <c r="CY262" i="1"/>
  <c r="X262" i="1" s="1"/>
  <c r="DJ5" i="3"/>
  <c r="Q617" i="1"/>
  <c r="DJ290" i="3"/>
  <c r="S625" i="1"/>
  <c r="AI671" i="1"/>
  <c r="CF1161" i="1"/>
  <c r="AW1200" i="1"/>
  <c r="S292" i="1"/>
  <c r="DJ151" i="3"/>
  <c r="F415" i="1"/>
  <c r="R392" i="1"/>
  <c r="DM392" i="1"/>
  <c r="P423" i="1"/>
  <c r="DJ361" i="3"/>
  <c r="S681" i="1"/>
  <c r="T392" i="1"/>
  <c r="F422" i="1"/>
  <c r="GM254" i="1"/>
  <c r="GN254" i="1" s="1"/>
  <c r="DQ893" i="1"/>
  <c r="ED840" i="1"/>
  <c r="S238" i="1"/>
  <c r="DJ27" i="3"/>
  <c r="GM620" i="1"/>
  <c r="GN620" i="1" s="1"/>
  <c r="AB893" i="1"/>
  <c r="DJ495" i="3"/>
  <c r="P625" i="1"/>
  <c r="W1092" i="1"/>
  <c r="AJ1027" i="1"/>
  <c r="DJ258" i="3"/>
  <c r="CI801" i="1"/>
  <c r="AZ808" i="1"/>
  <c r="CP1037" i="1"/>
  <c r="O1037" i="1" s="1"/>
  <c r="CZ714" i="1"/>
  <c r="Y714" i="1" s="1"/>
  <c r="CY714" i="1"/>
  <c r="X714" i="1" s="1"/>
  <c r="DJ193" i="3"/>
  <c r="F789" i="1"/>
  <c r="BA748" i="1"/>
  <c r="GB230" i="1"/>
  <c r="ES309" i="1"/>
  <c r="P1219" i="1"/>
  <c r="EM1161" i="1"/>
  <c r="P1161" i="1"/>
  <c r="F1203" i="1"/>
  <c r="CP757" i="1"/>
  <c r="O757" i="1" s="1"/>
  <c r="CZ1041" i="1"/>
  <c r="Y1041" i="1" s="1"/>
  <c r="CY1041" i="1"/>
  <c r="X1041" i="1" s="1"/>
  <c r="CP679" i="1"/>
  <c r="O679" i="1" s="1"/>
  <c r="DU1092" i="1"/>
  <c r="Q480" i="1"/>
  <c r="AD433" i="1"/>
  <c r="DL360" i="1"/>
  <c r="DY341" i="1"/>
  <c r="CZ685" i="1"/>
  <c r="Y685" i="1" s="1"/>
  <c r="CY685" i="1"/>
  <c r="X685" i="1" s="1"/>
  <c r="F371" i="1"/>
  <c r="AZ341" i="1"/>
  <c r="EC1161" i="1"/>
  <c r="DP1200" i="1"/>
  <c r="F1136" i="1"/>
  <c r="AX1124" i="1"/>
  <c r="FY392" i="1"/>
  <c r="EP401" i="1"/>
  <c r="P1220" i="1"/>
  <c r="ES1161" i="1"/>
  <c r="EV1328" i="1"/>
  <c r="DJ9" i="3"/>
  <c r="DJ411" i="3"/>
  <c r="S752" i="1"/>
  <c r="CP752" i="1" s="1"/>
  <c r="O752" i="1" s="1"/>
  <c r="R297" i="1"/>
  <c r="DK392" i="1"/>
  <c r="P416" i="1"/>
  <c r="DM801" i="1"/>
  <c r="P830" i="1"/>
  <c r="W840" i="1"/>
  <c r="F917" i="1"/>
  <c r="F907" i="1"/>
  <c r="R840" i="1"/>
  <c r="DM769" i="1"/>
  <c r="DZ748" i="1"/>
  <c r="CP1056" i="1"/>
  <c r="O1056" i="1" s="1"/>
  <c r="F649" i="1"/>
  <c r="AQ614" i="1"/>
  <c r="AQ923" i="1"/>
  <c r="DJ304" i="3"/>
  <c r="S629" i="1"/>
  <c r="CY248" i="1"/>
  <c r="X248" i="1" s="1"/>
  <c r="CZ248" i="1"/>
  <c r="Y248" i="1" s="1"/>
  <c r="U840" i="1"/>
  <c r="F915" i="1"/>
  <c r="ES1092" i="1"/>
  <c r="GB1027" i="1"/>
  <c r="P415" i="1"/>
  <c r="DJ392" i="1"/>
  <c r="DJ111" i="3"/>
  <c r="GM395" i="1"/>
  <c r="FS401" i="1" s="1"/>
  <c r="DT401" i="1"/>
  <c r="DJ185" i="3"/>
  <c r="DM840" i="1"/>
  <c r="P915" i="1"/>
  <c r="DJ325" i="3"/>
  <c r="R635" i="1"/>
  <c r="EI392" i="1"/>
  <c r="P411" i="1"/>
  <c r="CP623" i="1"/>
  <c r="O623" i="1" s="1"/>
  <c r="GM623" i="1" s="1"/>
  <c r="GN623" i="1" s="1"/>
  <c r="F1223" i="1"/>
  <c r="V1161" i="1"/>
  <c r="AQ1161" i="1"/>
  <c r="F1210" i="1"/>
  <c r="O1129" i="1"/>
  <c r="AB1124" i="1"/>
  <c r="AD360" i="1"/>
  <c r="DJ49" i="3"/>
  <c r="CE401" i="1"/>
  <c r="P401" i="1"/>
  <c r="AC392" i="1"/>
  <c r="CI1124" i="1"/>
  <c r="AZ1129" i="1"/>
  <c r="DJ603" i="3"/>
  <c r="Q625" i="1"/>
  <c r="GM472" i="1"/>
  <c r="GN472" i="1" s="1"/>
  <c r="DH893" i="1"/>
  <c r="DU840" i="1"/>
  <c r="FZ893" i="1"/>
  <c r="FW893" i="1"/>
  <c r="FX893" i="1"/>
  <c r="DJ1" i="3"/>
  <c r="S232" i="1"/>
  <c r="AP801" i="1"/>
  <c r="F817" i="1"/>
  <c r="AP923" i="1"/>
  <c r="DJ248" i="3"/>
  <c r="CZ677" i="1"/>
  <c r="Y677" i="1" s="1"/>
  <c r="CY677" i="1"/>
  <c r="X677" i="1" s="1"/>
  <c r="Q629" i="1"/>
  <c r="DJ275" i="3"/>
  <c r="S619" i="1"/>
  <c r="R234" i="1"/>
  <c r="DJ226" i="3"/>
  <c r="S348" i="1"/>
  <c r="R673" i="1"/>
  <c r="DJ182" i="3"/>
  <c r="S297" i="1"/>
  <c r="AJ433" i="1"/>
  <c r="W480" i="1"/>
  <c r="DJ433" i="3"/>
  <c r="CJ716" i="1"/>
  <c r="Q235" i="1"/>
  <c r="DJ315" i="3"/>
  <c r="Q348" i="1"/>
  <c r="DJ285" i="3"/>
  <c r="S624" i="1"/>
  <c r="CP1088" i="1"/>
  <c r="O1088" i="1" s="1"/>
  <c r="EG610" i="1"/>
  <c r="P927" i="1"/>
  <c r="DJ451" i="3"/>
  <c r="S1032" i="1"/>
  <c r="R1031" i="1"/>
  <c r="P815" i="1"/>
  <c r="EP801" i="1"/>
  <c r="P635" i="1"/>
  <c r="Q392" i="1"/>
  <c r="F413" i="1"/>
  <c r="R301" i="1"/>
  <c r="R754" i="1"/>
  <c r="CZ1042" i="1"/>
  <c r="Y1042" i="1" s="1"/>
  <c r="CY1042" i="1"/>
  <c r="X1042" i="1" s="1"/>
  <c r="P673" i="1"/>
  <c r="ES840" i="1"/>
  <c r="P913" i="1"/>
  <c r="CP699" i="1"/>
  <c r="O699" i="1" s="1"/>
  <c r="P905" i="1"/>
  <c r="DI840" i="1"/>
  <c r="DO392" i="1"/>
  <c r="P425" i="1"/>
  <c r="EB341" i="1"/>
  <c r="DO360" i="1"/>
  <c r="AB801" i="1"/>
  <c r="O808" i="1"/>
  <c r="CH480" i="1"/>
  <c r="AC433" i="1"/>
  <c r="P480" i="1"/>
  <c r="CE480" i="1"/>
  <c r="CF480" i="1"/>
  <c r="AL1161" i="1"/>
  <c r="Y1200" i="1"/>
  <c r="P348" i="1"/>
  <c r="P760" i="1"/>
  <c r="GB341" i="1"/>
  <c r="ES360" i="1"/>
  <c r="R1032" i="1"/>
  <c r="P1031" i="1"/>
  <c r="AQ230" i="1"/>
  <c r="AQ510" i="1"/>
  <c r="F319" i="1"/>
  <c r="DJ317" i="3"/>
  <c r="Q267" i="1"/>
  <c r="CY236" i="1"/>
  <c r="X236" i="1" s="1"/>
  <c r="CZ236" i="1"/>
  <c r="Y236" i="1" s="1"/>
  <c r="R711" i="1"/>
  <c r="DJ413" i="3"/>
  <c r="S754" i="1"/>
  <c r="DJ351" i="3"/>
  <c r="P616" i="1"/>
  <c r="CP307" i="1"/>
  <c r="O307" i="1" s="1"/>
  <c r="EN392" i="1"/>
  <c r="P406" i="1"/>
  <c r="Q1087" i="1"/>
  <c r="DJ333" i="3"/>
  <c r="S673" i="1"/>
  <c r="R674" i="1"/>
  <c r="GM856" i="1"/>
  <c r="GN856" i="1" s="1"/>
  <c r="P914" i="1"/>
  <c r="DL840" i="1"/>
  <c r="CP627" i="1"/>
  <c r="O627" i="1" s="1"/>
  <c r="DJ313" i="3"/>
  <c r="S634" i="1"/>
  <c r="Q353" i="1"/>
  <c r="DJ893" i="1"/>
  <c r="DW840" i="1"/>
  <c r="P619" i="1"/>
  <c r="R348" i="1"/>
  <c r="DW360" i="1" s="1"/>
  <c r="Q628" i="1"/>
  <c r="CP628" i="1" s="1"/>
  <c r="O628" i="1" s="1"/>
  <c r="CY289" i="1"/>
  <c r="X289" i="1" s="1"/>
  <c r="CZ289" i="1"/>
  <c r="Y289" i="1" s="1"/>
  <c r="FS1124" i="1"/>
  <c r="EJ1129" i="1"/>
  <c r="DJ431" i="3"/>
  <c r="S760" i="1"/>
  <c r="DM716" i="1"/>
  <c r="DZ671" i="1"/>
  <c r="Q624" i="1"/>
  <c r="CY686" i="1"/>
  <c r="X686" i="1" s="1"/>
  <c r="DJ68" i="3"/>
  <c r="P504" i="1"/>
  <c r="DO433" i="1"/>
  <c r="P917" i="1"/>
  <c r="DO840" i="1"/>
  <c r="W1161" i="1"/>
  <c r="F1224" i="1"/>
  <c r="DH1124" i="1"/>
  <c r="P1132" i="1"/>
  <c r="Q1032" i="1"/>
  <c r="DV1092" i="1" s="1"/>
  <c r="CP285" i="1"/>
  <c r="O285" i="1" s="1"/>
  <c r="GM285" i="1" s="1"/>
  <c r="GN285" i="1" s="1"/>
  <c r="Q1031" i="1"/>
  <c r="AZ840" i="1"/>
  <c r="F904" i="1"/>
  <c r="F726" i="1"/>
  <c r="AQ671" i="1"/>
  <c r="CY1075" i="1"/>
  <c r="X1075" i="1" s="1"/>
  <c r="CZ1075" i="1"/>
  <c r="Y1075" i="1" s="1"/>
  <c r="GM1058" i="1"/>
  <c r="GN1058" i="1" s="1"/>
  <c r="DJ177" i="3"/>
  <c r="Q301" i="1"/>
  <c r="R267" i="1"/>
  <c r="AU801" i="1"/>
  <c r="F827" i="1"/>
  <c r="P711" i="1"/>
  <c r="GB716" i="1"/>
  <c r="S712" i="1"/>
  <c r="DJ401" i="3"/>
  <c r="P754" i="1"/>
  <c r="S239" i="1"/>
  <c r="DJ255" i="3"/>
  <c r="S616" i="1"/>
  <c r="EL893" i="1"/>
  <c r="FU840" i="1"/>
  <c r="Q673" i="1"/>
  <c r="P761" i="1"/>
  <c r="P674" i="1"/>
  <c r="CY1037" i="1"/>
  <c r="X1037" i="1" s="1"/>
  <c r="CZ1037" i="1"/>
  <c r="Y1037" i="1" s="1"/>
  <c r="EA716" i="1"/>
  <c r="P233" i="1"/>
  <c r="AV1129" i="1"/>
  <c r="CE1124" i="1"/>
  <c r="AU230" i="1"/>
  <c r="F328" i="1"/>
  <c r="AU510" i="1"/>
  <c r="CP356" i="1"/>
  <c r="O356" i="1" s="1"/>
  <c r="GM356" i="1" s="1"/>
  <c r="GO356" i="1" s="1"/>
  <c r="DJ67" i="3"/>
  <c r="GM271" i="1"/>
  <c r="GN271" i="1" s="1"/>
  <c r="S1200" i="1"/>
  <c r="AF1161" i="1"/>
  <c r="GM255" i="1"/>
  <c r="GN255" i="1" s="1"/>
  <c r="R300" i="1"/>
  <c r="F1211" i="1"/>
  <c r="AZ1161" i="1"/>
  <c r="Q634" i="1"/>
  <c r="CY284" i="1"/>
  <c r="X284" i="1" s="1"/>
  <c r="CP677" i="1"/>
  <c r="O677" i="1" s="1"/>
  <c r="DJ364" i="3"/>
  <c r="F320" i="1"/>
  <c r="AZ230" i="1"/>
  <c r="BA840" i="1"/>
  <c r="F913" i="1"/>
  <c r="CP248" i="1"/>
  <c r="O248" i="1" s="1"/>
  <c r="GM248" i="1" s="1"/>
  <c r="GN248" i="1" s="1"/>
  <c r="Q801" i="1"/>
  <c r="F820" i="1"/>
  <c r="R353" i="1"/>
  <c r="AU433" i="1"/>
  <c r="F499" i="1"/>
  <c r="GA1161" i="1"/>
  <c r="ER1200" i="1"/>
  <c r="DO801" i="1"/>
  <c r="P832" i="1"/>
  <c r="EG226" i="1"/>
  <c r="P514" i="1"/>
  <c r="EG1328" i="1"/>
  <c r="R760" i="1"/>
  <c r="FY1161" i="1"/>
  <c r="EP1200" i="1"/>
  <c r="FQ801" i="1"/>
  <c r="GA808" i="1"/>
  <c r="EH808" i="1"/>
  <c r="DJ416" i="3"/>
  <c r="DT480" i="1"/>
  <c r="GM436" i="1"/>
  <c r="CY1071" i="1"/>
  <c r="X1071" i="1" s="1"/>
  <c r="CZ1071" i="1"/>
  <c r="Y1071" i="1" s="1"/>
  <c r="DJ498" i="3"/>
  <c r="AG433" i="1"/>
  <c r="T480" i="1"/>
  <c r="DJ434" i="3"/>
  <c r="S354" i="1"/>
  <c r="GM843" i="1"/>
  <c r="DT893" i="1"/>
  <c r="R232" i="1"/>
  <c r="R629" i="1"/>
  <c r="DJ604" i="3"/>
  <c r="R618" i="1"/>
  <c r="DV433" i="1"/>
  <c r="DI480" i="1"/>
  <c r="P258" i="1"/>
  <c r="AX230" i="1"/>
  <c r="F316" i="1"/>
  <c r="F380" i="1"/>
  <c r="BA341" i="1"/>
  <c r="CP1053" i="1"/>
  <c r="O1053" i="1" s="1"/>
  <c r="GM1053" i="1" s="1"/>
  <c r="GN1053" i="1" s="1"/>
  <c r="DJ439" i="3"/>
  <c r="S761" i="1"/>
  <c r="V893" i="1"/>
  <c r="AI840" i="1"/>
  <c r="P629" i="1"/>
  <c r="P618" i="1"/>
  <c r="AZ716" i="1"/>
  <c r="CI671" i="1"/>
  <c r="DJ202" i="3"/>
  <c r="S301" i="1"/>
  <c r="Q712" i="1"/>
  <c r="DO1161" i="1"/>
  <c r="P1224" i="1"/>
  <c r="Q761" i="1"/>
  <c r="AU341" i="1"/>
  <c r="F379" i="1"/>
  <c r="AW1129" i="1"/>
  <c r="CF1124" i="1"/>
  <c r="ER614" i="1"/>
  <c r="P650" i="1"/>
  <c r="DJ350" i="3"/>
  <c r="Q754" i="1"/>
  <c r="AX480" i="1"/>
  <c r="CG433" i="1"/>
  <c r="R761" i="1"/>
  <c r="DW769" i="1" s="1"/>
  <c r="Q674" i="1"/>
  <c r="GM242" i="1"/>
  <c r="GN242" i="1" s="1"/>
  <c r="CY623" i="1"/>
  <c r="X623" i="1" s="1"/>
  <c r="CZ623" i="1"/>
  <c r="Y623" i="1" s="1"/>
  <c r="DJ467" i="3"/>
  <c r="DJ6" i="3"/>
  <c r="S233" i="1"/>
  <c r="CP685" i="1"/>
  <c r="O685" i="1" s="1"/>
  <c r="P498" i="1"/>
  <c r="EL433" i="1"/>
  <c r="DJ191" i="3"/>
  <c r="S300" i="1"/>
  <c r="BB1023" i="1"/>
  <c r="F1243" i="1"/>
  <c r="CZ307" i="1"/>
  <c r="Y307" i="1" s="1"/>
  <c r="R634" i="1"/>
  <c r="DJ457" i="3"/>
  <c r="S1034" i="1"/>
  <c r="P834" i="1"/>
  <c r="DP801" i="1"/>
  <c r="DJ30" i="3"/>
  <c r="P353" i="1"/>
  <c r="AC360" i="1" s="1"/>
  <c r="CP236" i="1"/>
  <c r="O236" i="1" s="1"/>
  <c r="ER1129" i="1"/>
  <c r="GA1124" i="1"/>
  <c r="F419" i="1"/>
  <c r="AT392" i="1"/>
  <c r="Q760" i="1"/>
  <c r="P379" i="1"/>
  <c r="EM341" i="1"/>
  <c r="DU801" i="1"/>
  <c r="FZ808" i="1"/>
  <c r="FX808" i="1"/>
  <c r="DH808" i="1"/>
  <c r="FW808" i="1"/>
  <c r="ED480" i="1"/>
  <c r="S840" i="1"/>
  <c r="F908" i="1"/>
  <c r="EL1161" i="1"/>
  <c r="P1218" i="1"/>
  <c r="F367" i="1"/>
  <c r="AX341" i="1"/>
  <c r="P490" i="1"/>
  <c r="EI433" i="1"/>
  <c r="DJ447" i="3"/>
  <c r="S1029" i="1"/>
  <c r="CP1029" i="1" s="1"/>
  <c r="O1029" i="1" s="1"/>
  <c r="F384" i="1"/>
  <c r="W341" i="1"/>
  <c r="CP1042" i="1"/>
  <c r="O1042" i="1" s="1"/>
  <c r="EM433" i="1"/>
  <c r="P499" i="1"/>
  <c r="CH1124" i="1"/>
  <c r="AY1129" i="1"/>
  <c r="DJ137" i="3"/>
  <c r="S281" i="1"/>
  <c r="AI433" i="1"/>
  <c r="V480" i="1"/>
  <c r="CH1161" i="1"/>
  <c r="AY1200" i="1"/>
  <c r="DM433" i="1"/>
  <c r="P502" i="1"/>
  <c r="FY840" i="1"/>
  <c r="EP893" i="1"/>
  <c r="P1138" i="1"/>
  <c r="EH1124" i="1"/>
  <c r="P681" i="1"/>
  <c r="T341" i="1"/>
  <c r="F381" i="1"/>
  <c r="T716" i="1"/>
  <c r="AG671" i="1"/>
  <c r="F900" i="1"/>
  <c r="AX840" i="1"/>
  <c r="GA433" i="1"/>
  <c r="ER480" i="1"/>
  <c r="V769" i="1"/>
  <c r="AI748" i="1"/>
  <c r="CY274" i="1"/>
  <c r="X274" i="1" s="1"/>
  <c r="GM274" i="1" s="1"/>
  <c r="GN274" i="1" s="1"/>
  <c r="CZ274" i="1"/>
  <c r="Y274" i="1" s="1"/>
  <c r="EI671" i="1"/>
  <c r="P726" i="1"/>
  <c r="S682" i="1"/>
  <c r="DJ367" i="3"/>
  <c r="P281" i="1"/>
  <c r="CY1050" i="1"/>
  <c r="X1050" i="1" s="1"/>
  <c r="CZ1050" i="1"/>
  <c r="Y1050" i="1" s="1"/>
  <c r="F790" i="1"/>
  <c r="T748" i="1"/>
  <c r="DJ531" i="3"/>
  <c r="DQ1161" i="1"/>
  <c r="P1227" i="1"/>
  <c r="F1218" i="1"/>
  <c r="AT1161" i="1"/>
  <c r="AX1092" i="1"/>
  <c r="CG1027" i="1"/>
  <c r="F723" i="1"/>
  <c r="AX671" i="1"/>
  <c r="CZ1056" i="1"/>
  <c r="Y1056" i="1" s="1"/>
  <c r="CY1056" i="1"/>
  <c r="X1056" i="1" s="1"/>
  <c r="T639" i="1"/>
  <c r="AG614" i="1"/>
  <c r="CY1067" i="1"/>
  <c r="X1067" i="1" s="1"/>
  <c r="CZ1067" i="1"/>
  <c r="Y1067" i="1" s="1"/>
  <c r="P658" i="1"/>
  <c r="EM923" i="1"/>
  <c r="EM614" i="1"/>
  <c r="DJ213" i="3"/>
  <c r="S343" i="1"/>
  <c r="CP343" i="1" s="1"/>
  <c r="O343" i="1" s="1"/>
  <c r="DJ238" i="3"/>
  <c r="EP639" i="1"/>
  <c r="FY614" i="1"/>
  <c r="DJ139" i="3"/>
  <c r="R281" i="1"/>
  <c r="DJ404" i="3"/>
  <c r="F1214" i="1"/>
  <c r="R1161" i="1"/>
  <c r="ER230" i="1"/>
  <c r="P320" i="1"/>
  <c r="DJ217" i="3"/>
  <c r="S347" i="1"/>
  <c r="CJ614" i="1"/>
  <c r="BA639" i="1"/>
  <c r="S1030" i="1"/>
  <c r="CP1030" i="1" s="1"/>
  <c r="O1030" i="1" s="1"/>
  <c r="DJ448" i="3"/>
  <c r="AQ1027" i="1"/>
  <c r="F1102" i="1"/>
  <c r="AQ1230" i="1"/>
  <c r="CP1067" i="1"/>
  <c r="O1067" i="1" s="1"/>
  <c r="CP268" i="1"/>
  <c r="O268" i="1" s="1"/>
  <c r="GM268" i="1" s="1"/>
  <c r="GN268" i="1" s="1"/>
  <c r="P266" i="1"/>
  <c r="CP680" i="1"/>
  <c r="O680" i="1" s="1"/>
  <c r="GM680" i="1" s="1"/>
  <c r="GN680" i="1" s="1"/>
  <c r="R1045" i="1"/>
  <c r="DJ260" i="3"/>
  <c r="S617" i="1"/>
  <c r="DJ453" i="3"/>
  <c r="S1033" i="1"/>
  <c r="F939" i="1"/>
  <c r="BC610" i="1"/>
  <c r="BY401" i="1"/>
  <c r="AK433" i="1"/>
  <c r="X480" i="1"/>
  <c r="DJ123" i="3"/>
  <c r="S280" i="1"/>
  <c r="CP280" i="1" s="1"/>
  <c r="O280" i="1" s="1"/>
  <c r="Q297" i="1"/>
  <c r="CY713" i="1"/>
  <c r="X713" i="1" s="1"/>
  <c r="CZ713" i="1"/>
  <c r="Y713" i="1" s="1"/>
  <c r="P755" i="1"/>
  <c r="GN1163" i="1"/>
  <c r="CB1200" i="1" s="1"/>
  <c r="CA1200" i="1"/>
  <c r="DJ13" i="3"/>
  <c r="U769" i="1"/>
  <c r="AH748" i="1"/>
  <c r="EA840" i="1"/>
  <c r="DN893" i="1"/>
  <c r="GM686" i="1"/>
  <c r="GN686" i="1" s="1"/>
  <c r="DJ459" i="3"/>
  <c r="P1222" i="1"/>
  <c r="DM1161" i="1"/>
  <c r="EB1027" i="1"/>
  <c r="DO1092" i="1"/>
  <c r="DJ493" i="3"/>
  <c r="S1045" i="1"/>
  <c r="P238" i="1"/>
  <c r="DJ323" i="3"/>
  <c r="S635" i="1"/>
  <c r="EP769" i="1"/>
  <c r="FY748" i="1"/>
  <c r="DJ175" i="3"/>
  <c r="CA1124" i="1"/>
  <c r="AR1129" i="1"/>
  <c r="DJ65" i="3"/>
  <c r="S258" i="1"/>
  <c r="DJ216" i="3"/>
  <c r="S346" i="1"/>
  <c r="CP346" i="1" s="1"/>
  <c r="O346" i="1" s="1"/>
  <c r="GM394" i="1"/>
  <c r="CA401" i="1" s="1"/>
  <c r="AB401" i="1"/>
  <c r="GN842" i="1"/>
  <c r="CB893" i="1" s="1"/>
  <c r="CA893" i="1"/>
  <c r="DJ173" i="3"/>
  <c r="S296" i="1"/>
  <c r="R625" i="1"/>
  <c r="P232" i="1"/>
  <c r="AB1161" i="1"/>
  <c r="O1200" i="1"/>
  <c r="CY293" i="1"/>
  <c r="X293" i="1" s="1"/>
  <c r="CZ293" i="1"/>
  <c r="Y293" i="1" s="1"/>
  <c r="F382" i="1"/>
  <c r="U341" i="1"/>
  <c r="DJ15" i="3"/>
  <c r="S235" i="1"/>
  <c r="DJ11" i="3"/>
  <c r="S234" i="1"/>
  <c r="AX748" i="1"/>
  <c r="F776" i="1"/>
  <c r="V341" i="1"/>
  <c r="F383" i="1"/>
  <c r="GB433" i="1"/>
  <c r="ES480" i="1"/>
  <c r="F927" i="1"/>
  <c r="AO610" i="1"/>
  <c r="EA1027" i="1"/>
  <c r="DN1092" i="1"/>
  <c r="U639" i="1"/>
  <c r="AH614" i="1"/>
  <c r="Q1033" i="1"/>
  <c r="Q354" i="1"/>
  <c r="Q258" i="1"/>
  <c r="DJ288" i="3"/>
  <c r="F408" i="1"/>
  <c r="AX392" i="1"/>
  <c r="GM1070" i="1"/>
  <c r="GN1070" i="1" s="1"/>
  <c r="T1161" i="1"/>
  <c r="F1221" i="1"/>
  <c r="AG1027" i="1"/>
  <c r="T1092" i="1"/>
  <c r="P297" i="1"/>
  <c r="DJ257" i="3"/>
  <c r="BA1161" i="1"/>
  <c r="F1220" i="1"/>
  <c r="CC840" i="1"/>
  <c r="AT893" i="1"/>
  <c r="CZ621" i="1"/>
  <c r="Y621" i="1" s="1"/>
  <c r="CY621" i="1"/>
  <c r="X621" i="1" s="1"/>
  <c r="AU1027" i="1"/>
  <c r="AU1230" i="1"/>
  <c r="F1111" i="1"/>
  <c r="S259" i="1"/>
  <c r="CP259" i="1" s="1"/>
  <c r="O259" i="1" s="1"/>
  <c r="AZ639" i="1"/>
  <c r="CI614" i="1"/>
  <c r="R235" i="1"/>
  <c r="DJ579" i="3"/>
  <c r="S1072" i="1"/>
  <c r="DJ126" i="3"/>
  <c r="CY350" i="1"/>
  <c r="X350" i="1" s="1"/>
  <c r="CZ350" i="1"/>
  <c r="Y350" i="1" s="1"/>
  <c r="CZ627" i="1"/>
  <c r="Y627" i="1" s="1"/>
  <c r="CY627" i="1"/>
  <c r="X627" i="1" s="1"/>
  <c r="DV392" i="1"/>
  <c r="DI401" i="1"/>
  <c r="DJ425" i="3"/>
  <c r="S1031" i="1"/>
  <c r="DJ449" i="3"/>
  <c r="DY716" i="1"/>
  <c r="Q635" i="1"/>
  <c r="EI748" i="1"/>
  <c r="P779" i="1"/>
  <c r="R1033" i="1"/>
  <c r="BD610" i="1"/>
  <c r="F948" i="1"/>
  <c r="GM287" i="1"/>
  <c r="GN287" i="1" s="1"/>
  <c r="P427" i="1"/>
  <c r="DP392" i="1"/>
  <c r="CJ1027" i="1"/>
  <c r="BA1092" i="1"/>
  <c r="P301" i="1"/>
  <c r="R258" i="1"/>
  <c r="F1138" i="1"/>
  <c r="AP1124" i="1"/>
  <c r="AP1230" i="1"/>
  <c r="ES639" i="1"/>
  <c r="GB614" i="1"/>
  <c r="CY252" i="1"/>
  <c r="X252" i="1" s="1"/>
  <c r="CZ252" i="1"/>
  <c r="Y252" i="1" s="1"/>
  <c r="EA769" i="1"/>
  <c r="Q296" i="1"/>
  <c r="CZ246" i="1"/>
  <c r="Y246" i="1" s="1"/>
  <c r="CY246" i="1"/>
  <c r="X246" i="1" s="1"/>
  <c r="FX480" i="1"/>
  <c r="FZ480" i="1"/>
  <c r="DH480" i="1"/>
  <c r="DU433" i="1"/>
  <c r="FW480" i="1"/>
  <c r="GM706" i="1"/>
  <c r="GO706" i="1" s="1"/>
  <c r="F514" i="1"/>
  <c r="AO226" i="1"/>
  <c r="FQ392" i="1"/>
  <c r="EH401" i="1"/>
  <c r="GA401" i="1"/>
  <c r="FZ401" i="1"/>
  <c r="FX401" i="1"/>
  <c r="DJ601" i="3"/>
  <c r="S1087" i="1"/>
  <c r="DJ424" i="3"/>
  <c r="CP621" i="1"/>
  <c r="O621" i="1" s="1"/>
  <c r="GM621" i="1" s="1"/>
  <c r="GN621" i="1" s="1"/>
  <c r="DJ396" i="3"/>
  <c r="CP350" i="1"/>
  <c r="O350" i="1" s="1"/>
  <c r="R619" i="1"/>
  <c r="Q234" i="1"/>
  <c r="U1027" i="1"/>
  <c r="F1114" i="1"/>
  <c r="U1230" i="1"/>
  <c r="BB226" i="1"/>
  <c r="F523" i="1"/>
  <c r="BB1328" i="1"/>
  <c r="CP714" i="1"/>
  <c r="O714" i="1" s="1"/>
  <c r="GM714" i="1" s="1"/>
  <c r="GN714" i="1" s="1"/>
  <c r="CZ678" i="1"/>
  <c r="Y678" i="1" s="1"/>
  <c r="CY678" i="1"/>
  <c r="X678" i="1" s="1"/>
  <c r="CY250" i="1"/>
  <c r="X250" i="1" s="1"/>
  <c r="CZ250" i="1"/>
  <c r="Y250" i="1" s="1"/>
  <c r="AH433" i="1"/>
  <c r="U480" i="1"/>
  <c r="CZ256" i="1"/>
  <c r="Y256" i="1" s="1"/>
  <c r="CY256" i="1"/>
  <c r="X256" i="1" s="1"/>
  <c r="DJ239" i="3"/>
  <c r="CP256" i="1"/>
  <c r="O256" i="1" s="1"/>
  <c r="GM256" i="1" s="1"/>
  <c r="GN256" i="1" s="1"/>
  <c r="CP246" i="1"/>
  <c r="O246" i="1" s="1"/>
  <c r="GM246" i="1" s="1"/>
  <c r="GN246" i="1" s="1"/>
  <c r="R1087" i="1"/>
  <c r="S674" i="1"/>
  <c r="DJ347" i="3"/>
  <c r="CY276" i="1"/>
  <c r="X276" i="1" s="1"/>
  <c r="CZ276" i="1"/>
  <c r="Y276" i="1" s="1"/>
  <c r="DJ383" i="3"/>
  <c r="S700" i="1"/>
  <c r="AJ716" i="1"/>
  <c r="DJ412" i="3"/>
  <c r="S753" i="1"/>
  <c r="P235" i="1"/>
  <c r="DJ235" i="3"/>
  <c r="S353" i="1"/>
  <c r="Q619" i="1"/>
  <c r="DG1129" i="1"/>
  <c r="DT1124" i="1"/>
  <c r="R624" i="1"/>
  <c r="P1223" i="1"/>
  <c r="DN1161" i="1"/>
  <c r="CP678" i="1"/>
  <c r="O678" i="1" s="1"/>
  <c r="DJ8" i="3"/>
  <c r="DJ287" i="3"/>
  <c r="CY237" i="1"/>
  <c r="X237" i="1" s="1"/>
  <c r="CZ237" i="1"/>
  <c r="Y237" i="1" s="1"/>
  <c r="DJ152" i="3"/>
  <c r="DZ1027" i="1"/>
  <c r="DM1092" i="1"/>
  <c r="EA309" i="1"/>
  <c r="DJ405" i="3"/>
  <c r="AF433" i="1"/>
  <c r="S480" i="1"/>
  <c r="CP262" i="1"/>
  <c r="O262" i="1" s="1"/>
  <c r="CJ433" i="1"/>
  <c r="BA480" i="1"/>
  <c r="F914" i="1"/>
  <c r="T840" i="1"/>
  <c r="DJ452" i="3"/>
  <c r="DJ409" i="3"/>
  <c r="S750" i="1"/>
  <c r="CP750" i="1" s="1"/>
  <c r="O750" i="1" s="1"/>
  <c r="GM1068" i="1"/>
  <c r="GN1068" i="1" s="1"/>
  <c r="Q293" i="1"/>
  <c r="CP293" i="1" s="1"/>
  <c r="O293" i="1" s="1"/>
  <c r="GM293" i="1" s="1"/>
  <c r="GO293" i="1" s="1"/>
  <c r="EP309" i="1"/>
  <c r="FY230" i="1"/>
  <c r="DY433" i="1"/>
  <c r="DL480" i="1"/>
  <c r="CY282" i="1"/>
  <c r="X282" i="1" s="1"/>
  <c r="GM282" i="1" s="1"/>
  <c r="GN282" i="1" s="1"/>
  <c r="CZ282" i="1"/>
  <c r="Y282" i="1" s="1"/>
  <c r="CZ288" i="1"/>
  <c r="Y288" i="1" s="1"/>
  <c r="CY288" i="1"/>
  <c r="X288" i="1" s="1"/>
  <c r="GM288" i="1" s="1"/>
  <c r="GN288" i="1" s="1"/>
  <c r="GM465" i="1"/>
  <c r="GN465" i="1" s="1"/>
  <c r="AX801" i="1"/>
  <c r="F815" i="1"/>
  <c r="GM622" i="1"/>
  <c r="GN622" i="1" s="1"/>
  <c r="CP284" i="1"/>
  <c r="O284" i="1" s="1"/>
  <c r="GM284" i="1" s="1"/>
  <c r="GN284" i="1" s="1"/>
  <c r="P267" i="1"/>
  <c r="DJ393" i="3"/>
  <c r="S711" i="1"/>
  <c r="AY808" i="1"/>
  <c r="CH801" i="1"/>
  <c r="R712" i="1"/>
  <c r="GM439" i="1"/>
  <c r="GN439" i="1" s="1"/>
  <c r="R616" i="1"/>
  <c r="R682" i="1"/>
  <c r="AD1161" i="1"/>
  <c r="Q1200" i="1"/>
  <c r="CZ699" i="1"/>
  <c r="Y699" i="1" s="1"/>
  <c r="CY699" i="1"/>
  <c r="X699" i="1" s="1"/>
  <c r="EQ1129" i="1"/>
  <c r="FZ1124" i="1"/>
  <c r="EH1230" i="1"/>
  <c r="AU392" i="1"/>
  <c r="F420" i="1"/>
  <c r="DJ570" i="3"/>
  <c r="CG1161" i="1"/>
  <c r="AX1200" i="1"/>
  <c r="CY683" i="1"/>
  <c r="X683" i="1" s="1"/>
  <c r="CZ683" i="1"/>
  <c r="Y683" i="1" s="1"/>
  <c r="P1102" i="1"/>
  <c r="EI1027" i="1"/>
  <c r="EI1230" i="1"/>
  <c r="EM671" i="1"/>
  <c r="P735" i="1"/>
  <c r="Q893" i="1"/>
  <c r="AD840" i="1"/>
  <c r="DJ186" i="3"/>
  <c r="DJ108" i="3"/>
  <c r="S267" i="1"/>
  <c r="P422" i="1"/>
  <c r="DL392" i="1"/>
  <c r="CP1050" i="1"/>
  <c r="O1050" i="1" s="1"/>
  <c r="Q711" i="1"/>
  <c r="AW808" i="1"/>
  <c r="CF801" i="1"/>
  <c r="P712" i="1"/>
  <c r="Q616" i="1"/>
  <c r="DJ370" i="3"/>
  <c r="Q682" i="1"/>
  <c r="CI433" i="1"/>
  <c r="AZ480" i="1"/>
  <c r="W392" i="1"/>
  <c r="F425" i="1"/>
  <c r="DJ14" i="3"/>
  <c r="DJ395" i="3"/>
  <c r="GN435" i="1"/>
  <c r="EI230" i="1"/>
  <c r="EI510" i="1"/>
  <c r="P319" i="1"/>
  <c r="CZ1055" i="1"/>
  <c r="Y1055" i="1" s="1"/>
  <c r="CY1055" i="1"/>
  <c r="X1055" i="1" s="1"/>
  <c r="R233" i="1"/>
  <c r="F1132" i="1"/>
  <c r="P1124" i="1"/>
  <c r="Q281" i="1"/>
  <c r="DJ214" i="3"/>
  <c r="S344" i="1"/>
  <c r="DJ267" i="3"/>
  <c r="CP237" i="1"/>
  <c r="O237" i="1" s="1"/>
  <c r="DY639" i="1"/>
  <c r="Q300" i="1"/>
  <c r="DJ95" i="3"/>
  <c r="P634" i="1"/>
  <c r="EP433" i="1"/>
  <c r="P487" i="1"/>
  <c r="R1034" i="1"/>
  <c r="CE1161" i="1"/>
  <c r="AV1200" i="1"/>
  <c r="R347" i="1"/>
  <c r="CY679" i="1"/>
  <c r="X679" i="1" s="1"/>
  <c r="CZ679" i="1"/>
  <c r="Y679" i="1" s="1"/>
  <c r="GA840" i="1"/>
  <c r="ER893" i="1"/>
  <c r="EK392" i="1"/>
  <c r="P418" i="1"/>
  <c r="S401" i="1"/>
  <c r="AF392" i="1"/>
  <c r="Q681" i="1"/>
  <c r="EI1161" i="1"/>
  <c r="P1210" i="1"/>
  <c r="DN392" i="1"/>
  <c r="P424" i="1"/>
  <c r="GM804" i="1"/>
  <c r="FS808" i="1" s="1"/>
  <c r="DT808" i="1"/>
  <c r="DJ29" i="3"/>
  <c r="EC480" i="1"/>
  <c r="GM257" i="1"/>
  <c r="GN257" i="1" s="1"/>
  <c r="DJ93" i="3"/>
  <c r="S266" i="1"/>
  <c r="DJ349" i="3"/>
  <c r="L513" i="8" l="1"/>
  <c r="CP617" i="1"/>
  <c r="O617" i="1" s="1"/>
  <c r="GM1055" i="1"/>
  <c r="GN1055" i="1" s="1"/>
  <c r="EM1328" i="1"/>
  <c r="DW1092" i="1"/>
  <c r="DN360" i="1"/>
  <c r="P383" i="1" s="1"/>
  <c r="GM237" i="1"/>
  <c r="GN237" i="1" s="1"/>
  <c r="AD769" i="1"/>
  <c r="AI230" i="1"/>
  <c r="V639" i="1"/>
  <c r="F662" i="1" s="1"/>
  <c r="CP1031" i="1"/>
  <c r="O1031" i="1" s="1"/>
  <c r="CP1034" i="1"/>
  <c r="O1034" i="1" s="1"/>
  <c r="CP754" i="1"/>
  <c r="O754" i="1" s="1"/>
  <c r="AB769" i="1" s="1"/>
  <c r="DU769" i="1"/>
  <c r="DU748" i="1" s="1"/>
  <c r="CP347" i="1"/>
  <c r="O347" i="1" s="1"/>
  <c r="CP267" i="1"/>
  <c r="O267" i="1" s="1"/>
  <c r="CP354" i="1"/>
  <c r="O354" i="1" s="1"/>
  <c r="CP629" i="1"/>
  <c r="O629" i="1" s="1"/>
  <c r="CP760" i="1"/>
  <c r="O760" i="1" s="1"/>
  <c r="GM1049" i="1"/>
  <c r="GO1049" i="1" s="1"/>
  <c r="GM1069" i="1"/>
  <c r="GN1069" i="1" s="1"/>
  <c r="P367" i="1"/>
  <c r="EP341" i="1"/>
  <c r="GM1071" i="1"/>
  <c r="GO1071" i="1" s="1"/>
  <c r="GM628" i="1"/>
  <c r="GO628" i="1" s="1"/>
  <c r="GM1075" i="1"/>
  <c r="GO1075" i="1" s="1"/>
  <c r="GM1088" i="1"/>
  <c r="GO1088" i="1" s="1"/>
  <c r="P1099" i="1"/>
  <c r="GM1081" i="1"/>
  <c r="GO1081" i="1" s="1"/>
  <c r="AD1092" i="1"/>
  <c r="Q1092" i="1" s="1"/>
  <c r="EP1230" i="1"/>
  <c r="EP1023" i="1" s="1"/>
  <c r="CP634" i="1"/>
  <c r="O634" i="1" s="1"/>
  <c r="CP682" i="1"/>
  <c r="O682" i="1" s="1"/>
  <c r="GM236" i="1"/>
  <c r="GN236" i="1" s="1"/>
  <c r="CP624" i="1"/>
  <c r="O624" i="1" s="1"/>
  <c r="DV769" i="1"/>
  <c r="DI769" i="1" s="1"/>
  <c r="CP1033" i="1"/>
  <c r="O1033" i="1" s="1"/>
  <c r="GM1067" i="1"/>
  <c r="GN1067" i="1" s="1"/>
  <c r="CP234" i="1"/>
  <c r="O234" i="1" s="1"/>
  <c r="P371" i="1"/>
  <c r="ER341" i="1"/>
  <c r="CP266" i="1"/>
  <c r="O266" i="1" s="1"/>
  <c r="CP300" i="1"/>
  <c r="O300" i="1" s="1"/>
  <c r="AD639" i="1"/>
  <c r="AE1092" i="1"/>
  <c r="AE1027" i="1" s="1"/>
  <c r="GM1041" i="1"/>
  <c r="GO1041" i="1" s="1"/>
  <c r="DN639" i="1"/>
  <c r="AE360" i="1"/>
  <c r="AE341" i="1" s="1"/>
  <c r="AE769" i="1"/>
  <c r="R769" i="1" s="1"/>
  <c r="DV360" i="1"/>
  <c r="DI360" i="1" s="1"/>
  <c r="CP681" i="1"/>
  <c r="O681" i="1" s="1"/>
  <c r="GM681" i="1" s="1"/>
  <c r="GN681" i="1" s="1"/>
  <c r="DV1027" i="1"/>
  <c r="DI1092" i="1"/>
  <c r="DJ1092" i="1"/>
  <c r="DW1027" i="1"/>
  <c r="R1092" i="1"/>
  <c r="CE360" i="1"/>
  <c r="P360" i="1"/>
  <c r="CF360" i="1"/>
  <c r="AC341" i="1"/>
  <c r="CH360" i="1"/>
  <c r="FW769" i="1"/>
  <c r="DH769" i="1"/>
  <c r="FZ769" i="1"/>
  <c r="FX769" i="1"/>
  <c r="DJ769" i="1"/>
  <c r="DW748" i="1"/>
  <c r="F659" i="1"/>
  <c r="BA614" i="1"/>
  <c r="P492" i="1"/>
  <c r="DI433" i="1"/>
  <c r="AZ801" i="1"/>
  <c r="F819" i="1"/>
  <c r="O801" i="1"/>
  <c r="F810" i="1"/>
  <c r="P483" i="1"/>
  <c r="DH433" i="1"/>
  <c r="EP748" i="1"/>
  <c r="P776" i="1"/>
  <c r="CZ300" i="1"/>
  <c r="Y300" i="1" s="1"/>
  <c r="CY300" i="1"/>
  <c r="X300" i="1" s="1"/>
  <c r="P382" i="1"/>
  <c r="DM341" i="1"/>
  <c r="CP235" i="1"/>
  <c r="O235" i="1" s="1"/>
  <c r="CZ761" i="1"/>
  <c r="Y761" i="1" s="1"/>
  <c r="CY761" i="1"/>
  <c r="X761" i="1" s="1"/>
  <c r="AV1161" i="1"/>
  <c r="F1205" i="1"/>
  <c r="CZ753" i="1"/>
  <c r="Y753" i="1" s="1"/>
  <c r="CY753" i="1"/>
  <c r="X753" i="1" s="1"/>
  <c r="F1215" i="1"/>
  <c r="S1161" i="1"/>
  <c r="W1027" i="1"/>
  <c r="W1230" i="1"/>
  <c r="F1116" i="1"/>
  <c r="CY292" i="1"/>
  <c r="X292" i="1" s="1"/>
  <c r="CZ292" i="1"/>
  <c r="Y292" i="1" s="1"/>
  <c r="CF840" i="1"/>
  <c r="AW893" i="1"/>
  <c r="CZ345" i="1"/>
  <c r="Y345" i="1" s="1"/>
  <c r="CY345" i="1"/>
  <c r="X345" i="1" s="1"/>
  <c r="DT1161" i="1"/>
  <c r="DG1200" i="1"/>
  <c r="DH1161" i="1"/>
  <c r="P1203" i="1"/>
  <c r="EM18" i="1"/>
  <c r="P1347" i="1"/>
  <c r="CA480" i="1"/>
  <c r="F814" i="1"/>
  <c r="AW801" i="1"/>
  <c r="EI1023" i="1"/>
  <c r="P1240" i="1"/>
  <c r="P1137" i="1"/>
  <c r="EQ1124" i="1"/>
  <c r="DL433" i="1"/>
  <c r="P501" i="1"/>
  <c r="F1252" i="1"/>
  <c r="U1023" i="1"/>
  <c r="EQ401" i="1"/>
  <c r="FZ392" i="1"/>
  <c r="AT840" i="1"/>
  <c r="F911" i="1"/>
  <c r="CY346" i="1"/>
  <c r="X346" i="1" s="1"/>
  <c r="GM346" i="1" s="1"/>
  <c r="GN346" i="1" s="1"/>
  <c r="CZ346" i="1"/>
  <c r="Y346" i="1" s="1"/>
  <c r="CP238" i="1"/>
  <c r="O238" i="1" s="1"/>
  <c r="U748" i="1"/>
  <c r="F791" i="1"/>
  <c r="BY392" i="1"/>
  <c r="AP401" i="1"/>
  <c r="CI401" i="1"/>
  <c r="CY343" i="1"/>
  <c r="X343" i="1" s="1"/>
  <c r="AF360" i="1"/>
  <c r="CZ343" i="1"/>
  <c r="Y343" i="1" s="1"/>
  <c r="AC769" i="1"/>
  <c r="AE309" i="1"/>
  <c r="P1211" i="1"/>
  <c r="ER1161" i="1"/>
  <c r="CP674" i="1"/>
  <c r="O674" i="1" s="1"/>
  <c r="DU716" i="1"/>
  <c r="CP711" i="1"/>
  <c r="O711" i="1" s="1"/>
  <c r="DW716" i="1"/>
  <c r="CP348" i="1"/>
  <c r="O348" i="1" s="1"/>
  <c r="AE716" i="1"/>
  <c r="AZ1124" i="1"/>
  <c r="F1140" i="1"/>
  <c r="EJ401" i="1"/>
  <c r="FS392" i="1"/>
  <c r="F933" i="1"/>
  <c r="AQ610" i="1"/>
  <c r="CP625" i="1"/>
  <c r="O625" i="1" s="1"/>
  <c r="AW1161" i="1"/>
  <c r="F1206" i="1"/>
  <c r="CH840" i="1"/>
  <c r="AY893" i="1"/>
  <c r="CZ751" i="1"/>
  <c r="Y751" i="1" s="1"/>
  <c r="CY751" i="1"/>
  <c r="X751" i="1" s="1"/>
  <c r="DX769" i="1"/>
  <c r="DL748" i="1"/>
  <c r="P790" i="1"/>
  <c r="X1161" i="1"/>
  <c r="F1226" i="1"/>
  <c r="EO1200" i="1"/>
  <c r="FX1161" i="1"/>
  <c r="U230" i="1"/>
  <c r="F331" i="1"/>
  <c r="U510" i="1"/>
  <c r="V614" i="1"/>
  <c r="FW433" i="1"/>
  <c r="EN480" i="1"/>
  <c r="DN1027" i="1"/>
  <c r="P1115" i="1"/>
  <c r="DN1230" i="1"/>
  <c r="EG18" i="1"/>
  <c r="P1332" i="1"/>
  <c r="CY239" i="1"/>
  <c r="X239" i="1" s="1"/>
  <c r="CZ239" i="1"/>
  <c r="Y239" i="1" s="1"/>
  <c r="EJ1124" i="1"/>
  <c r="P1157" i="1"/>
  <c r="CP616" i="1"/>
  <c r="O616" i="1" s="1"/>
  <c r="AC639" i="1"/>
  <c r="AC716" i="1"/>
  <c r="CP673" i="1"/>
  <c r="O673" i="1" s="1"/>
  <c r="CZ238" i="1"/>
  <c r="Y238" i="1" s="1"/>
  <c r="CY238" i="1"/>
  <c r="X238" i="1" s="1"/>
  <c r="GM344" i="1"/>
  <c r="F836" i="1"/>
  <c r="AR801" i="1"/>
  <c r="F919" i="1"/>
  <c r="X840" i="1"/>
  <c r="FS801" i="1"/>
  <c r="EJ808" i="1"/>
  <c r="CZ353" i="1"/>
  <c r="Y353" i="1" s="1"/>
  <c r="CY353" i="1"/>
  <c r="X353" i="1" s="1"/>
  <c r="CA840" i="1"/>
  <c r="AR893" i="1"/>
  <c r="T923" i="1"/>
  <c r="T614" i="1"/>
  <c r="F660" i="1"/>
  <c r="DV716" i="1"/>
  <c r="AD341" i="1"/>
  <c r="Q360" i="1"/>
  <c r="CY755" i="1"/>
  <c r="X755" i="1" s="1"/>
  <c r="CZ755" i="1"/>
  <c r="Y755" i="1" s="1"/>
  <c r="DJ360" i="1"/>
  <c r="DW341" i="1"/>
  <c r="P789" i="1"/>
  <c r="ES748" i="1"/>
  <c r="EI226" i="1"/>
  <c r="P520" i="1"/>
  <c r="EI1328" i="1"/>
  <c r="F905" i="1"/>
  <c r="Q840" i="1"/>
  <c r="CP1032" i="1"/>
  <c r="O1032" i="1" s="1"/>
  <c r="BB18" i="1"/>
  <c r="F1341" i="1"/>
  <c r="AS893" i="1"/>
  <c r="CB840" i="1"/>
  <c r="F792" i="1"/>
  <c r="V748" i="1"/>
  <c r="EA671" i="1"/>
  <c r="DN716" i="1"/>
  <c r="P380" i="1"/>
  <c r="ES341" i="1"/>
  <c r="DL341" i="1"/>
  <c r="P381" i="1"/>
  <c r="CP1087" i="1"/>
  <c r="O1087" i="1" s="1"/>
  <c r="W923" i="1"/>
  <c r="W614" i="1"/>
  <c r="F663" i="1"/>
  <c r="CP712" i="1"/>
  <c r="O712" i="1" s="1"/>
  <c r="EH1023" i="1"/>
  <c r="P1239" i="1"/>
  <c r="V18" i="2" s="1"/>
  <c r="FZ433" i="1"/>
  <c r="EQ480" i="1"/>
  <c r="AB392" i="1"/>
  <c r="O401" i="1"/>
  <c r="X433" i="1"/>
  <c r="F506" i="1"/>
  <c r="P900" i="1"/>
  <c r="EP840" i="1"/>
  <c r="P384" i="1"/>
  <c r="DO341" i="1"/>
  <c r="CY297" i="1"/>
  <c r="X297" i="1" s="1"/>
  <c r="CZ297" i="1"/>
  <c r="Y297" i="1" s="1"/>
  <c r="F1131" i="1"/>
  <c r="O1124" i="1"/>
  <c r="F896" i="1"/>
  <c r="P840" i="1"/>
  <c r="FS1200" i="1"/>
  <c r="GN1164" i="1"/>
  <c r="FT1200" i="1" s="1"/>
  <c r="P723" i="1"/>
  <c r="EP671" i="1"/>
  <c r="FZ1161" i="1"/>
  <c r="EQ1200" i="1"/>
  <c r="F482" i="1"/>
  <c r="O433" i="1"/>
  <c r="CB480" i="1"/>
  <c r="F500" i="1"/>
  <c r="BA433" i="1"/>
  <c r="ES433" i="1"/>
  <c r="P500" i="1"/>
  <c r="DU639" i="1"/>
  <c r="AX433" i="1"/>
  <c r="F487" i="1"/>
  <c r="DT392" i="1"/>
  <c r="DG401" i="1"/>
  <c r="ES230" i="1"/>
  <c r="P329" i="1"/>
  <c r="ES510" i="1"/>
  <c r="AJ671" i="1"/>
  <c r="W716" i="1"/>
  <c r="GA392" i="1"/>
  <c r="ER401" i="1"/>
  <c r="DY671" i="1"/>
  <c r="DL716" i="1"/>
  <c r="CY1045" i="1"/>
  <c r="X1045" i="1" s="1"/>
  <c r="CZ1045" i="1"/>
  <c r="Y1045" i="1" s="1"/>
  <c r="DT840" i="1"/>
  <c r="DG893" i="1"/>
  <c r="CP761" i="1"/>
  <c r="O761" i="1" s="1"/>
  <c r="CY348" i="1"/>
  <c r="X348" i="1" s="1"/>
  <c r="CZ348" i="1"/>
  <c r="Y348" i="1" s="1"/>
  <c r="EN1200" i="1"/>
  <c r="FW1161" i="1"/>
  <c r="GM1050" i="1"/>
  <c r="GO1050" i="1" s="1"/>
  <c r="F495" i="1"/>
  <c r="S433" i="1"/>
  <c r="CZ700" i="1"/>
  <c r="Y700" i="1" s="1"/>
  <c r="CY700" i="1"/>
  <c r="X700" i="1" s="1"/>
  <c r="U433" i="1"/>
  <c r="F502" i="1"/>
  <c r="P410" i="1"/>
  <c r="EH392" i="1"/>
  <c r="EH510" i="1"/>
  <c r="BA1230" i="1"/>
  <c r="BA1027" i="1"/>
  <c r="F1112" i="1"/>
  <c r="AR1200" i="1"/>
  <c r="CA1161" i="1"/>
  <c r="AQ1023" i="1"/>
  <c r="F1240" i="1"/>
  <c r="AX1027" i="1"/>
  <c r="AX1230" i="1"/>
  <c r="F1099" i="1"/>
  <c r="CY301" i="1"/>
  <c r="X301" i="1" s="1"/>
  <c r="CZ301" i="1"/>
  <c r="Y301" i="1" s="1"/>
  <c r="GN843" i="1"/>
  <c r="FT893" i="1" s="1"/>
  <c r="FS893" i="1"/>
  <c r="GA801" i="1"/>
  <c r="ER808" i="1"/>
  <c r="AD716" i="1"/>
  <c r="CY232" i="1"/>
  <c r="X232" i="1" s="1"/>
  <c r="CZ232" i="1"/>
  <c r="Y232" i="1" s="1"/>
  <c r="AF309" i="1"/>
  <c r="AB840" i="1"/>
  <c r="O893" i="1"/>
  <c r="F739" i="1"/>
  <c r="V671" i="1"/>
  <c r="Y840" i="1"/>
  <c r="F920" i="1"/>
  <c r="F494" i="1"/>
  <c r="R433" i="1"/>
  <c r="CP296" i="1"/>
  <c r="O296" i="1" s="1"/>
  <c r="BA230" i="1"/>
  <c r="F329" i="1"/>
  <c r="BA510" i="1"/>
  <c r="CP239" i="1"/>
  <c r="O239" i="1" s="1"/>
  <c r="V1027" i="1"/>
  <c r="F1115" i="1"/>
  <c r="V1230" i="1"/>
  <c r="DN769" i="1"/>
  <c r="EA748" i="1"/>
  <c r="CB1161" i="1"/>
  <c r="AS1200" i="1"/>
  <c r="EM610" i="1"/>
  <c r="P942" i="1"/>
  <c r="T671" i="1"/>
  <c r="F737" i="1"/>
  <c r="GM1042" i="1"/>
  <c r="GO1042" i="1" s="1"/>
  <c r="CY354" i="1"/>
  <c r="X354" i="1" s="1"/>
  <c r="GM354" i="1" s="1"/>
  <c r="GO354" i="1" s="1"/>
  <c r="CZ354" i="1"/>
  <c r="Y354" i="1" s="1"/>
  <c r="GM677" i="1"/>
  <c r="GN677" i="1" s="1"/>
  <c r="AU226" i="1"/>
  <c r="F529" i="1"/>
  <c r="AU1328" i="1"/>
  <c r="P907" i="1"/>
  <c r="DJ840" i="1"/>
  <c r="CF433" i="1"/>
  <c r="AW480" i="1"/>
  <c r="P392" i="1"/>
  <c r="F404" i="1"/>
  <c r="GM1056" i="1"/>
  <c r="GN1056" i="1" s="1"/>
  <c r="F930" i="1"/>
  <c r="AX610" i="1"/>
  <c r="DV309" i="1"/>
  <c r="P1341" i="1"/>
  <c r="ET18" i="1"/>
  <c r="P919" i="1"/>
  <c r="DP840" i="1"/>
  <c r="AD309" i="1"/>
  <c r="W230" i="1"/>
  <c r="F333" i="1"/>
  <c r="W510" i="1"/>
  <c r="P330" i="1"/>
  <c r="DL230" i="1"/>
  <c r="DL510" i="1"/>
  <c r="AC309" i="1"/>
  <c r="CP232" i="1"/>
  <c r="O232" i="1" s="1"/>
  <c r="CP755" i="1"/>
  <c r="O755" i="1" s="1"/>
  <c r="F503" i="1"/>
  <c r="V433" i="1"/>
  <c r="P1207" i="1"/>
  <c r="EP1161" i="1"/>
  <c r="P911" i="1"/>
  <c r="EL840" i="1"/>
  <c r="P738" i="1"/>
  <c r="DM671" i="1"/>
  <c r="CE433" i="1"/>
  <c r="AV480" i="1"/>
  <c r="GM699" i="1"/>
  <c r="GO699" i="1" s="1"/>
  <c r="CC716" i="1" s="1"/>
  <c r="CZ619" i="1"/>
  <c r="Y619" i="1" s="1"/>
  <c r="CY619" i="1"/>
  <c r="X619" i="1" s="1"/>
  <c r="EO893" i="1"/>
  <c r="FX840" i="1"/>
  <c r="CE392" i="1"/>
  <c r="AV401" i="1"/>
  <c r="CZ681" i="1"/>
  <c r="Y681" i="1" s="1"/>
  <c r="CY681" i="1"/>
  <c r="X681" i="1" s="1"/>
  <c r="CZ625" i="1"/>
  <c r="Y625" i="1" s="1"/>
  <c r="CY625" i="1"/>
  <c r="X625" i="1" s="1"/>
  <c r="DW639" i="1"/>
  <c r="EO1124" i="1"/>
  <c r="P1135" i="1"/>
  <c r="AU610" i="1"/>
  <c r="F942" i="1"/>
  <c r="DO230" i="1"/>
  <c r="DO510" i="1"/>
  <c r="P333" i="1"/>
  <c r="GM1046" i="1"/>
  <c r="GO1046" i="1" s="1"/>
  <c r="DX639" i="1"/>
  <c r="CY617" i="1"/>
  <c r="X617" i="1" s="1"/>
  <c r="CZ617" i="1"/>
  <c r="Y617" i="1" s="1"/>
  <c r="AP1023" i="1"/>
  <c r="F1239" i="1"/>
  <c r="G18" i="2" s="1"/>
  <c r="GM627" i="1"/>
  <c r="GN627" i="1" s="1"/>
  <c r="W433" i="1"/>
  <c r="F504" i="1"/>
  <c r="DM230" i="1"/>
  <c r="DM510" i="1"/>
  <c r="P331" i="1"/>
  <c r="V840" i="1"/>
  <c r="F916" i="1"/>
  <c r="DG480" i="1"/>
  <c r="DT433" i="1"/>
  <c r="CP301" i="1"/>
  <c r="O301" i="1" s="1"/>
  <c r="GM685" i="1"/>
  <c r="GN685" i="1" s="1"/>
  <c r="CP619" i="1"/>
  <c r="O619" i="1" s="1"/>
  <c r="DM614" i="1"/>
  <c r="P661" i="1"/>
  <c r="DM923" i="1"/>
  <c r="CY1034" i="1"/>
  <c r="X1034" i="1" s="1"/>
  <c r="CZ1034" i="1"/>
  <c r="Y1034" i="1" s="1"/>
  <c r="GM1034" i="1" s="1"/>
  <c r="GO1034" i="1" s="1"/>
  <c r="CP635" i="1"/>
  <c r="O635" i="1" s="1"/>
  <c r="CZ267" i="1"/>
  <c r="Y267" i="1" s="1"/>
  <c r="CY267" i="1"/>
  <c r="X267" i="1" s="1"/>
  <c r="GM267" i="1" s="1"/>
  <c r="GN267" i="1" s="1"/>
  <c r="GM350" i="1"/>
  <c r="GO350" i="1" s="1"/>
  <c r="AZ614" i="1"/>
  <c r="F650" i="1"/>
  <c r="AZ923" i="1"/>
  <c r="CY760" i="1"/>
  <c r="X760" i="1" s="1"/>
  <c r="CZ760" i="1"/>
  <c r="Y760" i="1" s="1"/>
  <c r="F520" i="1"/>
  <c r="AQ226" i="1"/>
  <c r="AQ1328" i="1"/>
  <c r="F483" i="1"/>
  <c r="P433" i="1"/>
  <c r="CP753" i="1"/>
  <c r="O753" i="1" s="1"/>
  <c r="EN893" i="1"/>
  <c r="FW840" i="1"/>
  <c r="CH401" i="1"/>
  <c r="ES1230" i="1"/>
  <c r="P1112" i="1"/>
  <c r="ES1027" i="1"/>
  <c r="DM748" i="1"/>
  <c r="P791" i="1"/>
  <c r="AC1092" i="1"/>
  <c r="F1103" i="1"/>
  <c r="AZ1230" i="1"/>
  <c r="AZ1027" i="1"/>
  <c r="ER671" i="1"/>
  <c r="P727" i="1"/>
  <c r="CP1045" i="1"/>
  <c r="O1045" i="1" s="1"/>
  <c r="F738" i="1"/>
  <c r="U671" i="1"/>
  <c r="V230" i="1"/>
  <c r="F332" i="1"/>
  <c r="V510" i="1"/>
  <c r="DN614" i="1"/>
  <c r="P662" i="1"/>
  <c r="P1113" i="1"/>
  <c r="DL1027" i="1"/>
  <c r="DL1230" i="1"/>
  <c r="DO671" i="1"/>
  <c r="P740" i="1"/>
  <c r="DT801" i="1"/>
  <c r="DG808" i="1"/>
  <c r="CY674" i="1"/>
  <c r="X674" i="1" s="1"/>
  <c r="DX716" i="1"/>
  <c r="CZ674" i="1"/>
  <c r="Y674" i="1" s="1"/>
  <c r="P659" i="1"/>
  <c r="ES614" i="1"/>
  <c r="DN341" i="1"/>
  <c r="EN808" i="1"/>
  <c r="FW801" i="1"/>
  <c r="AV1124" i="1"/>
  <c r="F1134" i="1"/>
  <c r="CH433" i="1"/>
  <c r="AY480" i="1"/>
  <c r="DV639" i="1"/>
  <c r="ER1023" i="1"/>
  <c r="P1241" i="1"/>
  <c r="DL639" i="1"/>
  <c r="DY614" i="1"/>
  <c r="F1249" i="1"/>
  <c r="AU1023" i="1"/>
  <c r="CZ235" i="1"/>
  <c r="Y235" i="1" s="1"/>
  <c r="CY235" i="1"/>
  <c r="X235" i="1" s="1"/>
  <c r="CY280" i="1"/>
  <c r="X280" i="1" s="1"/>
  <c r="CZ280" i="1"/>
  <c r="Y280" i="1" s="1"/>
  <c r="GM347" i="1"/>
  <c r="GO347" i="1" s="1"/>
  <c r="CY281" i="1"/>
  <c r="X281" i="1" s="1"/>
  <c r="CZ281" i="1"/>
  <c r="Y281" i="1" s="1"/>
  <c r="DH801" i="1"/>
  <c r="P811" i="1"/>
  <c r="CP353" i="1"/>
  <c r="O353" i="1" s="1"/>
  <c r="CP233" i="1"/>
  <c r="O233" i="1" s="1"/>
  <c r="DU309" i="1"/>
  <c r="DH840" i="1"/>
  <c r="P896" i="1"/>
  <c r="AV801" i="1"/>
  <c r="F813" i="1"/>
  <c r="Q639" i="1"/>
  <c r="AD614" i="1"/>
  <c r="CY1087" i="1"/>
  <c r="X1087" i="1" s="1"/>
  <c r="CZ1087" i="1"/>
  <c r="Y1087" i="1" s="1"/>
  <c r="P916" i="1"/>
  <c r="DN840" i="1"/>
  <c r="CZ347" i="1"/>
  <c r="Y347" i="1" s="1"/>
  <c r="CY347" i="1"/>
  <c r="X347" i="1" s="1"/>
  <c r="FX801" i="1"/>
  <c r="EO808" i="1"/>
  <c r="CZ754" i="1"/>
  <c r="Y754" i="1" s="1"/>
  <c r="CY754" i="1"/>
  <c r="X754" i="1" s="1"/>
  <c r="DQ840" i="1"/>
  <c r="P920" i="1"/>
  <c r="P1134" i="1"/>
  <c r="EN1124" i="1"/>
  <c r="P495" i="1"/>
  <c r="DK433" i="1"/>
  <c r="EI610" i="1"/>
  <c r="P933" i="1"/>
  <c r="DO748" i="1"/>
  <c r="P793" i="1"/>
  <c r="AY801" i="1"/>
  <c r="F816" i="1"/>
  <c r="CY635" i="1"/>
  <c r="X635" i="1" s="1"/>
  <c r="CZ635" i="1"/>
  <c r="Y635" i="1" s="1"/>
  <c r="EP614" i="1"/>
  <c r="EP923" i="1"/>
  <c r="P646" i="1"/>
  <c r="ER433" i="1"/>
  <c r="P491" i="1"/>
  <c r="F1137" i="1"/>
  <c r="AY1124" i="1"/>
  <c r="FZ801" i="1"/>
  <c r="EQ808" i="1"/>
  <c r="GN436" i="1"/>
  <c r="FT480" i="1" s="1"/>
  <c r="FS480" i="1"/>
  <c r="CZ712" i="1"/>
  <c r="Y712" i="1" s="1"/>
  <c r="CY712" i="1"/>
  <c r="X712" i="1" s="1"/>
  <c r="CY629" i="1"/>
  <c r="X629" i="1" s="1"/>
  <c r="CZ629" i="1"/>
  <c r="Y629" i="1" s="1"/>
  <c r="GM629" i="1" s="1"/>
  <c r="GO629" i="1" s="1"/>
  <c r="EP392" i="1"/>
  <c r="P408" i="1"/>
  <c r="DK840" i="1"/>
  <c r="P908" i="1"/>
  <c r="P503" i="1"/>
  <c r="DN433" i="1"/>
  <c r="DO923" i="1"/>
  <c r="DO614" i="1"/>
  <c r="P663" i="1"/>
  <c r="T230" i="1"/>
  <c r="F330" i="1"/>
  <c r="T510" i="1"/>
  <c r="DX360" i="1"/>
  <c r="CY344" i="1"/>
  <c r="X344" i="1" s="1"/>
  <c r="CZ344" i="1"/>
  <c r="Y344" i="1" s="1"/>
  <c r="CZ711" i="1"/>
  <c r="Y711" i="1" s="1"/>
  <c r="CY711" i="1"/>
  <c r="X711" i="1" s="1"/>
  <c r="EO401" i="1"/>
  <c r="FX392" i="1"/>
  <c r="FX433" i="1"/>
  <c r="EO480" i="1"/>
  <c r="AR401" i="1"/>
  <c r="CA392" i="1"/>
  <c r="GB671" i="1"/>
  <c r="ES716" i="1"/>
  <c r="CZ624" i="1"/>
  <c r="Y624" i="1" s="1"/>
  <c r="CY624" i="1"/>
  <c r="X624" i="1" s="1"/>
  <c r="F932" i="1"/>
  <c r="G17" i="2" s="1"/>
  <c r="AP610" i="1"/>
  <c r="F492" i="1"/>
  <c r="Q433" i="1"/>
  <c r="AD748" i="1"/>
  <c r="Q769" i="1"/>
  <c r="GM262" i="1"/>
  <c r="GN262" i="1" s="1"/>
  <c r="GM678" i="1"/>
  <c r="GN678" i="1" s="1"/>
  <c r="CZ1072" i="1"/>
  <c r="Y1072" i="1" s="1"/>
  <c r="CY1072" i="1"/>
  <c r="X1072" i="1" s="1"/>
  <c r="CP281" i="1"/>
  <c r="O281" i="1" s="1"/>
  <c r="CP345" i="1"/>
  <c r="O345" i="1" s="1"/>
  <c r="EH801" i="1"/>
  <c r="P817" i="1"/>
  <c r="EH923" i="1"/>
  <c r="AF716" i="1"/>
  <c r="CY673" i="1"/>
  <c r="X673" i="1" s="1"/>
  <c r="CZ673" i="1"/>
  <c r="Y673" i="1" s="1"/>
  <c r="Y1161" i="1"/>
  <c r="F1227" i="1"/>
  <c r="FZ1092" i="1"/>
  <c r="DH1092" i="1"/>
  <c r="DU1027" i="1"/>
  <c r="FW1092" i="1"/>
  <c r="FX1092" i="1"/>
  <c r="CE840" i="1"/>
  <c r="AV893" i="1"/>
  <c r="GM1038" i="1"/>
  <c r="GO1038" i="1" s="1"/>
  <c r="CY266" i="1"/>
  <c r="X266" i="1" s="1"/>
  <c r="CZ266" i="1"/>
  <c r="Y266" i="1" s="1"/>
  <c r="O1161" i="1"/>
  <c r="F1202" i="1"/>
  <c r="CY258" i="1"/>
  <c r="X258" i="1" s="1"/>
  <c r="CZ258" i="1"/>
  <c r="Y258" i="1" s="1"/>
  <c r="AY1161" i="1"/>
  <c r="F1208" i="1"/>
  <c r="CY233" i="1"/>
  <c r="X233" i="1" s="1"/>
  <c r="CZ233" i="1"/>
  <c r="Y233" i="1" s="1"/>
  <c r="DX309" i="1"/>
  <c r="P1226" i="1"/>
  <c r="DP1161" i="1"/>
  <c r="GM679" i="1"/>
  <c r="GN679" i="1" s="1"/>
  <c r="DJ433" i="1"/>
  <c r="P494" i="1"/>
  <c r="F507" i="1"/>
  <c r="Y433" i="1"/>
  <c r="S392" i="1"/>
  <c r="F416" i="1"/>
  <c r="Q1161" i="1"/>
  <c r="F1212" i="1"/>
  <c r="P316" i="1"/>
  <c r="EP230" i="1"/>
  <c r="EP510" i="1"/>
  <c r="CZ1031" i="1"/>
  <c r="Y1031" i="1" s="1"/>
  <c r="CY1031" i="1"/>
  <c r="X1031" i="1" s="1"/>
  <c r="DO1027" i="1"/>
  <c r="P1116" i="1"/>
  <c r="DO1230" i="1"/>
  <c r="CZ682" i="1"/>
  <c r="Y682" i="1" s="1"/>
  <c r="CY682" i="1"/>
  <c r="X682" i="1" s="1"/>
  <c r="AX510" i="1"/>
  <c r="CZ752" i="1"/>
  <c r="Y752" i="1" s="1"/>
  <c r="CY752" i="1"/>
  <c r="X752" i="1" s="1"/>
  <c r="GM752" i="1" s="1"/>
  <c r="GN752" i="1" s="1"/>
  <c r="EC433" i="1"/>
  <c r="DP480" i="1"/>
  <c r="DW309" i="1"/>
  <c r="AZ433" i="1"/>
  <c r="F491" i="1"/>
  <c r="AX1161" i="1"/>
  <c r="F1207" i="1"/>
  <c r="EA230" i="1"/>
  <c r="DN309" i="1"/>
  <c r="CP297" i="1"/>
  <c r="O297" i="1" s="1"/>
  <c r="AR1124" i="1"/>
  <c r="F1157" i="1"/>
  <c r="CY1033" i="1"/>
  <c r="X1033" i="1" s="1"/>
  <c r="CZ1033" i="1"/>
  <c r="Y1033" i="1" s="1"/>
  <c r="CP700" i="1"/>
  <c r="O700" i="1" s="1"/>
  <c r="GM700" i="1" s="1"/>
  <c r="GO700" i="1" s="1"/>
  <c r="FU716" i="1" s="1"/>
  <c r="F727" i="1"/>
  <c r="AZ671" i="1"/>
  <c r="F501" i="1"/>
  <c r="T433" i="1"/>
  <c r="CZ616" i="1"/>
  <c r="Y616" i="1" s="1"/>
  <c r="CY616" i="1"/>
  <c r="X616" i="1" s="1"/>
  <c r="AF639" i="1"/>
  <c r="CP1072" i="1"/>
  <c r="O1072" i="1" s="1"/>
  <c r="P904" i="1"/>
  <c r="ER840" i="1"/>
  <c r="AE639" i="1"/>
  <c r="CZ750" i="1"/>
  <c r="Y750" i="1" s="1"/>
  <c r="AF769" i="1"/>
  <c r="CY750" i="1"/>
  <c r="X750" i="1" s="1"/>
  <c r="DM1027" i="1"/>
  <c r="P1114" i="1"/>
  <c r="DM1230" i="1"/>
  <c r="P1131" i="1"/>
  <c r="DG1124" i="1"/>
  <c r="DI392" i="1"/>
  <c r="P413" i="1"/>
  <c r="CZ259" i="1"/>
  <c r="Y259" i="1" s="1"/>
  <c r="CY259" i="1"/>
  <c r="X259" i="1" s="1"/>
  <c r="GM259" i="1" s="1"/>
  <c r="GN259" i="1" s="1"/>
  <c r="T1027" i="1"/>
  <c r="F1113" i="1"/>
  <c r="T1230" i="1"/>
  <c r="F661" i="1"/>
  <c r="U923" i="1"/>
  <c r="U614" i="1"/>
  <c r="CZ234" i="1"/>
  <c r="Y234" i="1" s="1"/>
  <c r="CY234" i="1"/>
  <c r="X234" i="1" s="1"/>
  <c r="CY296" i="1"/>
  <c r="X296" i="1" s="1"/>
  <c r="CZ296" i="1"/>
  <c r="Y296" i="1" s="1"/>
  <c r="CY1030" i="1"/>
  <c r="X1030" i="1" s="1"/>
  <c r="CZ1030" i="1"/>
  <c r="Y1030" i="1" s="1"/>
  <c r="DX1092" i="1"/>
  <c r="CY1029" i="1"/>
  <c r="X1029" i="1" s="1"/>
  <c r="CZ1029" i="1"/>
  <c r="Y1029" i="1" s="1"/>
  <c r="AF1092" i="1"/>
  <c r="ED433" i="1"/>
  <c r="DQ480" i="1"/>
  <c r="ER1124" i="1"/>
  <c r="P1140" i="1"/>
  <c r="F1135" i="1"/>
  <c r="AW1124" i="1"/>
  <c r="CP618" i="1"/>
  <c r="O618" i="1" s="1"/>
  <c r="CP258" i="1"/>
  <c r="O258" i="1" s="1"/>
  <c r="CZ634" i="1"/>
  <c r="Y634" i="1" s="1"/>
  <c r="CY634" i="1"/>
  <c r="X634" i="1" s="1"/>
  <c r="GM307" i="1"/>
  <c r="GN307" i="1" s="1"/>
  <c r="CY1032" i="1"/>
  <c r="X1032" i="1" s="1"/>
  <c r="CZ1032" i="1"/>
  <c r="Y1032" i="1" s="1"/>
  <c r="BA716" i="1"/>
  <c r="CJ671" i="1"/>
  <c r="CP292" i="1"/>
  <c r="O292" i="1" s="1"/>
  <c r="FZ840" i="1"/>
  <c r="EQ893" i="1"/>
  <c r="CF401" i="1"/>
  <c r="EV18" i="1"/>
  <c r="P1353" i="1"/>
  <c r="GM757" i="1"/>
  <c r="GO757" i="1" s="1"/>
  <c r="GM1037" i="1"/>
  <c r="GO1037" i="1" s="1"/>
  <c r="DU360" i="1"/>
  <c r="CY618" i="1"/>
  <c r="X618" i="1" s="1"/>
  <c r="CZ618" i="1"/>
  <c r="Y618" i="1" s="1"/>
  <c r="P780" i="1"/>
  <c r="ER748" i="1"/>
  <c r="AT433" i="1"/>
  <c r="F498" i="1"/>
  <c r="GM754" i="1" l="1"/>
  <c r="GO754" i="1" s="1"/>
  <c r="GM1030" i="1"/>
  <c r="GM280" i="1"/>
  <c r="GN280" i="1" s="1"/>
  <c r="AE748" i="1"/>
  <c r="GM682" i="1"/>
  <c r="GN682" i="1" s="1"/>
  <c r="GM297" i="1"/>
  <c r="GO297" i="1" s="1"/>
  <c r="FU309" i="1" s="1"/>
  <c r="EL309" i="1" s="1"/>
  <c r="GM755" i="1"/>
  <c r="GO755" i="1" s="1"/>
  <c r="GM1033" i="1"/>
  <c r="GO1033" i="1" s="1"/>
  <c r="AB1092" i="1"/>
  <c r="AB1027" i="1" s="1"/>
  <c r="V923" i="1"/>
  <c r="V610" i="1" s="1"/>
  <c r="GM266" i="1"/>
  <c r="GN266" i="1" s="1"/>
  <c r="GM751" i="1"/>
  <c r="GN751" i="1" s="1"/>
  <c r="FT769" i="1" s="1"/>
  <c r="AK360" i="1"/>
  <c r="P1237" i="1"/>
  <c r="GM353" i="1"/>
  <c r="GO353" i="1" s="1"/>
  <c r="DN923" i="1"/>
  <c r="GM235" i="1"/>
  <c r="GN235" i="1" s="1"/>
  <c r="DT769" i="1"/>
  <c r="GM634" i="1"/>
  <c r="GO634" i="1" s="1"/>
  <c r="CC639" i="1" s="1"/>
  <c r="GM1031" i="1"/>
  <c r="GN1031" i="1" s="1"/>
  <c r="GM711" i="1"/>
  <c r="GN711" i="1" s="1"/>
  <c r="GM617" i="1"/>
  <c r="GN617" i="1" s="1"/>
  <c r="AK716" i="1"/>
  <c r="X716" i="1" s="1"/>
  <c r="GM239" i="1"/>
  <c r="GN239" i="1" s="1"/>
  <c r="AD1027" i="1"/>
  <c r="ED309" i="1"/>
  <c r="DQ309" i="1" s="1"/>
  <c r="GM625" i="1"/>
  <c r="GN625" i="1" s="1"/>
  <c r="GM300" i="1"/>
  <c r="GN300" i="1" s="1"/>
  <c r="GM348" i="1"/>
  <c r="GO348" i="1" s="1"/>
  <c r="FU360" i="1" s="1"/>
  <c r="EC309" i="1"/>
  <c r="DP309" i="1" s="1"/>
  <c r="GM712" i="1"/>
  <c r="GN712" i="1" s="1"/>
  <c r="DV748" i="1"/>
  <c r="R360" i="1"/>
  <c r="R341" i="1" s="1"/>
  <c r="AL639" i="1"/>
  <c r="AL614" i="1" s="1"/>
  <c r="DV341" i="1"/>
  <c r="GM619" i="1"/>
  <c r="GN619" i="1" s="1"/>
  <c r="AK639" i="1"/>
  <c r="GM292" i="1"/>
  <c r="GO292" i="1" s="1"/>
  <c r="GM234" i="1"/>
  <c r="GN234" i="1" s="1"/>
  <c r="GM760" i="1"/>
  <c r="GO760" i="1" s="1"/>
  <c r="CC769" i="1" s="1"/>
  <c r="GM624" i="1"/>
  <c r="GN624" i="1" s="1"/>
  <c r="GM1029" i="1"/>
  <c r="CA1092" i="1" s="1"/>
  <c r="GM301" i="1"/>
  <c r="GN301" i="1" s="1"/>
  <c r="CC614" i="1"/>
  <c r="AT639" i="1"/>
  <c r="DN610" i="1"/>
  <c r="P946" i="1"/>
  <c r="FU230" i="1"/>
  <c r="AK341" i="1"/>
  <c r="X360" i="1"/>
  <c r="P898" i="1"/>
  <c r="EN840" i="1"/>
  <c r="FT1161" i="1"/>
  <c r="EK1200" i="1"/>
  <c r="GM1087" i="1"/>
  <c r="GO1087" i="1" s="1"/>
  <c r="P836" i="1"/>
  <c r="EJ801" i="1"/>
  <c r="DU671" i="1"/>
  <c r="DH716" i="1"/>
  <c r="FW716" i="1"/>
  <c r="FX716" i="1"/>
  <c r="FZ716" i="1"/>
  <c r="DG1161" i="1"/>
  <c r="P1202" i="1"/>
  <c r="FX748" i="1"/>
  <c r="EO769" i="1"/>
  <c r="DH360" i="1"/>
  <c r="FX360" i="1"/>
  <c r="DU341" i="1"/>
  <c r="FW360" i="1"/>
  <c r="FZ360" i="1"/>
  <c r="AF1027" i="1"/>
  <c r="S1092" i="1"/>
  <c r="DO1023" i="1"/>
  <c r="P1254" i="1"/>
  <c r="FW1027" i="1"/>
  <c r="EN1092" i="1"/>
  <c r="GM345" i="1"/>
  <c r="GN345" i="1" s="1"/>
  <c r="EJ480" i="1"/>
  <c r="FS433" i="1"/>
  <c r="Q614" i="1"/>
  <c r="F651" i="1"/>
  <c r="GM753" i="1"/>
  <c r="GN753" i="1" s="1"/>
  <c r="ED639" i="1"/>
  <c r="DL226" i="1"/>
  <c r="P531" i="1"/>
  <c r="DL1328" i="1"/>
  <c r="F1253" i="1"/>
  <c r="V1023" i="1"/>
  <c r="EH226" i="1"/>
  <c r="P519" i="1"/>
  <c r="V16" i="2" s="1"/>
  <c r="EH1328" i="1"/>
  <c r="EN1161" i="1"/>
  <c r="P1205" i="1"/>
  <c r="F740" i="1"/>
  <c r="W671" i="1"/>
  <c r="FS1161" i="1"/>
  <c r="EJ1200" i="1"/>
  <c r="GM1032" i="1"/>
  <c r="GN1032" i="1" s="1"/>
  <c r="F372" i="1"/>
  <c r="Q341" i="1"/>
  <c r="AC614" i="1"/>
  <c r="CF639" i="1"/>
  <c r="P639" i="1"/>
  <c r="CE639" i="1"/>
  <c r="CH639" i="1"/>
  <c r="EN433" i="1"/>
  <c r="P485" i="1"/>
  <c r="DT1092" i="1"/>
  <c r="DT716" i="1"/>
  <c r="GM674" i="1"/>
  <c r="FZ748" i="1"/>
  <c r="EQ769" i="1"/>
  <c r="DX230" i="1"/>
  <c r="DK309" i="1"/>
  <c r="DK360" i="1"/>
  <c r="DX341" i="1"/>
  <c r="EO840" i="1"/>
  <c r="P899" i="1"/>
  <c r="GN344" i="1"/>
  <c r="FT360" i="1" s="1"/>
  <c r="AR1161" i="1"/>
  <c r="F1228" i="1"/>
  <c r="EL360" i="1"/>
  <c r="FU341" i="1"/>
  <c r="X639" i="1"/>
  <c r="AK614" i="1"/>
  <c r="AX226" i="1"/>
  <c r="F517" i="1"/>
  <c r="AX1328" i="1"/>
  <c r="EH610" i="1"/>
  <c r="P932" i="1"/>
  <c r="V17" i="2" s="1"/>
  <c r="GM1045" i="1"/>
  <c r="GO1045" i="1" s="1"/>
  <c r="AU18" i="1"/>
  <c r="F1347" i="1"/>
  <c r="AS840" i="1"/>
  <c r="F910" i="1"/>
  <c r="DW671" i="1"/>
  <c r="DJ716" i="1"/>
  <c r="F736" i="1"/>
  <c r="BA671" i="1"/>
  <c r="P1252" i="1"/>
  <c r="DM1023" i="1"/>
  <c r="AR392" i="1"/>
  <c r="F429" i="1"/>
  <c r="AT716" i="1"/>
  <c r="CC671" i="1"/>
  <c r="EJ893" i="1"/>
  <c r="FS840" i="1"/>
  <c r="ER392" i="1"/>
  <c r="P412" i="1"/>
  <c r="ER510" i="1"/>
  <c r="W610" i="1"/>
  <c r="F947" i="1"/>
  <c r="GM673" i="1"/>
  <c r="AB716" i="1"/>
  <c r="F1254" i="1"/>
  <c r="W1023" i="1"/>
  <c r="FX1027" i="1"/>
  <c r="EO1092" i="1"/>
  <c r="P486" i="1"/>
  <c r="EO433" i="1"/>
  <c r="DV230" i="1"/>
  <c r="DI309" i="1"/>
  <c r="CF716" i="1"/>
  <c r="CH716" i="1"/>
  <c r="CE716" i="1"/>
  <c r="AC671" i="1"/>
  <c r="P716" i="1"/>
  <c r="AL1092" i="1"/>
  <c r="F1251" i="1"/>
  <c r="T1023" i="1"/>
  <c r="AB748" i="1"/>
  <c r="O769" i="1"/>
  <c r="DO610" i="1"/>
  <c r="P947" i="1"/>
  <c r="DV614" i="1"/>
  <c r="DI639" i="1"/>
  <c r="AZ1023" i="1"/>
  <c r="F1241" i="1"/>
  <c r="DG433" i="1"/>
  <c r="P482" i="1"/>
  <c r="P1106" i="1"/>
  <c r="DJ1027" i="1"/>
  <c r="DJ1230" i="1"/>
  <c r="AF748" i="1"/>
  <c r="S769" i="1"/>
  <c r="DH1027" i="1"/>
  <c r="DH1230" i="1"/>
  <c r="P1095" i="1"/>
  <c r="EO392" i="1"/>
  <c r="P407" i="1"/>
  <c r="EQ801" i="1"/>
  <c r="P816" i="1"/>
  <c r="F488" i="1"/>
  <c r="AY433" i="1"/>
  <c r="GM635" i="1"/>
  <c r="GO635" i="1" s="1"/>
  <c r="FU639" i="1" s="1"/>
  <c r="DK769" i="1"/>
  <c r="DX748" i="1"/>
  <c r="P1104" i="1"/>
  <c r="DI1027" i="1"/>
  <c r="DI1230" i="1"/>
  <c r="EL716" i="1"/>
  <c r="FU671" i="1"/>
  <c r="EO801" i="1"/>
  <c r="P814" i="1"/>
  <c r="ED716" i="1"/>
  <c r="AQ18" i="1"/>
  <c r="F1338" i="1"/>
  <c r="W226" i="1"/>
  <c r="F534" i="1"/>
  <c r="W1328" i="1"/>
  <c r="GM761" i="1"/>
  <c r="GO761" i="1" s="1"/>
  <c r="EQ433" i="1"/>
  <c r="P488" i="1"/>
  <c r="DV671" i="1"/>
  <c r="DI716" i="1"/>
  <c r="EC769" i="1"/>
  <c r="AE230" i="1"/>
  <c r="R309" i="1"/>
  <c r="AW840" i="1"/>
  <c r="F899" i="1"/>
  <c r="DI748" i="1"/>
  <c r="P781" i="1"/>
  <c r="FW748" i="1"/>
  <c r="EN769" i="1"/>
  <c r="GM258" i="1"/>
  <c r="GN258" i="1" s="1"/>
  <c r="ED1092" i="1"/>
  <c r="R639" i="1"/>
  <c r="AE614" i="1"/>
  <c r="GM343" i="1"/>
  <c r="DK716" i="1"/>
  <c r="DX671" i="1"/>
  <c r="V226" i="1"/>
  <c r="F533" i="1"/>
  <c r="F406" i="1"/>
  <c r="AV392" i="1"/>
  <c r="BA226" i="1"/>
  <c r="F530" i="1"/>
  <c r="AF230" i="1"/>
  <c r="S309" i="1"/>
  <c r="DG840" i="1"/>
  <c r="P895" i="1"/>
  <c r="AS480" i="1"/>
  <c r="CB433" i="1"/>
  <c r="DN671" i="1"/>
  <c r="P739" i="1"/>
  <c r="ED769" i="1"/>
  <c r="P429" i="1"/>
  <c r="EJ392" i="1"/>
  <c r="P769" i="1"/>
  <c r="AC748" i="1"/>
  <c r="CE769" i="1"/>
  <c r="CF769" i="1"/>
  <c r="CH769" i="1"/>
  <c r="F1106" i="1"/>
  <c r="R1027" i="1"/>
  <c r="R1230" i="1"/>
  <c r="DT639" i="1"/>
  <c r="DT748" i="1"/>
  <c r="DG769" i="1"/>
  <c r="GM233" i="1"/>
  <c r="DT309" i="1"/>
  <c r="GM296" i="1"/>
  <c r="GO296" i="1" s="1"/>
  <c r="CC309" i="1" s="1"/>
  <c r="EQ1161" i="1"/>
  <c r="P1208" i="1"/>
  <c r="F921" i="1"/>
  <c r="AR840" i="1"/>
  <c r="ES1023" i="1"/>
  <c r="P1250" i="1"/>
  <c r="W18" i="2" s="1"/>
  <c r="DL671" i="1"/>
  <c r="P737" i="1"/>
  <c r="CF341" i="1"/>
  <c r="AW360" i="1"/>
  <c r="DN230" i="1"/>
  <c r="DN510" i="1"/>
  <c r="P332" i="1"/>
  <c r="EO1161" i="1"/>
  <c r="P1206" i="1"/>
  <c r="AB309" i="1"/>
  <c r="GM232" i="1"/>
  <c r="F783" i="1"/>
  <c r="R748" i="1"/>
  <c r="DJ639" i="1"/>
  <c r="DW614" i="1"/>
  <c r="AV433" i="1"/>
  <c r="F485" i="1"/>
  <c r="DN748" i="1"/>
  <c r="P792" i="1"/>
  <c r="CC360" i="1"/>
  <c r="F403" i="1"/>
  <c r="O392" i="1"/>
  <c r="P772" i="1"/>
  <c r="DH748" i="1"/>
  <c r="AL769" i="1"/>
  <c r="FZ1027" i="1"/>
  <c r="EQ1092" i="1"/>
  <c r="GM618" i="1"/>
  <c r="GN618" i="1" s="1"/>
  <c r="DM610" i="1"/>
  <c r="P945" i="1"/>
  <c r="AL309" i="1"/>
  <c r="DG392" i="1"/>
  <c r="P403" i="1"/>
  <c r="U226" i="1"/>
  <c r="F532" i="1"/>
  <c r="U1328" i="1"/>
  <c r="AL360" i="1"/>
  <c r="GM1072" i="1"/>
  <c r="GO1072" i="1" s="1"/>
  <c r="FU1092" i="1" s="1"/>
  <c r="ES671" i="1"/>
  <c r="P736" i="1"/>
  <c r="AD671" i="1"/>
  <c r="Q716" i="1"/>
  <c r="AE671" i="1"/>
  <c r="R716" i="1"/>
  <c r="EQ392" i="1"/>
  <c r="P409" i="1"/>
  <c r="S639" i="1"/>
  <c r="AF614" i="1"/>
  <c r="AF671" i="1"/>
  <c r="S716" i="1"/>
  <c r="T226" i="1"/>
  <c r="F531" i="1"/>
  <c r="T1328" i="1"/>
  <c r="P813" i="1"/>
  <c r="EN801" i="1"/>
  <c r="F934" i="1"/>
  <c r="AZ610" i="1"/>
  <c r="AS1161" i="1"/>
  <c r="F1217" i="1"/>
  <c r="ER801" i="1"/>
  <c r="P819" i="1"/>
  <c r="ER923" i="1"/>
  <c r="CI392" i="1"/>
  <c r="AZ401" i="1"/>
  <c r="AV840" i="1"/>
  <c r="F898" i="1"/>
  <c r="P930" i="1"/>
  <c r="EP610" i="1"/>
  <c r="DL923" i="1"/>
  <c r="DL614" i="1"/>
  <c r="P660" i="1"/>
  <c r="CH392" i="1"/>
  <c r="AY401" i="1"/>
  <c r="FX639" i="1"/>
  <c r="FZ639" i="1"/>
  <c r="FW639" i="1"/>
  <c r="DU614" i="1"/>
  <c r="DH639" i="1"/>
  <c r="P374" i="1"/>
  <c r="DJ341" i="1"/>
  <c r="P1253" i="1"/>
  <c r="DN1023" i="1"/>
  <c r="AP392" i="1"/>
  <c r="F410" i="1"/>
  <c r="AP510" i="1"/>
  <c r="F363" i="1"/>
  <c r="P341" i="1"/>
  <c r="DQ433" i="1"/>
  <c r="P507" i="1"/>
  <c r="F781" i="1"/>
  <c r="Q748" i="1"/>
  <c r="DL1023" i="1"/>
  <c r="P1251" i="1"/>
  <c r="H16" i="2"/>
  <c r="AV360" i="1"/>
  <c r="CE341" i="1"/>
  <c r="U610" i="1"/>
  <c r="F945" i="1"/>
  <c r="AC230" i="1"/>
  <c r="P309" i="1"/>
  <c r="CE309" i="1"/>
  <c r="CH309" i="1"/>
  <c r="CF309" i="1"/>
  <c r="FT840" i="1"/>
  <c r="EK893" i="1"/>
  <c r="BA1023" i="1"/>
  <c r="F1250" i="1"/>
  <c r="H18" i="2" s="1"/>
  <c r="GN1030" i="1"/>
  <c r="AK769" i="1"/>
  <c r="FT433" i="1"/>
  <c r="EK480" i="1"/>
  <c r="ES923" i="1"/>
  <c r="EC639" i="1"/>
  <c r="GM616" i="1"/>
  <c r="AB639" i="1"/>
  <c r="GM238" i="1"/>
  <c r="GN238" i="1" s="1"/>
  <c r="BA923" i="1"/>
  <c r="BA1328" i="1" s="1"/>
  <c r="AK1092" i="1"/>
  <c r="GM750" i="1"/>
  <c r="DX614" i="1"/>
  <c r="DK639" i="1"/>
  <c r="O840" i="1"/>
  <c r="F895" i="1"/>
  <c r="ES226" i="1"/>
  <c r="P530" i="1"/>
  <c r="W16" i="2" s="1"/>
  <c r="Q1230" i="1"/>
  <c r="F1104" i="1"/>
  <c r="Q1027" i="1"/>
  <c r="DK1092" i="1"/>
  <c r="DX1027" i="1"/>
  <c r="DW230" i="1"/>
  <c r="DJ309" i="1"/>
  <c r="GM281" i="1"/>
  <c r="GN281" i="1" s="1"/>
  <c r="AC1027" i="1"/>
  <c r="CE1092" i="1"/>
  <c r="CH1092" i="1"/>
  <c r="P1092" i="1"/>
  <c r="CF1092" i="1"/>
  <c r="AX1023" i="1"/>
  <c r="F1237" i="1"/>
  <c r="EI18" i="1"/>
  <c r="P1338" i="1"/>
  <c r="CF392" i="1"/>
  <c r="AW401" i="1"/>
  <c r="EC1092" i="1"/>
  <c r="DP433" i="1"/>
  <c r="P506" i="1"/>
  <c r="EP226" i="1"/>
  <c r="P517" i="1"/>
  <c r="EP1328" i="1"/>
  <c r="AB360" i="1"/>
  <c r="ED360" i="1"/>
  <c r="EC716" i="1"/>
  <c r="DM226" i="1"/>
  <c r="P532" i="1"/>
  <c r="DM1328" i="1"/>
  <c r="P534" i="1"/>
  <c r="DO226" i="1"/>
  <c r="DO1328" i="1"/>
  <c r="AW433" i="1"/>
  <c r="F486" i="1"/>
  <c r="EQ840" i="1"/>
  <c r="P901" i="1"/>
  <c r="AL716" i="1"/>
  <c r="EC360" i="1"/>
  <c r="FW309" i="1"/>
  <c r="FX309" i="1"/>
  <c r="DH309" i="1"/>
  <c r="FZ309" i="1"/>
  <c r="DU230" i="1"/>
  <c r="DG801" i="1"/>
  <c r="P810" i="1"/>
  <c r="AD230" i="1"/>
  <c r="Q309" i="1"/>
  <c r="AK309" i="1"/>
  <c r="F944" i="1"/>
  <c r="T610" i="1"/>
  <c r="DT360" i="1"/>
  <c r="AY840" i="1"/>
  <c r="F901" i="1"/>
  <c r="AF341" i="1"/>
  <c r="S360" i="1"/>
  <c r="AR480" i="1"/>
  <c r="CA433" i="1"/>
  <c r="P783" i="1"/>
  <c r="DJ748" i="1"/>
  <c r="AY360" i="1"/>
  <c r="CH341" i="1"/>
  <c r="P372" i="1"/>
  <c r="DI341" i="1"/>
  <c r="AK671" i="1" l="1"/>
  <c r="F946" i="1"/>
  <c r="GN1029" i="1"/>
  <c r="CB1092" i="1" s="1"/>
  <c r="V1328" i="1"/>
  <c r="Y639" i="1"/>
  <c r="FU769" i="1"/>
  <c r="O1092" i="1"/>
  <c r="O1230" i="1" s="1"/>
  <c r="F374" i="1"/>
  <c r="CC1092" i="1"/>
  <c r="CC748" i="1"/>
  <c r="AT769" i="1"/>
  <c r="AT748" i="1" s="1"/>
  <c r="ED230" i="1"/>
  <c r="FS360" i="1"/>
  <c r="EC230" i="1"/>
  <c r="FT639" i="1"/>
  <c r="BA18" i="1"/>
  <c r="F1348" i="1"/>
  <c r="EL769" i="1"/>
  <c r="FU748" i="1"/>
  <c r="EL639" i="1"/>
  <c r="FU614" i="1"/>
  <c r="Y614" i="1"/>
  <c r="F666" i="1"/>
  <c r="P777" i="1"/>
  <c r="EQ748" i="1"/>
  <c r="EO748" i="1"/>
  <c r="P775" i="1"/>
  <c r="EK1161" i="1"/>
  <c r="P1217" i="1"/>
  <c r="FZ230" i="1"/>
  <c r="EQ309" i="1"/>
  <c r="CC230" i="1"/>
  <c r="AT309" i="1"/>
  <c r="P1097" i="1"/>
  <c r="EN1027" i="1"/>
  <c r="EN1230" i="1"/>
  <c r="DM18" i="1"/>
  <c r="P1350" i="1"/>
  <c r="AW392" i="1"/>
  <c r="F407" i="1"/>
  <c r="P323" i="1"/>
  <c r="DJ510" i="1"/>
  <c r="DJ230" i="1"/>
  <c r="P654" i="1"/>
  <c r="DK923" i="1"/>
  <c r="DK614" i="1"/>
  <c r="FZ614" i="1"/>
  <c r="EQ639" i="1"/>
  <c r="DP230" i="1"/>
  <c r="P335" i="1"/>
  <c r="DP510" i="1"/>
  <c r="T18" i="1"/>
  <c r="F1349" i="1"/>
  <c r="DH1023" i="1"/>
  <c r="P1233" i="1"/>
  <c r="AW716" i="1"/>
  <c r="CF671" i="1"/>
  <c r="AX18" i="1"/>
  <c r="F1335" i="1"/>
  <c r="FS716" i="1"/>
  <c r="GN674" i="1"/>
  <c r="FT716" i="1" s="1"/>
  <c r="DL18" i="1"/>
  <c r="P1349" i="1"/>
  <c r="X769" i="1"/>
  <c r="X923" i="1" s="1"/>
  <c r="AK748" i="1"/>
  <c r="AZ392" i="1"/>
  <c r="F412" i="1"/>
  <c r="AZ510" i="1"/>
  <c r="F497" i="1"/>
  <c r="AS433" i="1"/>
  <c r="W18" i="1"/>
  <c r="F1352" i="1"/>
  <c r="ER226" i="1"/>
  <c r="P521" i="1"/>
  <c r="ER1328" i="1"/>
  <c r="CA769" i="1"/>
  <c r="GN750" i="1"/>
  <c r="CB769" i="1" s="1"/>
  <c r="F409" i="1"/>
  <c r="AY392" i="1"/>
  <c r="X1092" i="1"/>
  <c r="AK1027" i="1"/>
  <c r="X309" i="1"/>
  <c r="AK230" i="1"/>
  <c r="ED341" i="1"/>
  <c r="DQ360" i="1"/>
  <c r="DQ510" i="1" s="1"/>
  <c r="F742" i="1"/>
  <c r="X671" i="1"/>
  <c r="CE748" i="1"/>
  <c r="AV769" i="1"/>
  <c r="FW671" i="1"/>
  <c r="EN716" i="1"/>
  <c r="AB341" i="1"/>
  <c r="O360" i="1"/>
  <c r="P653" i="1"/>
  <c r="DJ923" i="1"/>
  <c r="DJ614" i="1"/>
  <c r="DH671" i="1"/>
  <c r="P719" i="1"/>
  <c r="P910" i="1"/>
  <c r="EK840" i="1"/>
  <c r="P944" i="1"/>
  <c r="DL610" i="1"/>
  <c r="F654" i="1"/>
  <c r="S923" i="1"/>
  <c r="S614" i="1"/>
  <c r="Y360" i="1"/>
  <c r="AL341" i="1"/>
  <c r="AL748" i="1"/>
  <c r="Y769" i="1"/>
  <c r="P771" i="1"/>
  <c r="DG748" i="1"/>
  <c r="F772" i="1"/>
  <c r="P748" i="1"/>
  <c r="R923" i="1"/>
  <c r="R614" i="1"/>
  <c r="F653" i="1"/>
  <c r="DQ716" i="1"/>
  <c r="ED671" i="1"/>
  <c r="P378" i="1"/>
  <c r="EL341" i="1"/>
  <c r="AV639" i="1"/>
  <c r="CE614" i="1"/>
  <c r="EN360" i="1"/>
  <c r="FW341" i="1"/>
  <c r="EK639" i="1"/>
  <c r="FT614" i="1"/>
  <c r="F657" i="1"/>
  <c r="AT923" i="1"/>
  <c r="AT614" i="1"/>
  <c r="P943" i="1"/>
  <c r="W17" i="2" s="1"/>
  <c r="ES610" i="1"/>
  <c r="EC1027" i="1"/>
  <c r="DP1092" i="1"/>
  <c r="P510" i="1"/>
  <c r="F312" i="1"/>
  <c r="P230" i="1"/>
  <c r="Q671" i="1"/>
  <c r="F728" i="1"/>
  <c r="P651" i="1"/>
  <c r="DI614" i="1"/>
  <c r="DI923" i="1"/>
  <c r="DH510" i="1"/>
  <c r="DH230" i="1"/>
  <c r="P312" i="1"/>
  <c r="AL230" i="1"/>
  <c r="Y309" i="1"/>
  <c r="FS341" i="1"/>
  <c r="EJ360" i="1"/>
  <c r="DT341" i="1"/>
  <c r="DG360" i="1"/>
  <c r="FX230" i="1"/>
  <c r="EO309" i="1"/>
  <c r="EO639" i="1"/>
  <c r="FX614" i="1"/>
  <c r="EK360" i="1"/>
  <c r="FT341" i="1"/>
  <c r="EC341" i="1"/>
  <c r="DP360" i="1"/>
  <c r="P1107" i="1"/>
  <c r="DK1027" i="1"/>
  <c r="DK1230" i="1"/>
  <c r="ER610" i="1"/>
  <c r="P934" i="1"/>
  <c r="P533" i="1"/>
  <c r="DN226" i="1"/>
  <c r="DN1328" i="1"/>
  <c r="O748" i="1"/>
  <c r="F771" i="1"/>
  <c r="DQ230" i="1"/>
  <c r="P336" i="1"/>
  <c r="DG309" i="1"/>
  <c r="DT230" i="1"/>
  <c r="X614" i="1"/>
  <c r="F665" i="1"/>
  <c r="F386" i="1"/>
  <c r="X341" i="1"/>
  <c r="BA610" i="1"/>
  <c r="F943" i="1"/>
  <c r="H17" i="2" s="1"/>
  <c r="FS309" i="1"/>
  <c r="GN233" i="1"/>
  <c r="FT309" i="1" s="1"/>
  <c r="EO1027" i="1"/>
  <c r="EO1230" i="1"/>
  <c r="P1098" i="1"/>
  <c r="ED1027" i="1"/>
  <c r="DQ1092" i="1"/>
  <c r="DK341" i="1"/>
  <c r="P375" i="1"/>
  <c r="DK230" i="1"/>
  <c r="P324" i="1"/>
  <c r="DK510" i="1"/>
  <c r="AW639" i="1"/>
  <c r="CF614" i="1"/>
  <c r="FX341" i="1"/>
  <c r="EO360" i="1"/>
  <c r="CE230" i="1"/>
  <c r="AV309" i="1"/>
  <c r="EL671" i="1"/>
  <c r="P734" i="1"/>
  <c r="AV716" i="1"/>
  <c r="CE671" i="1"/>
  <c r="CA716" i="1"/>
  <c r="GN673" i="1"/>
  <c r="CB716" i="1" s="1"/>
  <c r="EK769" i="1"/>
  <c r="FT748" i="1"/>
  <c r="AR1092" i="1"/>
  <c r="CA1027" i="1"/>
  <c r="EK433" i="1"/>
  <c r="P497" i="1"/>
  <c r="EN639" i="1"/>
  <c r="FW614" i="1"/>
  <c r="AT360" i="1"/>
  <c r="CC341" i="1"/>
  <c r="V18" i="1"/>
  <c r="F1351" i="1"/>
  <c r="DI1023" i="1"/>
  <c r="P1242" i="1"/>
  <c r="CH671" i="1"/>
  <c r="AY716" i="1"/>
  <c r="DI230" i="1"/>
  <c r="DI510" i="1"/>
  <c r="P321" i="1"/>
  <c r="DT671" i="1"/>
  <c r="DG716" i="1"/>
  <c r="P1228" i="1"/>
  <c r="EJ1161" i="1"/>
  <c r="EL230" i="1"/>
  <c r="P327" i="1"/>
  <c r="EL510" i="1"/>
  <c r="FW230" i="1"/>
  <c r="EN309" i="1"/>
  <c r="FS1092" i="1"/>
  <c r="AP226" i="1"/>
  <c r="F519" i="1"/>
  <c r="G16" i="2" s="1"/>
  <c r="AP1328" i="1"/>
  <c r="CH748" i="1"/>
  <c r="AY769" i="1"/>
  <c r="F784" i="1"/>
  <c r="S748" i="1"/>
  <c r="DJ671" i="1"/>
  <c r="P730" i="1"/>
  <c r="DG1092" i="1"/>
  <c r="DT1027" i="1"/>
  <c r="FZ671" i="1"/>
  <c r="EQ716" i="1"/>
  <c r="DP716" i="1"/>
  <c r="EC671" i="1"/>
  <c r="FT1092" i="1"/>
  <c r="S671" i="1"/>
  <c r="F731" i="1"/>
  <c r="CF748" i="1"/>
  <c r="AW769" i="1"/>
  <c r="DK671" i="1"/>
  <c r="P731" i="1"/>
  <c r="R510" i="1"/>
  <c r="R230" i="1"/>
  <c r="F323" i="1"/>
  <c r="P784" i="1"/>
  <c r="DK748" i="1"/>
  <c r="ED614" i="1"/>
  <c r="DQ639" i="1"/>
  <c r="S1027" i="1"/>
  <c r="F1107" i="1"/>
  <c r="S1230" i="1"/>
  <c r="EO716" i="1"/>
  <c r="FX671" i="1"/>
  <c r="FU1027" i="1"/>
  <c r="EL1092" i="1"/>
  <c r="AY341" i="1"/>
  <c r="F368" i="1"/>
  <c r="Y716" i="1"/>
  <c r="AL671" i="1"/>
  <c r="CC1027" i="1"/>
  <c r="AT1092" i="1"/>
  <c r="AV341" i="1"/>
  <c r="F365" i="1"/>
  <c r="EQ1230" i="1"/>
  <c r="P1100" i="1"/>
  <c r="EQ1027" i="1"/>
  <c r="F324" i="1"/>
  <c r="S230" i="1"/>
  <c r="S510" i="1"/>
  <c r="CA360" i="1"/>
  <c r="GN343" i="1"/>
  <c r="CB360" i="1" s="1"/>
  <c r="DJ1023" i="1"/>
  <c r="P1244" i="1"/>
  <c r="AW341" i="1"/>
  <c r="F366" i="1"/>
  <c r="DP769" i="1"/>
  <c r="EC748" i="1"/>
  <c r="P921" i="1"/>
  <c r="EJ840" i="1"/>
  <c r="CH614" i="1"/>
  <c r="AY639" i="1"/>
  <c r="Q923" i="1"/>
  <c r="FZ341" i="1"/>
  <c r="EQ360" i="1"/>
  <c r="Q230" i="1"/>
  <c r="F321" i="1"/>
  <c r="Q510" i="1"/>
  <c r="EP18" i="1"/>
  <c r="P1335" i="1"/>
  <c r="AW1092" i="1"/>
  <c r="CF1027" i="1"/>
  <c r="Q1023" i="1"/>
  <c r="F1242" i="1"/>
  <c r="P1027" i="1"/>
  <c r="P1230" i="1"/>
  <c r="F1095" i="1"/>
  <c r="ES1328" i="1"/>
  <c r="AB614" i="1"/>
  <c r="O639" i="1"/>
  <c r="F1350" i="1"/>
  <c r="U18" i="1"/>
  <c r="Y1092" i="1"/>
  <c r="AL1027" i="1"/>
  <c r="AT671" i="1"/>
  <c r="F734" i="1"/>
  <c r="P614" i="1"/>
  <c r="F642" i="1"/>
  <c r="P923" i="1"/>
  <c r="EH18" i="1"/>
  <c r="P1337" i="1"/>
  <c r="FS639" i="1"/>
  <c r="F508" i="1"/>
  <c r="AR433" i="1"/>
  <c r="CH1027" i="1"/>
  <c r="AY1092" i="1"/>
  <c r="GN616" i="1"/>
  <c r="CB639" i="1" s="1"/>
  <c r="CA639" i="1"/>
  <c r="CF230" i="1"/>
  <c r="AW309" i="1"/>
  <c r="GN232" i="1"/>
  <c r="CB309" i="1" s="1"/>
  <c r="CA309" i="1"/>
  <c r="DT614" i="1"/>
  <c r="DG639" i="1"/>
  <c r="DI671" i="1"/>
  <c r="P728" i="1"/>
  <c r="P671" i="1"/>
  <c r="F719" i="1"/>
  <c r="F375" i="1"/>
  <c r="S341" i="1"/>
  <c r="DO18" i="1"/>
  <c r="P1352" i="1"/>
  <c r="AV1092" i="1"/>
  <c r="CE1027" i="1"/>
  <c r="EC614" i="1"/>
  <c r="DP639" i="1"/>
  <c r="CH230" i="1"/>
  <c r="AY309" i="1"/>
  <c r="DH614" i="1"/>
  <c r="P642" i="1"/>
  <c r="DH923" i="1"/>
  <c r="R671" i="1"/>
  <c r="F730" i="1"/>
  <c r="AB230" i="1"/>
  <c r="O309" i="1"/>
  <c r="R1023" i="1"/>
  <c r="F1244" i="1"/>
  <c r="ED748" i="1"/>
  <c r="DQ769" i="1"/>
  <c r="EN748" i="1"/>
  <c r="P774" i="1"/>
  <c r="O716" i="1"/>
  <c r="AB671" i="1"/>
  <c r="FS769" i="1"/>
  <c r="P508" i="1"/>
  <c r="EJ433" i="1"/>
  <c r="P363" i="1"/>
  <c r="DH341" i="1"/>
  <c r="AS1092" i="1"/>
  <c r="CB1027" i="1"/>
  <c r="F787" i="1" l="1"/>
  <c r="F1094" i="1"/>
  <c r="O1027" i="1"/>
  <c r="DQ226" i="1"/>
  <c r="P537" i="1"/>
  <c r="AR309" i="1"/>
  <c r="CA230" i="1"/>
  <c r="AR716" i="1"/>
  <c r="CA671" i="1"/>
  <c r="EK341" i="1"/>
  <c r="P377" i="1"/>
  <c r="P937" i="1"/>
  <c r="DJ610" i="1"/>
  <c r="O230" i="1"/>
  <c r="O510" i="1"/>
  <c r="F311" i="1"/>
  <c r="F1097" i="1"/>
  <c r="AV1027" i="1"/>
  <c r="AV1230" i="1"/>
  <c r="EQ341" i="1"/>
  <c r="P368" i="1"/>
  <c r="DN18" i="1"/>
  <c r="P1351" i="1"/>
  <c r="X230" i="1"/>
  <c r="X510" i="1"/>
  <c r="F335" i="1"/>
  <c r="FT1027" i="1"/>
  <c r="EK1092" i="1"/>
  <c r="DG671" i="1"/>
  <c r="P718" i="1"/>
  <c r="AV671" i="1"/>
  <c r="F721" i="1"/>
  <c r="P645" i="1"/>
  <c r="EO923" i="1"/>
  <c r="EO614" i="1"/>
  <c r="DQ671" i="1"/>
  <c r="P743" i="1"/>
  <c r="O341" i="1"/>
  <c r="F362" i="1"/>
  <c r="CA341" i="1"/>
  <c r="AR360" i="1"/>
  <c r="Y671" i="1"/>
  <c r="F743" i="1"/>
  <c r="F949" i="1"/>
  <c r="X610" i="1"/>
  <c r="F941" i="1"/>
  <c r="F17" i="2" s="1"/>
  <c r="AT610" i="1"/>
  <c r="F938" i="1"/>
  <c r="J17" i="2" s="1"/>
  <c r="S610" i="1"/>
  <c r="X1230" i="1"/>
  <c r="X1027" i="1"/>
  <c r="F1118" i="1"/>
  <c r="EJ769" i="1"/>
  <c r="FS748" i="1"/>
  <c r="F647" i="1"/>
  <c r="AY923" i="1"/>
  <c r="AY614" i="1"/>
  <c r="EN614" i="1"/>
  <c r="P644" i="1"/>
  <c r="EN923" i="1"/>
  <c r="DQ1230" i="1"/>
  <c r="DQ1027" i="1"/>
  <c r="P1119" i="1"/>
  <c r="EN671" i="1"/>
  <c r="P721" i="1"/>
  <c r="AS639" i="1"/>
  <c r="CB614" i="1"/>
  <c r="P724" i="1"/>
  <c r="EQ671" i="1"/>
  <c r="DI226" i="1"/>
  <c r="P522" i="1"/>
  <c r="DI1328" i="1"/>
  <c r="AV510" i="1"/>
  <c r="AV230" i="1"/>
  <c r="F314" i="1"/>
  <c r="DG341" i="1"/>
  <c r="P362" i="1"/>
  <c r="F937" i="1"/>
  <c r="R610" i="1"/>
  <c r="AT230" i="1"/>
  <c r="AT510" i="1"/>
  <c r="F327" i="1"/>
  <c r="EL1027" i="1"/>
  <c r="P1110" i="1"/>
  <c r="EL1230" i="1"/>
  <c r="EJ1092" i="1"/>
  <c r="FS1027" i="1"/>
  <c r="P1245" i="1"/>
  <c r="Y18" i="2" s="1"/>
  <c r="DK1023" i="1"/>
  <c r="P656" i="1"/>
  <c r="EK614" i="1"/>
  <c r="AV748" i="1"/>
  <c r="F774" i="1"/>
  <c r="CB748" i="1"/>
  <c r="AS769" i="1"/>
  <c r="Y1230" i="1"/>
  <c r="Y1027" i="1"/>
  <c r="F1119" i="1"/>
  <c r="AW1027" i="1"/>
  <c r="AW1230" i="1"/>
  <c r="F1098" i="1"/>
  <c r="R226" i="1"/>
  <c r="R1328" i="1"/>
  <c r="F524" i="1"/>
  <c r="P314" i="1"/>
  <c r="EN230" i="1"/>
  <c r="EN510" i="1"/>
  <c r="F724" i="1"/>
  <c r="AY671" i="1"/>
  <c r="EO341" i="1"/>
  <c r="P366" i="1"/>
  <c r="EO1023" i="1"/>
  <c r="P1236" i="1"/>
  <c r="P311" i="1"/>
  <c r="DG510" i="1"/>
  <c r="DG230" i="1"/>
  <c r="EJ341" i="1"/>
  <c r="P388" i="1"/>
  <c r="AR769" i="1"/>
  <c r="CA748" i="1"/>
  <c r="X748" i="1"/>
  <c r="F795" i="1"/>
  <c r="P317" i="1"/>
  <c r="EQ230" i="1"/>
  <c r="EQ510" i="1"/>
  <c r="EL614" i="1"/>
  <c r="EL923" i="1"/>
  <c r="P657" i="1"/>
  <c r="AY230" i="1"/>
  <c r="F317" i="1"/>
  <c r="AY510" i="1"/>
  <c r="DG1027" i="1"/>
  <c r="P1094" i="1"/>
  <c r="DG1230" i="1"/>
  <c r="AR1230" i="1"/>
  <c r="AR1027" i="1"/>
  <c r="F1120" i="1"/>
  <c r="EN341" i="1"/>
  <c r="P365" i="1"/>
  <c r="ER18" i="1"/>
  <c r="P1339" i="1"/>
  <c r="P536" i="1"/>
  <c r="DP226" i="1"/>
  <c r="P796" i="1"/>
  <c r="DQ748" i="1"/>
  <c r="DP748" i="1"/>
  <c r="P795" i="1"/>
  <c r="EQ1023" i="1"/>
  <c r="P1238" i="1"/>
  <c r="EO671" i="1"/>
  <c r="P722" i="1"/>
  <c r="EL226" i="1"/>
  <c r="P528" i="1"/>
  <c r="U16" i="2" s="1"/>
  <c r="FT230" i="1"/>
  <c r="EK309" i="1"/>
  <c r="DP341" i="1"/>
  <c r="P386" i="1"/>
  <c r="Y230" i="1"/>
  <c r="Y510" i="1"/>
  <c r="F336" i="1"/>
  <c r="P226" i="1"/>
  <c r="F513" i="1"/>
  <c r="P1328" i="1"/>
  <c r="EL748" i="1"/>
  <c r="P787" i="1"/>
  <c r="ES18" i="1"/>
  <c r="P1348" i="1"/>
  <c r="AT1027" i="1"/>
  <c r="F1110" i="1"/>
  <c r="AT1230" i="1"/>
  <c r="F926" i="1"/>
  <c r="P610" i="1"/>
  <c r="P666" i="1"/>
  <c r="DQ923" i="1"/>
  <c r="DQ614" i="1"/>
  <c r="Y341" i="1"/>
  <c r="F387" i="1"/>
  <c r="CB341" i="1"/>
  <c r="AS360" i="1"/>
  <c r="AT341" i="1"/>
  <c r="F378" i="1"/>
  <c r="DI610" i="1"/>
  <c r="P935" i="1"/>
  <c r="EN1023" i="1"/>
  <c r="P1235" i="1"/>
  <c r="F935" i="1"/>
  <c r="Q610" i="1"/>
  <c r="AZ226" i="1"/>
  <c r="F521" i="1"/>
  <c r="AZ1328" i="1"/>
  <c r="CA614" i="1"/>
  <c r="AR639" i="1"/>
  <c r="S226" i="1"/>
  <c r="F525" i="1"/>
  <c r="S1328" i="1"/>
  <c r="P742" i="1"/>
  <c r="DP671" i="1"/>
  <c r="DH610" i="1"/>
  <c r="P926" i="1"/>
  <c r="Y923" i="1"/>
  <c r="EJ639" i="1"/>
  <c r="FS614" i="1"/>
  <c r="O614" i="1"/>
  <c r="F641" i="1"/>
  <c r="O923" i="1"/>
  <c r="Q226" i="1"/>
  <c r="F522" i="1"/>
  <c r="Q1328" i="1"/>
  <c r="F1245" i="1"/>
  <c r="J18" i="2" s="1"/>
  <c r="S1023" i="1"/>
  <c r="AW748" i="1"/>
  <c r="F775" i="1"/>
  <c r="EK748" i="1"/>
  <c r="P786" i="1"/>
  <c r="AW923" i="1"/>
  <c r="F645" i="1"/>
  <c r="AW614" i="1"/>
  <c r="FS230" i="1"/>
  <c r="EJ309" i="1"/>
  <c r="DP1230" i="1"/>
  <c r="P1118" i="1"/>
  <c r="DP1027" i="1"/>
  <c r="F644" i="1"/>
  <c r="AV923" i="1"/>
  <c r="AV614" i="1"/>
  <c r="Y748" i="1"/>
  <c r="F796" i="1"/>
  <c r="DQ341" i="1"/>
  <c r="P387" i="1"/>
  <c r="FT671" i="1"/>
  <c r="EK716" i="1"/>
  <c r="EK923" i="1" s="1"/>
  <c r="CB230" i="1"/>
  <c r="AS309" i="1"/>
  <c r="F777" i="1"/>
  <c r="AY748" i="1"/>
  <c r="DH226" i="1"/>
  <c r="P513" i="1"/>
  <c r="DH1328" i="1"/>
  <c r="O1023" i="1"/>
  <c r="F1232" i="1"/>
  <c r="AW230" i="1"/>
  <c r="F315" i="1"/>
  <c r="AW510" i="1"/>
  <c r="P1023" i="1"/>
  <c r="F1233" i="1"/>
  <c r="P938" i="1"/>
  <c r="DK610" i="1"/>
  <c r="AP18" i="1"/>
  <c r="F1337" i="1"/>
  <c r="P315" i="1"/>
  <c r="EO230" i="1"/>
  <c r="EO510" i="1"/>
  <c r="AW671" i="1"/>
  <c r="F722" i="1"/>
  <c r="DJ226" i="1"/>
  <c r="P524" i="1"/>
  <c r="DJ1328" i="1"/>
  <c r="F718" i="1"/>
  <c r="O671" i="1"/>
  <c r="F1100" i="1"/>
  <c r="AY1027" i="1"/>
  <c r="AY1230" i="1"/>
  <c r="P665" i="1"/>
  <c r="DP614" i="1"/>
  <c r="DP923" i="1"/>
  <c r="DG614" i="1"/>
  <c r="DG923" i="1"/>
  <c r="P641" i="1"/>
  <c r="AS1027" i="1"/>
  <c r="F1109" i="1"/>
  <c r="AS1230" i="1"/>
  <c r="CB671" i="1"/>
  <c r="AS716" i="1"/>
  <c r="DK226" i="1"/>
  <c r="P525" i="1"/>
  <c r="Y16" i="2" s="1"/>
  <c r="DK1328" i="1"/>
  <c r="EJ716" i="1"/>
  <c r="FS671" i="1"/>
  <c r="EQ614" i="1"/>
  <c r="P647" i="1"/>
  <c r="EQ923" i="1"/>
  <c r="DP1328" i="1" l="1"/>
  <c r="P1354" i="1" s="1"/>
  <c r="F929" i="1"/>
  <c r="AW610" i="1"/>
  <c r="F377" i="1"/>
  <c r="AS341" i="1"/>
  <c r="EK230" i="1"/>
  <c r="EK510" i="1"/>
  <c r="P326" i="1"/>
  <c r="X1023" i="1"/>
  <c r="F1256" i="1"/>
  <c r="F1238" i="1"/>
  <c r="AY1023" i="1"/>
  <c r="P1331" i="1"/>
  <c r="DH18" i="1"/>
  <c r="DP18" i="1"/>
  <c r="EL1023" i="1"/>
  <c r="P1248" i="1"/>
  <c r="U18" i="2" s="1"/>
  <c r="DQ1023" i="1"/>
  <c r="P1257" i="1"/>
  <c r="X226" i="1"/>
  <c r="F536" i="1"/>
  <c r="X1328" i="1"/>
  <c r="EJ614" i="1"/>
  <c r="P667" i="1"/>
  <c r="EJ923" i="1"/>
  <c r="AY226" i="1"/>
  <c r="F518" i="1"/>
  <c r="AY1328" i="1"/>
  <c r="AR748" i="1"/>
  <c r="F797" i="1"/>
  <c r="F786" i="1"/>
  <c r="AS748" i="1"/>
  <c r="DI18" i="1"/>
  <c r="P1340" i="1"/>
  <c r="F928" i="1"/>
  <c r="AV610" i="1"/>
  <c r="F1247" i="1"/>
  <c r="E18" i="2" s="1"/>
  <c r="AS1023" i="1"/>
  <c r="P18" i="1"/>
  <c r="F1331" i="1"/>
  <c r="Y17" i="2"/>
  <c r="DQ610" i="1"/>
  <c r="P950" i="1"/>
  <c r="AT226" i="1"/>
  <c r="F528" i="1"/>
  <c r="F16" i="2" s="1"/>
  <c r="AT1328" i="1"/>
  <c r="EL610" i="1"/>
  <c r="P941" i="1"/>
  <c r="U17" i="2" s="1"/>
  <c r="EK610" i="1"/>
  <c r="P940" i="1"/>
  <c r="T17" i="2" s="1"/>
  <c r="AY610" i="1"/>
  <c r="F931" i="1"/>
  <c r="AR671" i="1"/>
  <c r="F744" i="1"/>
  <c r="Q18" i="1"/>
  <c r="F1340" i="1"/>
  <c r="F1235" i="1"/>
  <c r="AV1023" i="1"/>
  <c r="DG610" i="1"/>
  <c r="P925" i="1"/>
  <c r="AW226" i="1"/>
  <c r="F516" i="1"/>
  <c r="AW1328" i="1"/>
  <c r="EK671" i="1"/>
  <c r="P733" i="1"/>
  <c r="P337" i="1"/>
  <c r="EJ230" i="1"/>
  <c r="EJ510" i="1"/>
  <c r="F1343" i="1"/>
  <c r="S18" i="1"/>
  <c r="F537" i="1"/>
  <c r="Y226" i="1"/>
  <c r="Y1328" i="1"/>
  <c r="P518" i="1"/>
  <c r="EQ226" i="1"/>
  <c r="EQ1328" i="1"/>
  <c r="F656" i="1"/>
  <c r="AS614" i="1"/>
  <c r="AS923" i="1"/>
  <c r="F337" i="1"/>
  <c r="AR230" i="1"/>
  <c r="AR510" i="1"/>
  <c r="J16" i="2"/>
  <c r="F1248" i="1"/>
  <c r="F18" i="2" s="1"/>
  <c r="AT1023" i="1"/>
  <c r="F1236" i="1"/>
  <c r="AW1023" i="1"/>
  <c r="EJ748" i="1"/>
  <c r="P797" i="1"/>
  <c r="F388" i="1"/>
  <c r="AR341" i="1"/>
  <c r="DQ1328" i="1"/>
  <c r="AV226" i="1"/>
  <c r="F515" i="1"/>
  <c r="AV1328" i="1"/>
  <c r="DJ18" i="1"/>
  <c r="P1342" i="1"/>
  <c r="R18" i="1"/>
  <c r="F1342" i="1"/>
  <c r="DP1023" i="1"/>
  <c r="P1256" i="1"/>
  <c r="DP610" i="1"/>
  <c r="P949" i="1"/>
  <c r="O610" i="1"/>
  <c r="F925" i="1"/>
  <c r="AR1023" i="1"/>
  <c r="F1258" i="1"/>
  <c r="EK1027" i="1"/>
  <c r="P1109" i="1"/>
  <c r="EK1230" i="1"/>
  <c r="P1120" i="1"/>
  <c r="EJ1027" i="1"/>
  <c r="EJ1230" i="1"/>
  <c r="AZ18" i="1"/>
  <c r="F1339" i="1"/>
  <c r="F1257" i="1"/>
  <c r="Y1023" i="1"/>
  <c r="F733" i="1"/>
  <c r="AS671" i="1"/>
  <c r="EL1328" i="1"/>
  <c r="EN226" i="1"/>
  <c r="P515" i="1"/>
  <c r="EN1328" i="1"/>
  <c r="P928" i="1"/>
  <c r="EN610" i="1"/>
  <c r="Y610" i="1"/>
  <c r="F950" i="1"/>
  <c r="P929" i="1"/>
  <c r="EO610" i="1"/>
  <c r="EQ610" i="1"/>
  <c r="P931" i="1"/>
  <c r="AS230" i="1"/>
  <c r="AS510" i="1"/>
  <c r="F326" i="1"/>
  <c r="DG226" i="1"/>
  <c r="DG1328" i="1"/>
  <c r="P512" i="1"/>
  <c r="EJ671" i="1"/>
  <c r="P744" i="1"/>
  <c r="DK18" i="1"/>
  <c r="P1343" i="1"/>
  <c r="EO226" i="1"/>
  <c r="P516" i="1"/>
  <c r="EO1328" i="1"/>
  <c r="F667" i="1"/>
  <c r="AR614" i="1"/>
  <c r="AR923" i="1"/>
  <c r="P1232" i="1"/>
  <c r="DG1023" i="1"/>
  <c r="O226" i="1"/>
  <c r="F512" i="1"/>
  <c r="O1328" i="1"/>
  <c r="AR226" i="1" l="1"/>
  <c r="F538" i="1"/>
  <c r="AR1328" i="1"/>
  <c r="X18" i="1"/>
  <c r="F1354" i="1"/>
  <c r="O18" i="1"/>
  <c r="F1330" i="1"/>
  <c r="EJ226" i="1"/>
  <c r="P538" i="1"/>
  <c r="EJ1328" i="1"/>
  <c r="AS610" i="1"/>
  <c r="F940" i="1"/>
  <c r="E17" i="2" s="1"/>
  <c r="I17" i="2" s="1"/>
  <c r="N17" i="2" s="1"/>
  <c r="P527" i="1"/>
  <c r="T16" i="2" s="1"/>
  <c r="X16" i="2" s="1"/>
  <c r="AC16" i="2" s="1"/>
  <c r="EK226" i="1"/>
  <c r="EK1328" i="1"/>
  <c r="P1258" i="1"/>
  <c r="EJ1023" i="1"/>
  <c r="DG18" i="1"/>
  <c r="P1330" i="1"/>
  <c r="EQ18" i="1"/>
  <c r="P1336" i="1"/>
  <c r="AY18" i="1"/>
  <c r="F1336" i="1"/>
  <c r="F951" i="1"/>
  <c r="AR610" i="1"/>
  <c r="P1333" i="1"/>
  <c r="EN18" i="1"/>
  <c r="AW18" i="1"/>
  <c r="F1334" i="1"/>
  <c r="P1346" i="1"/>
  <c r="EL18" i="1"/>
  <c r="AV18" i="1"/>
  <c r="F1333" i="1"/>
  <c r="F1346" i="1"/>
  <c r="AT18" i="1"/>
  <c r="P1247" i="1"/>
  <c r="T18" i="2" s="1"/>
  <c r="X18" i="2" s="1"/>
  <c r="AC18" i="2" s="1"/>
  <c r="EK1023" i="1"/>
  <c r="X17" i="2"/>
  <c r="AC17" i="2" s="1"/>
  <c r="EO18" i="1"/>
  <c r="P1334" i="1"/>
  <c r="DQ18" i="1"/>
  <c r="P1355" i="1"/>
  <c r="AS226" i="1"/>
  <c r="F527" i="1"/>
  <c r="E16" i="2" s="1"/>
  <c r="I16" i="2" s="1"/>
  <c r="N16" i="2" s="1"/>
  <c r="AS1328" i="1"/>
  <c r="Y18" i="1"/>
  <c r="F1355" i="1"/>
  <c r="I18" i="2"/>
  <c r="N18" i="2" s="1"/>
  <c r="P951" i="1"/>
  <c r="EJ610" i="1"/>
  <c r="AS18" i="1" l="1"/>
  <c r="F1345" i="1"/>
  <c r="EK18" i="1"/>
  <c r="P1345" i="1"/>
  <c r="AR18" i="1"/>
  <c r="F1356" i="1"/>
  <c r="EJ18" i="1"/>
  <c r="P1356" i="1"/>
</calcChain>
</file>

<file path=xl/sharedStrings.xml><?xml version="1.0" encoding="utf-8"?>
<sst xmlns="http://schemas.openxmlformats.org/spreadsheetml/2006/main" count="32736" uniqueCount="1087">
  <si>
    <t>Smeta.RU Flash  (495) 974-1589</t>
  </si>
  <si>
    <t>_PS_</t>
  </si>
  <si>
    <t>Smeta.RU Flash</t>
  </si>
  <si>
    <t/>
  </si>
  <si>
    <t>Новый объект_(Копия)_(Копия)_(Копия)_(Копия)_(Копия)_(Копия) (ФСНБ-2022) (ФСНБ-2022) (ФСНБ-2022) (ФСНБ-2022) (ФСНБ-2022) (ФСНБ-2022)</t>
  </si>
  <si>
    <t>Строительство  МТП 3 кв</t>
  </si>
  <si>
    <t>Сметные нормы списания</t>
  </si>
  <si>
    <t>Коды ценников</t>
  </si>
  <si>
    <t>Версия 1.15.0 для ФСНБ-2022 И15</t>
  </si>
  <si>
    <t>ФСНБ-2022 - Изменения И15</t>
  </si>
  <si>
    <t>Поправки для ФСНБ-2022 от 23.05.2025 г И14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</si>
  <si>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</si>
  <si>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</si>
  <si>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Июль, 2025 г.</t>
  </si>
  <si>
    <t>Новая локальная смета</t>
  </si>
  <si>
    <t>ВЛИ</t>
  </si>
  <si>
    <t>Новый раздел</t>
  </si>
  <si>
    <t>Монтажные работы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</si>
  <si>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</si>
  <si>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</si>
  <si>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</si>
  <si>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</si>
  <si>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</si>
  <si>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</si>
  <si>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</si>
  <si>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</si>
  <si>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</si>
  <si>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</si>
  <si>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</si>
  <si>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</si>
  <si>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</si>
  <si>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</si>
  <si>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</si>
  <si>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</si>
  <si>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</si>
  <si>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</si>
  <si>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</si>
  <si>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</si>
  <si>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</si>
  <si>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</si>
  <si>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</si>
  <si>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</si>
  <si>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</si>
  <si>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</si>
  <si>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</si>
  <si>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</si>
  <si>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</si>
  <si>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</si>
  <si>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</si>
  <si>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</si>
  <si>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</si>
  <si>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</si>
  <si>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</si>
  <si>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</si>
  <si>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</si>
  <si>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</si>
  <si>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</si>
  <si>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</si>
  <si>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</si>
  <si>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</si>
  <si>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</si>
  <si>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</si>
  <si>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</si>
  <si>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</si>
  <si>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</si>
  <si>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</si>
  <si>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</si>
  <si>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</si>
  <si>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</si>
  <si>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</si>
  <si>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</si>
  <si>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</si>
  <si>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</si>
  <si>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Материал не учтенный ценником</t>
  </si>
  <si>
    <t>ПНР ВЛИ</t>
  </si>
  <si>
    <t>ПНР</t>
  </si>
  <si>
    <t>ВЛЗ</t>
  </si>
  <si>
    <t>1</t>
  </si>
  <si>
    <t>33-04-016-02</t>
  </si>
  <si>
    <t>Развозка конструкций и материалов опор ВЛ 0,38-10 кВ по трассе: одностоечных железобетонных опор (6 ОПОР+8 ПРИСТАВОК)</t>
  </si>
  <si>
    <t>ШТ</t>
  </si>
  <si>
    <t>ГЭСН-2022, 33-04-016-02,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</si>
  <si>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</si>
  <si>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</si>
  <si>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</si>
  <si>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</si>
  <si>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</si>
  <si>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</si>
  <si>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</si>
  <si>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</si>
  <si>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</si>
  <si>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</si>
  <si>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</si>
  <si>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</si>
  <si>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</si>
  <si>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4</t>
  </si>
  <si>
    <t>33-04-003-07</t>
  </si>
  <si>
    <t>Установка железобетонных опор ВЛ 0,38; 6-10 кВ с траверсами с одинарными приставками: одностоечных</t>
  </si>
  <si>
    <t>ГЭСН-2022 доп.15, 33-04-003-07, приказ Минстроя России от 14.08.2025 г. № 490/пр</t>
  </si>
  <si>
    <t>4,1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</si>
  <si>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</si>
  <si>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</si>
  <si>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</si>
  <si>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</si>
  <si>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4,2</t>
  </si>
  <si>
    <t>05.1.02.06</t>
  </si>
  <si>
    <t>Приставки железобетонные</t>
  </si>
  <si>
    <t>4,3</t>
  </si>
  <si>
    <t>05.1.02.07</t>
  </si>
  <si>
    <t>Стойка железобетонная вибрированная для опор</t>
  </si>
  <si>
    <t>4,4</t>
  </si>
  <si>
    <t>07.2.02.05</t>
  </si>
  <si>
    <t>Траверсы стальные</t>
  </si>
  <si>
    <t>т</t>
  </si>
  <si>
    <t>4,5</t>
  </si>
  <si>
    <t>07.2.07.13</t>
  </si>
  <si>
    <t>Хомуты стальные</t>
  </si>
  <si>
    <t>4,6</t>
  </si>
  <si>
    <t>08.3.04.02</t>
  </si>
  <si>
    <t>Сталь стержневая диаметром до 10 мм</t>
  </si>
  <si>
    <t>4,7</t>
  </si>
  <si>
    <t>22.2.01.04</t>
  </si>
  <si>
    <t>Изоляторы штыревые</t>
  </si>
  <si>
    <t>4,8</t>
  </si>
  <si>
    <t>22.2.02.21</t>
  </si>
  <si>
    <t>Штыри</t>
  </si>
  <si>
    <t>4,9</t>
  </si>
  <si>
    <t>22.2.02.23</t>
  </si>
  <si>
    <t>Металлические плакаты</t>
  </si>
  <si>
    <t>5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</si>
  <si>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</si>
  <si>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</si>
  <si>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</si>
  <si>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ГЭСН-2022 доп.6, 33-04-009-06, приказ Минстроя России от 11.05.2023 г. № 335/пр</t>
  </si>
  <si>
    <t>5,1</t>
  </si>
  <si>
    <t>21.2.01.02</t>
  </si>
  <si>
    <t>Провода неизолированные для воздушных линий электропередач</t>
  </si>
  <si>
    <t>5,2</t>
  </si>
  <si>
    <t>22.2.01.08</t>
  </si>
  <si>
    <t>Изоляторы линейные подвесные тарельчатые</t>
  </si>
  <si>
    <t>5,3</t>
  </si>
  <si>
    <t>Арматура линейная</t>
  </si>
  <si>
    <t>6</t>
  </si>
  <si>
    <t>33-04-030-03</t>
  </si>
  <si>
    <t>Установка разъединителей: с помощью механизмов +ПРВТ</t>
  </si>
  <si>
    <t>КОМПЛ</t>
  </si>
  <si>
    <t>ГЭСН-2022, 33-04-030-03, приказ Минстроя России от 18.05.2022 г. № 378/пр</t>
  </si>
  <si>
    <t>6,1</t>
  </si>
  <si>
    <t>6,2</t>
  </si>
  <si>
    <t>6,3</t>
  </si>
  <si>
    <t>6,4</t>
  </si>
  <si>
    <t>6,5</t>
  </si>
  <si>
    <t>Изоляторы линейные штыревые фарфоровые</t>
  </si>
  <si>
    <t>6,6</t>
  </si>
  <si>
    <t>22.2.02.03</t>
  </si>
  <si>
    <t>Детали крепления стальные</t>
  </si>
  <si>
    <t>7</t>
  </si>
  <si>
    <t>33-04-030-01</t>
  </si>
  <si>
    <t>Установка разрядников: с помощью механизмов (РМК-5 шт)</t>
  </si>
  <si>
    <t>ГЭСН-2022, 33-04-030-01, приказ Минстроя России от 18.05.2022 г. № 378/пр</t>
  </si>
  <si>
    <t>7,1</t>
  </si>
  <si>
    <t>7,2</t>
  </si>
  <si>
    <t>7,3</t>
  </si>
  <si>
    <t>7,4</t>
  </si>
  <si>
    <t>7,5</t>
  </si>
  <si>
    <t>8</t>
  </si>
  <si>
    <t>м08-03-521-01</t>
  </si>
  <si>
    <t>Рубильник на плите с центральной или боковой рукояткой или управлением штангой, устанавливаемый на металлическом основании,: однополюсный на ток до 250 А</t>
  </si>
  <si>
    <t>ГЭСНм-2022, м08-03-521-01, приказ Минстроя России от 18.05.2022 г. № 378/пр</t>
  </si>
  <si>
    <t>Электротехнические установки: на других объектах</t>
  </si>
  <si>
    <t>мФЕР-08</t>
  </si>
  <si>
    <t>Пр/812-049.3-1</t>
  </si>
  <si>
    <t>Пр/774-049.3</t>
  </si>
  <si>
    <t>8,1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</si>
  <si>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</si>
  <si>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</si>
  <si>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</si>
  <si>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</si>
  <si>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</si>
  <si>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</si>
  <si>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</si>
  <si>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</si>
  <si>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9,1</t>
  </si>
  <si>
    <t>10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</si>
  <si>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</si>
  <si>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</si>
  <si>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100 м2</t>
  </si>
  <si>
    <t>ГЭСН-2022, 15-04-024-08,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</si>
  <si>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</si>
  <si>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</si>
  <si>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</si>
  <si>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</si>
  <si>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10,1</t>
  </si>
  <si>
    <t>14.4.02.04</t>
  </si>
  <si>
    <t>Краски для внутренних работ масляные готовые к применению</t>
  </si>
  <si>
    <t>10,2</t>
  </si>
  <si>
    <t>14.5.05.01</t>
  </si>
  <si>
    <t>Олифы комбинированные</t>
  </si>
  <si>
    <t>10,3</t>
  </si>
  <si>
    <t>14.4.04.08-0001</t>
  </si>
  <si>
    <t>Эмаль ПФ-115, цветная, белый</t>
  </si>
  <si>
    <t>ФСБЦ-2022 доп.13, 14.4.04.08-0001, приказ Минстроя России от 07.02.2025 г. № 69/пр</t>
  </si>
  <si>
    <t>11</t>
  </si>
  <si>
    <t>01-02-057-02</t>
  </si>
  <si>
    <t>Разработка грунта вручную в траншеях глубиной до 2 м без креплений с откосами, группа грунтов: 2 (3 заземлителя+РЛР+ПРВТ)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</si>
  <si>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</si>
  <si>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</si>
  <si>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</si>
  <si>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</si>
  <si>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</si>
  <si>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</si>
  <si>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</si>
  <si>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</si>
  <si>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</si>
  <si>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</si>
  <si>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</si>
  <si>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13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</si>
  <si>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</si>
  <si>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</si>
  <si>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</si>
  <si>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</si>
  <si>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13,1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</si>
  <si>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</si>
  <si>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</si>
  <si>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</si>
  <si>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13,2</t>
  </si>
  <si>
    <t>14</t>
  </si>
  <si>
    <t>м08-02-472-09</t>
  </si>
  <si>
    <t>Проводник заземляющий открыто по строительным основаниям: из круглой стали диаметром 12 мм</t>
  </si>
  <si>
    <t>100 м</t>
  </si>
  <si>
    <t>ГЭСНм-2022 доп.8, м08-02-472-09, приказ Минстроя России от 14.11.2023 г. № 817/пр</t>
  </si>
  <si>
    <t>14,1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</si>
  <si>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</si>
  <si>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</si>
  <si>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</si>
  <si>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14,2</t>
  </si>
  <si>
    <t>Оборудование</t>
  </si>
  <si>
    <t>15</t>
  </si>
  <si>
    <t>ООО Норма-кабель от 31.07.2025г.</t>
  </si>
  <si>
    <t>Разъединитель РЛР Тесла-1-10/400 УХЛ1</t>
  </si>
  <si>
    <t>шт.</t>
  </si>
  <si>
    <t>*1,042</t>
  </si>
  <si>
    <t>оборудование</t>
  </si>
  <si>
    <t>оборудование (03)</t>
  </si>
  <si>
    <t>[79 000 / 1,2]</t>
  </si>
  <si>
    <t>0</t>
  </si>
  <si>
    <t>16</t>
  </si>
  <si>
    <t>Предохранитель-разъединитель  выхлопного типа ПРВТ-10.II-6,3У1</t>
  </si>
  <si>
    <t>[153 964,8 / 1,2] +  3% Трансп +  1,2% Заг.скл</t>
  </si>
  <si>
    <t>1,2</t>
  </si>
  <si>
    <t>17</t>
  </si>
  <si>
    <t>Разрядник петлевой РМК-20-lV-УХЛ1</t>
  </si>
  <si>
    <t>[7 409 / 1,2]</t>
  </si>
  <si>
    <t>18</t>
  </si>
  <si>
    <t>РМР/МВ/03/ВН-197 от 12.05.2025</t>
  </si>
  <si>
    <t>Провод СИП-3 1х95</t>
  </si>
  <si>
    <t>М.</t>
  </si>
  <si>
    <t>Материалы строительные</t>
  </si>
  <si>
    <t>Материалы, изделия и конструкции</t>
  </si>
  <si>
    <t>материалы (03)</t>
  </si>
  <si>
    <t>137,5 +  3% Трансп +  2% Заг.скл</t>
  </si>
  <si>
    <t>19</t>
  </si>
  <si>
    <t>Стойка СВ 110-5</t>
  </si>
  <si>
    <t>15 145,38 +  3% Трансп +  2% Заг.скл</t>
  </si>
  <si>
    <t>20</t>
  </si>
  <si>
    <t>Хомут Х51 27.0002-42</t>
  </si>
  <si>
    <t>[335,9 / 1,2] +  3% Трансп +  0,75% Заг.скл</t>
  </si>
  <si>
    <t>0,75</t>
  </si>
  <si>
    <t>21</t>
  </si>
  <si>
    <t>Хомут Х42 3.407.1-143.8.49</t>
  </si>
  <si>
    <t>[260,9 / 1,2] +  3% Трансп +  0,75% Заг.скл</t>
  </si>
  <si>
    <t>22</t>
  </si>
  <si>
    <t>с-ф</t>
  </si>
  <si>
    <t>Хомут Х7 3.407.1-143.8.68</t>
  </si>
  <si>
    <t>[176,1 / 1,2] +  3% Трансп +  0,75% Заг.скл</t>
  </si>
  <si>
    <t>23</t>
  </si>
  <si>
    <t>Траверса ТМ60  Л56-97.04.03</t>
  </si>
  <si>
    <t>[1 090,3 / 1,2] +  3% Трансп +  0,75% Заг.скл</t>
  </si>
  <si>
    <t>24</t>
  </si>
  <si>
    <t>Траверса ТМ66 27.0002-31</t>
  </si>
  <si>
    <t>[1 339,2 / 1,2] +  3% Трансп +  0,75% Заг.скл</t>
  </si>
  <si>
    <t>25</t>
  </si>
  <si>
    <t>Траверса ТМ63 27.0002-28</t>
  </si>
  <si>
    <t>[3 195,8 / 1,2] +  3% Трансп +  0,75% Заг.скл</t>
  </si>
  <si>
    <t>26</t>
  </si>
  <si>
    <t>Траверса ТМ65 27.0002-30</t>
  </si>
  <si>
    <t>[3 603,5 / 1,2] +  3% Трансп +  0,75% Заг.скл</t>
  </si>
  <si>
    <t>27</t>
  </si>
  <si>
    <t>Заземляющий проводник ЗП1</t>
  </si>
  <si>
    <t>м</t>
  </si>
  <si>
    <t>[326,1 / 1,2] +  3% Трансп +  0,75% Заг.скл</t>
  </si>
  <si>
    <t>28</t>
  </si>
  <si>
    <t>ООО Норма-кабель от 30.07.2025г.</t>
  </si>
  <si>
    <t>Вязка спиральная ВС 70/95.1</t>
  </si>
  <si>
    <t>[60,4 / 1,2] +  3% Трансп +  2% Заг.скл</t>
  </si>
  <si>
    <t>29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</si>
  <si>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</si>
  <si>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</si>
  <si>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</si>
  <si>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и конструкции ( строительные ) по ценникам и каталогом</t>
  </si>
  <si>
    <t>ФССЦст</t>
  </si>
  <si>
    <t>30</t>
  </si>
  <si>
    <t>20.1.01.11-0021</t>
  </si>
  <si>
    <t>Зажим плашечный соединительный ПС-1-1, ПС-2-1</t>
  </si>
  <si>
    <t>ФСБЦ-2022, 20.1.01.11-0021,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</si>
  <si>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</si>
  <si>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</si>
  <si>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</si>
  <si>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31</t>
  </si>
  <si>
    <t>20.1.01.11-0004</t>
  </si>
  <si>
    <t>Зажим плашечный соединительный ПА 2-2</t>
  </si>
  <si>
    <t>ФСБЦ-2022, 20.1.01.11-0004, приказ Минстроя России от 18.05.2022 г. № 378/пр</t>
  </si>
  <si>
    <t>32</t>
  </si>
  <si>
    <t>Скрепа NС 20</t>
  </si>
  <si>
    <t>[32,4 / 1,2] +  3% Трансп +  2% Заг.скл</t>
  </si>
  <si>
    <t>33</t>
  </si>
  <si>
    <t>Зажим защитного заземления СE3</t>
  </si>
  <si>
    <t>[1 652,4 / 1,2] +  3% Трансп +  2% Заг.скл</t>
  </si>
  <si>
    <t>34</t>
  </si>
  <si>
    <t>Изолятор штыревой IF 27 (ШФ-20Г1)</t>
  </si>
  <si>
    <t>[469,6 / 1,2] +  3% Трансп +  2% Заг.скл</t>
  </si>
  <si>
    <t>35</t>
  </si>
  <si>
    <t>Колпачок К9</t>
  </si>
  <si>
    <t>[13,5 / 1,2] +  3% Трансп +  2% Заг.скл</t>
  </si>
  <si>
    <t>36</t>
  </si>
  <si>
    <t>Зажим ответвительный RP150</t>
  </si>
  <si>
    <t>[2 400 / 1,2] +  3% Трансп +  2% Заг.скл</t>
  </si>
  <si>
    <t>37</t>
  </si>
  <si>
    <t>20.1.01.02-0039</t>
  </si>
  <si>
    <t>Зажимы аппаратные прессуемые А1А-70-2</t>
  </si>
  <si>
    <t>ФСБЦ-2022, 20.1.01.02-0039, приказ Минстроя России от 18.05.2022 г. № 378/пр</t>
  </si>
  <si>
    <t>38</t>
  </si>
  <si>
    <t>20.1.01.02-0040</t>
  </si>
  <si>
    <t>Зажимы аппаратные прессуемые А1А-95-2</t>
  </si>
  <si>
    <t>ФСБЦ-2022, 20.1.01.02-0040, приказ Минстроя России от 18.05.2022 г. № 378/пр</t>
  </si>
  <si>
    <t>39</t>
  </si>
  <si>
    <t>20.1.01.02-0048</t>
  </si>
  <si>
    <t>Зажимы аппаратные прессуемые А2А-95-Т</t>
  </si>
  <si>
    <t>ФСБЦ-2022, 20.1.01.02-0048, приказ Минстроя России от 18.05.2022 г. № 378/пр</t>
  </si>
  <si>
    <t>ПНР ВЛЗ</t>
  </si>
  <si>
    <t>ПИР, СМР, ПНР, оборудование по титулу: Строительство ТП-160-6/0,4 кВ, ЛЭП-6 кВ от ВЛ-6 кВ ф.1, ПС №358 "Ерино", ГНБ, ПРВТ-6 кВ, ЛР-6 кВ, ЛЭП-0,4 кВ, в т.ч. ПИР, МО, Чеховский р-н, СП Баранцевское, в районе д. Васькино Ю8-24-302-219929(425729)</t>
  </si>
  <si>
    <t>СМР</t>
  </si>
  <si>
    <t>Развозка конструкций и материалов опор ВЛ 0,38-10 кВ по трассе: одностоечных железобетонных опор</t>
  </si>
  <si>
    <t>33-04-027-03</t>
  </si>
  <si>
    <t>Установка мачтовых трансформаторных подстанций мощностью до 250 кВ·А,: установка строительных конструкций</t>
  </si>
  <si>
    <t>ГЭСН-2022 доп.15, 33-04-027-03, приказ Минстроя России от 14.08.2025 г. № 490/пр</t>
  </si>
  <si>
    <t>2,1</t>
  </si>
  <si>
    <t>02.2.04.03</t>
  </si>
  <si>
    <t>Смесь песчано-гравийная</t>
  </si>
  <si>
    <t>м3</t>
  </si>
  <si>
    <t>2,2</t>
  </si>
  <si>
    <t>05.1.02.07-0038</t>
  </si>
  <si>
    <t>Стойки железобетонные сборные под электрооборудование</t>
  </si>
  <si>
    <t>ФСБЦ-2022, 05.1.02.07-0038, приказ Минстроя России от 18.05.2022 г. № 378/пр</t>
  </si>
  <si>
    <t>33-04-027-04</t>
  </si>
  <si>
    <t>Установка мачтовых трансформаторных подстанций мощностью до 250 кВ·А,: установка оборудования</t>
  </si>
  <si>
    <t>ГЭСН-2022 доп.15, 33-04-027-04, приказ Минстроя России от 14.08.2025 г. № 490/пр</t>
  </si>
  <si>
    <t>3,1</t>
  </si>
  <si>
    <t>07.1.04.02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</si>
  <si>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</si>
  <si>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</si>
  <si>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ГЭСНм-2022, м08-02-409-03, приказ Минстроя России от 18.05.2022 г. № 378/пр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</si>
  <si>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</si>
  <si>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</si>
  <si>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</si>
  <si>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</si>
  <si>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</si>
  <si>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</si>
  <si>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Ограждение</t>
  </si>
  <si>
    <t>07-01-054-12</t>
  </si>
  <si>
    <t>Установка металлических оград по железобетонным столбам: без цоколя из сетчатых панелей высотой свыше 1,7 до 2,2 м</t>
  </si>
  <si>
    <t>ГЭСН-2022 доп.14, 07-01-054-12, приказ Минстроя России от 19.05.2025 г. № 299/пр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</si>
  <si>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</si>
  <si>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</si>
  <si>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</si>
  <si>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</si>
  <si>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04.1.02.05</t>
  </si>
  <si>
    <t>Смеси бетонные тяжелого бетона</t>
  </si>
  <si>
    <t>05.1.07.27</t>
  </si>
  <si>
    <t>Столбы бетонные</t>
  </si>
  <si>
    <t>08.1.06.03</t>
  </si>
  <si>
    <t>Панели металлические сетчатые</t>
  </si>
  <si>
    <t>м2</t>
  </si>
  <si>
    <t>09-08-002-07</t>
  </si>
  <si>
    <t>Устройство калиток из готовых металлических решетчатых панелей</t>
  </si>
  <si>
    <t>ГЭСН-2022 доп.4, 09-08-002-07, приказ Минстроя России от 27.12.2022 г. № 1133/пр</t>
  </si>
  <si>
    <t>Строительные металлические конструкции</t>
  </si>
  <si>
    <t>ФЕР-09</t>
  </si>
  <si>
    <t>Пр/812-009.0-1</t>
  </si>
  <si>
    <t>Пр/774-009.0</t>
  </si>
  <si>
    <t>01.5.02.01</t>
  </si>
  <si>
    <t>Детали крепления барьерных ограждений</t>
  </si>
  <si>
    <t>8,2</t>
  </si>
  <si>
    <t>08.1.06.05</t>
  </si>
  <si>
    <t>Калитка для барьерных ограждений</t>
  </si>
  <si>
    <t>23.3.08.01-0113</t>
  </si>
  <si>
    <t>Трубы стальные электросварные квадратные, размеры 60х60 мм, толщина стенки 2 мм (Вес 3,59 кг/м)</t>
  </si>
  <si>
    <t>ФСБЦ-2022, 23.3.08.01-0113, приказ Минстроя России от 18.05.2022 г. № 378/пр</t>
  </si>
  <si>
    <t>08.3.07.01-0426</t>
  </si>
  <si>
    <t>Прокат стальной горячекатаный полосовой, марки стали 09Г2С, 12Г2С, размеры 50х5 мм (Вес 1,963 кг/м)</t>
  </si>
  <si>
    <t>ФСБЦ-2022 доп.4, 08.3.07.01-0426, приказ Минстроя России от 27.12.2022 г. № 1133/пр</t>
  </si>
  <si>
    <t>08.1.02.17-0011</t>
  </si>
  <si>
    <t>Сетка стальная плетеная одинарная из проволоки без покрытия с квадратными ячейками, диаметр проволоки 2 мм, размер ячейки 25х25 мм</t>
  </si>
  <si>
    <t>ФСБЦ-2022, 08.1.02.17-0011, приказ Минстроя России от 18.05.2022 г. № 378/пр</t>
  </si>
  <si>
    <t>01.7.04.09-0035</t>
  </si>
  <si>
    <t>Петля накладная окрашенная, тип ПН, высота 85 мм</t>
  </si>
  <si>
    <t>ФСБЦ-2022, 01.7.04.09-0035, приказ Минстроя России от 18.05.2022 г. № 378/пр</t>
  </si>
  <si>
    <t>08.3.04.02-0200</t>
  </si>
  <si>
    <t>Прокат стальной горячекатаный круглый, марки стали 09Г2С, 12Г2С, диаметр 5-9 мм</t>
  </si>
  <si>
    <t>ФСБЦ-2022 доп.4, 08.3.04.02-0200, приказ Минстроя России от 27.12.2022 г. № 1133/пр</t>
  </si>
  <si>
    <t>м08-01-087-01</t>
  </si>
  <si>
    <t>Ограждение сетчатое</t>
  </si>
  <si>
    <t>ГЭСНм-2022 доп.14, м08-01-087-01, приказ Минстроя России от 19.05.2025 г. № 299/пр</t>
  </si>
  <si>
    <t>15,1</t>
  </si>
  <si>
    <t>15,2</t>
  </si>
  <si>
    <t>15,3</t>
  </si>
  <si>
    <t>07.2.07.04-0007</t>
  </si>
  <si>
    <t>Конструкции стальные индивидуального изготовления из сортового проката</t>
  </si>
  <si>
    <t>ФСБЦ-2022, 07.2.07.04-0007, приказ Минстроя России от 18.05.2022 г. № 378/пр</t>
  </si>
  <si>
    <t>С/ф</t>
  </si>
  <si>
    <t>Ограждение мтп (Комплект из профильной трубы; уголка стального, сетка оцинкованная, полоса стальная, прокат стальной)</t>
  </si>
  <si>
    <t>КОМПЛЕКТ</t>
  </si>
  <si>
    <t>[102 857,14 / 1,2] +  3% Трансп +  2% Заг.скл</t>
  </si>
  <si>
    <t>01.5.02.01-0200</t>
  </si>
  <si>
    <t>Ограждение защитное, тип ЗО, из сетки сварной диаметром проволоки 1,8 мм с полимерным покрытием, переменными ячейками размером 50/100 мм (50/50 мм), длина секции 4000 мм, высота 2000 мм</t>
  </si>
  <si>
    <t>ФСБЦ-2022 доп.8, 01.5.02.01-0200, приказ Минстроя России от 14.11.2023 г. № 817/пр</t>
  </si>
  <si>
    <t>09-08-002-02</t>
  </si>
  <si>
    <t>Устройство барьеров безопасности: спиральных</t>
  </si>
  <si>
    <t>ГЭСН-2022 доп.4, 09-08-002-02, приказ Минстроя России от 27.12.2022 г. № 1133/пр</t>
  </si>
  <si>
    <t>18,1</t>
  </si>
  <si>
    <t>08.3.03.06-0030</t>
  </si>
  <si>
    <t>Барьер безопасности объемный из армированной скрученной колючей проволоки (АКЛ), диаметр спирали 500 мм, количество точек скрепления 3, количество витков в бухте (10 м) 50</t>
  </si>
  <si>
    <t>ФСБЦ-2022, 08.3.03.06-0030, приказ Минстроя России от 18.05.2022 г. № 378/пр</t>
  </si>
  <si>
    <t>Разработка грунта вручную в траншеях глубиной до 2 м без креплений с откосами, группа грунтов: 2</t>
  </si>
  <si>
    <t>21,1</t>
  </si>
  <si>
    <t>21,2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</si>
  <si>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</si>
  <si>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</si>
  <si>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</si>
  <si>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22,1</t>
  </si>
  <si>
    <t>08.3.07.01-0418</t>
  </si>
  <si>
    <t>Прокат стальной горячекатаный полосовой, марки стали 09Г2С, 12Г2С, размеры 40х5 мм</t>
  </si>
  <si>
    <t>ФСБЦ-2022 доп.4, 08.3.07.01-0418, приказ Минстроя России от 27.12.2022 г. № 1133/пр</t>
  </si>
  <si>
    <t>08.3.07.01-0416</t>
  </si>
  <si>
    <t>Прокат стальной горячекатаный полосовой, марки стали 09Г2С, 12Г2С, размеры 40х4 мм</t>
  </si>
  <si>
    <t>ФСБЦ-2022 доп.4, 08.3.07.01-0416, приказ Минстроя России от 27.12.2022 г. № 1133/пр</t>
  </si>
  <si>
    <t>ТЦ_89.1.62.05_50_5036003332_27.01.2025_01_1.2</t>
  </si>
  <si>
    <t>Подстанция МТП- 160/6/0,4 кВ</t>
  </si>
  <si>
    <t>Оборудование, отсутствующее в СНБ</t>
  </si>
  <si>
    <t>Оборуд. КА</t>
  </si>
  <si>
    <t>Прайс ООО Элтком от 01.04.25 г</t>
  </si>
  <si>
    <t>Трансформатор ТМГ11-160-6/0,4</t>
  </si>
  <si>
    <t>[304 680 / 1,2]</t>
  </si>
  <si>
    <t>Зажим плашечный соединительный ПС-1-1, ПС-2-1, ПА-2</t>
  </si>
  <si>
    <t>[266,4 / 1,2] +  3% Трансп +  0,75% Заг.скл</t>
  </si>
  <si>
    <t>Зажим ответвительный RP-150</t>
  </si>
  <si>
    <t>[2 104,8 / 1,2] +  3% Трансп +  2% Заг.скл</t>
  </si>
  <si>
    <t>20.1.01.02-0047</t>
  </si>
  <si>
    <t>Зажимы аппаратные прессуемые А2А-70-Т</t>
  </si>
  <si>
    <t>ФСБЦ-2022, 20.1.01.02-0047, приказ Минстроя России от 18.05.2022 г. № 378/пр</t>
  </si>
  <si>
    <t>20.2.12.03-0001</t>
  </si>
  <si>
    <t>Трубы гибкие гофрированные двустенные из ПВХ, диаметр 50 мм</t>
  </si>
  <si>
    <t>ФСБЦ-2022, 20.2.12.03-0001, приказ Минстроя России от 18.05.2022 г. № 378/пр</t>
  </si>
  <si>
    <t>20.2.10.04-0009</t>
  </si>
  <si>
    <t>Наконечники кабельные медные луженые 95-10-15</t>
  </si>
  <si>
    <t>ФСБЦ-2022 доп.11, 20.2.10.04-0009, приказ Минстроя России от 09.08.2024 г. № 524/пр</t>
  </si>
  <si>
    <t>40</t>
  </si>
  <si>
    <t>20.2.10.04-0008</t>
  </si>
  <si>
    <t>Наконечники кабельные медные луженые 70-10-13</t>
  </si>
  <si>
    <t>ФСБЦ-2022 доп.11, 20.2.10.04-0008, приказ Минстроя России от 09.08.2024 г. № 524/пр</t>
  </si>
  <si>
    <t>41</t>
  </si>
  <si>
    <t>Провод СИП-3 1х70</t>
  </si>
  <si>
    <t>123,65 +  3% Трансп +  2% Заг.скл</t>
  </si>
  <si>
    <t>42</t>
  </si>
  <si>
    <t>43</t>
  </si>
  <si>
    <t>Зажим соединительный MJPT 95 (Niled)</t>
  </si>
  <si>
    <t>[436,8 / 1,2] +  3% Трансп +  2% Заг.скл</t>
  </si>
  <si>
    <t>44</t>
  </si>
  <si>
    <t>Зажим ответвительный  N70</t>
  </si>
  <si>
    <t>[484,8 / 1,2] +  3% Трансп +  2% Заг.скл</t>
  </si>
  <si>
    <t>45</t>
  </si>
  <si>
    <t>46</t>
  </si>
  <si>
    <t>Блок ФБС 24-4-6</t>
  </si>
  <si>
    <t>[4 258 / 1,2] +  3% Трансп +  2% Заг.скл</t>
  </si>
  <si>
    <t>47</t>
  </si>
  <si>
    <t>ТЦ_01.7.04.11_31_312337289250_30.07.2025_01_2.1</t>
  </si>
  <si>
    <t>Замок навесной ВС 080</t>
  </si>
  <si>
    <t>Материалы, отсутствующие в СНБ (Строительные)</t>
  </si>
  <si>
    <t>МР КА Строительные</t>
  </si>
  <si>
    <t>48</t>
  </si>
  <si>
    <t>02.3.01.02-1118</t>
  </si>
  <si>
    <t>Песок природный для строительных работ II класс, средний</t>
  </si>
  <si>
    <t>ФСБЦ-2022, 02.3.01.02-1118, приказ Минстроя России от 18.05.2022 г. № 378/пр</t>
  </si>
  <si>
    <t>49</t>
  </si>
  <si>
    <t>02.2.05.04-2090</t>
  </si>
  <si>
    <t>Щебень из плотных горных пород для строительных работ М 800, фракция 20-40 мм</t>
  </si>
  <si>
    <t>ФСБЦ-2022, 02.2.05.04-2090, приказ Минстроя России от 18.05.2022 г. № 378/пр</t>
  </si>
  <si>
    <t>50</t>
  </si>
  <si>
    <t>Зажим контактный НН на ТМГ</t>
  </si>
  <si>
    <t>[1 440 / 1,2] +  3% Трансп +  2% Заг.скл</t>
  </si>
  <si>
    <t>51</t>
  </si>
  <si>
    <t>[527,2 / 1,2] +  3% Трансп +  2% Заг.скл</t>
  </si>
  <si>
    <t>ПНР МТП</t>
  </si>
  <si>
    <t>КЛ -0,4кВ L=155м</t>
  </si>
  <si>
    <t>01-01-006-05</t>
  </si>
  <si>
    <t>Разработка грунта в котлованах объемом до 500 м3 экскаваторами с ковшом вместимостью 0,25 м3, группа грунтов: 2</t>
  </si>
  <si>
    <t>1000 м3</t>
  </si>
  <si>
    <t>ГЭСН-2022, 01-01-006-05, приказ Минстроя России от 18.05.2022 г. № 378/пр</t>
  </si>
  <si>
    <t>Земляные работы, выполняемые: механизированным способом</t>
  </si>
  <si>
    <t>Пр/812-001.1-1</t>
  </si>
  <si>
    <t>Пр/774-001.1</t>
  </si>
  <si>
    <t>м08-02-142-01</t>
  </si>
  <si>
    <t>Устройство постели при одном кабеле в траншее</t>
  </si>
  <si>
    <t>ГЭСНм-2022, м08-02-142-01, приказ Минстроя России от 18.05.2022 г. № 378/пр</t>
  </si>
  <si>
    <t>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</si>
  <si>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</si>
  <si>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ГЭСНм-2022, м08-02-143-06, приказ Минстроя России от 18.05.2022 г. № 378/пр</t>
  </si>
  <si>
    <t>м10-06-034-15</t>
  </si>
  <si>
    <t>Защита кабеля металлическими желобами на стене: бетонной</t>
  </si>
  <si>
    <t>ГЭСНм-2022 доп.14, м10-06-034-15, приказ Минстроя России от 19.05.2025 г. № 299/пр</t>
  </si>
  <si>
    <t>Оборудование связи: прокладка и монтаж сетей связи</t>
  </si>
  <si>
    <t>мФЕР-10</t>
  </si>
  <si>
    <t>Пр/812-051.1-1</t>
  </si>
  <si>
    <t>Пр/774-051.1</t>
  </si>
  <si>
    <t>м08-02-141-04</t>
  </si>
  <si>
    <t>Кабель до 35 кВ в готовых траншеях без покрытий, масса 1 м: свыше 3 до 6 кг</t>
  </si>
  <si>
    <t>ГЭСНм-2022 доп.7, м08-02-141-04, приказ Минстроя России от 02.08.2023 г. № 551/пр</t>
  </si>
  <si>
    <t>м08-02-147-04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</si>
  <si>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</si>
  <si>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ГЭСНм-2022 доп.7, м08-02-147-04, приказ Минстроя России от 02.08.2023 г. № 551/пр</t>
  </si>
  <si>
    <t>ТЦ_{Код КСР}_77_7720302216_30.10.2023_01</t>
  </si>
  <si>
    <t>Кабель АПвГуг 1х240/50</t>
  </si>
  <si>
    <t>2 012,88 +  3% Трансп +  2% Заг.скл</t>
  </si>
  <si>
    <t>Установка разрядников: с помощью механизмов (РВО-6 шт)</t>
  </si>
  <si>
    <t>9,2</t>
  </si>
  <si>
    <t>9,3</t>
  </si>
  <si>
    <t>9,4</t>
  </si>
  <si>
    <t>9,5</t>
  </si>
  <si>
    <t>01-01-034-01</t>
  </si>
  <si>
    <t>Засыпка траншей и котлованов с перемещением грунта до 5 м бульдозерами мощностью: 96 кВт (130 л.с.), группа грунтов 1</t>
  </si>
  <si>
    <t>ГЭСН-2022, 01-01-034-01, приказ Минстроя России от 18.05.2022 г. № 378/пр</t>
  </si>
  <si>
    <t>м08-02-159-03</t>
  </si>
  <si>
    <t>Заделка концевая в резиновой перчатке для 3-5-жильного кабеля напряжением: до 1 кВ, сечение одной жилы до 120 мм2</t>
  </si>
  <si>
    <t>ГЭСНм-2022, м08-02-159-03, приказ Минстроя России от 18.05.2022 г. № 378/пр</t>
  </si>
  <si>
    <t>12,1</t>
  </si>
  <si>
    <t>м08-02-188-02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</si>
  <si>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</t>
  </si>
  <si>
    <t>ГЭСНм-2022 доп.3, м08-02-188-02, приказ Минстроя России от 26.10.2022 г. № 905/пр</t>
  </si>
  <si>
    <t>РМР/ЛЮ/133/ВН-220 от 20.08.2023</t>
  </si>
  <si>
    <t>Муфта концевая  КВТп 10-70-120</t>
  </si>
  <si>
    <t>4 380 +  3% Трансп +  2% Заг.скл</t>
  </si>
  <si>
    <t>м08-02-177-01</t>
  </si>
  <si>
    <t>Указатель месторасположения трассы кабелей, проложенных в земле</t>
  </si>
  <si>
    <t>ГЭСНм-2022 доп.2, м08-02-177-01, приказ Минстроя России от 26.08.2022 г. № 703/пр</t>
  </si>
  <si>
    <t>01.5.03.03-1050</t>
  </si>
  <si>
    <t>Указатель визуальной информации коммунальных сетей, размеры 170х120х15 мм</t>
  </si>
  <si>
    <t>ФСБЦ-2022, 01.5.03.03-1050, приказ Минстроя России от 18.05.2022 г. № 378/пр</t>
  </si>
  <si>
    <t>17,1</t>
  </si>
  <si>
    <t>ТЦ_89.1.62.01_77_7724367221_31.07.2025_01_3.1</t>
  </si>
  <si>
    <t>Разрядник вентильный облегченный, климатическое исполнение У1, класс напряжения 10 кВ</t>
  </si>
  <si>
    <t>02.3.01.02-1104</t>
  </si>
  <si>
    <t>Песок природный для строительных работ I класс, средний</t>
  </si>
  <si>
    <t>ФСБЦ-2022, 02.3.01.02-1104, приказ Минстроя России от 18.05.2022 г. № 378/пр</t>
  </si>
  <si>
    <t>20.2.02.07-1016</t>
  </si>
  <si>
    <t>Плита из полимернаполненной композиции на основе волластонита для закрытия кабеля, размеры 480х240 мм</t>
  </si>
  <si>
    <t>ФСБЦ-2022, 20.2.02.07-1016, приказ Минстроя России от 18.05.2022 г. № 378/пр</t>
  </si>
  <si>
    <t>Бугель NB 20</t>
  </si>
  <si>
    <t>[43,2 / 1,2] +  3% Трансп +  2% Заг.скл</t>
  </si>
  <si>
    <t>20.2.10.04-0021</t>
  </si>
  <si>
    <t>Наконечник кабельный медный луженый под пайку для оконцевания медных жил, сечение 120 мм2, длина 60 мм, наружный диаметр 22,0 мм</t>
  </si>
  <si>
    <t>ФСБЦ-2022, 20.2.10.04-0021, приказ Минстроя России от 18.05.2022 г. № 378/пр</t>
  </si>
  <si>
    <t>20.1.01.02-0049</t>
  </si>
  <si>
    <t>Зажимы аппаратные прессуемые А2А-120-Т</t>
  </si>
  <si>
    <t>ФСБЦ-2022, 20.1.01.02-0049, приказ Минстроя России от 18.05.2022 г. № 378/пр</t>
  </si>
  <si>
    <t>Хомут Х42  3.407.1-143.8.49</t>
  </si>
  <si>
    <t>22.2.02.18-0005</t>
  </si>
  <si>
    <t>Траверса стальная 2-штырная</t>
  </si>
  <si>
    <t>ФСБЦ-2022, 22.2.02.18-0005, приказ Минстроя России от 18.05.2022 г. № 378/пр</t>
  </si>
  <si>
    <t>22.2.02.18-0006</t>
  </si>
  <si>
    <t>Траверса стальная 4-штырная (Примен. ТМ 2)</t>
  </si>
  <si>
    <t>ФСБЦ-2022, 22.2.02.18-0006, приказ Минстроя России от 18.05.2022 г. № 378/пр</t>
  </si>
  <si>
    <t>22.2.02.20-0001</t>
  </si>
  <si>
    <t>Хомут для крепления траверс окрашенный</t>
  </si>
  <si>
    <t>ФСБЦ-2022, 22.2.02.20-0001, приказ Минстроя России от 18.05.2022 г. № 378/пр</t>
  </si>
  <si>
    <t>07.2.06.06-1100</t>
  </si>
  <si>
    <t>Кронштейны стальные оцинкованные угловые, размеры 50х50х40 мм, толщина 2 мм</t>
  </si>
  <si>
    <t>ФСБЦ-2022, 07.2.06.06-1100, приказ Минстроя России от 18.05.2022 г. № 378/пр</t>
  </si>
  <si>
    <t>25.2.02.04-0013</t>
  </si>
  <si>
    <t>Кронштейн РА-2 для установки разъединителя (тип РЛНД) на воздушных ЛЭП 6-10 кВ (Примен. Р4)</t>
  </si>
  <si>
    <t>ФСБЦ-2022, 25.2.02.04-0013, приказ Минстроя России от 18.05.2022 г. № 378/пр</t>
  </si>
  <si>
    <t>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</si>
  <si>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</si>
  <si>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ФСБЦ-2022, 25.2.02.04-0014, приказ Минстроя России от 18.05.2022 г. № 378/пр</t>
  </si>
  <si>
    <t>ПНР КЛ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</si>
  <si>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</si>
  <si>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</si>
  <si>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</si>
  <si>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</si>
  <si>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</si>
  <si>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</si>
  <si>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</si>
  <si>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</si>
  <si>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</si>
  <si>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</si>
  <si>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</si>
  <si>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</si>
  <si>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</si>
  <si>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</si>
  <si>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</si>
  <si>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</si>
  <si>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</si>
  <si>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</si>
  <si>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</si>
  <si>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</si>
  <si>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</si>
  <si>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</si>
  <si>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</si>
  <si>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</si>
  <si>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</si>
  <si>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</si>
  <si>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</si>
  <si>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</si>
  <si>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</si>
  <si>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</si>
  <si>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</si>
  <si>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</si>
  <si>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</si>
  <si>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</si>
  <si>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</si>
  <si>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</si>
  <si>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</si>
  <si>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</si>
  <si>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</si>
  <si>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</si>
  <si>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</si>
  <si>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</si>
  <si>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</si>
  <si>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</si>
  <si>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</si>
  <si>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</si>
  <si>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</si>
  <si>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</si>
  <si>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</si>
  <si>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</si>
  <si>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</si>
  <si>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</si>
  <si>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</si>
  <si>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</si>
  <si>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</si>
  <si>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</si>
  <si>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</si>
  <si>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</si>
  <si>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</si>
  <si>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</si>
  <si>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</si>
  <si>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</si>
  <si>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</si>
  <si>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</si>
  <si>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</si>
  <si>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</si>
  <si>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</si>
  <si>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</si>
  <si>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3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</si>
  <si>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</si>
  <si>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</si>
  <si>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</si>
  <si>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</si>
  <si>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</si>
  <si>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</si>
  <si>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</si>
  <si>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</si>
  <si>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</si>
  <si>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</si>
  <si>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</si>
  <si>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</si>
  <si>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</si>
  <si>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</si>
  <si>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</si>
  <si>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</si>
  <si>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</si>
  <si>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</si>
  <si>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</si>
  <si>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</si>
  <si>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</si>
  <si>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</si>
  <si>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</si>
  <si>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</si>
  <si>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</si>
  <si>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1-100-32</t>
  </si>
  <si>
    <t>Средний разряд работы 3,2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</si>
  <si>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</si>
  <si>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</si>
  <si>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</si>
  <si>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</si>
  <si>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</si>
  <si>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</si>
  <si>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</si>
  <si>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</si>
  <si>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</si>
  <si>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</si>
  <si>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</si>
  <si>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</si>
  <si>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</si>
  <si>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</si>
  <si>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</si>
  <si>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</si>
  <si>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</si>
  <si>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</si>
  <si>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</si>
  <si>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</si>
  <si>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</si>
  <si>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</si>
  <si>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</si>
  <si>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</si>
  <si>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</si>
  <si>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1-100-39</t>
  </si>
  <si>
    <t>Средний разряд работы 3,9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</si>
  <si>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</si>
  <si>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</si>
  <si>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</si>
  <si>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</si>
  <si>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</si>
  <si>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</si>
  <si>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</si>
  <si>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</si>
  <si>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</si>
  <si>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14.5.09.11-0102</t>
  </si>
  <si>
    <t>ФСБЦ-2022, 14.5.09.11-0102, приказ Минстроя России от 18.05.2022 г. № 378/пр</t>
  </si>
  <si>
    <t>Уайт-спирит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</si>
  <si>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</si>
  <si>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</si>
  <si>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</si>
  <si>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1-100-43</t>
  </si>
  <si>
    <t>Средний разряд работы 4,3</t>
  </si>
  <si>
    <t>1-100-33</t>
  </si>
  <si>
    <t>Средний разряд работы 3,3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</si>
  <si>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</si>
  <si>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</si>
  <si>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</si>
  <si>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</si>
  <si>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</si>
  <si>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</si>
  <si>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</si>
  <si>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</si>
  <si>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</si>
  <si>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</si>
  <si>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</si>
  <si>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</si>
  <si>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</si>
  <si>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</si>
  <si>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</si>
  <si>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</si>
  <si>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</si>
  <si>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</si>
  <si>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</si>
  <si>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</si>
  <si>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</si>
  <si>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</si>
  <si>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</si>
  <si>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</si>
  <si>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</si>
  <si>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</si>
  <si>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</si>
  <si>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1-100-40</t>
  </si>
  <si>
    <t>Средний разряд работы 4,0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</si>
  <si>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</si>
  <si>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</si>
  <si>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</si>
  <si>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</si>
  <si>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</si>
  <si>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</si>
  <si>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</si>
  <si>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</si>
  <si>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</si>
  <si>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</si>
  <si>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</si>
  <si>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</si>
  <si>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</si>
  <si>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</si>
  <si>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</si>
  <si>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</si>
  <si>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</si>
  <si>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</si>
  <si>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</si>
  <si>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</si>
  <si>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</si>
  <si>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</si>
  <si>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1-100-20</t>
  </si>
  <si>
    <t>Средний разряд работы 2,0</t>
  </si>
  <si>
    <t>1-100-15</t>
  </si>
  <si>
    <t>Средний разряд работы 1,5</t>
  </si>
  <si>
    <t>1-100-38</t>
  </si>
  <si>
    <t>Средний разряд работы 3,8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</si>
  <si>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</si>
  <si>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</si>
  <si>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</si>
  <si>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</si>
  <si>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</si>
  <si>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</si>
  <si>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</si>
  <si>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</si>
  <si>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</si>
  <si>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14.1.02.01-0002</t>
  </si>
  <si>
    <t>ФСБЦ-2022, 14.1.02.01-0002, приказ Минстроя России от 18.05.2022 г. № 378/пр</t>
  </si>
  <si>
    <t>Клей, марка БМК-5к</t>
  </si>
  <si>
    <t>1-100-42</t>
  </si>
  <si>
    <t>Средний разряд работы 4,2</t>
  </si>
  <si>
    <t>91.12.08-161</t>
  </si>
  <si>
    <t>ФСЭМ-2022 доп.4, 91.12.08-161, приказ Минстроя России от 27.12.2022 г. № 1133/пр</t>
  </si>
  <si>
    <t>Ямокопатели навесные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</si>
  <si>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</si>
  <si>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</si>
  <si>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</si>
  <si>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01.7.11.07-0054</t>
  </si>
  <si>
    <t>ФСБЦ-2022, 01.7.11.07-0054, приказ Минстроя России от 18.05.2022 г. № 378/пр</t>
  </si>
  <si>
    <t>Электроды сварочные для сварки низколегированных и углеродистых сталей АНО-6, Э42, диаметр 6 мм</t>
  </si>
  <si>
    <t>04.3.01.09-0012</t>
  </si>
  <si>
    <t>ФСБЦ-2022, 04.3.01.09-0012, приказ Минстроя России от 18.05.2022 г. № 378/пр</t>
  </si>
  <si>
    <t>Раствор готовый кладочный, цементный, М50</t>
  </si>
  <si>
    <t>06.1.01.05-0035</t>
  </si>
  <si>
    <t>ФСБЦ-2022 доп.14, 06.1.01.05-0035, приказ Минстроя России от 19.05.2025 г. № 299/пр</t>
  </si>
  <si>
    <t>Кирпич керамический рядовой полнотелый одинарный, размеры 250х120х65 мм, марка М100</t>
  </si>
  <si>
    <t>1000 ШТ</t>
  </si>
  <si>
    <t>07.2.07.12-0001</t>
  </si>
  <si>
    <t>ФСБЦ-2022, 07.2.07.12-0001, приказ Минстроя России от 18.05.2022 г. № 378/пр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</si>
  <si>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</si>
  <si>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08.3.03.04-0012</t>
  </si>
  <si>
    <t>ФСБЦ-2022, 08.3.03.04-0012, приказ Минстроя России от 18.05.2022 г. № 378/пр</t>
  </si>
  <si>
    <t>Проволока светлая, диаметр 1,1 мм</t>
  </si>
  <si>
    <t>1-100-30</t>
  </si>
  <si>
    <t>Средний разряд работы 3,0</t>
  </si>
  <si>
    <t>91.16.01-001</t>
  </si>
  <si>
    <t>ФСЭМ-2022, 91.16.01-001, приказ Минстроя России от 18.05.2022 г. № 378/пр</t>
  </si>
  <si>
    <t>Электростанции передвижные, мощность 2 кВт</t>
  </si>
  <si>
    <t>91.06.03-049</t>
  </si>
  <si>
    <t>ФСЭМ-2022, 91.06.03-049, приказ Минстроя России от 18.05.2022 г. № 378/пр</t>
  </si>
  <si>
    <t>Лебедки ручные и рычажные тяговым усилием до 9,81 кН (1 т)</t>
  </si>
  <si>
    <t>08.3.03.05-0013</t>
  </si>
  <si>
    <t>ФСБЦ-2022, 08.3.03.05-0013, приказ Минстроя России от 18.05.2022 г. № 378/пр</t>
  </si>
  <si>
    <t>Проволока стальная низкоуглеродистая оцинкованная разного назначения, диаметр 1,6 мм</t>
  </si>
  <si>
    <t>08.3.03.05-0016</t>
  </si>
  <si>
    <t>ФСБЦ-2022, 08.3.03.05-0016, приказ Минстроя России от 18.05.2022 г. № 378/пр</t>
  </si>
  <si>
    <t>Проволока стальная низкоуглеродистая оцинкованная разного назначения, диаметр 2,5 мм</t>
  </si>
  <si>
    <t>91.01.05-106</t>
  </si>
  <si>
    <t>ФСЭМ-2022, 91.01.05-106, приказ Минстроя России от 18.05.2022 г. № 378/пр</t>
  </si>
  <si>
    <t>Экскаваторы одноковшовые дизельные на пневмоколесном ходу, объем ковша 0,25 м3</t>
  </si>
  <si>
    <t>1-100-23</t>
  </si>
  <si>
    <t>Средний разряд работы 2,3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</si>
  <si>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</si>
  <si>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</si>
  <si>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</si>
  <si>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</si>
  <si>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</si>
  <si>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</si>
  <si>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01.7.15.14-0168</t>
  </si>
  <si>
    <t>ФСБЦ-2022 доп.2, 01.7.15.14-0168, приказ Минстроя России от 26.08.2022 г. № 703/пр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</si>
  <si>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</si>
  <si>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</si>
  <si>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ФСБЦ-2022, 03.1.01.01-0002, приказ Минстроя России от 18.05.2022 г. № 378/пр</t>
  </si>
  <si>
    <t>Гипс строительный Г-3</t>
  </si>
  <si>
    <t>14.5.02.01-0002</t>
  </si>
  <si>
    <t>ФСБЦ-2022, 14.5.02.01-0002, приказ Минстроя России от 18.05.2022 г. № 378/пр</t>
  </si>
  <si>
    <t>Мастика герметизирующая нетвердеющая для герметизации швов и стыков, марка УМС-50</t>
  </si>
  <si>
    <t>14.5.05.02-0001</t>
  </si>
  <si>
    <t>ФСБЦ-2022, 14.5.05.02-0001, приказ Минстроя России от 18.05.2022 г. № 378/пр</t>
  </si>
  <si>
    <t>Олифа натуральная</t>
  </si>
  <si>
    <t>20.2.02.07-0001</t>
  </si>
  <si>
    <t>ФСБЦ-2022, 20.2.02.07-0001, приказ Минстроя России от 18.05.2022 г. № 378/пр</t>
  </si>
  <si>
    <t>Желоб металлический, размеры 48х1000 мм</t>
  </si>
  <si>
    <t>20.2.08.07-0023</t>
  </si>
  <si>
    <t>ФСБЦ-2022, 20.2.08.07-0023, приказ Минстроя России от 18.05.2022 г. № 378/пр</t>
  </si>
  <si>
    <t>Скобы накладные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</si>
  <si>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</si>
  <si>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</si>
  <si>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</si>
  <si>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</si>
  <si>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</si>
  <si>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</si>
  <si>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</si>
  <si>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</si>
  <si>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</si>
  <si>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</si>
  <si>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14.4.03.03-0002</t>
  </si>
  <si>
    <t>ФСБЦ-2022 доп.4, 14.4.03.03-0002, приказ Минстроя России от 27.12.2022 г. № 1133/пр</t>
  </si>
  <si>
    <t>Лак битумный БТ-123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</si>
  <si>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</si>
  <si>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</si>
  <si>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</si>
  <si>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</si>
  <si>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</si>
  <si>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</si>
  <si>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91.01.01-036</t>
  </si>
  <si>
    <t>ФСЭМ-2022, 91.01.01-036, приказ Минстроя России от 18.05.2022 г. № 378/пр</t>
  </si>
  <si>
    <t>Бульдозеры, мощность 96 кВт (130 л.с.)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</si>
  <si>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</si>
  <si>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</si>
  <si>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</si>
  <si>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</si>
  <si>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</si>
  <si>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</si>
  <si>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</si>
  <si>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</si>
  <si>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</si>
  <si>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14.4.04.11-0010</t>
  </si>
  <si>
    <t>ФСБЦ-2022 доп.2, 14.4.04.11-0010, приказ Минстроя России от 26.08.2022 г. № 703/пр</t>
  </si>
  <si>
    <t>Эмаль на основе сополимера винилхлорида с винилацетатом, цвет серебристый</t>
  </si>
  <si>
    <t>Стойки железобетонные под оборудование</t>
  </si>
  <si>
    <t>08.3.03.06</t>
  </si>
  <si>
    <t>Спираль объемная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</si>
  <si>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</si>
  <si>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</si>
  <si>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</si>
  <si>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</si>
  <si>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</si>
  <si>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</si>
  <si>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</si>
  <si>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</si>
  <si>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</si>
  <si>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</si>
  <si>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</si>
  <si>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</si>
  <si>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</si>
  <si>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</si>
  <si>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</si>
  <si>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</si>
  <si>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</si>
  <si>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</si>
  <si>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</si>
  <si>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</si>
  <si>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</si>
  <si>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</si>
  <si>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</si>
  <si>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</si>
  <si>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</si>
  <si>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</si>
  <si>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</si>
  <si>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</si>
  <si>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</si>
  <si>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</si>
  <si>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</si>
  <si>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</si>
  <si>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</si>
  <si>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</si>
  <si>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</si>
  <si>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</si>
  <si>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</si>
  <si>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</si>
  <si>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</si>
  <si>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</si>
  <si>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Flash» версия 11»</t>
  </si>
  <si>
    <t>ФГИС ЦС, конъюнктурный анализ</t>
  </si>
  <si>
    <t>Ресурсно-индексным</t>
  </si>
  <si>
    <t>Составлен(а) в текущем уровне цен на июнь 2025 года</t>
  </si>
  <si>
    <t>Раздел: Монтажные работы</t>
  </si>
  <si>
    <t>ГЭСН 33-04-016-02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</si>
  <si>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</si>
  <si>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</si>
  <si>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</si>
  <si>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</si>
  <si>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</si>
  <si>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</si>
  <si>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</si>
  <si>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</si>
  <si>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</si>
  <si>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</si>
  <si>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</si>
  <si>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33-04-016-05</t>
  </si>
  <si>
    <t>ГЭСН 33-04-003-07</t>
  </si>
  <si>
    <t>ОТм(ЗТм) Средний разряд машинистов 5</t>
  </si>
  <si>
    <t>М</t>
  </si>
  <si>
    <t>ГЭСН 33-04-009-06</t>
  </si>
  <si>
    <t>ГЭСН 33-04-030-03</t>
  </si>
  <si>
    <t>ГЭСН 33-04-030-01</t>
  </si>
  <si>
    <t>ГЭСНм 08-01-082-01</t>
  </si>
  <si>
    <t>9.1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</si>
  <si>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</si>
  <si>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</si>
  <si>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15-04-024-08</t>
  </si>
  <si>
    <t>ОТм(ЗТм) Средний разряд машинистов 3</t>
  </si>
  <si>
    <t>10.3</t>
  </si>
  <si>
    <t>НР Отделочные работы</t>
  </si>
  <si>
    <t>СП Отделочные работы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</si>
  <si>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</si>
  <si>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</si>
  <si>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</si>
  <si>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</si>
  <si>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</si>
  <si>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</si>
  <si>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</si>
  <si>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</si>
  <si>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</si>
  <si>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</si>
  <si>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</si>
  <si>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</si>
  <si>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</si>
  <si>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</si>
  <si>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</si>
  <si>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</si>
  <si>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</si>
  <si>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</si>
  <si>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</si>
  <si>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</si>
  <si>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</si>
  <si>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</si>
  <si>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</si>
  <si>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</si>
  <si>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</si>
  <si>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</si>
  <si>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</si>
  <si>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</si>
  <si>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</si>
  <si>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</si>
  <si>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</si>
  <si>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08-02-471-01</t>
  </si>
  <si>
    <t>13.1</t>
  </si>
  <si>
    <t>13.2</t>
  </si>
  <si>
    <t>ГЭСНм 08-02-472-09</t>
  </si>
  <si>
    <t>14.1</t>
  </si>
  <si>
    <t>14.2</t>
  </si>
  <si>
    <t>Раздел: Оборудование</t>
  </si>
  <si>
    <r>
      <t>Оборудование :_x000D_
Разъединитель РЛР Тесла-1-10/400 УХЛ1</t>
    </r>
    <r>
      <rPr>
        <i/>
        <sz val="10"/>
        <color rgb="FF821E82"/>
        <rFont val="Arial"/>
        <family val="2"/>
        <charset val="204"/>
      </rPr>
      <t xml:space="preserve">
65 833,33 = [79 000 / 1,2]
Поправки к: 
М *1,042</t>
    </r>
  </si>
  <si>
    <r>
      <t>Оборудование :_x000D_
Предохранитель-разъединитель  выхлопного типа ПРВТ-10.II-6,3У1</t>
    </r>
    <r>
      <rPr>
        <i/>
        <sz val="11"/>
        <color rgb="FF821E82"/>
        <rFont val="Arial"/>
        <family val="2"/>
        <charset val="204"/>
      </rPr>
      <t xml:space="preserve">
133 738,96 = [153 964,8 / 1,2] +  3% Трансп +  1,2% Заг.скл</t>
    </r>
  </si>
  <si>
    <r>
      <t>Оборудование :_x000D_
Разрядник петлевой РМК-20-lV-УХЛ1</t>
    </r>
    <r>
      <rPr>
        <i/>
        <sz val="10"/>
        <color rgb="FF821E82"/>
        <rFont val="Arial"/>
        <family val="2"/>
        <charset val="204"/>
      </rPr>
      <t xml:space="preserve">
6 174,17 = [7 409 / 1,2]
Поправки к: 
М *1,042</t>
    </r>
  </si>
  <si>
    <t>Раздел: Материал не учтенный ценником</t>
  </si>
  <si>
    <r>
      <t>Провод СИП-3 1х95</t>
    </r>
    <r>
      <rPr>
        <i/>
        <sz val="11"/>
        <rFont val="Arial"/>
        <family val="2"/>
        <charset val="204"/>
      </rPr>
      <t xml:space="preserve">
144,46 = 137,5 +  3% Трансп +  2% Заг.скл</t>
    </r>
  </si>
  <si>
    <r>
      <t>Стойка СВ 110-5</t>
    </r>
    <r>
      <rPr>
        <i/>
        <sz val="11"/>
        <rFont val="Arial"/>
        <family val="2"/>
        <charset val="204"/>
      </rPr>
      <t xml:space="preserve">
15 911,73 = 15 145,38 +  3% Трансп +  2% Заг.скл</t>
    </r>
  </si>
  <si>
    <r>
      <t>Хомут Х51 27.0002-42</t>
    </r>
    <r>
      <rPr>
        <i/>
        <sz val="11"/>
        <rFont val="Arial"/>
        <family val="2"/>
        <charset val="204"/>
      </rPr>
      <t xml:space="preserve">
290,48 = [335,9 / 1,2] +  3% Трансп +  0,75% Заг.скл</t>
    </r>
  </si>
  <si>
    <r>
      <t>Хомут Х42 3.407.1-143.8.49</t>
    </r>
    <r>
      <rPr>
        <i/>
        <sz val="11"/>
        <rFont val="Arial"/>
        <family val="2"/>
        <charset val="204"/>
      </rPr>
      <t xml:space="preserve">
225,62 = [260,9 / 1,2] +  3% Трансп +  0,75% Заг.скл</t>
    </r>
  </si>
  <si>
    <r>
      <t>Траверса ТМ60  Л56-97.04.03</t>
    </r>
    <r>
      <rPr>
        <i/>
        <sz val="11"/>
        <rFont val="Arial"/>
        <family val="2"/>
        <charset val="204"/>
      </rPr>
      <t xml:space="preserve">
942,86 = [1 090,3 / 1,2] +  3% Трансп +  0,75% Заг.скл</t>
    </r>
  </si>
  <si>
    <r>
      <t>Траверса ТМ63 27.0002-28</t>
    </r>
    <r>
      <rPr>
        <i/>
        <sz val="11"/>
        <rFont val="Arial"/>
        <family val="2"/>
        <charset val="204"/>
      </rPr>
      <t xml:space="preserve">
2 763,64 = [3 195,8 / 1,2] +  3% Трансп +  0,75% Заг.скл</t>
    </r>
  </si>
  <si>
    <r>
      <t>Заземляющий проводник ЗП1</t>
    </r>
    <r>
      <rPr>
        <i/>
        <sz val="11"/>
        <rFont val="Arial"/>
        <family val="2"/>
        <charset val="204"/>
      </rPr>
      <t xml:space="preserve">
282,00 = [326,1 / 1,2] +  3% Трансп +  0,75% Заг.скл</t>
    </r>
  </si>
  <si>
    <r>
      <t>Вязка спиральная ВС 70/95.1</t>
    </r>
    <r>
      <rPr>
        <i/>
        <sz val="11"/>
        <rFont val="Arial"/>
        <family val="2"/>
        <charset val="204"/>
      </rPr>
      <t xml:space="preserve">
52,88 = [60,4 / 1,2] +  3% Трансп +  2% Заг.скл</t>
    </r>
  </si>
  <si>
    <r>
      <t>Скрепа NС 20</t>
    </r>
    <r>
      <rPr>
        <i/>
        <sz val="11"/>
        <rFont val="Arial"/>
        <family val="2"/>
        <charset val="204"/>
      </rPr>
      <t xml:space="preserve">
28,37 = [32,4 / 1,2] +  3% Трансп +  2% Заг.скл</t>
    </r>
  </si>
  <si>
    <r>
      <t>Зажим защитного заземления СE3</t>
    </r>
    <r>
      <rPr>
        <i/>
        <sz val="11"/>
        <rFont val="Arial"/>
        <family val="2"/>
        <charset val="204"/>
      </rPr>
      <t xml:space="preserve">
1 446,68 = [1 652,4 / 1,2] +  3% Трансп +  2% Заг.скл</t>
    </r>
  </si>
  <si>
    <r>
      <t>Изолятор штыревой IF 27 (ШФ-20Г1)</t>
    </r>
    <r>
      <rPr>
        <i/>
        <sz val="11"/>
        <rFont val="Arial"/>
        <family val="2"/>
        <charset val="204"/>
      </rPr>
      <t xml:space="preserve">
411,13 = [469,6 / 1,2] +  3% Трансп +  2% Заг.скл</t>
    </r>
  </si>
  <si>
    <r>
      <t>Колпачок К9</t>
    </r>
    <r>
      <rPr>
        <i/>
        <sz val="11"/>
        <rFont val="Arial"/>
        <family val="2"/>
        <charset val="204"/>
      </rPr>
      <t xml:space="preserve">
11,82 = [13,5 / 1,2] +  3% Трансп +  2% Заг.скл</t>
    </r>
  </si>
  <si>
    <r>
      <t>Зажим ответвительный RP150</t>
    </r>
    <r>
      <rPr>
        <i/>
        <sz val="11"/>
        <rFont val="Arial"/>
        <family val="2"/>
        <charset val="204"/>
      </rPr>
      <t xml:space="preserve">
2 101,20 = [2 400 / 1,2]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</si>
  <si>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</si>
  <si>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</si>
  <si>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</si>
  <si>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</si>
  <si>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</si>
  <si>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</si>
  <si>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</si>
  <si>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</si>
  <si>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</si>
  <si>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</si>
  <si>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</si>
  <si>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</si>
  <si>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</si>
  <si>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</si>
  <si>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</si>
  <si>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</si>
  <si>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</si>
  <si>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</si>
  <si>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</si>
  <si>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СМР</t>
  </si>
  <si>
    <t>ГЭСН 33-04-027-03</t>
  </si>
  <si>
    <t>ГЭСН 33-04-027-04</t>
  </si>
  <si>
    <t>ГЭСНм 08-03-572-03</t>
  </si>
  <si>
    <t>6.1</t>
  </si>
  <si>
    <t>Раздел: Ограждение</t>
  </si>
  <si>
    <t>ГЭСН 07-01-054-12</t>
  </si>
  <si>
    <t>НР Бетонные и железобетонные сборные конструкции и работы в строительстве</t>
  </si>
  <si>
    <t>СП Бетонные и железобетонные сборные конструкции и работы в строительстве</t>
  </si>
  <si>
    <t>ГЭСН 09-08-002-07</t>
  </si>
  <si>
    <t>НР Строительные металлические конструкции</t>
  </si>
  <si>
    <t>СП Строительные металлические конструкции</t>
  </si>
  <si>
    <t>ГЭСН 09-08-002-02</t>
  </si>
  <si>
    <t>18.1</t>
  </si>
  <si>
    <t>21.1</t>
  </si>
  <si>
    <t>21.2</t>
  </si>
  <si>
    <t>ГЭСНм 08-02-472-02</t>
  </si>
  <si>
    <t>22.1</t>
  </si>
  <si>
    <t>Оборудование :_x000D_
Подстанция МТП- 160/6/0,4 кВ</t>
  </si>
  <si>
    <r>
      <t>Оборудование :_x000D_
Трансформатор ТМГ11-160-6/0,4</t>
    </r>
    <r>
      <rPr>
        <i/>
        <sz val="10"/>
        <color rgb="FF821E82"/>
        <rFont val="Arial"/>
        <family val="2"/>
        <charset val="204"/>
      </rPr>
      <t xml:space="preserve">
253 900,00 = [304 680 / 1,2]
Поправки к: 
М *1,042</t>
    </r>
  </si>
  <si>
    <r>
      <t>Зажим контактный НН на ТМГ</t>
    </r>
    <r>
      <rPr>
        <i/>
        <sz val="11"/>
        <rFont val="Arial"/>
        <family val="2"/>
        <charset val="204"/>
      </rPr>
      <t xml:space="preserve">
1 260,72 = [1 440 / 1,2] +  3% Трансп +  2% Заг.скл</t>
    </r>
  </si>
  <si>
    <t>ГЭСН 01-01-006-05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</si>
  <si>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</si>
  <si>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</si>
  <si>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ГЭСНм 08-02-142-01</t>
  </si>
  <si>
    <t>3.1</t>
  </si>
  <si>
    <t>ГЭСНм 08-02-141-04</t>
  </si>
  <si>
    <r>
      <t>Кабель АПвГуг 1х240/50</t>
    </r>
    <r>
      <rPr>
        <i/>
        <sz val="11"/>
        <rFont val="Arial"/>
        <family val="2"/>
        <charset val="204"/>
      </rPr>
      <t xml:space="preserve">
2 114,74 = 2 012,88 +  3% Трансп +  2% Заг.скл</t>
    </r>
  </si>
  <si>
    <r>
      <t>Бугель NB 20</t>
    </r>
    <r>
      <rPr>
        <i/>
        <sz val="11"/>
        <rFont val="Arial"/>
        <family val="2"/>
        <charset val="204"/>
      </rPr>
      <t xml:space="preserve">
37,82 = [43,2 / 1,2] +  3% Трансп +  2% Заг.скл</t>
    </r>
  </si>
  <si>
    <t xml:space="preserve"> Строительство ТП-160-6/0,4 кВ, ЛЭП-6 кВ от ВЛ-6 кВ ф.1, ПС №358 "Ерино", ГНБ, ПРВТ-6 кВ, ЛР-6 кВ, ЛЭП-0,4 кВ, в т.ч. ПИР, МО, Чеховский р-н, СП Баранцевское, в районе д. Васькино Ю8-24-302-219929(425729)</t>
  </si>
  <si>
    <t>МТП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</si>
</sst>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3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8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5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5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6" fillId="0" borderId="0" xfId="0" applyFont="1"/>
    <xf numFmtId="0" fontId="28" fillId="0" borderId="1" xfId="0" quotePrefix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8" fillId="0" borderId="1" xfId="0" applyFont="1" applyBorder="1" applyAlignment="1">
      <alignment horizontal="right" vertical="top"/>
    </xf>
    <xf numFmtId="166" fontId="28" fillId="0" borderId="1" xfId="0" applyNumberFormat="1" applyFont="1" applyBorder="1" applyAlignment="1">
      <alignment horizontal="right" vertical="top"/>
    </xf>
    <xf numFmtId="0" fontId="28" fillId="0" borderId="1" xfId="0" applyFont="1" applyBorder="1" applyAlignment="1">
      <alignment horizontal="right" vertical="top" wrapText="1"/>
    </xf>
    <xf numFmtId="166" fontId="30" fillId="0" borderId="0" xfId="0" applyNumberFormat="1" applyFont="1" applyAlignment="1">
      <alignment horizontal="left" vertical="top"/>
    </xf>
    <xf numFmtId="166" fontId="30" fillId="0" borderId="2" xfId="0" applyNumberFormat="1" applyFont="1" applyBorder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25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166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/>
    <xf numFmtId="166" fontId="13" fillId="0" borderId="0" xfId="0" applyNumberFormat="1" applyFont="1" applyAlignment="1"/>
    <xf numFmtId="167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31" fillId="0" borderId="2" xfId="0" applyNumberFormat="1" applyFont="1" applyBorder="1" applyAlignment="1">
      <alignment horizontal="center"/>
    </xf>
    <xf numFmtId="0" fontId="21" fillId="0" borderId="1" xfId="0" applyNumberFormat="1" applyFont="1" applyBorder="1" applyAlignment="1">
      <alignment horizontal="center" wrapText="1"/>
    </xf>
    <xf numFmtId="0" fontId="10" fillId="0" borderId="0" xfId="0" applyFont="1" applyAlignment="1">
      <alignment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A1F65-4F58-4870-86A8-A37A55CD2026}">
  <sheetPr>
    <pageSetUpPr fitToPage="1"/>
  </sheetPr>
  <dimension ref="A1:CO565"/>
  <sheetViews>
    <sheetView topLeftCell="A13" zoomScaleNormal="100" workbookViewId="0">
      <selection activeCell="A23" sqref="A23:L23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0" t="str">
        <f>Source!B1</f>
        <v>Smeta.RU Flash  (495) 974-1589</v>
      </c>
    </row>
    <row r="2" spans="1:93" ht="12.75" customHeight="1" x14ac:dyDescent="0.25">
      <c r="A2" s="11" t="s">
        <v>910</v>
      </c>
      <c r="B2" s="11"/>
      <c r="C2" s="11"/>
      <c r="D2" s="11"/>
      <c r="E2" s="11"/>
      <c r="F2" s="12" t="s">
        <v>949</v>
      </c>
      <c r="G2" s="12"/>
      <c r="H2" s="12"/>
      <c r="I2" s="12"/>
      <c r="J2" s="12"/>
      <c r="K2" s="12"/>
      <c r="L2" s="12"/>
    </row>
    <row r="3" spans="1:93" ht="13.2" customHeight="1" x14ac:dyDescent="0.25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6.4" x14ac:dyDescent="0.25">
      <c r="A4" s="11" t="s">
        <v>911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32" x14ac:dyDescent="0.25">
      <c r="A6" s="11" t="s">
        <v>912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5">
      <c r="A8" s="11" t="s">
        <v>913</v>
      </c>
      <c r="B8" s="11"/>
      <c r="C8" s="11"/>
      <c r="D8" s="11"/>
      <c r="E8" s="11"/>
      <c r="F8" s="12" t="s">
        <v>667</v>
      </c>
      <c r="G8" s="12"/>
      <c r="H8" s="12"/>
      <c r="I8" s="12"/>
      <c r="J8" s="12"/>
      <c r="K8" s="12"/>
      <c r="L8" s="12"/>
    </row>
    <row r="9" spans="1:93" ht="13.2" customHeight="1" x14ac:dyDescent="0.25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5">
      <c r="A10" s="11" t="s">
        <v>914</v>
      </c>
      <c r="B10" s="11"/>
      <c r="C10" s="11"/>
      <c r="D10" s="11"/>
      <c r="E10" s="11"/>
      <c r="F10" s="12" t="s">
        <v>669</v>
      </c>
      <c r="G10" s="12"/>
      <c r="H10" s="12"/>
      <c r="I10" s="12"/>
      <c r="J10" s="12"/>
      <c r="K10" s="12"/>
      <c r="L10" s="12"/>
    </row>
    <row r="11" spans="1:93" ht="13.2" customHeight="1" x14ac:dyDescent="0.25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3.2" customHeight="1" x14ac:dyDescent="0.25">
      <c r="A12" s="11" t="s">
        <v>915</v>
      </c>
      <c r="B12" s="11"/>
      <c r="C12" s="11"/>
      <c r="D12" s="11"/>
      <c r="E12" s="11"/>
      <c r="F12" s="12" t="s">
        <v>950</v>
      </c>
      <c r="G12" s="12"/>
      <c r="H12" s="12"/>
      <c r="I12" s="12"/>
      <c r="J12" s="12"/>
      <c r="K12" s="12"/>
      <c r="L12" s="12"/>
    </row>
    <row r="13" spans="1:93" ht="12.75" customHeight="1" x14ac:dyDescent="0.25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5">
      <c r="A14" s="11" t="s">
        <v>916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5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5">
      <c r="A16" s="11" t="s">
        <v>917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12" ht="12.75" customHeight="1" x14ac:dyDescent="0.25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4.25" customHeight="1" x14ac:dyDescent="0.25">
      <c r="A20" s="22" t="s">
        <v>918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3.8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3">
      <c r="A22" s="21" t="s">
        <v>1085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4.25" customHeight="1" x14ac:dyDescent="0.25">
      <c r="A23" s="22" t="s">
        <v>919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4.25" customHeight="1" x14ac:dyDescent="0.25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3">
      <c r="A25" s="20" t="str">
        <f>CONCATENATE( "ЛОКАЛЬНАЯ СМЕТА № ", Source!L224, " ",Source!CM224)</f>
        <v xml:space="preserve">ЛОКАЛЬНАЯ СМЕТА № Новая локальная смета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3.8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3">
      <c r="A27" s="27" t="str">
        <f>IF(Source!G224&lt;&gt;"Новая локальная смета", Source!G224, "")</f>
        <v>ВЛЗ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4.25" customHeight="1" x14ac:dyDescent="0.25">
      <c r="A28" s="22" t="s">
        <v>920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3.8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3.8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3.2" customHeight="1" x14ac:dyDescent="0.25">
      <c r="A31" s="13" t="s">
        <v>921</v>
      </c>
      <c r="B31" s="13"/>
      <c r="C31" s="29" t="s">
        <v>951</v>
      </c>
      <c r="D31" s="13" t="s">
        <v>922</v>
      </c>
      <c r="E31" s="13"/>
      <c r="F31" s="13"/>
      <c r="G31" s="13"/>
      <c r="H31" s="13"/>
      <c r="I31" s="13"/>
      <c r="J31" s="13"/>
      <c r="K31" s="13"/>
      <c r="L31" s="13"/>
    </row>
    <row r="32" spans="1:12" ht="13.2" customHeight="1" x14ac:dyDescent="0.25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3.2" customHeight="1" x14ac:dyDescent="0.25">
      <c r="A33" s="13" t="s">
        <v>923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5">
      <c r="A34" s="32"/>
      <c r="B34" s="33"/>
      <c r="C34" s="22" t="s">
        <v>924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3.8" customHeight="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3.8" customHeight="1" x14ac:dyDescent="0.25">
      <c r="A36" s="34" t="s">
        <v>952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3.8" customHeight="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3.8" customHeight="1" x14ac:dyDescent="0.25">
      <c r="A38" s="34" t="s">
        <v>925</v>
      </c>
      <c r="B38" s="23"/>
      <c r="C38" s="102">
        <f>C41+C42+C43+C44</f>
        <v>569.96</v>
      </c>
      <c r="D38" s="36"/>
      <c r="E38" s="13" t="s">
        <v>926</v>
      </c>
      <c r="F38" s="18"/>
      <c r="G38" s="18"/>
      <c r="H38" s="18"/>
      <c r="I38" s="18"/>
      <c r="J38" s="18"/>
      <c r="K38" s="18"/>
      <c r="L38" s="23"/>
    </row>
    <row r="39" spans="1:12" ht="13.8" customHeight="1" x14ac:dyDescent="0.25">
      <c r="A39" s="34"/>
      <c r="B39" s="23"/>
      <c r="C39" s="103"/>
      <c r="D39" s="37"/>
      <c r="E39" s="13"/>
      <c r="F39" s="18"/>
      <c r="G39" s="13" t="s">
        <v>927</v>
      </c>
      <c r="H39" s="23"/>
      <c r="I39" s="13"/>
      <c r="J39" s="13"/>
      <c r="K39" s="105">
        <f>ROUND(SUM(AR52:AR558)/1000, 2)</f>
        <v>51.24</v>
      </c>
      <c r="L39" s="13" t="s">
        <v>926</v>
      </c>
    </row>
    <row r="40" spans="1:12" ht="13.8" customHeight="1" x14ac:dyDescent="0.25">
      <c r="A40" s="23"/>
      <c r="B40" s="38" t="s">
        <v>928</v>
      </c>
      <c r="C40" s="104"/>
      <c r="D40" s="23"/>
      <c r="E40" s="13"/>
      <c r="F40" s="18"/>
      <c r="G40" s="13" t="s">
        <v>929</v>
      </c>
      <c r="H40" s="23"/>
      <c r="I40" s="13"/>
      <c r="J40" s="13"/>
      <c r="K40" s="105">
        <f>ROUND(SUM(AT52:AT558)/1000, 2)</f>
        <v>7.64</v>
      </c>
      <c r="L40" s="13" t="s">
        <v>926</v>
      </c>
    </row>
    <row r="41" spans="1:12" ht="13.8" customHeight="1" x14ac:dyDescent="0.25">
      <c r="A41" s="23"/>
      <c r="B41" s="34" t="s">
        <v>930</v>
      </c>
      <c r="C41" s="102">
        <f>ROUND((Source!F527)/1000, 2)</f>
        <v>264.47000000000003</v>
      </c>
      <c r="D41" s="36"/>
      <c r="E41" s="13" t="s">
        <v>926</v>
      </c>
      <c r="F41" s="18"/>
      <c r="G41" s="13" t="s">
        <v>931</v>
      </c>
      <c r="H41" s="23"/>
      <c r="I41" s="13"/>
      <c r="J41" s="37"/>
      <c r="K41" s="106">
        <f>Source!F532</f>
        <v>102.84095000000001</v>
      </c>
      <c r="L41" s="13" t="s">
        <v>673</v>
      </c>
    </row>
    <row r="42" spans="1:12" ht="13.8" customHeight="1" x14ac:dyDescent="0.25">
      <c r="A42" s="23"/>
      <c r="B42" s="34" t="s">
        <v>932</v>
      </c>
      <c r="C42" s="102">
        <f>ROUND((Source!F528)/1000, 2)</f>
        <v>70.989999999999995</v>
      </c>
      <c r="D42" s="36"/>
      <c r="E42" s="13" t="s">
        <v>926</v>
      </c>
      <c r="F42" s="18"/>
      <c r="G42" s="13" t="s">
        <v>933</v>
      </c>
      <c r="H42" s="23"/>
      <c r="I42" s="13"/>
      <c r="J42" s="39"/>
      <c r="K42" s="106">
        <f>Source!F533</f>
        <v>13.11186</v>
      </c>
      <c r="L42" s="13" t="s">
        <v>673</v>
      </c>
    </row>
    <row r="43" spans="1:12" ht="13.8" customHeight="1" x14ac:dyDescent="0.25">
      <c r="A43" s="23"/>
      <c r="B43" s="34" t="s">
        <v>934</v>
      </c>
      <c r="C43" s="102">
        <f>ROUND((Source!F519)/1000, 2)</f>
        <v>234.5</v>
      </c>
      <c r="D43" s="36"/>
      <c r="E43" s="13" t="s">
        <v>926</v>
      </c>
      <c r="F43" s="18"/>
      <c r="G43" s="13"/>
      <c r="H43" s="13"/>
      <c r="I43" s="13"/>
      <c r="J43" s="13"/>
      <c r="K43" s="18"/>
      <c r="L43" s="13"/>
    </row>
    <row r="44" spans="1:12" ht="13.8" customHeight="1" x14ac:dyDescent="0.25">
      <c r="A44" s="23"/>
      <c r="B44" s="34" t="s">
        <v>935</v>
      </c>
      <c r="C44" s="102">
        <f>ROUND((Source!F529)/1000, 2)</f>
        <v>0</v>
      </c>
      <c r="D44" s="36"/>
      <c r="E44" s="13" t="s">
        <v>926</v>
      </c>
      <c r="F44" s="18"/>
      <c r="G44" s="13"/>
      <c r="H44" s="13"/>
      <c r="I44" s="13"/>
      <c r="J44" s="13"/>
      <c r="K44" s="18"/>
      <c r="L44" s="13"/>
    </row>
    <row r="45" spans="1:12" ht="13.8" customHeight="1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3.2" customHeight="1" x14ac:dyDescent="0.25">
      <c r="A46" s="44" t="s">
        <v>936</v>
      </c>
      <c r="B46" s="44" t="s">
        <v>937</v>
      </c>
      <c r="C46" s="44" t="s">
        <v>938</v>
      </c>
      <c r="D46" s="44" t="s">
        <v>939</v>
      </c>
      <c r="E46" s="42" t="s">
        <v>940</v>
      </c>
      <c r="F46" s="41"/>
      <c r="G46" s="48"/>
      <c r="H46" s="42" t="s">
        <v>941</v>
      </c>
      <c r="I46" s="41"/>
      <c r="J46" s="41"/>
      <c r="K46" s="41"/>
      <c r="L46" s="48"/>
    </row>
    <row r="47" spans="1:12" ht="13.2" customHeight="1" x14ac:dyDescent="0.25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3.2" customHeight="1" x14ac:dyDescent="0.25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3" ht="13.2" customHeight="1" x14ac:dyDescent="0.25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3" ht="52.8" customHeight="1" x14ac:dyDescent="0.25">
      <c r="A50" s="46"/>
      <c r="B50" s="46"/>
      <c r="C50" s="46"/>
      <c r="D50" s="46"/>
      <c r="E50" s="53" t="s">
        <v>942</v>
      </c>
      <c r="F50" s="53" t="s">
        <v>943</v>
      </c>
      <c r="G50" s="54" t="s">
        <v>944</v>
      </c>
      <c r="H50" s="53" t="s">
        <v>945</v>
      </c>
      <c r="I50" s="53" t="s">
        <v>946</v>
      </c>
      <c r="J50" s="53" t="s">
        <v>947</v>
      </c>
      <c r="K50" s="53" t="s">
        <v>943</v>
      </c>
      <c r="L50" s="53" t="s">
        <v>948</v>
      </c>
    </row>
    <row r="51" spans="1:83" ht="13.8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3" ht="16.8" x14ac:dyDescent="0.25">
      <c r="A53" s="59" t="s">
        <v>953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</row>
    <row r="54" spans="1:83" ht="55.2" x14ac:dyDescent="0.25">
      <c r="A54" s="60" t="s">
        <v>77</v>
      </c>
      <c r="B54" s="62" t="s">
        <v>954</v>
      </c>
      <c r="C54" s="62" t="str">
        <f>Source!G232</f>
        <v>Развозка конструкций и материалов опор ВЛ 0,38-10 кВ по трассе: одностоечных железобетонных опор (6 ОПОР+8 ПРИСТАВОК)</v>
      </c>
      <c r="D54" s="63" t="str">
        <f>Source!H232</f>
        <v>ШТ</v>
      </c>
      <c r="E54" s="64">
        <f>Source!K232</f>
        <v>5</v>
      </c>
      <c r="F54" s="64"/>
      <c r="G54" s="64">
        <f>Source!I232</f>
        <v>5</v>
      </c>
      <c r="H54" s="66"/>
      <c r="I54" s="65"/>
      <c r="J54" s="66"/>
      <c r="K54" s="65"/>
      <c r="L54" s="66"/>
    </row>
    <row r="55" spans="1:83" ht="14.4" x14ac:dyDescent="0.25">
      <c r="A55" s="61"/>
      <c r="B55" s="64">
        <v>1</v>
      </c>
      <c r="C55" s="61" t="s">
        <v>955</v>
      </c>
      <c r="D55" s="63" t="s">
        <v>673</v>
      </c>
      <c r="E55" s="67"/>
      <c r="F55" s="64"/>
      <c r="G55" s="67">
        <f>Source!U232</f>
        <v>2.2000000000000002</v>
      </c>
      <c r="H55" s="64"/>
      <c r="I55" s="64"/>
      <c r="J55" s="64"/>
      <c r="K55" s="64"/>
      <c r="L55" s="68">
        <f>SUM(L56:L56)-SUMIF(CE56:CE56, 1, L56:L56)</f>
        <v>978.36</v>
      </c>
    </row>
    <row r="56" spans="1:83" ht="14.4" x14ac:dyDescent="0.25">
      <c r="A56" s="62"/>
      <c r="B56" s="62" t="s">
        <v>671</v>
      </c>
      <c r="C56" s="62" t="s">
        <v>672</v>
      </c>
      <c r="D56" s="63" t="s">
        <v>673</v>
      </c>
      <c r="E56" s="64">
        <v>0.44</v>
      </c>
      <c r="F56" s="64"/>
      <c r="G56" s="64">
        <f>SmtRes!CX1</f>
        <v>2.2000000000000002</v>
      </c>
      <c r="H56" s="66"/>
      <c r="I56" s="65"/>
      <c r="J56" s="66">
        <f>SmtRes!CZ1</f>
        <v>444.71</v>
      </c>
      <c r="K56" s="65"/>
      <c r="L56" s="66">
        <f>SmtRes!DI1</f>
        <v>978.36</v>
      </c>
    </row>
    <row r="57" spans="1:83" ht="14.4" x14ac:dyDescent="0.25">
      <c r="A57" s="61"/>
      <c r="B57" s="64">
        <v>2</v>
      </c>
      <c r="C57" s="61" t="s">
        <v>956</v>
      </c>
      <c r="D57" s="63"/>
      <c r="E57" s="67"/>
      <c r="F57" s="64"/>
      <c r="G57" s="67"/>
      <c r="H57" s="64"/>
      <c r="I57" s="64"/>
      <c r="J57" s="64"/>
      <c r="K57" s="64"/>
      <c r="L57" s="68">
        <f>SUM(L58:L63)-SUMIF(CE58:CE63, 1, L58:L63)</f>
        <v>2471.6099999999997</v>
      </c>
    </row>
    <row r="58" spans="1:83" ht="14.4" x14ac:dyDescent="0.25">
      <c r="A58" s="61"/>
      <c r="B58" s="64"/>
      <c r="C58" s="61" t="s">
        <v>959</v>
      </c>
      <c r="D58" s="63" t="s">
        <v>673</v>
      </c>
      <c r="E58" s="67"/>
      <c r="F58" s="64"/>
      <c r="G58" s="67">
        <f>Source!V232</f>
        <v>2.4</v>
      </c>
      <c r="H58" s="64"/>
      <c r="I58" s="64"/>
      <c r="J58" s="64"/>
      <c r="K58" s="64"/>
      <c r="L58" s="68">
        <f>SUMIF(CE59:CE63, 1, L59:L63)</f>
        <v>1469.9</v>
      </c>
      <c r="CE58">
        <v>1</v>
      </c>
    </row>
    <row r="59" spans="1:83" ht="27.6" x14ac:dyDescent="0.25">
      <c r="A59" s="62"/>
      <c r="B59" s="62" t="s">
        <v>676</v>
      </c>
      <c r="C59" s="62" t="s">
        <v>678</v>
      </c>
      <c r="D59" s="63" t="s">
        <v>679</v>
      </c>
      <c r="E59" s="64">
        <v>0.24</v>
      </c>
      <c r="F59" s="64"/>
      <c r="G59" s="64">
        <f>SmtRes!CX3</f>
        <v>1.2</v>
      </c>
      <c r="H59" s="66"/>
      <c r="I59" s="65"/>
      <c r="J59" s="66">
        <f>SmtRes!CZ3</f>
        <v>1488.78</v>
      </c>
      <c r="K59" s="65"/>
      <c r="L59" s="66">
        <f>SmtRes!DG3</f>
        <v>1786.54</v>
      </c>
    </row>
    <row r="60" spans="1:83" ht="14.4" x14ac:dyDescent="0.25">
      <c r="A60" s="62"/>
      <c r="B60" s="62" t="s">
        <v>680</v>
      </c>
      <c r="C60" s="62" t="s">
        <v>957</v>
      </c>
      <c r="D60" s="63" t="s">
        <v>673</v>
      </c>
      <c r="E60" s="64">
        <f>SmtRes!DO3*SmtRes!AT3</f>
        <v>0.24</v>
      </c>
      <c r="F60" s="64"/>
      <c r="G60" s="64">
        <f>ROUND(E60*G54, 7)</f>
        <v>1.2</v>
      </c>
      <c r="H60" s="66"/>
      <c r="I60" s="65"/>
      <c r="J60" s="66">
        <f>ROUND(SmtRes!AG3/SmtRes!DO3, 2)</f>
        <v>702.18</v>
      </c>
      <c r="K60" s="65"/>
      <c r="L60" s="66">
        <f>SmtRes!DH3</f>
        <v>842.62</v>
      </c>
      <c r="CE60">
        <v>1</v>
      </c>
    </row>
    <row r="61" spans="1:83" ht="27.6" x14ac:dyDescent="0.25">
      <c r="A61" s="62"/>
      <c r="B61" s="62" t="s">
        <v>681</v>
      </c>
      <c r="C61" s="62" t="s">
        <v>683</v>
      </c>
      <c r="D61" s="63" t="s">
        <v>679</v>
      </c>
      <c r="E61" s="64">
        <v>0.24</v>
      </c>
      <c r="F61" s="64"/>
      <c r="G61" s="64">
        <f>SmtRes!CX4</f>
        <v>1.2</v>
      </c>
      <c r="H61" s="66"/>
      <c r="I61" s="65"/>
      <c r="J61" s="66">
        <f>SmtRes!CZ4</f>
        <v>14.64</v>
      </c>
      <c r="K61" s="65"/>
      <c r="L61" s="66">
        <f>SmtRes!DG4</f>
        <v>17.57</v>
      </c>
    </row>
    <row r="62" spans="1:83" ht="27.6" x14ac:dyDescent="0.25">
      <c r="A62" s="62"/>
      <c r="B62" s="62" t="s">
        <v>684</v>
      </c>
      <c r="C62" s="62" t="s">
        <v>686</v>
      </c>
      <c r="D62" s="63" t="s">
        <v>679</v>
      </c>
      <c r="E62" s="64">
        <v>0.24</v>
      </c>
      <c r="F62" s="64"/>
      <c r="G62" s="64">
        <f>SmtRes!CX5</f>
        <v>1.2</v>
      </c>
      <c r="H62" s="66">
        <f>SmtRes!CZ5</f>
        <v>487.94</v>
      </c>
      <c r="I62" s="65">
        <f>SmtRes!AJ5</f>
        <v>1.1399999999999999</v>
      </c>
      <c r="J62" s="66">
        <f>ROUND(H62*I62, 2)</f>
        <v>556.25</v>
      </c>
      <c r="K62" s="65"/>
      <c r="L62" s="66">
        <f>SmtRes!DG5</f>
        <v>667.5</v>
      </c>
    </row>
    <row r="63" spans="1:83" ht="14.4" x14ac:dyDescent="0.25">
      <c r="A63" s="62"/>
      <c r="B63" s="62" t="s">
        <v>687</v>
      </c>
      <c r="C63" s="69" t="s">
        <v>958</v>
      </c>
      <c r="D63" s="70" t="s">
        <v>673</v>
      </c>
      <c r="E63" s="71">
        <f>SmtRes!DO5*SmtRes!AT5</f>
        <v>0.24</v>
      </c>
      <c r="F63" s="71"/>
      <c r="G63" s="71">
        <f>ROUND(E63*G54, 7)</f>
        <v>1.2</v>
      </c>
      <c r="H63" s="72"/>
      <c r="I63" s="73"/>
      <c r="J63" s="72">
        <f>ROUND(SmtRes!AG5/SmtRes!DO5, 2)</f>
        <v>522.73</v>
      </c>
      <c r="K63" s="73"/>
      <c r="L63" s="72">
        <f>SmtRes!DH5</f>
        <v>627.28</v>
      </c>
      <c r="CE63">
        <v>1</v>
      </c>
    </row>
    <row r="64" spans="1:83" ht="14.4" x14ac:dyDescent="0.25">
      <c r="A64" s="62"/>
      <c r="B64" s="62"/>
      <c r="C64" s="75" t="s">
        <v>960</v>
      </c>
      <c r="D64" s="63"/>
      <c r="E64" s="64"/>
      <c r="F64" s="64"/>
      <c r="G64" s="64"/>
      <c r="H64" s="66"/>
      <c r="I64" s="65"/>
      <c r="J64" s="66"/>
      <c r="K64" s="65"/>
      <c r="L64" s="66">
        <f>L55+L57+L58</f>
        <v>4919.87</v>
      </c>
    </row>
    <row r="65" spans="1:83" ht="14.4" x14ac:dyDescent="0.25">
      <c r="A65" s="62"/>
      <c r="B65" s="62"/>
      <c r="C65" s="62" t="s">
        <v>961</v>
      </c>
      <c r="D65" s="63"/>
      <c r="E65" s="64"/>
      <c r="F65" s="64"/>
      <c r="G65" s="64"/>
      <c r="H65" s="66"/>
      <c r="I65" s="65"/>
      <c r="J65" s="66"/>
      <c r="K65" s="65"/>
      <c r="L65" s="66">
        <f>SUM(AR54:AR68)+SUM(AS54:AS68)+SUM(AT54:AT68)+SUM(AU54:AU68)+SUM(AV54:AV68)</f>
        <v>2448.2600000000002</v>
      </c>
    </row>
    <row r="66" spans="1:83" ht="14.4" x14ac:dyDescent="0.25">
      <c r="A66" s="62"/>
      <c r="B66" s="62" t="s">
        <v>85</v>
      </c>
      <c r="C66" s="62" t="s">
        <v>962</v>
      </c>
      <c r="D66" s="63" t="s">
        <v>176</v>
      </c>
      <c r="E66" s="64">
        <f>Source!BZ232</f>
        <v>103</v>
      </c>
      <c r="F66" s="64"/>
      <c r="G66" s="64">
        <f>Source!AT232</f>
        <v>103</v>
      </c>
      <c r="H66" s="66"/>
      <c r="I66" s="65"/>
      <c r="J66" s="66"/>
      <c r="K66" s="65"/>
      <c r="L66" s="66">
        <f>SUM(AZ54:AZ68)</f>
        <v>2521.71</v>
      </c>
    </row>
    <row r="67" spans="1:83" ht="14.4" x14ac:dyDescent="0.25">
      <c r="A67" s="69"/>
      <c r="B67" s="69" t="s">
        <v>86</v>
      </c>
      <c r="C67" s="69" t="s">
        <v>963</v>
      </c>
      <c r="D67" s="70" t="s">
        <v>176</v>
      </c>
      <c r="E67" s="71">
        <f>Source!CA232</f>
        <v>60</v>
      </c>
      <c r="F67" s="71"/>
      <c r="G67" s="71">
        <f>Source!AU232</f>
        <v>60</v>
      </c>
      <c r="H67" s="72"/>
      <c r="I67" s="73"/>
      <c r="J67" s="72"/>
      <c r="K67" s="73"/>
      <c r="L67" s="72">
        <f>SUM(BA54:BA68)</f>
        <v>1468.96</v>
      </c>
    </row>
    <row r="68" spans="1:83" ht="13.8" x14ac:dyDescent="0.25">
      <c r="C68" s="77" t="s">
        <v>964</v>
      </c>
      <c r="D68" s="77"/>
      <c r="E68" s="77"/>
      <c r="F68" s="77"/>
      <c r="G68" s="77"/>
      <c r="H68" s="77"/>
      <c r="I68" s="78">
        <f>IF(E54&lt;&gt;0,K68/E54, 0)</f>
        <v>1782.1080000000002</v>
      </c>
      <c r="J68" s="78"/>
      <c r="K68" s="78">
        <f>L55+L57+L66+L67+L58</f>
        <v>8910.5400000000009</v>
      </c>
      <c r="L68" s="78"/>
      <c r="AD68">
        <f>ROUND((Source!AT232/100)*((ROUND(SUMIF(SmtRes!AQ1:'SmtRes'!AQ5,"=1",SmtRes!AD1:'SmtRes'!AD5)*Source!I232, 2)+ROUND(SUMIF(SmtRes!AQ1:'SmtRes'!AQ5,"=1",SmtRes!AC1:'SmtRes'!AC5)*Source!I232, 2))), 2)</f>
        <v>8598.5400000000009</v>
      </c>
      <c r="AE68">
        <f>ROUND((Source!AU232/100)*((ROUND(SUMIF(SmtRes!AQ1:'SmtRes'!AQ5,"=1",SmtRes!AD1:'SmtRes'!AD5)*Source!I232, 2)+ROUND(SUMIF(SmtRes!AQ1:'SmtRes'!AQ5,"=1",SmtRes!AC1:'SmtRes'!AC5)*Source!I232, 2))), 2)</f>
        <v>5008.8599999999997</v>
      </c>
      <c r="AN68" s="74">
        <f>L55+L57+L66+L67+L58</f>
        <v>8910.5400000000009</v>
      </c>
      <c r="AO68" s="74">
        <f>L57</f>
        <v>2471.6099999999997</v>
      </c>
      <c r="AQ68" t="s">
        <v>965</v>
      </c>
      <c r="AR68" s="74">
        <f>L55</f>
        <v>978.36</v>
      </c>
      <c r="AT68" s="74">
        <f>L58</f>
        <v>1469.9</v>
      </c>
      <c r="AV68" t="s">
        <v>965</v>
      </c>
      <c r="AW68">
        <f>0</f>
        <v>0</v>
      </c>
      <c r="AZ68">
        <f>Source!X232</f>
        <v>2521.71</v>
      </c>
      <c r="BA68">
        <f>Source!Y232</f>
        <v>1468.96</v>
      </c>
      <c r="CD68">
        <v>1</v>
      </c>
    </row>
    <row r="69" spans="1:83" ht="41.4" x14ac:dyDescent="0.25">
      <c r="A69" s="60" t="s">
        <v>87</v>
      </c>
      <c r="B69" s="62" t="s">
        <v>966</v>
      </c>
      <c r="C69" s="62" t="str">
        <f>Source!G234</f>
        <v>Развозка конструкций и материалов опор ВЛ 0,38-10 кВ по трассе: материалов оснастки одностоечных опор</v>
      </c>
      <c r="D69" s="63" t="str">
        <f>Source!H234</f>
        <v>ШТ</v>
      </c>
      <c r="E69" s="64">
        <f>Source!K234</f>
        <v>5</v>
      </c>
      <c r="F69" s="64"/>
      <c r="G69" s="64">
        <f>Source!I234</f>
        <v>5</v>
      </c>
      <c r="H69" s="66"/>
      <c r="I69" s="65"/>
      <c r="J69" s="66"/>
      <c r="K69" s="65"/>
      <c r="L69" s="66"/>
    </row>
    <row r="70" spans="1:83" ht="14.4" x14ac:dyDescent="0.25">
      <c r="A70" s="61"/>
      <c r="B70" s="64">
        <v>1</v>
      </c>
      <c r="C70" s="61" t="s">
        <v>955</v>
      </c>
      <c r="D70" s="63" t="s">
        <v>673</v>
      </c>
      <c r="E70" s="67"/>
      <c r="F70" s="64"/>
      <c r="G70" s="67">
        <f>Source!U234</f>
        <v>1.25</v>
      </c>
      <c r="H70" s="64"/>
      <c r="I70" s="64"/>
      <c r="J70" s="64"/>
      <c r="K70" s="64"/>
      <c r="L70" s="68">
        <f>SUM(L71:L71)-SUMIF(CE71:CE71, 1, L71:L71)</f>
        <v>555.89</v>
      </c>
    </row>
    <row r="71" spans="1:83" ht="14.4" x14ac:dyDescent="0.25">
      <c r="A71" s="62"/>
      <c r="B71" s="62" t="s">
        <v>671</v>
      </c>
      <c r="C71" s="62" t="s">
        <v>672</v>
      </c>
      <c r="D71" s="63" t="s">
        <v>673</v>
      </c>
      <c r="E71" s="64">
        <v>0.25</v>
      </c>
      <c r="F71" s="64"/>
      <c r="G71" s="64">
        <f>SmtRes!CX11</f>
        <v>1.25</v>
      </c>
      <c r="H71" s="66"/>
      <c r="I71" s="65"/>
      <c r="J71" s="66">
        <f>SmtRes!CZ11</f>
        <v>444.71</v>
      </c>
      <c r="K71" s="65"/>
      <c r="L71" s="66">
        <f>SmtRes!DI11</f>
        <v>555.89</v>
      </c>
    </row>
    <row r="72" spans="1:83" ht="14.4" x14ac:dyDescent="0.25">
      <c r="A72" s="61"/>
      <c r="B72" s="64">
        <v>2</v>
      </c>
      <c r="C72" s="61" t="s">
        <v>956</v>
      </c>
      <c r="D72" s="63"/>
      <c r="E72" s="67"/>
      <c r="F72" s="64"/>
      <c r="G72" s="67"/>
      <c r="H72" s="64"/>
      <c r="I72" s="64"/>
      <c r="J72" s="64"/>
      <c r="K72" s="64"/>
      <c r="L72" s="68">
        <f>SUM(L73:L76)-SUMIF(CE73:CE76, 1, L73:L76)</f>
        <v>399.63</v>
      </c>
    </row>
    <row r="73" spans="1:83" ht="14.4" x14ac:dyDescent="0.25">
      <c r="A73" s="61"/>
      <c r="B73" s="64"/>
      <c r="C73" s="61" t="s">
        <v>959</v>
      </c>
      <c r="D73" s="63" t="s">
        <v>673</v>
      </c>
      <c r="E73" s="67"/>
      <c r="F73" s="64"/>
      <c r="G73" s="67">
        <f>Source!V234</f>
        <v>0.7</v>
      </c>
      <c r="H73" s="64"/>
      <c r="I73" s="64"/>
      <c r="J73" s="64"/>
      <c r="K73" s="64"/>
      <c r="L73" s="68">
        <f>SUMIF(CE74:CE76, 1, L74:L76)</f>
        <v>365.91</v>
      </c>
      <c r="CE73">
        <v>1</v>
      </c>
    </row>
    <row r="74" spans="1:83" ht="27.6" x14ac:dyDescent="0.25">
      <c r="A74" s="62"/>
      <c r="B74" s="62" t="s">
        <v>681</v>
      </c>
      <c r="C74" s="62" t="s">
        <v>683</v>
      </c>
      <c r="D74" s="63" t="s">
        <v>679</v>
      </c>
      <c r="E74" s="64">
        <v>0.14000000000000001</v>
      </c>
      <c r="F74" s="64"/>
      <c r="G74" s="64">
        <f>SmtRes!CX13</f>
        <v>0.7</v>
      </c>
      <c r="H74" s="66"/>
      <c r="I74" s="65"/>
      <c r="J74" s="66">
        <f>SmtRes!CZ13</f>
        <v>14.64</v>
      </c>
      <c r="K74" s="65"/>
      <c r="L74" s="66">
        <f>SmtRes!DG13</f>
        <v>10.25</v>
      </c>
    </row>
    <row r="75" spans="1:83" ht="27.6" x14ac:dyDescent="0.25">
      <c r="A75" s="62"/>
      <c r="B75" s="62" t="s">
        <v>684</v>
      </c>
      <c r="C75" s="62" t="s">
        <v>686</v>
      </c>
      <c r="D75" s="63" t="s">
        <v>679</v>
      </c>
      <c r="E75" s="64">
        <v>0.14000000000000001</v>
      </c>
      <c r="F75" s="64"/>
      <c r="G75" s="64">
        <f>SmtRes!CX14</f>
        <v>0.7</v>
      </c>
      <c r="H75" s="66">
        <f>SmtRes!CZ14</f>
        <v>487.94</v>
      </c>
      <c r="I75" s="65">
        <f>SmtRes!AJ14</f>
        <v>1.1399999999999999</v>
      </c>
      <c r="J75" s="66">
        <f>ROUND(H75*I75, 2)</f>
        <v>556.25</v>
      </c>
      <c r="K75" s="65"/>
      <c r="L75" s="66">
        <f>SmtRes!DG14</f>
        <v>389.38</v>
      </c>
    </row>
    <row r="76" spans="1:83" ht="14.4" x14ac:dyDescent="0.25">
      <c r="A76" s="62"/>
      <c r="B76" s="62" t="s">
        <v>687</v>
      </c>
      <c r="C76" s="69" t="s">
        <v>958</v>
      </c>
      <c r="D76" s="70" t="s">
        <v>673</v>
      </c>
      <c r="E76" s="71">
        <f>SmtRes!DO14*SmtRes!AT14</f>
        <v>0.14000000000000001</v>
      </c>
      <c r="F76" s="71"/>
      <c r="G76" s="71">
        <f>ROUND(E76*G69, 7)</f>
        <v>0.7</v>
      </c>
      <c r="H76" s="72"/>
      <c r="I76" s="73"/>
      <c r="J76" s="72">
        <f>ROUND(SmtRes!AG14/SmtRes!DO14, 2)</f>
        <v>522.73</v>
      </c>
      <c r="K76" s="73"/>
      <c r="L76" s="72">
        <f>SmtRes!DH14</f>
        <v>365.91</v>
      </c>
      <c r="CE76">
        <v>1</v>
      </c>
    </row>
    <row r="77" spans="1:83" ht="14.4" x14ac:dyDescent="0.25">
      <c r="A77" s="62"/>
      <c r="B77" s="62"/>
      <c r="C77" s="75" t="s">
        <v>960</v>
      </c>
      <c r="D77" s="63"/>
      <c r="E77" s="64"/>
      <c r="F77" s="64"/>
      <c r="G77" s="64"/>
      <c r="H77" s="66"/>
      <c r="I77" s="65"/>
      <c r="J77" s="66"/>
      <c r="K77" s="65"/>
      <c r="L77" s="66">
        <f>L70+L72+L73</f>
        <v>1321.43</v>
      </c>
    </row>
    <row r="78" spans="1:83" ht="14.4" x14ac:dyDescent="0.25">
      <c r="A78" s="62"/>
      <c r="B78" s="62"/>
      <c r="C78" s="62" t="s">
        <v>961</v>
      </c>
      <c r="D78" s="63"/>
      <c r="E78" s="64"/>
      <c r="F78" s="64"/>
      <c r="G78" s="64"/>
      <c r="H78" s="66"/>
      <c r="I78" s="65"/>
      <c r="J78" s="66"/>
      <c r="K78" s="65"/>
      <c r="L78" s="66">
        <f>SUM(AR69:AR81)+SUM(AS69:AS81)+SUM(AT69:AT81)+SUM(AU69:AU81)+SUM(AV69:AV81)</f>
        <v>921.8</v>
      </c>
    </row>
    <row r="79" spans="1:83" ht="14.4" x14ac:dyDescent="0.25">
      <c r="A79" s="62"/>
      <c r="B79" s="62" t="s">
        <v>85</v>
      </c>
      <c r="C79" s="62" t="s">
        <v>962</v>
      </c>
      <c r="D79" s="63" t="s">
        <v>176</v>
      </c>
      <c r="E79" s="64">
        <f>Source!BZ234</f>
        <v>103</v>
      </c>
      <c r="F79" s="64"/>
      <c r="G79" s="64">
        <f>Source!AT234</f>
        <v>103</v>
      </c>
      <c r="H79" s="66"/>
      <c r="I79" s="65"/>
      <c r="J79" s="66"/>
      <c r="K79" s="65"/>
      <c r="L79" s="66">
        <f>SUM(AZ69:AZ81)</f>
        <v>949.45</v>
      </c>
    </row>
    <row r="80" spans="1:83" ht="14.4" x14ac:dyDescent="0.25">
      <c r="A80" s="69"/>
      <c r="B80" s="69" t="s">
        <v>86</v>
      </c>
      <c r="C80" s="69" t="s">
        <v>963</v>
      </c>
      <c r="D80" s="70" t="s">
        <v>176</v>
      </c>
      <c r="E80" s="71">
        <f>Source!CA234</f>
        <v>60</v>
      </c>
      <c r="F80" s="71"/>
      <c r="G80" s="71">
        <f>Source!AU234</f>
        <v>60</v>
      </c>
      <c r="H80" s="72"/>
      <c r="I80" s="73"/>
      <c r="J80" s="72"/>
      <c r="K80" s="73"/>
      <c r="L80" s="72">
        <f>SUM(BA69:BA81)</f>
        <v>553.08000000000004</v>
      </c>
    </row>
    <row r="81" spans="1:83" ht="13.8" x14ac:dyDescent="0.25">
      <c r="C81" s="77" t="s">
        <v>964</v>
      </c>
      <c r="D81" s="77"/>
      <c r="E81" s="77"/>
      <c r="F81" s="77"/>
      <c r="G81" s="77"/>
      <c r="H81" s="77"/>
      <c r="I81" s="78">
        <f>IF(E69&lt;&gt;0,K81/E69, 0)</f>
        <v>564.79200000000003</v>
      </c>
      <c r="J81" s="78"/>
      <c r="K81" s="78">
        <f>L70+L72+L79+L80+L73</f>
        <v>2823.96</v>
      </c>
      <c r="L81" s="78"/>
      <c r="AD81">
        <f>ROUND((Source!AT234/100)*((ROUND(SUMIF(SmtRes!AQ11:'SmtRes'!AQ14,"=1",SmtRes!AD11:'SmtRes'!AD14)*Source!I234, 2)+ROUND(SUMIF(SmtRes!AQ11:'SmtRes'!AQ14,"=1",SmtRes!AC11:'SmtRes'!AC14)*Source!I234, 2))), 2)</f>
        <v>4982.32</v>
      </c>
      <c r="AE81">
        <f>ROUND((Source!AU234/100)*((ROUND(SUMIF(SmtRes!AQ11:'SmtRes'!AQ14,"=1",SmtRes!AD11:'SmtRes'!AD14)*Source!I234, 2)+ROUND(SUMIF(SmtRes!AQ11:'SmtRes'!AQ14,"=1",SmtRes!AC11:'SmtRes'!AC14)*Source!I234, 2))), 2)</f>
        <v>2902.32</v>
      </c>
      <c r="AN81" s="74">
        <f>L70+L72+L79+L80+L73</f>
        <v>2823.96</v>
      </c>
      <c r="AO81" s="74">
        <f>L72</f>
        <v>399.63</v>
      </c>
      <c r="AQ81" t="s">
        <v>965</v>
      </c>
      <c r="AR81" s="74">
        <f>L70</f>
        <v>555.89</v>
      </c>
      <c r="AT81" s="74">
        <f>L73</f>
        <v>365.91</v>
      </c>
      <c r="AV81" t="s">
        <v>965</v>
      </c>
      <c r="AW81">
        <f>0</f>
        <v>0</v>
      </c>
      <c r="AZ81">
        <f>Source!X234</f>
        <v>949.45</v>
      </c>
      <c r="BA81">
        <f>Source!Y234</f>
        <v>553.08000000000004</v>
      </c>
      <c r="CD81">
        <v>1</v>
      </c>
    </row>
    <row r="82" spans="1:83" ht="41.4" x14ac:dyDescent="0.25">
      <c r="A82" s="60" t="s">
        <v>95</v>
      </c>
      <c r="B82" s="62" t="s">
        <v>967</v>
      </c>
      <c r="C82" s="62" t="str">
        <f>Source!G238</f>
        <v>Установка железобетонных опор ВЛ 0,38; 6-10 кВ с траверсами с одинарными приставками: одностоечных</v>
      </c>
      <c r="D82" s="63" t="str">
        <f>Source!H238</f>
        <v>ШТ</v>
      </c>
      <c r="E82" s="64">
        <f>Source!K238</f>
        <v>5</v>
      </c>
      <c r="F82" s="64"/>
      <c r="G82" s="64">
        <f>Source!I238</f>
        <v>5</v>
      </c>
      <c r="H82" s="66"/>
      <c r="I82" s="65"/>
      <c r="J82" s="66"/>
      <c r="K82" s="65"/>
      <c r="L82" s="66"/>
    </row>
    <row r="83" spans="1:83" ht="14.4" x14ac:dyDescent="0.25">
      <c r="A83" s="61"/>
      <c r="B83" s="64">
        <v>1</v>
      </c>
      <c r="C83" s="61" t="s">
        <v>955</v>
      </c>
      <c r="D83" s="63" t="s">
        <v>673</v>
      </c>
      <c r="E83" s="67"/>
      <c r="F83" s="64"/>
      <c r="G83" s="67">
        <f>Source!U238</f>
        <v>29.05</v>
      </c>
      <c r="H83" s="64"/>
      <c r="I83" s="64"/>
      <c r="J83" s="64"/>
      <c r="K83" s="64"/>
      <c r="L83" s="68">
        <f>SUM(L84:L84)-SUMIF(CE84:CE84, 1, L84:L84)</f>
        <v>13825.48</v>
      </c>
    </row>
    <row r="84" spans="1:83" ht="14.4" x14ac:dyDescent="0.25">
      <c r="A84" s="62"/>
      <c r="B84" s="62" t="s">
        <v>688</v>
      </c>
      <c r="C84" s="62" t="s">
        <v>689</v>
      </c>
      <c r="D84" s="63" t="s">
        <v>673</v>
      </c>
      <c r="E84" s="64">
        <v>5.81</v>
      </c>
      <c r="F84" s="64"/>
      <c r="G84" s="64">
        <f>SmtRes!CX27</f>
        <v>29.05</v>
      </c>
      <c r="H84" s="66"/>
      <c r="I84" s="65"/>
      <c r="J84" s="66">
        <f>SmtRes!CZ27</f>
        <v>475.92</v>
      </c>
      <c r="K84" s="65"/>
      <c r="L84" s="66">
        <f>SmtRes!DI27</f>
        <v>13825.48</v>
      </c>
    </row>
    <row r="85" spans="1:83" ht="14.4" x14ac:dyDescent="0.25">
      <c r="A85" s="61"/>
      <c r="B85" s="64">
        <v>2</v>
      </c>
      <c r="C85" s="61" t="s">
        <v>956</v>
      </c>
      <c r="D85" s="63"/>
      <c r="E85" s="67"/>
      <c r="F85" s="64"/>
      <c r="G85" s="67"/>
      <c r="H85" s="64"/>
      <c r="I85" s="64"/>
      <c r="J85" s="64"/>
      <c r="K85" s="64"/>
      <c r="L85" s="68">
        <f>SUM(L86:L90)-SUMIF(CE86:CE90, 1, L86:L90)</f>
        <v>10524.52</v>
      </c>
    </row>
    <row r="86" spans="1:83" ht="14.4" x14ac:dyDescent="0.25">
      <c r="A86" s="61"/>
      <c r="B86" s="64"/>
      <c r="C86" s="61" t="s">
        <v>959</v>
      </c>
      <c r="D86" s="63" t="s">
        <v>673</v>
      </c>
      <c r="E86" s="67"/>
      <c r="F86" s="64"/>
      <c r="G86" s="67">
        <f>Source!V238</f>
        <v>5.35</v>
      </c>
      <c r="H86" s="64"/>
      <c r="I86" s="64"/>
      <c r="J86" s="64"/>
      <c r="K86" s="64"/>
      <c r="L86" s="68">
        <f>SUMIF(CE87:CE90, 1, L87:L90)</f>
        <v>3100.89</v>
      </c>
      <c r="CE86">
        <v>1</v>
      </c>
    </row>
    <row r="87" spans="1:83" ht="41.4" x14ac:dyDescent="0.25">
      <c r="A87" s="62"/>
      <c r="B87" s="62" t="s">
        <v>690</v>
      </c>
      <c r="C87" s="62" t="s">
        <v>692</v>
      </c>
      <c r="D87" s="63" t="s">
        <v>679</v>
      </c>
      <c r="E87" s="64">
        <v>0.78</v>
      </c>
      <c r="F87" s="64"/>
      <c r="G87" s="64">
        <f>SmtRes!CX29</f>
        <v>3.9</v>
      </c>
      <c r="H87" s="66">
        <f>SmtRes!CZ29</f>
        <v>2088.77</v>
      </c>
      <c r="I87" s="65">
        <f>SmtRes!AJ29</f>
        <v>1.19</v>
      </c>
      <c r="J87" s="66">
        <f>ROUND(H87*I87, 2)</f>
        <v>2485.64</v>
      </c>
      <c r="K87" s="65"/>
      <c r="L87" s="66">
        <f>SmtRes!DG29</f>
        <v>9694</v>
      </c>
    </row>
    <row r="88" spans="1:83" ht="14.4" x14ac:dyDescent="0.25">
      <c r="A88" s="62"/>
      <c r="B88" s="62" t="s">
        <v>693</v>
      </c>
      <c r="C88" s="62" t="s">
        <v>968</v>
      </c>
      <c r="D88" s="63" t="s">
        <v>673</v>
      </c>
      <c r="E88" s="64">
        <f>SmtRes!DO29*SmtRes!AT29</f>
        <v>0.78</v>
      </c>
      <c r="F88" s="64"/>
      <c r="G88" s="64">
        <f>ROUND(E88*G82, 7)</f>
        <v>3.9</v>
      </c>
      <c r="H88" s="66"/>
      <c r="I88" s="65"/>
      <c r="J88" s="66">
        <f>ROUND(SmtRes!AG29/SmtRes!DO29, 2)</f>
        <v>600.75</v>
      </c>
      <c r="K88" s="65"/>
      <c r="L88" s="66">
        <f>SmtRes!DH29</f>
        <v>2342.9299999999998</v>
      </c>
      <c r="CE88">
        <v>1</v>
      </c>
    </row>
    <row r="89" spans="1:83" ht="27.6" x14ac:dyDescent="0.25">
      <c r="A89" s="62"/>
      <c r="B89" s="62" t="s">
        <v>694</v>
      </c>
      <c r="C89" s="62" t="s">
        <v>696</v>
      </c>
      <c r="D89" s="63" t="s">
        <v>679</v>
      </c>
      <c r="E89" s="64">
        <v>0.28999999999999998</v>
      </c>
      <c r="F89" s="64"/>
      <c r="G89" s="64">
        <f>SmtRes!CX30</f>
        <v>1.45</v>
      </c>
      <c r="H89" s="66"/>
      <c r="I89" s="65"/>
      <c r="J89" s="66">
        <f>SmtRes!CZ30</f>
        <v>572.77</v>
      </c>
      <c r="K89" s="65"/>
      <c r="L89" s="66">
        <f>SmtRes!DG30</f>
        <v>830.52</v>
      </c>
    </row>
    <row r="90" spans="1:83" ht="14.4" x14ac:dyDescent="0.25">
      <c r="A90" s="62"/>
      <c r="B90" s="62" t="s">
        <v>687</v>
      </c>
      <c r="C90" s="62" t="s">
        <v>958</v>
      </c>
      <c r="D90" s="63" t="s">
        <v>673</v>
      </c>
      <c r="E90" s="64">
        <f>SmtRes!DO30*SmtRes!AT30</f>
        <v>0.28999999999999998</v>
      </c>
      <c r="F90" s="64"/>
      <c r="G90" s="64">
        <f>ROUND(E90*G82, 7)</f>
        <v>1.45</v>
      </c>
      <c r="H90" s="66"/>
      <c r="I90" s="65"/>
      <c r="J90" s="66">
        <f>ROUND(SmtRes!AG30/SmtRes!DO30, 2)</f>
        <v>522.73</v>
      </c>
      <c r="K90" s="65"/>
      <c r="L90" s="66">
        <f>SmtRes!DH30</f>
        <v>757.96</v>
      </c>
      <c r="CE90">
        <v>1</v>
      </c>
    </row>
    <row r="91" spans="1:83" ht="14.4" x14ac:dyDescent="0.25">
      <c r="A91" s="61"/>
      <c r="B91" s="64">
        <v>4</v>
      </c>
      <c r="C91" s="61" t="s">
        <v>969</v>
      </c>
      <c r="D91" s="63"/>
      <c r="E91" s="67"/>
      <c r="F91" s="64"/>
      <c r="G91" s="67"/>
      <c r="H91" s="64"/>
      <c r="I91" s="64"/>
      <c r="J91" s="64"/>
      <c r="K91" s="64"/>
      <c r="L91" s="68">
        <f>SUM(L92:L97)-SUMIF(CE92:CE97, 1, L92:L97)</f>
        <v>839.45</v>
      </c>
    </row>
    <row r="92" spans="1:83" ht="14.4" x14ac:dyDescent="0.25">
      <c r="A92" s="62"/>
      <c r="B92" s="62" t="s">
        <v>697</v>
      </c>
      <c r="C92" s="62" t="s">
        <v>699</v>
      </c>
      <c r="D92" s="63" t="s">
        <v>102</v>
      </c>
      <c r="E92" s="64">
        <v>0.1</v>
      </c>
      <c r="F92" s="64"/>
      <c r="G92" s="64">
        <f>SmtRes!CX31</f>
        <v>0.5</v>
      </c>
      <c r="H92" s="66">
        <f>SmtRes!CZ31</f>
        <v>238.29</v>
      </c>
      <c r="I92" s="65">
        <f>SmtRes!AI31</f>
        <v>1.69</v>
      </c>
      <c r="J92" s="66">
        <f>ROUND(H92*I92, 2)</f>
        <v>402.71</v>
      </c>
      <c r="K92" s="65"/>
      <c r="L92" s="66">
        <f>SmtRes!DF31</f>
        <v>201.36</v>
      </c>
    </row>
    <row r="93" spans="1:83" ht="14.4" x14ac:dyDescent="0.25">
      <c r="A93" s="62"/>
      <c r="B93" s="62" t="s">
        <v>700</v>
      </c>
      <c r="C93" s="62" t="s">
        <v>702</v>
      </c>
      <c r="D93" s="63" t="s">
        <v>102</v>
      </c>
      <c r="E93" s="64">
        <v>0.03</v>
      </c>
      <c r="F93" s="64"/>
      <c r="G93" s="64">
        <f>SmtRes!CX32</f>
        <v>0.15</v>
      </c>
      <c r="H93" s="66">
        <f>SmtRes!CZ32</f>
        <v>58.53</v>
      </c>
      <c r="I93" s="65">
        <f>SmtRes!AI32</f>
        <v>1.69</v>
      </c>
      <c r="J93" s="66">
        <f>ROUND(H93*I93, 2)</f>
        <v>98.92</v>
      </c>
      <c r="K93" s="65"/>
      <c r="L93" s="66">
        <f>SmtRes!DF32</f>
        <v>14.84</v>
      </c>
    </row>
    <row r="94" spans="1:83" ht="14.4" x14ac:dyDescent="0.25">
      <c r="A94" s="62"/>
      <c r="B94" s="62" t="s">
        <v>703</v>
      </c>
      <c r="C94" s="62" t="s">
        <v>705</v>
      </c>
      <c r="D94" s="63" t="s">
        <v>102</v>
      </c>
      <c r="E94" s="64">
        <v>0.02</v>
      </c>
      <c r="F94" s="64"/>
      <c r="G94" s="64">
        <f>SmtRes!CX34</f>
        <v>0.1</v>
      </c>
      <c r="H94" s="66">
        <f>SmtRes!CZ34</f>
        <v>56.11</v>
      </c>
      <c r="I94" s="65">
        <f>SmtRes!AI34</f>
        <v>1.48</v>
      </c>
      <c r="J94" s="66">
        <f>ROUND(H94*I94, 2)</f>
        <v>83.04</v>
      </c>
      <c r="K94" s="65"/>
      <c r="L94" s="66">
        <f>SmtRes!DF34</f>
        <v>8.3000000000000007</v>
      </c>
    </row>
    <row r="95" spans="1:83" ht="14.4" x14ac:dyDescent="0.25">
      <c r="A95" s="62"/>
      <c r="B95" s="62" t="s">
        <v>706</v>
      </c>
      <c r="C95" s="62" t="s">
        <v>708</v>
      </c>
      <c r="D95" s="63" t="s">
        <v>113</v>
      </c>
      <c r="E95" s="64">
        <v>4.0000000000000002E-4</v>
      </c>
      <c r="F95" s="64"/>
      <c r="G95" s="64">
        <f>SmtRes!CX40</f>
        <v>2E-3</v>
      </c>
      <c r="H95" s="66">
        <f>SmtRes!CZ40</f>
        <v>61265.39</v>
      </c>
      <c r="I95" s="65">
        <f>SmtRes!AI40</f>
        <v>1.44</v>
      </c>
      <c r="J95" s="66">
        <f>ROUND(H95*I95, 2)</f>
        <v>88222.16</v>
      </c>
      <c r="K95" s="65"/>
      <c r="L95" s="66">
        <f>SmtRes!DF40</f>
        <v>176.44</v>
      </c>
    </row>
    <row r="96" spans="1:83" ht="14.4" x14ac:dyDescent="0.25">
      <c r="A96" s="62"/>
      <c r="B96" s="62" t="s">
        <v>709</v>
      </c>
      <c r="C96" s="62" t="s">
        <v>711</v>
      </c>
      <c r="D96" s="63" t="s">
        <v>113</v>
      </c>
      <c r="E96" s="64">
        <v>1E-4</v>
      </c>
      <c r="F96" s="64"/>
      <c r="G96" s="64">
        <f>SmtRes!CX41</f>
        <v>5.0000000000000001E-4</v>
      </c>
      <c r="H96" s="66">
        <f>SmtRes!CZ41</f>
        <v>80020.98</v>
      </c>
      <c r="I96" s="65">
        <f>SmtRes!AI41</f>
        <v>1.29</v>
      </c>
      <c r="J96" s="66">
        <f>ROUND(H96*I96, 2)</f>
        <v>103227.06</v>
      </c>
      <c r="K96" s="65"/>
      <c r="L96" s="66">
        <f>SmtRes!DF41</f>
        <v>51.61</v>
      </c>
    </row>
    <row r="97" spans="1:82" ht="14.4" x14ac:dyDescent="0.25">
      <c r="A97" s="62"/>
      <c r="B97" s="62" t="s">
        <v>712</v>
      </c>
      <c r="C97" s="62" t="s">
        <v>714</v>
      </c>
      <c r="D97" s="63" t="s">
        <v>180</v>
      </c>
      <c r="E97" s="64">
        <v>0.06</v>
      </c>
      <c r="F97" s="64"/>
      <c r="G97" s="64">
        <f>SmtRes!CX42</f>
        <v>0.3</v>
      </c>
      <c r="H97" s="66">
        <f>SmtRes!CZ42</f>
        <v>1031.73</v>
      </c>
      <c r="I97" s="65">
        <f>SmtRes!AI42</f>
        <v>1.25</v>
      </c>
      <c r="J97" s="66">
        <f>ROUND(H97*I97, 2)</f>
        <v>1289.6600000000001</v>
      </c>
      <c r="K97" s="65"/>
      <c r="L97" s="66">
        <f>SmtRes!DF42</f>
        <v>386.9</v>
      </c>
    </row>
    <row r="98" spans="1:82" ht="14.4" x14ac:dyDescent="0.25">
      <c r="A98" s="62"/>
      <c r="B98" s="62" t="str">
        <f>EtalonRes!I35</f>
        <v>05.1.02.06</v>
      </c>
      <c r="C98" s="62" t="str">
        <f>EtalonRes!K35</f>
        <v>Приставки железобетонные</v>
      </c>
      <c r="D98" s="63" t="str">
        <f>EtalonRes!O35</f>
        <v>ШТ</v>
      </c>
      <c r="E98" s="64">
        <f>EtalonRes!X35</f>
        <v>0</v>
      </c>
      <c r="F98" s="64"/>
      <c r="G98" s="64">
        <f>ROUND(EtalonRes!AG35*Source!I238, 7)</f>
        <v>0</v>
      </c>
      <c r="H98" s="66"/>
      <c r="I98" s="65"/>
      <c r="J98" s="66"/>
      <c r="K98" s="65"/>
      <c r="L98" s="66"/>
    </row>
    <row r="99" spans="1:82" ht="27.6" x14ac:dyDescent="0.25">
      <c r="A99" s="62"/>
      <c r="B99" s="62" t="str">
        <f>EtalonRes!I36</f>
        <v>05.1.02.07</v>
      </c>
      <c r="C99" s="62" t="str">
        <f>EtalonRes!K36</f>
        <v>Стойка железобетонная вибрированная для опор</v>
      </c>
      <c r="D99" s="63" t="str">
        <f>EtalonRes!O36</f>
        <v>ШТ</v>
      </c>
      <c r="E99" s="64">
        <f>EtalonRes!X36</f>
        <v>0</v>
      </c>
      <c r="F99" s="64"/>
      <c r="G99" s="64">
        <f>ROUND(EtalonRes!AG36*Source!I238, 7)</f>
        <v>0</v>
      </c>
      <c r="H99" s="66"/>
      <c r="I99" s="65"/>
      <c r="J99" s="66"/>
      <c r="K99" s="65"/>
      <c r="L99" s="66"/>
    </row>
    <row r="100" spans="1:82" ht="14.4" x14ac:dyDescent="0.25">
      <c r="A100" s="62"/>
      <c r="B100" s="62" t="str">
        <f>EtalonRes!I37</f>
        <v>07.2.02.05</v>
      </c>
      <c r="C100" s="62" t="str">
        <f>EtalonRes!K37</f>
        <v>Траверсы стальные</v>
      </c>
      <c r="D100" s="63" t="str">
        <f>EtalonRes!O37</f>
        <v>т</v>
      </c>
      <c r="E100" s="64">
        <f>EtalonRes!X37</f>
        <v>0</v>
      </c>
      <c r="F100" s="64"/>
      <c r="G100" s="64">
        <f>ROUND(EtalonRes!AG37*Source!I238, 7)</f>
        <v>0</v>
      </c>
      <c r="H100" s="66"/>
      <c r="I100" s="65"/>
      <c r="J100" s="66"/>
      <c r="K100" s="65"/>
      <c r="L100" s="66"/>
    </row>
    <row r="101" spans="1:82" ht="14.4" x14ac:dyDescent="0.25">
      <c r="A101" s="62"/>
      <c r="B101" s="62" t="str">
        <f>EtalonRes!I38</f>
        <v>07.2.07.13</v>
      </c>
      <c r="C101" s="62" t="str">
        <f>EtalonRes!K38</f>
        <v>Хомуты стальные</v>
      </c>
      <c r="D101" s="63" t="str">
        <f>EtalonRes!O38</f>
        <v>кг</v>
      </c>
      <c r="E101" s="64">
        <f>EtalonRes!X38</f>
        <v>0</v>
      </c>
      <c r="F101" s="64"/>
      <c r="G101" s="64">
        <f>ROUND(EtalonRes!AG38*Source!I238, 7)</f>
        <v>0</v>
      </c>
      <c r="H101" s="66"/>
      <c r="I101" s="65"/>
      <c r="J101" s="66"/>
      <c r="K101" s="65"/>
      <c r="L101" s="66"/>
    </row>
    <row r="102" spans="1:82" ht="14.4" x14ac:dyDescent="0.25">
      <c r="A102" s="62"/>
      <c r="B102" s="62" t="str">
        <f>EtalonRes!I39</f>
        <v>08.3.04.02</v>
      </c>
      <c r="C102" s="62" t="str">
        <f>EtalonRes!K39</f>
        <v>Сталь стержневая диаметром до 10 мм</v>
      </c>
      <c r="D102" s="63" t="str">
        <f>EtalonRes!O39</f>
        <v>т</v>
      </c>
      <c r="E102" s="64">
        <f>EtalonRes!X39</f>
        <v>0</v>
      </c>
      <c r="F102" s="64"/>
      <c r="G102" s="64">
        <f>ROUND(EtalonRes!AG39*Source!I238, 7)</f>
        <v>0</v>
      </c>
      <c r="H102" s="66"/>
      <c r="I102" s="65"/>
      <c r="J102" s="66"/>
      <c r="K102" s="65"/>
      <c r="L102" s="66"/>
    </row>
    <row r="103" spans="1:82" ht="14.4" x14ac:dyDescent="0.25">
      <c r="A103" s="62"/>
      <c r="B103" s="62" t="str">
        <f>EtalonRes!I43</f>
        <v>22.2.01.04</v>
      </c>
      <c r="C103" s="62" t="str">
        <f>EtalonRes!K43</f>
        <v>Изоляторы штыревые</v>
      </c>
      <c r="D103" s="63" t="str">
        <f>EtalonRes!O43</f>
        <v>ШТ</v>
      </c>
      <c r="E103" s="64">
        <f>EtalonRes!X43</f>
        <v>0</v>
      </c>
      <c r="F103" s="64"/>
      <c r="G103" s="64">
        <f>ROUND(EtalonRes!AG43*Source!I238, 7)</f>
        <v>0</v>
      </c>
      <c r="H103" s="66"/>
      <c r="I103" s="65"/>
      <c r="J103" s="66"/>
      <c r="K103" s="65"/>
      <c r="L103" s="66"/>
    </row>
    <row r="104" spans="1:82" ht="14.4" x14ac:dyDescent="0.25">
      <c r="A104" s="62"/>
      <c r="B104" s="62" t="str">
        <f>EtalonRes!I44</f>
        <v>22.2.02.21</v>
      </c>
      <c r="C104" s="62" t="str">
        <f>EtalonRes!K44</f>
        <v>Штыри</v>
      </c>
      <c r="D104" s="63" t="str">
        <f>EtalonRes!O44</f>
        <v>ШТ</v>
      </c>
      <c r="E104" s="64">
        <f>EtalonRes!X44</f>
        <v>0</v>
      </c>
      <c r="F104" s="64"/>
      <c r="G104" s="64">
        <f>ROUND(EtalonRes!AG44*Source!I238, 7)</f>
        <v>0</v>
      </c>
      <c r="H104" s="66"/>
      <c r="I104" s="65"/>
      <c r="J104" s="66"/>
      <c r="K104" s="65"/>
      <c r="L104" s="66"/>
    </row>
    <row r="105" spans="1:82" ht="14.4" x14ac:dyDescent="0.25">
      <c r="A105" s="62"/>
      <c r="B105" s="62" t="str">
        <f>EtalonRes!I45</f>
        <v>22.2.02.23</v>
      </c>
      <c r="C105" s="69" t="str">
        <f>EtalonRes!K45</f>
        <v>Металлические плакаты</v>
      </c>
      <c r="D105" s="70" t="str">
        <f>EtalonRes!O45</f>
        <v>ШТ</v>
      </c>
      <c r="E105" s="71">
        <f>EtalonRes!X45</f>
        <v>0</v>
      </c>
      <c r="F105" s="71"/>
      <c r="G105" s="71">
        <f>ROUND(EtalonRes!AG45*Source!I238, 7)</f>
        <v>0</v>
      </c>
      <c r="H105" s="72"/>
      <c r="I105" s="73"/>
      <c r="J105" s="72"/>
      <c r="K105" s="73"/>
      <c r="L105" s="72"/>
    </row>
    <row r="106" spans="1:82" ht="14.4" x14ac:dyDescent="0.25">
      <c r="A106" s="62"/>
      <c r="B106" s="62"/>
      <c r="C106" s="75" t="s">
        <v>960</v>
      </c>
      <c r="D106" s="63"/>
      <c r="E106" s="64"/>
      <c r="F106" s="64"/>
      <c r="G106" s="64"/>
      <c r="H106" s="66"/>
      <c r="I106" s="65"/>
      <c r="J106" s="66"/>
      <c r="K106" s="65"/>
      <c r="L106" s="66">
        <f>L83+L85+L86+L91</f>
        <v>28290.34</v>
      </c>
    </row>
    <row r="107" spans="1:82" ht="14.4" x14ac:dyDescent="0.25">
      <c r="A107" s="62"/>
      <c r="B107" s="62"/>
      <c r="C107" s="62" t="s">
        <v>961</v>
      </c>
      <c r="D107" s="63"/>
      <c r="E107" s="64"/>
      <c r="F107" s="64"/>
      <c r="G107" s="64"/>
      <c r="H107" s="66"/>
      <c r="I107" s="65"/>
      <c r="J107" s="66"/>
      <c r="K107" s="65"/>
      <c r="L107" s="66">
        <f>SUM(AR82:AR110)+SUM(AS82:AS110)+SUM(AT82:AT110)+SUM(AU82:AU110)+SUM(AV82:AV110)</f>
        <v>16926.37</v>
      </c>
    </row>
    <row r="108" spans="1:82" ht="14.4" x14ac:dyDescent="0.25">
      <c r="A108" s="62"/>
      <c r="B108" s="62" t="s">
        <v>85</v>
      </c>
      <c r="C108" s="62" t="s">
        <v>962</v>
      </c>
      <c r="D108" s="63" t="s">
        <v>176</v>
      </c>
      <c r="E108" s="64">
        <f>Source!BZ238</f>
        <v>103</v>
      </c>
      <c r="F108" s="64"/>
      <c r="G108" s="64">
        <f>Source!AT238</f>
        <v>103</v>
      </c>
      <c r="H108" s="66"/>
      <c r="I108" s="65"/>
      <c r="J108" s="66"/>
      <c r="K108" s="65"/>
      <c r="L108" s="66">
        <f>SUM(AZ82:AZ110)</f>
        <v>17434.16</v>
      </c>
    </row>
    <row r="109" spans="1:82" ht="14.4" x14ac:dyDescent="0.25">
      <c r="A109" s="69"/>
      <c r="B109" s="69" t="s">
        <v>86</v>
      </c>
      <c r="C109" s="69" t="s">
        <v>963</v>
      </c>
      <c r="D109" s="70" t="s">
        <v>176</v>
      </c>
      <c r="E109" s="71">
        <f>Source!CA238</f>
        <v>60</v>
      </c>
      <c r="F109" s="71"/>
      <c r="G109" s="71">
        <f>Source!AU238</f>
        <v>60</v>
      </c>
      <c r="H109" s="72"/>
      <c r="I109" s="73"/>
      <c r="J109" s="72"/>
      <c r="K109" s="73"/>
      <c r="L109" s="72">
        <f>SUM(BA82:BA110)</f>
        <v>10155.82</v>
      </c>
    </row>
    <row r="110" spans="1:82" ht="13.8" x14ac:dyDescent="0.25">
      <c r="C110" s="77" t="s">
        <v>964</v>
      </c>
      <c r="D110" s="77"/>
      <c r="E110" s="77"/>
      <c r="F110" s="77"/>
      <c r="G110" s="77"/>
      <c r="H110" s="77"/>
      <c r="I110" s="78">
        <f>IF(E82&lt;&gt;0,K110/E82, 0)</f>
        <v>11176.064</v>
      </c>
      <c r="J110" s="78"/>
      <c r="K110" s="78">
        <f>L83+L85+L91+L108+L109+L86</f>
        <v>55880.32</v>
      </c>
      <c r="L110" s="78"/>
      <c r="AD110">
        <f>ROUND((Source!AT238/100)*((ROUND(SUMIF(SmtRes!AQ27:'SmtRes'!AQ45,"=1",SmtRes!AD27:'SmtRes'!AD45)*Source!I238, 2)+ROUND(SUMIF(SmtRes!AQ27:'SmtRes'!AQ45,"=1",SmtRes!AC27:'SmtRes'!AC45)*Source!I238, 2))), 2)</f>
        <v>8236.91</v>
      </c>
      <c r="AE110">
        <f>ROUND((Source!AU238/100)*((ROUND(SUMIF(SmtRes!AQ27:'SmtRes'!AQ45,"=1",SmtRes!AD27:'SmtRes'!AD45)*Source!I238, 2)+ROUND(SUMIF(SmtRes!AQ27:'SmtRes'!AQ45,"=1",SmtRes!AC27:'SmtRes'!AC45)*Source!I238, 2))), 2)</f>
        <v>4798.2</v>
      </c>
      <c r="AN110" s="74">
        <f>L83+L85+L91+L108+L109+L86</f>
        <v>55880.32</v>
      </c>
      <c r="AO110" s="74">
        <f>L85</f>
        <v>10524.52</v>
      </c>
      <c r="AQ110" t="s">
        <v>965</v>
      </c>
      <c r="AR110" s="74">
        <f>L83</f>
        <v>13825.48</v>
      </c>
      <c r="AT110" s="74">
        <f>L86</f>
        <v>3100.89</v>
      </c>
      <c r="AV110" t="s">
        <v>965</v>
      </c>
      <c r="AW110" s="74">
        <f>L91</f>
        <v>839.45</v>
      </c>
      <c r="AZ110">
        <f>Source!X238</f>
        <v>17434.16</v>
      </c>
      <c r="BA110">
        <f>Source!Y238</f>
        <v>10155.82</v>
      </c>
      <c r="CD110">
        <v>1</v>
      </c>
    </row>
    <row r="111" spans="1:82" ht="55.2" x14ac:dyDescent="0.25">
      <c r="A111" s="60" t="s">
        <v>129</v>
      </c>
      <c r="B111" s="62" t="s">
        <v>970</v>
      </c>
      <c r="C111" s="62" t="str">
        <f>Source!G258</f>
        <v>Подвеска проводов ВЛ 6-10 кВ в населенной местности сечением: свыше 35 мм2 с помощью механизмов, (3 провода) при 10 опорах на км линии</v>
      </c>
      <c r="D111" s="63" t="str">
        <f>Source!H258</f>
        <v>км</v>
      </c>
      <c r="E111" s="64">
        <f>Source!K258</f>
        <v>1.2E-2</v>
      </c>
      <c r="F111" s="64"/>
      <c r="G111" s="64">
        <f>Source!I258</f>
        <v>1.2E-2</v>
      </c>
      <c r="H111" s="66"/>
      <c r="I111" s="65"/>
      <c r="J111" s="66"/>
      <c r="K111" s="65"/>
      <c r="L111" s="66"/>
    </row>
    <row r="112" spans="1:82" ht="14.4" x14ac:dyDescent="0.25">
      <c r="A112" s="61"/>
      <c r="B112" s="64">
        <v>1</v>
      </c>
      <c r="C112" s="61" t="s">
        <v>955</v>
      </c>
      <c r="D112" s="63" t="s">
        <v>673</v>
      </c>
      <c r="E112" s="67"/>
      <c r="F112" s="64"/>
      <c r="G112" s="67">
        <f>Source!U258</f>
        <v>0.61319999999999997</v>
      </c>
      <c r="H112" s="64"/>
      <c r="I112" s="64"/>
      <c r="J112" s="64"/>
      <c r="K112" s="64"/>
      <c r="L112" s="68">
        <f>SUM(L113:L113)-SUMIF(CE113:CE113, 1, L113:L113)</f>
        <v>316.95</v>
      </c>
    </row>
    <row r="113" spans="1:83" ht="14.4" x14ac:dyDescent="0.25">
      <c r="A113" s="62"/>
      <c r="B113" s="62" t="s">
        <v>715</v>
      </c>
      <c r="C113" s="62" t="s">
        <v>716</v>
      </c>
      <c r="D113" s="63" t="s">
        <v>673</v>
      </c>
      <c r="E113" s="64">
        <v>51.1</v>
      </c>
      <c r="F113" s="64"/>
      <c r="G113" s="64">
        <f>SmtRes!CX65</f>
        <v>0.61319999999999997</v>
      </c>
      <c r="H113" s="66"/>
      <c r="I113" s="65"/>
      <c r="J113" s="66">
        <f>SmtRes!CZ65</f>
        <v>516.88</v>
      </c>
      <c r="K113" s="65"/>
      <c r="L113" s="66">
        <f>SmtRes!DI65</f>
        <v>316.95</v>
      </c>
    </row>
    <row r="114" spans="1:83" ht="14.4" x14ac:dyDescent="0.25">
      <c r="A114" s="61"/>
      <c r="B114" s="64">
        <v>2</v>
      </c>
      <c r="C114" s="61" t="s">
        <v>956</v>
      </c>
      <c r="D114" s="63"/>
      <c r="E114" s="67"/>
      <c r="F114" s="64"/>
      <c r="G114" s="67"/>
      <c r="H114" s="64"/>
      <c r="I114" s="64"/>
      <c r="J114" s="64"/>
      <c r="K114" s="64"/>
      <c r="L114" s="68">
        <f>SUM(L115:L121)-SUMIF(CE115:CE121, 1, L115:L121)</f>
        <v>143.95000000000005</v>
      </c>
    </row>
    <row r="115" spans="1:83" ht="14.4" x14ac:dyDescent="0.25">
      <c r="A115" s="61"/>
      <c r="B115" s="64"/>
      <c r="C115" s="61" t="s">
        <v>959</v>
      </c>
      <c r="D115" s="63" t="s">
        <v>673</v>
      </c>
      <c r="E115" s="67"/>
      <c r="F115" s="64"/>
      <c r="G115" s="67">
        <f>Source!V258</f>
        <v>0.27276</v>
      </c>
      <c r="H115" s="64"/>
      <c r="I115" s="64"/>
      <c r="J115" s="64"/>
      <c r="K115" s="64"/>
      <c r="L115" s="68">
        <f>SUMIF(CE116:CE121, 1, L116:L121)</f>
        <v>142.57999999999998</v>
      </c>
      <c r="CE115">
        <v>1</v>
      </c>
    </row>
    <row r="116" spans="1:83" ht="27.6" x14ac:dyDescent="0.25">
      <c r="A116" s="62"/>
      <c r="B116" s="62" t="s">
        <v>717</v>
      </c>
      <c r="C116" s="62" t="s">
        <v>719</v>
      </c>
      <c r="D116" s="63" t="s">
        <v>679</v>
      </c>
      <c r="E116" s="64">
        <v>13</v>
      </c>
      <c r="F116" s="64"/>
      <c r="G116" s="64">
        <f>SmtRes!CX67</f>
        <v>0.156</v>
      </c>
      <c r="H116" s="66">
        <f>SmtRes!CZ67</f>
        <v>346.73</v>
      </c>
      <c r="I116" s="65">
        <f>SmtRes!AJ67</f>
        <v>1.45</v>
      </c>
      <c r="J116" s="66">
        <f>ROUND(H116*I116, 2)</f>
        <v>502.76</v>
      </c>
      <c r="K116" s="65"/>
      <c r="L116" s="66">
        <f>SmtRes!DG67</f>
        <v>78.430000000000007</v>
      </c>
    </row>
    <row r="117" spans="1:83" ht="14.4" x14ac:dyDescent="0.25">
      <c r="A117" s="62"/>
      <c r="B117" s="62" t="s">
        <v>687</v>
      </c>
      <c r="C117" s="62" t="s">
        <v>958</v>
      </c>
      <c r="D117" s="63" t="s">
        <v>673</v>
      </c>
      <c r="E117" s="64">
        <f>SmtRes!DO67*SmtRes!AT67</f>
        <v>13</v>
      </c>
      <c r="F117" s="64"/>
      <c r="G117" s="64">
        <f>ROUND(E117*G111, 7)</f>
        <v>0.156</v>
      </c>
      <c r="H117" s="66"/>
      <c r="I117" s="65"/>
      <c r="J117" s="66">
        <f>ROUND(SmtRes!AG67/SmtRes!DO67, 2)</f>
        <v>522.73</v>
      </c>
      <c r="K117" s="65"/>
      <c r="L117" s="66">
        <f>SmtRes!DH67</f>
        <v>81.55</v>
      </c>
      <c r="CE117">
        <v>1</v>
      </c>
    </row>
    <row r="118" spans="1:83" ht="27.6" x14ac:dyDescent="0.25">
      <c r="A118" s="62"/>
      <c r="B118" s="62" t="s">
        <v>694</v>
      </c>
      <c r="C118" s="62" t="s">
        <v>696</v>
      </c>
      <c r="D118" s="63" t="s">
        <v>679</v>
      </c>
      <c r="E118" s="64">
        <v>2.86</v>
      </c>
      <c r="F118" s="64"/>
      <c r="G118" s="64">
        <f>SmtRes!CX68</f>
        <v>3.4320000000000003E-2</v>
      </c>
      <c r="H118" s="66"/>
      <c r="I118" s="65"/>
      <c r="J118" s="66">
        <f>SmtRes!CZ68</f>
        <v>572.77</v>
      </c>
      <c r="K118" s="65"/>
      <c r="L118" s="66">
        <f>SmtRes!DG68</f>
        <v>19.66</v>
      </c>
    </row>
    <row r="119" spans="1:83" ht="14.4" x14ac:dyDescent="0.25">
      <c r="A119" s="62"/>
      <c r="B119" s="62" t="s">
        <v>687</v>
      </c>
      <c r="C119" s="62" t="s">
        <v>958</v>
      </c>
      <c r="D119" s="63" t="s">
        <v>673</v>
      </c>
      <c r="E119" s="64">
        <f>SmtRes!DO68*SmtRes!AT68</f>
        <v>2.86</v>
      </c>
      <c r="F119" s="64"/>
      <c r="G119" s="64">
        <f>ROUND(E119*G111, 7)</f>
        <v>3.4320000000000003E-2</v>
      </c>
      <c r="H119" s="66"/>
      <c r="I119" s="65"/>
      <c r="J119" s="66">
        <f>ROUND(SmtRes!AG68/SmtRes!DO68, 2)</f>
        <v>522.73</v>
      </c>
      <c r="K119" s="65"/>
      <c r="L119" s="66">
        <f>SmtRes!DH68</f>
        <v>17.940000000000001</v>
      </c>
      <c r="CE119">
        <v>1</v>
      </c>
    </row>
    <row r="120" spans="1:83" ht="27.6" x14ac:dyDescent="0.25">
      <c r="A120" s="62"/>
      <c r="B120" s="62" t="s">
        <v>684</v>
      </c>
      <c r="C120" s="62" t="s">
        <v>686</v>
      </c>
      <c r="D120" s="63" t="s">
        <v>679</v>
      </c>
      <c r="E120" s="64">
        <v>6.87</v>
      </c>
      <c r="F120" s="64"/>
      <c r="G120" s="64">
        <f>SmtRes!CX69</f>
        <v>8.2439999999999999E-2</v>
      </c>
      <c r="H120" s="66">
        <f>SmtRes!CZ69</f>
        <v>487.94</v>
      </c>
      <c r="I120" s="65">
        <f>SmtRes!AJ69</f>
        <v>1.1399999999999999</v>
      </c>
      <c r="J120" s="66">
        <f>ROUND(H120*I120, 2)</f>
        <v>556.25</v>
      </c>
      <c r="K120" s="65"/>
      <c r="L120" s="66">
        <f>SmtRes!DG69</f>
        <v>45.86</v>
      </c>
    </row>
    <row r="121" spans="1:83" ht="14.4" x14ac:dyDescent="0.25">
      <c r="A121" s="62"/>
      <c r="B121" s="62" t="s">
        <v>687</v>
      </c>
      <c r="C121" s="62" t="s">
        <v>958</v>
      </c>
      <c r="D121" s="63" t="s">
        <v>673</v>
      </c>
      <c r="E121" s="64">
        <f>SmtRes!DO69*SmtRes!AT69</f>
        <v>6.87</v>
      </c>
      <c r="F121" s="64"/>
      <c r="G121" s="64">
        <f>ROUND(E121*G111, 7)</f>
        <v>8.2439999999999999E-2</v>
      </c>
      <c r="H121" s="66"/>
      <c r="I121" s="65"/>
      <c r="J121" s="66">
        <f>ROUND(SmtRes!AG69/SmtRes!DO69, 2)</f>
        <v>522.73</v>
      </c>
      <c r="K121" s="65"/>
      <c r="L121" s="66">
        <f>SmtRes!DH69</f>
        <v>43.09</v>
      </c>
      <c r="CE121">
        <v>1</v>
      </c>
    </row>
    <row r="122" spans="1:83" ht="14.4" x14ac:dyDescent="0.25">
      <c r="A122" s="61"/>
      <c r="B122" s="64">
        <v>4</v>
      </c>
      <c r="C122" s="61" t="s">
        <v>969</v>
      </c>
      <c r="D122" s="63"/>
      <c r="E122" s="67"/>
      <c r="F122" s="64"/>
      <c r="G122" s="67"/>
      <c r="H122" s="64"/>
      <c r="I122" s="64"/>
      <c r="J122" s="64"/>
      <c r="K122" s="64"/>
      <c r="L122" s="68">
        <f>SUM(L123:L128)-SUMIF(CE123:CE128, 1, L123:L128)</f>
        <v>63.239999999999995</v>
      </c>
    </row>
    <row r="123" spans="1:83" ht="14.4" x14ac:dyDescent="0.25">
      <c r="A123" s="62"/>
      <c r="B123" s="62" t="s">
        <v>720</v>
      </c>
      <c r="C123" s="62" t="s">
        <v>722</v>
      </c>
      <c r="D123" s="63" t="s">
        <v>102</v>
      </c>
      <c r="E123" s="64">
        <v>0.06</v>
      </c>
      <c r="F123" s="64"/>
      <c r="G123" s="64">
        <f>SmtRes!CX70</f>
        <v>7.2000000000000005E-4</v>
      </c>
      <c r="H123" s="66">
        <f>SmtRes!CZ70</f>
        <v>160.27000000000001</v>
      </c>
      <c r="I123" s="65">
        <f>SmtRes!AI70</f>
        <v>1.1499999999999999</v>
      </c>
      <c r="J123" s="66">
        <f>ROUND(H123*I123, 2)</f>
        <v>184.31</v>
      </c>
      <c r="K123" s="65"/>
      <c r="L123" s="66">
        <f>SmtRes!DF70</f>
        <v>0.13</v>
      </c>
    </row>
    <row r="124" spans="1:83" ht="14.4" x14ac:dyDescent="0.25">
      <c r="A124" s="62"/>
      <c r="B124" s="62" t="s">
        <v>697</v>
      </c>
      <c r="C124" s="62" t="s">
        <v>699</v>
      </c>
      <c r="D124" s="63" t="s">
        <v>102</v>
      </c>
      <c r="E124" s="64">
        <v>0.1</v>
      </c>
      <c r="F124" s="64"/>
      <c r="G124" s="64">
        <f>SmtRes!CX71</f>
        <v>1.1999999999999999E-3</v>
      </c>
      <c r="H124" s="66">
        <f>SmtRes!CZ71</f>
        <v>238.29</v>
      </c>
      <c r="I124" s="65">
        <f>SmtRes!AI71</f>
        <v>1.69</v>
      </c>
      <c r="J124" s="66">
        <f>ROUND(H124*I124, 2)</f>
        <v>402.71</v>
      </c>
      <c r="K124" s="65"/>
      <c r="L124" s="66">
        <f>SmtRes!DF71</f>
        <v>0.48</v>
      </c>
    </row>
    <row r="125" spans="1:83" ht="14.4" x14ac:dyDescent="0.25">
      <c r="A125" s="62"/>
      <c r="B125" s="62" t="s">
        <v>703</v>
      </c>
      <c r="C125" s="62" t="s">
        <v>705</v>
      </c>
      <c r="D125" s="63" t="s">
        <v>102</v>
      </c>
      <c r="E125" s="64">
        <v>0.05</v>
      </c>
      <c r="F125" s="64"/>
      <c r="G125" s="64">
        <f>SmtRes!CX72</f>
        <v>5.9999999999999995E-4</v>
      </c>
      <c r="H125" s="66">
        <f>SmtRes!CZ72</f>
        <v>56.11</v>
      </c>
      <c r="I125" s="65">
        <f>SmtRes!AI72</f>
        <v>1.48</v>
      </c>
      <c r="J125" s="66">
        <f>ROUND(H125*I125, 2)</f>
        <v>83.04</v>
      </c>
      <c r="K125" s="65"/>
      <c r="L125" s="66">
        <f>SmtRes!DF72</f>
        <v>0.05</v>
      </c>
    </row>
    <row r="126" spans="1:83" ht="27.6" x14ac:dyDescent="0.25">
      <c r="A126" s="62"/>
      <c r="B126" s="62" t="s">
        <v>723</v>
      </c>
      <c r="C126" s="62" t="s">
        <v>725</v>
      </c>
      <c r="D126" s="63" t="s">
        <v>113</v>
      </c>
      <c r="E126" s="64">
        <v>3.5000000000000001E-3</v>
      </c>
      <c r="F126" s="64"/>
      <c r="G126" s="64">
        <f>SmtRes!CX73</f>
        <v>4.1999999999999998E-5</v>
      </c>
      <c r="H126" s="66">
        <f>SmtRes!CZ73</f>
        <v>625256.9</v>
      </c>
      <c r="I126" s="65">
        <f>SmtRes!AI73</f>
        <v>1.1299999999999999</v>
      </c>
      <c r="J126" s="66">
        <f>ROUND(H126*I126, 2)</f>
        <v>706540.3</v>
      </c>
      <c r="K126" s="65"/>
      <c r="L126" s="66">
        <f>SmtRes!DF73</f>
        <v>29.67</v>
      </c>
    </row>
    <row r="127" spans="1:83" ht="14.4" x14ac:dyDescent="0.25">
      <c r="A127" s="62"/>
      <c r="B127" s="62" t="s">
        <v>726</v>
      </c>
      <c r="C127" s="62" t="s">
        <v>728</v>
      </c>
      <c r="D127" s="63" t="s">
        <v>102</v>
      </c>
      <c r="E127" s="64">
        <v>0.22</v>
      </c>
      <c r="F127" s="64"/>
      <c r="G127" s="64">
        <f>SmtRes!CX74</f>
        <v>2.64E-3</v>
      </c>
      <c r="H127" s="66">
        <f>SmtRes!CZ74</f>
        <v>60.6</v>
      </c>
      <c r="I127" s="65">
        <f>SmtRes!AI74</f>
        <v>1.36</v>
      </c>
      <c r="J127" s="66">
        <f>ROUND(H127*I127, 2)</f>
        <v>82.42</v>
      </c>
      <c r="K127" s="65"/>
      <c r="L127" s="66">
        <f>SmtRes!DF74</f>
        <v>0.22</v>
      </c>
    </row>
    <row r="128" spans="1:83" ht="41.4" x14ac:dyDescent="0.25">
      <c r="A128" s="62"/>
      <c r="B128" s="62" t="s">
        <v>729</v>
      </c>
      <c r="C128" s="62" t="s">
        <v>731</v>
      </c>
      <c r="D128" s="63" t="s">
        <v>80</v>
      </c>
      <c r="E128" s="64">
        <v>3.4</v>
      </c>
      <c r="F128" s="64"/>
      <c r="G128" s="64">
        <f>SmtRes!CX75</f>
        <v>4.0800000000000003E-2</v>
      </c>
      <c r="H128" s="66">
        <f>SmtRes!CZ75</f>
        <v>635.88</v>
      </c>
      <c r="I128" s="65">
        <f>SmtRes!AI75</f>
        <v>1.26</v>
      </c>
      <c r="J128" s="66">
        <f>ROUND(H128*I128, 2)</f>
        <v>801.21</v>
      </c>
      <c r="K128" s="65"/>
      <c r="L128" s="66">
        <f>SmtRes!DF75</f>
        <v>32.69</v>
      </c>
    </row>
    <row r="129" spans="1:83" ht="27.6" x14ac:dyDescent="0.25">
      <c r="A129" s="62"/>
      <c r="B129" s="62" t="str">
        <f>EtalonRes!I76</f>
        <v>21.2.01.02</v>
      </c>
      <c r="C129" s="62" t="str">
        <f>EtalonRes!K76</f>
        <v>Провода неизолированные для воздушных линий электропередач</v>
      </c>
      <c r="D129" s="63" t="str">
        <f>EtalonRes!O76</f>
        <v>т</v>
      </c>
      <c r="E129" s="64">
        <f>EtalonRes!X76</f>
        <v>0</v>
      </c>
      <c r="F129" s="64"/>
      <c r="G129" s="64">
        <f>ROUND(EtalonRes!AG76*Source!I258, 7)</f>
        <v>0</v>
      </c>
      <c r="H129" s="66"/>
      <c r="I129" s="65"/>
      <c r="J129" s="66"/>
      <c r="K129" s="65"/>
      <c r="L129" s="66"/>
    </row>
    <row r="130" spans="1:83" ht="27.6" x14ac:dyDescent="0.25">
      <c r="A130" s="62"/>
      <c r="B130" s="62" t="str">
        <f>EtalonRes!I77</f>
        <v>22.2.01.08</v>
      </c>
      <c r="C130" s="62" t="str">
        <f>EtalonRes!K77</f>
        <v>Изоляторы линейные подвесные тарельчатые</v>
      </c>
      <c r="D130" s="63" t="str">
        <f>EtalonRes!O77</f>
        <v>т</v>
      </c>
      <c r="E130" s="64">
        <f>EtalonRes!X77</f>
        <v>0</v>
      </c>
      <c r="F130" s="64"/>
      <c r="G130" s="64">
        <f>ROUND(EtalonRes!AG77*Source!I258, 7)</f>
        <v>0</v>
      </c>
      <c r="H130" s="66"/>
      <c r="I130" s="65"/>
      <c r="J130" s="66"/>
      <c r="K130" s="65"/>
      <c r="L130" s="66"/>
    </row>
    <row r="131" spans="1:83" ht="14.4" x14ac:dyDescent="0.25">
      <c r="A131" s="62"/>
      <c r="B131" s="62" t="str">
        <f>EtalonRes!I78</f>
        <v>22.2.02.23</v>
      </c>
      <c r="C131" s="69" t="str">
        <f>EtalonRes!K78</f>
        <v>Арматура линейная</v>
      </c>
      <c r="D131" s="70" t="str">
        <f>EtalonRes!O78</f>
        <v>т</v>
      </c>
      <c r="E131" s="71">
        <f>EtalonRes!X78</f>
        <v>0</v>
      </c>
      <c r="F131" s="71"/>
      <c r="G131" s="71">
        <f>ROUND(EtalonRes!AG78*Source!I258, 7)</f>
        <v>0</v>
      </c>
      <c r="H131" s="72"/>
      <c r="I131" s="73"/>
      <c r="J131" s="72"/>
      <c r="K131" s="73"/>
      <c r="L131" s="72"/>
    </row>
    <row r="132" spans="1:83" ht="14.4" x14ac:dyDescent="0.25">
      <c r="A132" s="62"/>
      <c r="B132" s="62"/>
      <c r="C132" s="75" t="s">
        <v>960</v>
      </c>
      <c r="D132" s="63"/>
      <c r="E132" s="64"/>
      <c r="F132" s="64"/>
      <c r="G132" s="64"/>
      <c r="H132" s="66"/>
      <c r="I132" s="65"/>
      <c r="J132" s="66"/>
      <c r="K132" s="65"/>
      <c r="L132" s="66">
        <f>L112+L114+L115+L122</f>
        <v>666.72</v>
      </c>
    </row>
    <row r="133" spans="1:83" ht="14.4" x14ac:dyDescent="0.25">
      <c r="A133" s="62"/>
      <c r="B133" s="62"/>
      <c r="C133" s="62" t="s">
        <v>961</v>
      </c>
      <c r="D133" s="63"/>
      <c r="E133" s="64"/>
      <c r="F133" s="64"/>
      <c r="G133" s="64"/>
      <c r="H133" s="66"/>
      <c r="I133" s="65"/>
      <c r="J133" s="66"/>
      <c r="K133" s="65"/>
      <c r="L133" s="66">
        <f>SUM(AR111:AR136)+SUM(AS111:AS136)+SUM(AT111:AT136)+SUM(AU111:AU136)+SUM(AV111:AV136)</f>
        <v>459.53</v>
      </c>
    </row>
    <row r="134" spans="1:83" ht="14.4" x14ac:dyDescent="0.25">
      <c r="A134" s="62"/>
      <c r="B134" s="62" t="s">
        <v>85</v>
      </c>
      <c r="C134" s="62" t="s">
        <v>962</v>
      </c>
      <c r="D134" s="63" t="s">
        <v>176</v>
      </c>
      <c r="E134" s="64">
        <f>Source!BZ258</f>
        <v>103</v>
      </c>
      <c r="F134" s="64"/>
      <c r="G134" s="64">
        <f>Source!AT258</f>
        <v>103</v>
      </c>
      <c r="H134" s="66"/>
      <c r="I134" s="65"/>
      <c r="J134" s="66"/>
      <c r="K134" s="65"/>
      <c r="L134" s="66">
        <f>SUM(AZ111:AZ136)</f>
        <v>473.32</v>
      </c>
    </row>
    <row r="135" spans="1:83" ht="14.4" x14ac:dyDescent="0.25">
      <c r="A135" s="69"/>
      <c r="B135" s="69" t="s">
        <v>86</v>
      </c>
      <c r="C135" s="69" t="s">
        <v>963</v>
      </c>
      <c r="D135" s="70" t="s">
        <v>176</v>
      </c>
      <c r="E135" s="71">
        <f>Source!CA258</f>
        <v>60</v>
      </c>
      <c r="F135" s="71"/>
      <c r="G135" s="71">
        <f>Source!AU258</f>
        <v>60</v>
      </c>
      <c r="H135" s="72"/>
      <c r="I135" s="73"/>
      <c r="J135" s="72"/>
      <c r="K135" s="73"/>
      <c r="L135" s="72">
        <f>SUM(BA111:BA136)</f>
        <v>275.72000000000003</v>
      </c>
    </row>
    <row r="136" spans="1:83" ht="13.8" x14ac:dyDescent="0.25">
      <c r="C136" s="77" t="s">
        <v>964</v>
      </c>
      <c r="D136" s="77"/>
      <c r="E136" s="77"/>
      <c r="F136" s="77"/>
      <c r="G136" s="77"/>
      <c r="H136" s="77"/>
      <c r="I136" s="78">
        <f>IF(E111&lt;&gt;0,K136/E111, 0)</f>
        <v>117980</v>
      </c>
      <c r="J136" s="78"/>
      <c r="K136" s="78">
        <f>L112+L114+L122+L134+L135+L115</f>
        <v>1415.76</v>
      </c>
      <c r="L136" s="78"/>
      <c r="AD136">
        <f>ROUND((Source!AT258/100)*((ROUND(SUMIF(SmtRes!AQ65:'SmtRes'!AQ78,"=1",SmtRes!AD65:'SmtRes'!AD78)*Source!I258, 2)+ROUND(SUMIF(SmtRes!AQ65:'SmtRes'!AQ78,"=1",SmtRes!AC65:'SmtRes'!AC78)*Source!I258, 2))), 2)</f>
        <v>25.77</v>
      </c>
      <c r="AE136">
        <f>ROUND((Source!AU258/100)*((ROUND(SUMIF(SmtRes!AQ65:'SmtRes'!AQ78,"=1",SmtRes!AD65:'SmtRes'!AD78)*Source!I258, 2)+ROUND(SUMIF(SmtRes!AQ65:'SmtRes'!AQ78,"=1",SmtRes!AC65:'SmtRes'!AC78)*Source!I258, 2))), 2)</f>
        <v>15.01</v>
      </c>
      <c r="AN136" s="74">
        <f>L112+L114+L122+L134+L135+L115</f>
        <v>1415.76</v>
      </c>
      <c r="AO136" s="74">
        <f>L114</f>
        <v>143.95000000000005</v>
      </c>
      <c r="AQ136" t="s">
        <v>965</v>
      </c>
      <c r="AR136" s="74">
        <f>L112</f>
        <v>316.95</v>
      </c>
      <c r="AT136" s="74">
        <f>L115</f>
        <v>142.57999999999998</v>
      </c>
      <c r="AV136" t="s">
        <v>965</v>
      </c>
      <c r="AW136" s="74">
        <f>L122</f>
        <v>63.239999999999995</v>
      </c>
      <c r="AZ136">
        <f>Source!X258</f>
        <v>473.32</v>
      </c>
      <c r="BA136">
        <f>Source!Y258</f>
        <v>275.72000000000003</v>
      </c>
      <c r="CD136">
        <v>1</v>
      </c>
    </row>
    <row r="137" spans="1:83" ht="27.6" x14ac:dyDescent="0.25">
      <c r="A137" s="60" t="s">
        <v>142</v>
      </c>
      <c r="B137" s="62" t="s">
        <v>971</v>
      </c>
      <c r="C137" s="62" t="str">
        <f>Source!G266</f>
        <v>Установка разъединителей: с помощью механизмов +ПРВТ</v>
      </c>
      <c r="D137" s="63" t="str">
        <f>Source!H266</f>
        <v>КОМПЛ</v>
      </c>
      <c r="E137" s="64">
        <f>Source!K266</f>
        <v>2</v>
      </c>
      <c r="F137" s="64"/>
      <c r="G137" s="64">
        <f>Source!I266</f>
        <v>2</v>
      </c>
      <c r="H137" s="66"/>
      <c r="I137" s="65"/>
      <c r="J137" s="66"/>
      <c r="K137" s="65"/>
      <c r="L137" s="66"/>
    </row>
    <row r="138" spans="1:83" ht="14.4" x14ac:dyDescent="0.25">
      <c r="A138" s="61"/>
      <c r="B138" s="64">
        <v>1</v>
      </c>
      <c r="C138" s="61" t="s">
        <v>955</v>
      </c>
      <c r="D138" s="63" t="s">
        <v>673</v>
      </c>
      <c r="E138" s="67"/>
      <c r="F138" s="64"/>
      <c r="G138" s="67">
        <f>Source!U266</f>
        <v>14.84</v>
      </c>
      <c r="H138" s="64"/>
      <c r="I138" s="64"/>
      <c r="J138" s="64"/>
      <c r="K138" s="64"/>
      <c r="L138" s="68">
        <f>SUM(L139:L139)-SUMIF(CE139:CE139, 1, L139:L139)</f>
        <v>8104.72</v>
      </c>
    </row>
    <row r="139" spans="1:83" ht="14.4" x14ac:dyDescent="0.25">
      <c r="A139" s="62"/>
      <c r="B139" s="62" t="s">
        <v>732</v>
      </c>
      <c r="C139" s="62" t="s">
        <v>733</v>
      </c>
      <c r="D139" s="63" t="s">
        <v>673</v>
      </c>
      <c r="E139" s="64">
        <v>7.42</v>
      </c>
      <c r="F139" s="64"/>
      <c r="G139" s="64">
        <f>SmtRes!CX93</f>
        <v>14.84</v>
      </c>
      <c r="H139" s="66"/>
      <c r="I139" s="65"/>
      <c r="J139" s="66">
        <f>SmtRes!CZ93</f>
        <v>546.14</v>
      </c>
      <c r="K139" s="65"/>
      <c r="L139" s="66">
        <f>SmtRes!DI93</f>
        <v>8104.72</v>
      </c>
    </row>
    <row r="140" spans="1:83" ht="14.4" x14ac:dyDescent="0.25">
      <c r="A140" s="61"/>
      <c r="B140" s="64">
        <v>2</v>
      </c>
      <c r="C140" s="61" t="s">
        <v>956</v>
      </c>
      <c r="D140" s="63"/>
      <c r="E140" s="67"/>
      <c r="F140" s="64"/>
      <c r="G140" s="67"/>
      <c r="H140" s="64"/>
      <c r="I140" s="64"/>
      <c r="J140" s="64"/>
      <c r="K140" s="64"/>
      <c r="L140" s="68">
        <f>SUM(L141:L145)-SUMIF(CE141:CE145, 1, L141:L145)</f>
        <v>2285.98</v>
      </c>
    </row>
    <row r="141" spans="1:83" ht="14.4" x14ac:dyDescent="0.25">
      <c r="A141" s="61"/>
      <c r="B141" s="64"/>
      <c r="C141" s="61" t="s">
        <v>959</v>
      </c>
      <c r="D141" s="63" t="s">
        <v>673</v>
      </c>
      <c r="E141" s="67"/>
      <c r="F141" s="64"/>
      <c r="G141" s="67">
        <f>Source!V266</f>
        <v>2.04</v>
      </c>
      <c r="H141" s="64"/>
      <c r="I141" s="64"/>
      <c r="J141" s="64"/>
      <c r="K141" s="64"/>
      <c r="L141" s="68">
        <f>SUMIF(CE142:CE145, 1, L142:L145)</f>
        <v>1285.3</v>
      </c>
      <c r="CE141">
        <v>1</v>
      </c>
    </row>
    <row r="142" spans="1:83" ht="27.6" x14ac:dyDescent="0.25">
      <c r="A142" s="62"/>
      <c r="B142" s="62" t="s">
        <v>676</v>
      </c>
      <c r="C142" s="62" t="s">
        <v>678</v>
      </c>
      <c r="D142" s="63" t="s">
        <v>679</v>
      </c>
      <c r="E142" s="64">
        <v>0.61</v>
      </c>
      <c r="F142" s="64"/>
      <c r="G142" s="64">
        <f>SmtRes!CX95</f>
        <v>1.22</v>
      </c>
      <c r="H142" s="66"/>
      <c r="I142" s="65"/>
      <c r="J142" s="66">
        <f>SmtRes!CZ95</f>
        <v>1488.78</v>
      </c>
      <c r="K142" s="65"/>
      <c r="L142" s="66">
        <f>SmtRes!DG95</f>
        <v>1816.31</v>
      </c>
    </row>
    <row r="143" spans="1:83" ht="14.4" x14ac:dyDescent="0.25">
      <c r="A143" s="62"/>
      <c r="B143" s="62" t="s">
        <v>680</v>
      </c>
      <c r="C143" s="62" t="s">
        <v>957</v>
      </c>
      <c r="D143" s="63" t="s">
        <v>673</v>
      </c>
      <c r="E143" s="64">
        <f>SmtRes!DO95*SmtRes!AT95</f>
        <v>0.61</v>
      </c>
      <c r="F143" s="64"/>
      <c r="G143" s="64">
        <f>ROUND(E143*G137, 7)</f>
        <v>1.22</v>
      </c>
      <c r="H143" s="66"/>
      <c r="I143" s="65"/>
      <c r="J143" s="66">
        <f>ROUND(SmtRes!AG95/SmtRes!DO95, 2)</f>
        <v>702.18</v>
      </c>
      <c r="K143" s="65"/>
      <c r="L143" s="66">
        <f>SmtRes!DH95</f>
        <v>856.66</v>
      </c>
      <c r="CE143">
        <v>1</v>
      </c>
    </row>
    <row r="144" spans="1:83" ht="27.6" x14ac:dyDescent="0.25">
      <c r="A144" s="62"/>
      <c r="B144" s="62" t="s">
        <v>694</v>
      </c>
      <c r="C144" s="62" t="s">
        <v>696</v>
      </c>
      <c r="D144" s="63" t="s">
        <v>679</v>
      </c>
      <c r="E144" s="64">
        <v>0.41</v>
      </c>
      <c r="F144" s="64"/>
      <c r="G144" s="64">
        <f>SmtRes!CX96</f>
        <v>0.82</v>
      </c>
      <c r="H144" s="66"/>
      <c r="I144" s="65"/>
      <c r="J144" s="66">
        <f>SmtRes!CZ96</f>
        <v>572.77</v>
      </c>
      <c r="K144" s="65"/>
      <c r="L144" s="66">
        <f>SmtRes!DG96</f>
        <v>469.67</v>
      </c>
    </row>
    <row r="145" spans="1:83" ht="14.4" x14ac:dyDescent="0.25">
      <c r="A145" s="62"/>
      <c r="B145" s="62" t="s">
        <v>687</v>
      </c>
      <c r="C145" s="62" t="s">
        <v>958</v>
      </c>
      <c r="D145" s="63" t="s">
        <v>673</v>
      </c>
      <c r="E145" s="64">
        <f>SmtRes!DO96*SmtRes!AT96</f>
        <v>0.41</v>
      </c>
      <c r="F145" s="64"/>
      <c r="G145" s="64">
        <f>ROUND(E145*G137, 7)</f>
        <v>0.82</v>
      </c>
      <c r="H145" s="66"/>
      <c r="I145" s="65"/>
      <c r="J145" s="66">
        <f>ROUND(SmtRes!AG96/SmtRes!DO96, 2)</f>
        <v>522.73</v>
      </c>
      <c r="K145" s="65"/>
      <c r="L145" s="66">
        <f>SmtRes!DH96</f>
        <v>428.64</v>
      </c>
      <c r="CE145">
        <v>1</v>
      </c>
    </row>
    <row r="146" spans="1:83" ht="14.4" x14ac:dyDescent="0.25">
      <c r="A146" s="61"/>
      <c r="B146" s="64">
        <v>4</v>
      </c>
      <c r="C146" s="61" t="s">
        <v>969</v>
      </c>
      <c r="D146" s="63"/>
      <c r="E146" s="67"/>
      <c r="F146" s="64"/>
      <c r="G146" s="67"/>
      <c r="H146" s="64"/>
      <c r="I146" s="64"/>
      <c r="J146" s="64"/>
      <c r="K146" s="64"/>
      <c r="L146" s="68">
        <f>SUM(L147:L151)-SUMIF(CE147:CE151, 1, L147:L151)</f>
        <v>57.74</v>
      </c>
    </row>
    <row r="147" spans="1:83" ht="14.4" x14ac:dyDescent="0.25">
      <c r="A147" s="62"/>
      <c r="B147" s="62" t="s">
        <v>697</v>
      </c>
      <c r="C147" s="62" t="s">
        <v>699</v>
      </c>
      <c r="D147" s="63" t="s">
        <v>102</v>
      </c>
      <c r="E147" s="64">
        <v>0.01</v>
      </c>
      <c r="F147" s="64"/>
      <c r="G147" s="64">
        <f>SmtRes!CX97</f>
        <v>0.02</v>
      </c>
      <c r="H147" s="66">
        <f>SmtRes!CZ97</f>
        <v>238.29</v>
      </c>
      <c r="I147" s="65">
        <f>SmtRes!AI97</f>
        <v>1.69</v>
      </c>
      <c r="J147" s="66">
        <f>ROUND(H147*I147, 2)</f>
        <v>402.71</v>
      </c>
      <c r="K147" s="65"/>
      <c r="L147" s="66">
        <f>SmtRes!DF97</f>
        <v>8.0500000000000007</v>
      </c>
    </row>
    <row r="148" spans="1:83" ht="14.4" x14ac:dyDescent="0.25">
      <c r="A148" s="62"/>
      <c r="B148" s="62" t="s">
        <v>700</v>
      </c>
      <c r="C148" s="62" t="s">
        <v>702</v>
      </c>
      <c r="D148" s="63" t="s">
        <v>102</v>
      </c>
      <c r="E148" s="64">
        <v>0.03</v>
      </c>
      <c r="F148" s="64"/>
      <c r="G148" s="64">
        <f>SmtRes!CX98</f>
        <v>0.06</v>
      </c>
      <c r="H148" s="66">
        <f>SmtRes!CZ98</f>
        <v>58.53</v>
      </c>
      <c r="I148" s="65">
        <f>SmtRes!AI98</f>
        <v>1.69</v>
      </c>
      <c r="J148" s="66">
        <f>ROUND(H148*I148, 2)</f>
        <v>98.92</v>
      </c>
      <c r="K148" s="65"/>
      <c r="L148" s="66">
        <f>SmtRes!DF98</f>
        <v>5.94</v>
      </c>
    </row>
    <row r="149" spans="1:83" ht="14.4" x14ac:dyDescent="0.25">
      <c r="A149" s="62"/>
      <c r="B149" s="62" t="s">
        <v>703</v>
      </c>
      <c r="C149" s="62" t="s">
        <v>705</v>
      </c>
      <c r="D149" s="63" t="s">
        <v>102</v>
      </c>
      <c r="E149" s="64">
        <v>0.02</v>
      </c>
      <c r="F149" s="64"/>
      <c r="G149" s="64">
        <f>SmtRes!CX100</f>
        <v>0.04</v>
      </c>
      <c r="H149" s="66">
        <f>SmtRes!CZ100</f>
        <v>56.11</v>
      </c>
      <c r="I149" s="65">
        <f>SmtRes!AI100</f>
        <v>1.48</v>
      </c>
      <c r="J149" s="66">
        <f>ROUND(H149*I149, 2)</f>
        <v>83.04</v>
      </c>
      <c r="K149" s="65"/>
      <c r="L149" s="66">
        <f>SmtRes!DF100</f>
        <v>3.32</v>
      </c>
    </row>
    <row r="150" spans="1:83" ht="14.4" x14ac:dyDescent="0.25">
      <c r="A150" s="62"/>
      <c r="B150" s="62" t="s">
        <v>709</v>
      </c>
      <c r="C150" s="62" t="s">
        <v>711</v>
      </c>
      <c r="D150" s="63" t="s">
        <v>113</v>
      </c>
      <c r="E150" s="64">
        <v>1E-4</v>
      </c>
      <c r="F150" s="64"/>
      <c r="G150" s="64">
        <f>SmtRes!CX103</f>
        <v>2.0000000000000001E-4</v>
      </c>
      <c r="H150" s="66">
        <f>SmtRes!CZ103</f>
        <v>80020.98</v>
      </c>
      <c r="I150" s="65">
        <f>SmtRes!AI103</f>
        <v>1.29</v>
      </c>
      <c r="J150" s="66">
        <f>ROUND(H150*I150, 2)</f>
        <v>103227.06</v>
      </c>
      <c r="K150" s="65"/>
      <c r="L150" s="66">
        <f>SmtRes!DF103</f>
        <v>20.65</v>
      </c>
    </row>
    <row r="151" spans="1:83" ht="14.4" x14ac:dyDescent="0.25">
      <c r="A151" s="62"/>
      <c r="B151" s="62" t="s">
        <v>726</v>
      </c>
      <c r="C151" s="62" t="s">
        <v>728</v>
      </c>
      <c r="D151" s="63" t="s">
        <v>102</v>
      </c>
      <c r="E151" s="64">
        <v>0.12</v>
      </c>
      <c r="F151" s="64"/>
      <c r="G151" s="64">
        <f>SmtRes!CX104</f>
        <v>0.24</v>
      </c>
      <c r="H151" s="66">
        <f>SmtRes!CZ104</f>
        <v>60.6</v>
      </c>
      <c r="I151" s="65">
        <f>SmtRes!AI104</f>
        <v>1.36</v>
      </c>
      <c r="J151" s="66">
        <f>ROUND(H151*I151, 2)</f>
        <v>82.42</v>
      </c>
      <c r="K151" s="65"/>
      <c r="L151" s="66">
        <f>SmtRes!DF104</f>
        <v>19.78</v>
      </c>
    </row>
    <row r="152" spans="1:83" ht="14.4" x14ac:dyDescent="0.25">
      <c r="A152" s="62"/>
      <c r="B152" s="62" t="str">
        <f>EtalonRes!I101</f>
        <v>07.2.07.13</v>
      </c>
      <c r="C152" s="62" t="str">
        <f>EtalonRes!K101</f>
        <v>Хомуты стальные</v>
      </c>
      <c r="D152" s="63" t="str">
        <f>EtalonRes!O101</f>
        <v>кг</v>
      </c>
      <c r="E152" s="64">
        <f>EtalonRes!X101</f>
        <v>0</v>
      </c>
      <c r="F152" s="64"/>
      <c r="G152" s="64">
        <f>ROUND(EtalonRes!AG101*Source!I266, 7)</f>
        <v>0</v>
      </c>
      <c r="H152" s="66"/>
      <c r="I152" s="65"/>
      <c r="J152" s="66"/>
      <c r="K152" s="65"/>
      <c r="L152" s="66"/>
    </row>
    <row r="153" spans="1:83" ht="14.4" x14ac:dyDescent="0.25">
      <c r="A153" s="62"/>
      <c r="B153" s="62" t="str">
        <f>EtalonRes!I102</f>
        <v>08.3.04.02</v>
      </c>
      <c r="C153" s="62" t="str">
        <f>EtalonRes!K102</f>
        <v>Сталь стержневая диаметром до 10 мм</v>
      </c>
      <c r="D153" s="63" t="str">
        <f>EtalonRes!O102</f>
        <v>т</v>
      </c>
      <c r="E153" s="64">
        <f>EtalonRes!X102</f>
        <v>0</v>
      </c>
      <c r="F153" s="64"/>
      <c r="G153" s="64">
        <f>ROUND(EtalonRes!AG102*Source!I266, 7)</f>
        <v>0</v>
      </c>
      <c r="H153" s="66"/>
      <c r="I153" s="65"/>
      <c r="J153" s="66"/>
      <c r="K153" s="65"/>
      <c r="L153" s="66"/>
    </row>
    <row r="154" spans="1:83" ht="27.6" x14ac:dyDescent="0.25">
      <c r="A154" s="62"/>
      <c r="B154" s="62" t="str">
        <f>EtalonRes!I105</f>
        <v>21.2.01.02</v>
      </c>
      <c r="C154" s="62" t="str">
        <f>EtalonRes!K105</f>
        <v>Провода неизолированные для воздушных линий электропередач</v>
      </c>
      <c r="D154" s="63" t="str">
        <f>EtalonRes!O105</f>
        <v>т</v>
      </c>
      <c r="E154" s="64">
        <f>EtalonRes!X105</f>
        <v>0</v>
      </c>
      <c r="F154" s="64"/>
      <c r="G154" s="64">
        <f>ROUND(EtalonRes!AG105*Source!I266, 7)</f>
        <v>0</v>
      </c>
      <c r="H154" s="66"/>
      <c r="I154" s="65"/>
      <c r="J154" s="66"/>
      <c r="K154" s="65"/>
      <c r="L154" s="66"/>
    </row>
    <row r="155" spans="1:83" ht="27.6" x14ac:dyDescent="0.25">
      <c r="A155" s="62"/>
      <c r="B155" s="62" t="str">
        <f>EtalonRes!I106</f>
        <v>22.2.01.04</v>
      </c>
      <c r="C155" s="62" t="str">
        <f>EtalonRes!K106</f>
        <v>Изоляторы линейные штыревые фарфоровые</v>
      </c>
      <c r="D155" s="63" t="str">
        <f>EtalonRes!O106</f>
        <v>ШТ</v>
      </c>
      <c r="E155" s="64">
        <f>EtalonRes!X106</f>
        <v>0</v>
      </c>
      <c r="F155" s="64"/>
      <c r="G155" s="64">
        <f>ROUND(EtalonRes!AG106*Source!I266, 7)</f>
        <v>0</v>
      </c>
      <c r="H155" s="66"/>
      <c r="I155" s="65"/>
      <c r="J155" s="66"/>
      <c r="K155" s="65"/>
      <c r="L155" s="66"/>
    </row>
    <row r="156" spans="1:83" ht="14.4" x14ac:dyDescent="0.25">
      <c r="A156" s="62"/>
      <c r="B156" s="62" t="str">
        <f>EtalonRes!I107</f>
        <v>22.2.02.03</v>
      </c>
      <c r="C156" s="69" t="str">
        <f>EtalonRes!K107</f>
        <v>Детали крепления стальные</v>
      </c>
      <c r="D156" s="70" t="str">
        <f>EtalonRes!O107</f>
        <v>кг</v>
      </c>
      <c r="E156" s="71">
        <f>EtalonRes!X107</f>
        <v>0</v>
      </c>
      <c r="F156" s="71"/>
      <c r="G156" s="71">
        <f>ROUND(EtalonRes!AG107*Source!I266, 7)</f>
        <v>0</v>
      </c>
      <c r="H156" s="72"/>
      <c r="I156" s="73"/>
      <c r="J156" s="72"/>
      <c r="K156" s="73"/>
      <c r="L156" s="72"/>
    </row>
    <row r="157" spans="1:83" ht="14.4" x14ac:dyDescent="0.25">
      <c r="A157" s="62"/>
      <c r="B157" s="62"/>
      <c r="C157" s="75" t="s">
        <v>960</v>
      </c>
      <c r="D157" s="63"/>
      <c r="E157" s="64"/>
      <c r="F157" s="64"/>
      <c r="G157" s="64"/>
      <c r="H157" s="66"/>
      <c r="I157" s="65"/>
      <c r="J157" s="66"/>
      <c r="K157" s="65"/>
      <c r="L157" s="66">
        <f>L138+L140+L141+L146</f>
        <v>11733.74</v>
      </c>
    </row>
    <row r="158" spans="1:83" ht="14.4" x14ac:dyDescent="0.25">
      <c r="A158" s="62"/>
      <c r="B158" s="62"/>
      <c r="C158" s="62" t="s">
        <v>961</v>
      </c>
      <c r="D158" s="63"/>
      <c r="E158" s="64"/>
      <c r="F158" s="64"/>
      <c r="G158" s="64"/>
      <c r="H158" s="66"/>
      <c r="I158" s="65"/>
      <c r="J158" s="66"/>
      <c r="K158" s="65"/>
      <c r="L158" s="66">
        <f>SUM(AR137:AR161)+SUM(AS137:AS161)+SUM(AT137:AT161)+SUM(AU137:AU161)+SUM(AV137:AV161)</f>
        <v>9390.02</v>
      </c>
    </row>
    <row r="159" spans="1:83" ht="14.4" x14ac:dyDescent="0.25">
      <c r="A159" s="62"/>
      <c r="B159" s="62" t="s">
        <v>85</v>
      </c>
      <c r="C159" s="62" t="s">
        <v>962</v>
      </c>
      <c r="D159" s="63" t="s">
        <v>176</v>
      </c>
      <c r="E159" s="64">
        <f>Source!BZ266</f>
        <v>103</v>
      </c>
      <c r="F159" s="64"/>
      <c r="G159" s="64">
        <f>Source!AT266</f>
        <v>103</v>
      </c>
      <c r="H159" s="66"/>
      <c r="I159" s="65"/>
      <c r="J159" s="66"/>
      <c r="K159" s="65"/>
      <c r="L159" s="66">
        <f>SUM(AZ137:AZ161)</f>
        <v>9671.7199999999993</v>
      </c>
    </row>
    <row r="160" spans="1:83" ht="14.4" x14ac:dyDescent="0.25">
      <c r="A160" s="69"/>
      <c r="B160" s="69" t="s">
        <v>86</v>
      </c>
      <c r="C160" s="69" t="s">
        <v>963</v>
      </c>
      <c r="D160" s="70" t="s">
        <v>176</v>
      </c>
      <c r="E160" s="71">
        <f>Source!CA266</f>
        <v>60</v>
      </c>
      <c r="F160" s="71"/>
      <c r="G160" s="71">
        <f>Source!AU266</f>
        <v>60</v>
      </c>
      <c r="H160" s="72"/>
      <c r="I160" s="73"/>
      <c r="J160" s="72"/>
      <c r="K160" s="73"/>
      <c r="L160" s="72">
        <f>SUM(BA137:BA161)</f>
        <v>5634.01</v>
      </c>
    </row>
    <row r="161" spans="1:83" ht="13.8" x14ac:dyDescent="0.25">
      <c r="C161" s="77" t="s">
        <v>964</v>
      </c>
      <c r="D161" s="77"/>
      <c r="E161" s="77"/>
      <c r="F161" s="77"/>
      <c r="G161" s="77"/>
      <c r="H161" s="77"/>
      <c r="I161" s="78">
        <f>IF(E137&lt;&gt;0,K161/E137, 0)</f>
        <v>13519.734999999999</v>
      </c>
      <c r="J161" s="78"/>
      <c r="K161" s="78">
        <f>L138+L140+L146+L159+L160+L141</f>
        <v>27039.469999999998</v>
      </c>
      <c r="L161" s="78"/>
      <c r="AD161">
        <f>ROUND((Source!AT266/100)*((ROUND(SUMIF(SmtRes!AQ93:'SmtRes'!AQ107,"=1",SmtRes!AD93:'SmtRes'!AD107)*Source!I266, 2)+ROUND(SUMIF(SmtRes!AQ93:'SmtRes'!AQ107,"=1",SmtRes!AC93:'SmtRes'!AC107)*Source!I266, 2))), 2)</f>
        <v>3648.36</v>
      </c>
      <c r="AE161">
        <f>ROUND((Source!AU266/100)*((ROUND(SUMIF(SmtRes!AQ93:'SmtRes'!AQ107,"=1",SmtRes!AD93:'SmtRes'!AD107)*Source!I266, 2)+ROUND(SUMIF(SmtRes!AQ93:'SmtRes'!AQ107,"=1",SmtRes!AC93:'SmtRes'!AC107)*Source!I266, 2))), 2)</f>
        <v>2125.2600000000002</v>
      </c>
      <c r="AN161" s="74">
        <f>L138+L140+L146+L159+L160+L141</f>
        <v>27039.469999999998</v>
      </c>
      <c r="AO161" s="74">
        <f>L140</f>
        <v>2285.98</v>
      </c>
      <c r="AQ161" t="s">
        <v>965</v>
      </c>
      <c r="AR161" s="74">
        <f>L138</f>
        <v>8104.72</v>
      </c>
      <c r="AT161" s="74">
        <f>L141</f>
        <v>1285.3</v>
      </c>
      <c r="AV161" t="s">
        <v>965</v>
      </c>
      <c r="AW161" s="74">
        <f>L146</f>
        <v>57.74</v>
      </c>
      <c r="AZ161">
        <f>Source!X266</f>
        <v>9671.7199999999993</v>
      </c>
      <c r="BA161">
        <f>Source!Y266</f>
        <v>5634.01</v>
      </c>
      <c r="CD161">
        <v>1</v>
      </c>
    </row>
    <row r="162" spans="1:83" ht="27.6" x14ac:dyDescent="0.25">
      <c r="A162" s="60" t="s">
        <v>156</v>
      </c>
      <c r="B162" s="62" t="s">
        <v>972</v>
      </c>
      <c r="C162" s="62" t="str">
        <f>Source!G280</f>
        <v>Установка разрядников: с помощью механизмов (РМК-5 шт)</v>
      </c>
      <c r="D162" s="63" t="str">
        <f>Source!H280</f>
        <v>КОМПЛ</v>
      </c>
      <c r="E162" s="64">
        <f>Source!K280</f>
        <v>1.65</v>
      </c>
      <c r="F162" s="64"/>
      <c r="G162" s="64">
        <f>Source!I280</f>
        <v>1.65</v>
      </c>
      <c r="H162" s="66"/>
      <c r="I162" s="65"/>
      <c r="J162" s="66"/>
      <c r="K162" s="65"/>
      <c r="L162" s="66"/>
    </row>
    <row r="163" spans="1:83" ht="14.4" x14ac:dyDescent="0.25">
      <c r="A163" s="61"/>
      <c r="B163" s="64">
        <v>1</v>
      </c>
      <c r="C163" s="61" t="s">
        <v>955</v>
      </c>
      <c r="D163" s="63" t="s">
        <v>673</v>
      </c>
      <c r="E163" s="67"/>
      <c r="F163" s="64"/>
      <c r="G163" s="67">
        <f>Source!U280</f>
        <v>6.2039999999999997</v>
      </c>
      <c r="H163" s="64"/>
      <c r="I163" s="64"/>
      <c r="J163" s="64"/>
      <c r="K163" s="64"/>
      <c r="L163" s="68">
        <f>SUM(L164:L164)-SUMIF(CE164:CE164, 1, L164:L164)</f>
        <v>2988.9</v>
      </c>
    </row>
    <row r="164" spans="1:83" ht="14.4" x14ac:dyDescent="0.25">
      <c r="A164" s="62"/>
      <c r="B164" s="62" t="s">
        <v>734</v>
      </c>
      <c r="C164" s="62" t="s">
        <v>735</v>
      </c>
      <c r="D164" s="63" t="s">
        <v>673</v>
      </c>
      <c r="E164" s="64">
        <v>3.76</v>
      </c>
      <c r="F164" s="64"/>
      <c r="G164" s="64">
        <f>SmtRes!CX123</f>
        <v>6.2039999999999997</v>
      </c>
      <c r="H164" s="66"/>
      <c r="I164" s="65"/>
      <c r="J164" s="66">
        <f>SmtRes!CZ123</f>
        <v>481.77</v>
      </c>
      <c r="K164" s="65"/>
      <c r="L164" s="66">
        <f>SmtRes!DI123</f>
        <v>2988.9</v>
      </c>
    </row>
    <row r="165" spans="1:83" ht="14.4" x14ac:dyDescent="0.25">
      <c r="A165" s="61"/>
      <c r="B165" s="64">
        <v>2</v>
      </c>
      <c r="C165" s="61" t="s">
        <v>956</v>
      </c>
      <c r="D165" s="63"/>
      <c r="E165" s="67"/>
      <c r="F165" s="64"/>
      <c r="G165" s="67"/>
      <c r="H165" s="64"/>
      <c r="I165" s="64"/>
      <c r="J165" s="64"/>
      <c r="K165" s="64"/>
      <c r="L165" s="68">
        <f>SUM(L166:L170)-SUMIF(CE166:CE170, 1, L166:L170)</f>
        <v>913.04000000000019</v>
      </c>
    </row>
    <row r="166" spans="1:83" ht="14.4" x14ac:dyDescent="0.25">
      <c r="A166" s="61"/>
      <c r="B166" s="64"/>
      <c r="C166" s="61" t="s">
        <v>959</v>
      </c>
      <c r="D166" s="63" t="s">
        <v>673</v>
      </c>
      <c r="E166" s="67"/>
      <c r="F166" s="64"/>
      <c r="G166" s="67">
        <f>Source!V280</f>
        <v>1.7655000000000001</v>
      </c>
      <c r="H166" s="64"/>
      <c r="I166" s="64"/>
      <c r="J166" s="64"/>
      <c r="K166" s="64"/>
      <c r="L166" s="68">
        <f>SUMIF(CE167:CE170, 1, L167:L170)</f>
        <v>922.88</v>
      </c>
      <c r="CE166">
        <v>1</v>
      </c>
    </row>
    <row r="167" spans="1:83" ht="27.6" x14ac:dyDescent="0.25">
      <c r="A167" s="62"/>
      <c r="B167" s="62" t="s">
        <v>717</v>
      </c>
      <c r="C167" s="62" t="s">
        <v>719</v>
      </c>
      <c r="D167" s="63" t="s">
        <v>679</v>
      </c>
      <c r="E167" s="64">
        <v>0.85</v>
      </c>
      <c r="F167" s="64"/>
      <c r="G167" s="64">
        <f>SmtRes!CX125</f>
        <v>1.4025000000000001</v>
      </c>
      <c r="H167" s="66">
        <f>SmtRes!CZ125</f>
        <v>346.73</v>
      </c>
      <c r="I167" s="65">
        <f>SmtRes!AJ125</f>
        <v>1.45</v>
      </c>
      <c r="J167" s="66">
        <f>ROUND(H167*I167, 2)</f>
        <v>502.76</v>
      </c>
      <c r="K167" s="65"/>
      <c r="L167" s="66">
        <f>SmtRes!DG125</f>
        <v>705.12</v>
      </c>
    </row>
    <row r="168" spans="1:83" ht="14.4" x14ac:dyDescent="0.25">
      <c r="A168" s="62"/>
      <c r="B168" s="62" t="s">
        <v>687</v>
      </c>
      <c r="C168" s="62" t="s">
        <v>958</v>
      </c>
      <c r="D168" s="63" t="s">
        <v>673</v>
      </c>
      <c r="E168" s="64">
        <f>SmtRes!DO125*SmtRes!AT125</f>
        <v>0.85</v>
      </c>
      <c r="F168" s="64"/>
      <c r="G168" s="64">
        <f>ROUND(E168*G162, 7)</f>
        <v>1.4025000000000001</v>
      </c>
      <c r="H168" s="66"/>
      <c r="I168" s="65"/>
      <c r="J168" s="66">
        <f>ROUND(SmtRes!AG125/SmtRes!DO125, 2)</f>
        <v>522.73</v>
      </c>
      <c r="K168" s="65"/>
      <c r="L168" s="66">
        <f>SmtRes!DH125</f>
        <v>733.13</v>
      </c>
      <c r="CE168">
        <v>1</v>
      </c>
    </row>
    <row r="169" spans="1:83" ht="27.6" x14ac:dyDescent="0.25">
      <c r="A169" s="62"/>
      <c r="B169" s="62" t="s">
        <v>694</v>
      </c>
      <c r="C169" s="62" t="s">
        <v>696</v>
      </c>
      <c r="D169" s="63" t="s">
        <v>679</v>
      </c>
      <c r="E169" s="64">
        <v>0.22</v>
      </c>
      <c r="F169" s="64"/>
      <c r="G169" s="64">
        <f>SmtRes!CX126</f>
        <v>0.36299999999999999</v>
      </c>
      <c r="H169" s="66"/>
      <c r="I169" s="65"/>
      <c r="J169" s="66">
        <f>SmtRes!CZ126</f>
        <v>572.77</v>
      </c>
      <c r="K169" s="65"/>
      <c r="L169" s="66">
        <f>SmtRes!DG126</f>
        <v>207.92</v>
      </c>
    </row>
    <row r="170" spans="1:83" ht="14.4" x14ac:dyDescent="0.25">
      <c r="A170" s="62"/>
      <c r="B170" s="62" t="s">
        <v>687</v>
      </c>
      <c r="C170" s="62" t="s">
        <v>958</v>
      </c>
      <c r="D170" s="63" t="s">
        <v>673</v>
      </c>
      <c r="E170" s="64">
        <f>SmtRes!DO126*SmtRes!AT126</f>
        <v>0.22</v>
      </c>
      <c r="F170" s="64"/>
      <c r="G170" s="64">
        <f>ROUND(E170*G162, 7)</f>
        <v>0.36299999999999999</v>
      </c>
      <c r="H170" s="66"/>
      <c r="I170" s="65"/>
      <c r="J170" s="66">
        <f>ROUND(SmtRes!AG126/SmtRes!DO126, 2)</f>
        <v>522.73</v>
      </c>
      <c r="K170" s="65"/>
      <c r="L170" s="66">
        <f>SmtRes!DH126</f>
        <v>189.75</v>
      </c>
      <c r="CE170">
        <v>1</v>
      </c>
    </row>
    <row r="171" spans="1:83" ht="14.4" x14ac:dyDescent="0.25">
      <c r="A171" s="61"/>
      <c r="B171" s="64">
        <v>4</v>
      </c>
      <c r="C171" s="61" t="s">
        <v>969</v>
      </c>
      <c r="D171" s="63"/>
      <c r="E171" s="67"/>
      <c r="F171" s="64"/>
      <c r="G171" s="67"/>
      <c r="H171" s="64"/>
      <c r="I171" s="64"/>
      <c r="J171" s="64"/>
      <c r="K171" s="64"/>
      <c r="L171" s="68">
        <f>SUM(L172:L176)-SUMIF(CE172:CE176, 1, L172:L176)</f>
        <v>95.2</v>
      </c>
    </row>
    <row r="172" spans="1:83" ht="14.4" x14ac:dyDescent="0.25">
      <c r="A172" s="62"/>
      <c r="B172" s="62" t="s">
        <v>697</v>
      </c>
      <c r="C172" s="62" t="s">
        <v>699</v>
      </c>
      <c r="D172" s="63" t="s">
        <v>102</v>
      </c>
      <c r="E172" s="64">
        <v>0.1</v>
      </c>
      <c r="F172" s="64"/>
      <c r="G172" s="64">
        <f>SmtRes!CX127</f>
        <v>0.16500000000000001</v>
      </c>
      <c r="H172" s="66">
        <f>SmtRes!CZ127</f>
        <v>238.29</v>
      </c>
      <c r="I172" s="65">
        <f>SmtRes!AI127</f>
        <v>1.69</v>
      </c>
      <c r="J172" s="66">
        <f>ROUND(H172*I172, 2)</f>
        <v>402.71</v>
      </c>
      <c r="K172" s="65"/>
      <c r="L172" s="66">
        <f>SmtRes!DF127</f>
        <v>66.45</v>
      </c>
    </row>
    <row r="173" spans="1:83" ht="14.4" x14ac:dyDescent="0.25">
      <c r="A173" s="62"/>
      <c r="B173" s="62" t="s">
        <v>700</v>
      </c>
      <c r="C173" s="62" t="s">
        <v>702</v>
      </c>
      <c r="D173" s="63" t="s">
        <v>102</v>
      </c>
      <c r="E173" s="64">
        <v>0.03</v>
      </c>
      <c r="F173" s="64"/>
      <c r="G173" s="64">
        <f>SmtRes!CX128</f>
        <v>4.9500000000000002E-2</v>
      </c>
      <c r="H173" s="66">
        <f>SmtRes!CZ128</f>
        <v>58.53</v>
      </c>
      <c r="I173" s="65">
        <f>SmtRes!AI128</f>
        <v>1.69</v>
      </c>
      <c r="J173" s="66">
        <f>ROUND(H173*I173, 2)</f>
        <v>98.92</v>
      </c>
      <c r="K173" s="65"/>
      <c r="L173" s="66">
        <f>SmtRes!DF128</f>
        <v>4.9000000000000004</v>
      </c>
    </row>
    <row r="174" spans="1:83" ht="14.4" x14ac:dyDescent="0.25">
      <c r="A174" s="62"/>
      <c r="B174" s="62" t="s">
        <v>703</v>
      </c>
      <c r="C174" s="62" t="s">
        <v>705</v>
      </c>
      <c r="D174" s="63" t="s">
        <v>102</v>
      </c>
      <c r="E174" s="64">
        <v>0.02</v>
      </c>
      <c r="F174" s="64"/>
      <c r="G174" s="64">
        <f>SmtRes!CX130</f>
        <v>3.3000000000000002E-2</v>
      </c>
      <c r="H174" s="66">
        <f>SmtRes!CZ130</f>
        <v>56.11</v>
      </c>
      <c r="I174" s="65">
        <f>SmtRes!AI130</f>
        <v>1.48</v>
      </c>
      <c r="J174" s="66">
        <f>ROUND(H174*I174, 2)</f>
        <v>83.04</v>
      </c>
      <c r="K174" s="65"/>
      <c r="L174" s="66">
        <f>SmtRes!DF130</f>
        <v>2.74</v>
      </c>
    </row>
    <row r="175" spans="1:83" ht="14.4" x14ac:dyDescent="0.25">
      <c r="A175" s="62"/>
      <c r="B175" s="62" t="s">
        <v>709</v>
      </c>
      <c r="C175" s="62" t="s">
        <v>711</v>
      </c>
      <c r="D175" s="63" t="s">
        <v>113</v>
      </c>
      <c r="E175" s="64">
        <v>1E-4</v>
      </c>
      <c r="F175" s="64"/>
      <c r="G175" s="64">
        <f>SmtRes!CX133</f>
        <v>1.65E-4</v>
      </c>
      <c r="H175" s="66">
        <f>SmtRes!CZ133</f>
        <v>80020.98</v>
      </c>
      <c r="I175" s="65">
        <f>SmtRes!AI133</f>
        <v>1.29</v>
      </c>
      <c r="J175" s="66">
        <f>ROUND(H175*I175, 2)</f>
        <v>103227.06</v>
      </c>
      <c r="K175" s="65"/>
      <c r="L175" s="66">
        <f>SmtRes!DF133</f>
        <v>17.03</v>
      </c>
    </row>
    <row r="176" spans="1:83" ht="14.4" x14ac:dyDescent="0.25">
      <c r="A176" s="62"/>
      <c r="B176" s="62" t="s">
        <v>726</v>
      </c>
      <c r="C176" s="62" t="s">
        <v>728</v>
      </c>
      <c r="D176" s="63" t="s">
        <v>102</v>
      </c>
      <c r="E176" s="64">
        <v>0.03</v>
      </c>
      <c r="F176" s="64"/>
      <c r="G176" s="64">
        <f>SmtRes!CX134</f>
        <v>4.9500000000000002E-2</v>
      </c>
      <c r="H176" s="66">
        <f>SmtRes!CZ134</f>
        <v>60.6</v>
      </c>
      <c r="I176" s="65">
        <f>SmtRes!AI134</f>
        <v>1.36</v>
      </c>
      <c r="J176" s="66">
        <f>ROUND(H176*I176, 2)</f>
        <v>82.42</v>
      </c>
      <c r="K176" s="65"/>
      <c r="L176" s="66">
        <f>SmtRes!DF134</f>
        <v>4.08</v>
      </c>
    </row>
    <row r="177" spans="1:83" ht="14.4" x14ac:dyDescent="0.25">
      <c r="A177" s="62"/>
      <c r="B177" s="62" t="str">
        <f>EtalonRes!I131</f>
        <v>07.2.07.13</v>
      </c>
      <c r="C177" s="62" t="str">
        <f>EtalonRes!K131</f>
        <v>Хомуты стальные</v>
      </c>
      <c r="D177" s="63" t="str">
        <f>EtalonRes!O131</f>
        <v>кг</v>
      </c>
      <c r="E177" s="64">
        <f>EtalonRes!X131</f>
        <v>0</v>
      </c>
      <c r="F177" s="64"/>
      <c r="G177" s="64">
        <f>ROUND(EtalonRes!AG131*Source!I280, 7)</f>
        <v>0</v>
      </c>
      <c r="H177" s="66"/>
      <c r="I177" s="65"/>
      <c r="J177" s="66"/>
      <c r="K177" s="65"/>
      <c r="L177" s="66"/>
    </row>
    <row r="178" spans="1:83" ht="14.4" x14ac:dyDescent="0.25">
      <c r="A178" s="62"/>
      <c r="B178" s="62" t="str">
        <f>EtalonRes!I132</f>
        <v>08.3.04.02</v>
      </c>
      <c r="C178" s="62" t="str">
        <f>EtalonRes!K132</f>
        <v>Сталь стержневая диаметром до 10 мм</v>
      </c>
      <c r="D178" s="63" t="str">
        <f>EtalonRes!O132</f>
        <v>т</v>
      </c>
      <c r="E178" s="64">
        <f>EtalonRes!X132</f>
        <v>0</v>
      </c>
      <c r="F178" s="64"/>
      <c r="G178" s="64">
        <f>ROUND(EtalonRes!AG132*Source!I280, 7)</f>
        <v>0</v>
      </c>
      <c r="H178" s="66"/>
      <c r="I178" s="65"/>
      <c r="J178" s="66"/>
      <c r="K178" s="65"/>
      <c r="L178" s="66"/>
    </row>
    <row r="179" spans="1:83" ht="27.6" x14ac:dyDescent="0.25">
      <c r="A179" s="62"/>
      <c r="B179" s="62" t="str">
        <f>EtalonRes!I135</f>
        <v>22.2.01.04</v>
      </c>
      <c r="C179" s="62" t="str">
        <f>EtalonRes!K135</f>
        <v>Изоляторы линейные штыревые фарфоровые</v>
      </c>
      <c r="D179" s="63" t="str">
        <f>EtalonRes!O135</f>
        <v>ШТ</v>
      </c>
      <c r="E179" s="64">
        <f>EtalonRes!X135</f>
        <v>0</v>
      </c>
      <c r="F179" s="64"/>
      <c r="G179" s="64">
        <f>ROUND(EtalonRes!AG135*Source!I280, 7)</f>
        <v>0</v>
      </c>
      <c r="H179" s="66"/>
      <c r="I179" s="65"/>
      <c r="J179" s="66"/>
      <c r="K179" s="65"/>
      <c r="L179" s="66"/>
    </row>
    <row r="180" spans="1:83" ht="14.4" x14ac:dyDescent="0.25">
      <c r="A180" s="62"/>
      <c r="B180" s="62" t="str">
        <f>EtalonRes!I136</f>
        <v>22.2.02.03</v>
      </c>
      <c r="C180" s="69" t="str">
        <f>EtalonRes!K136</f>
        <v>Детали крепления стальные</v>
      </c>
      <c r="D180" s="70" t="str">
        <f>EtalonRes!O136</f>
        <v>кг</v>
      </c>
      <c r="E180" s="71">
        <f>EtalonRes!X136</f>
        <v>0</v>
      </c>
      <c r="F180" s="71"/>
      <c r="G180" s="71">
        <f>ROUND(EtalonRes!AG136*Source!I280, 7)</f>
        <v>0</v>
      </c>
      <c r="H180" s="72"/>
      <c r="I180" s="73"/>
      <c r="J180" s="72"/>
      <c r="K180" s="73"/>
      <c r="L180" s="72"/>
    </row>
    <row r="181" spans="1:83" ht="14.4" x14ac:dyDescent="0.25">
      <c r="A181" s="62"/>
      <c r="B181" s="62"/>
      <c r="C181" s="75" t="s">
        <v>960</v>
      </c>
      <c r="D181" s="63"/>
      <c r="E181" s="64"/>
      <c r="F181" s="64"/>
      <c r="G181" s="64"/>
      <c r="H181" s="66"/>
      <c r="I181" s="65"/>
      <c r="J181" s="66"/>
      <c r="K181" s="65"/>
      <c r="L181" s="66">
        <f>L163+L165+L166+L171</f>
        <v>4920.0200000000004</v>
      </c>
    </row>
    <row r="182" spans="1:83" ht="14.4" x14ac:dyDescent="0.25">
      <c r="A182" s="62"/>
      <c r="B182" s="62"/>
      <c r="C182" s="62" t="s">
        <v>961</v>
      </c>
      <c r="D182" s="63"/>
      <c r="E182" s="64"/>
      <c r="F182" s="64"/>
      <c r="G182" s="64"/>
      <c r="H182" s="66"/>
      <c r="I182" s="65"/>
      <c r="J182" s="66"/>
      <c r="K182" s="65"/>
      <c r="L182" s="66">
        <f>SUM(AR162:AR185)+SUM(AS162:AS185)+SUM(AT162:AT185)+SUM(AU162:AU185)+SUM(AV162:AV185)</f>
        <v>3911.78</v>
      </c>
    </row>
    <row r="183" spans="1:83" ht="14.4" x14ac:dyDescent="0.25">
      <c r="A183" s="62"/>
      <c r="B183" s="62" t="s">
        <v>85</v>
      </c>
      <c r="C183" s="62" t="s">
        <v>962</v>
      </c>
      <c r="D183" s="63" t="s">
        <v>176</v>
      </c>
      <c r="E183" s="64">
        <f>Source!BZ280</f>
        <v>103</v>
      </c>
      <c r="F183" s="64"/>
      <c r="G183" s="64">
        <f>Source!AT280</f>
        <v>103</v>
      </c>
      <c r="H183" s="66"/>
      <c r="I183" s="65"/>
      <c r="J183" s="66"/>
      <c r="K183" s="65"/>
      <c r="L183" s="66">
        <f>SUM(AZ162:AZ185)</f>
        <v>4029.13</v>
      </c>
    </row>
    <row r="184" spans="1:83" ht="14.4" x14ac:dyDescent="0.25">
      <c r="A184" s="69"/>
      <c r="B184" s="69" t="s">
        <v>86</v>
      </c>
      <c r="C184" s="69" t="s">
        <v>963</v>
      </c>
      <c r="D184" s="70" t="s">
        <v>176</v>
      </c>
      <c r="E184" s="71">
        <f>Source!CA280</f>
        <v>60</v>
      </c>
      <c r="F184" s="71"/>
      <c r="G184" s="71">
        <f>Source!AU280</f>
        <v>60</v>
      </c>
      <c r="H184" s="72"/>
      <c r="I184" s="73"/>
      <c r="J184" s="72"/>
      <c r="K184" s="73"/>
      <c r="L184" s="72">
        <f>SUM(BA162:BA185)</f>
        <v>2347.0700000000002</v>
      </c>
    </row>
    <row r="185" spans="1:83" ht="13.8" x14ac:dyDescent="0.25">
      <c r="C185" s="77" t="s">
        <v>964</v>
      </c>
      <c r="D185" s="77"/>
      <c r="E185" s="77"/>
      <c r="F185" s="77"/>
      <c r="G185" s="77"/>
      <c r="H185" s="77"/>
      <c r="I185" s="78">
        <f>IF(E162&lt;&gt;0,K185/E162, 0)</f>
        <v>6846.1939393939392</v>
      </c>
      <c r="J185" s="78"/>
      <c r="K185" s="78">
        <f>L163+L165+L171+L183+L184+L166</f>
        <v>11296.22</v>
      </c>
      <c r="L185" s="78"/>
      <c r="AD185">
        <f>ROUND((Source!AT280/100)*((ROUND(SUMIF(SmtRes!AQ123:'SmtRes'!AQ136,"=1",SmtRes!AD123:'SmtRes'!AD136)*Source!I280, 2)+ROUND(SUMIF(SmtRes!AQ123:'SmtRes'!AQ136,"=1",SmtRes!AC123:'SmtRes'!AC136)*Source!I280, 2))), 2)</f>
        <v>2595.5300000000002</v>
      </c>
      <c r="AE185">
        <f>ROUND((Source!AU280/100)*((ROUND(SUMIF(SmtRes!AQ123:'SmtRes'!AQ136,"=1",SmtRes!AD123:'SmtRes'!AD136)*Source!I280, 2)+ROUND(SUMIF(SmtRes!AQ123:'SmtRes'!AQ136,"=1",SmtRes!AC123:'SmtRes'!AC136)*Source!I280, 2))), 2)</f>
        <v>1511.96</v>
      </c>
      <c r="AN185" s="74">
        <f>L163+L165+L171+L183+L184+L166</f>
        <v>11296.22</v>
      </c>
      <c r="AO185" s="74">
        <f>L165</f>
        <v>913.04000000000019</v>
      </c>
      <c r="AQ185" t="s">
        <v>965</v>
      </c>
      <c r="AR185" s="74">
        <f>L163</f>
        <v>2988.9</v>
      </c>
      <c r="AT185" s="74">
        <f>L166</f>
        <v>922.88</v>
      </c>
      <c r="AV185" t="s">
        <v>965</v>
      </c>
      <c r="AW185" s="74">
        <f>L171</f>
        <v>95.2</v>
      </c>
      <c r="AZ185">
        <f>Source!X280</f>
        <v>4029.13</v>
      </c>
      <c r="BA185">
        <f>Source!Y280</f>
        <v>2347.0700000000002</v>
      </c>
      <c r="CD185">
        <v>1</v>
      </c>
    </row>
    <row r="186" spans="1:83" ht="14.4" x14ac:dyDescent="0.25">
      <c r="A186" s="60" t="s">
        <v>177</v>
      </c>
      <c r="B186" s="62" t="s">
        <v>973</v>
      </c>
      <c r="C186" s="62" t="str">
        <f>Source!G296</f>
        <v>Зажим наборный без кожуха</v>
      </c>
      <c r="D186" s="63" t="str">
        <f>Source!H296</f>
        <v>100 ШТ</v>
      </c>
      <c r="E186" s="64">
        <f>Source!K296</f>
        <v>0.52</v>
      </c>
      <c r="F186" s="64"/>
      <c r="G186" s="64">
        <f>Source!I296</f>
        <v>0.52</v>
      </c>
      <c r="H186" s="66"/>
      <c r="I186" s="65"/>
      <c r="J186" s="66"/>
      <c r="K186" s="65"/>
      <c r="L186" s="66"/>
    </row>
    <row r="187" spans="1:83" ht="14.4" x14ac:dyDescent="0.25">
      <c r="A187" s="61"/>
      <c r="B187" s="64">
        <v>1</v>
      </c>
      <c r="C187" s="61" t="s">
        <v>955</v>
      </c>
      <c r="D187" s="63" t="s">
        <v>673</v>
      </c>
      <c r="E187" s="67"/>
      <c r="F187" s="64"/>
      <c r="G187" s="67">
        <f>Source!U296</f>
        <v>21.423999999999999</v>
      </c>
      <c r="H187" s="64"/>
      <c r="I187" s="64"/>
      <c r="J187" s="64"/>
      <c r="K187" s="64"/>
      <c r="L187" s="68">
        <f>SUM(L188:L188)-SUMIF(CE188:CE188, 1, L188:L188)</f>
        <v>11198.97</v>
      </c>
    </row>
    <row r="188" spans="1:83" ht="14.4" x14ac:dyDescent="0.25">
      <c r="A188" s="62"/>
      <c r="B188" s="62" t="s">
        <v>763</v>
      </c>
      <c r="C188" s="62" t="s">
        <v>764</v>
      </c>
      <c r="D188" s="63" t="s">
        <v>673</v>
      </c>
      <c r="E188" s="64">
        <v>41.2</v>
      </c>
      <c r="F188" s="64"/>
      <c r="G188" s="64">
        <f>SmtRes!CX173</f>
        <v>21.423999999999999</v>
      </c>
      <c r="H188" s="66"/>
      <c r="I188" s="65"/>
      <c r="J188" s="66">
        <f>SmtRes!CZ173</f>
        <v>522.73</v>
      </c>
      <c r="K188" s="65"/>
      <c r="L188" s="66">
        <f>SmtRes!DI173</f>
        <v>11198.97</v>
      </c>
    </row>
    <row r="189" spans="1:83" ht="14.4" x14ac:dyDescent="0.25">
      <c r="A189" s="61"/>
      <c r="B189" s="64">
        <v>2</v>
      </c>
      <c r="C189" s="61" t="s">
        <v>956</v>
      </c>
      <c r="D189" s="63"/>
      <c r="E189" s="67"/>
      <c r="F189" s="64"/>
      <c r="G189" s="67"/>
      <c r="H189" s="64"/>
      <c r="I189" s="64"/>
      <c r="J189" s="64"/>
      <c r="K189" s="64"/>
      <c r="L189" s="68">
        <f>SUM(L190:L195)-SUMIF(CE190:CE195, 1, L190:L195)</f>
        <v>109.57000000000002</v>
      </c>
    </row>
    <row r="190" spans="1:83" ht="14.4" x14ac:dyDescent="0.25">
      <c r="A190" s="61"/>
      <c r="B190" s="64"/>
      <c r="C190" s="61" t="s">
        <v>959</v>
      </c>
      <c r="D190" s="63" t="s">
        <v>673</v>
      </c>
      <c r="E190" s="67"/>
      <c r="F190" s="64"/>
      <c r="G190" s="67">
        <f>Source!V296</f>
        <v>0.104</v>
      </c>
      <c r="H190" s="64"/>
      <c r="I190" s="64"/>
      <c r="J190" s="64"/>
      <c r="K190" s="64"/>
      <c r="L190" s="68">
        <f>SUMIF(CE191:CE195, 1, L191:L195)</f>
        <v>63.69</v>
      </c>
      <c r="CE190">
        <v>1</v>
      </c>
    </row>
    <row r="191" spans="1:83" ht="27.6" x14ac:dyDescent="0.25">
      <c r="A191" s="62"/>
      <c r="B191" s="62" t="s">
        <v>676</v>
      </c>
      <c r="C191" s="62" t="s">
        <v>678</v>
      </c>
      <c r="D191" s="63" t="s">
        <v>679</v>
      </c>
      <c r="E191" s="64">
        <v>0.1</v>
      </c>
      <c r="F191" s="64"/>
      <c r="G191" s="64">
        <f>SmtRes!CX175</f>
        <v>5.1999999999999998E-2</v>
      </c>
      <c r="H191" s="66"/>
      <c r="I191" s="65"/>
      <c r="J191" s="66">
        <f>SmtRes!CZ175</f>
        <v>1488.78</v>
      </c>
      <c r="K191" s="65"/>
      <c r="L191" s="66">
        <f>SmtRes!DG175</f>
        <v>77.42</v>
      </c>
    </row>
    <row r="192" spans="1:83" ht="14.4" x14ac:dyDescent="0.25">
      <c r="A192" s="62"/>
      <c r="B192" s="62" t="s">
        <v>680</v>
      </c>
      <c r="C192" s="62" t="s">
        <v>957</v>
      </c>
      <c r="D192" s="63" t="s">
        <v>673</v>
      </c>
      <c r="E192" s="64">
        <f>SmtRes!DO175*SmtRes!AT175</f>
        <v>0.1</v>
      </c>
      <c r="F192" s="64"/>
      <c r="G192" s="64">
        <f>ROUND(E192*G186, 7)</f>
        <v>5.1999999999999998E-2</v>
      </c>
      <c r="H192" s="66"/>
      <c r="I192" s="65"/>
      <c r="J192" s="66">
        <f>ROUND(SmtRes!AG175/SmtRes!DO175, 2)</f>
        <v>702.18</v>
      </c>
      <c r="K192" s="65"/>
      <c r="L192" s="66">
        <f>SmtRes!DH175</f>
        <v>36.51</v>
      </c>
      <c r="CE192">
        <v>1</v>
      </c>
    </row>
    <row r="193" spans="1:83" ht="27.6" x14ac:dyDescent="0.25">
      <c r="A193" s="62"/>
      <c r="B193" s="62" t="s">
        <v>694</v>
      </c>
      <c r="C193" s="62" t="s">
        <v>696</v>
      </c>
      <c r="D193" s="63" t="s">
        <v>679</v>
      </c>
      <c r="E193" s="64">
        <v>0.1</v>
      </c>
      <c r="F193" s="64"/>
      <c r="G193" s="64">
        <f>SmtRes!CX176</f>
        <v>5.1999999999999998E-2</v>
      </c>
      <c r="H193" s="66"/>
      <c r="I193" s="65"/>
      <c r="J193" s="66">
        <f>SmtRes!CZ176</f>
        <v>572.77</v>
      </c>
      <c r="K193" s="65"/>
      <c r="L193" s="66">
        <f>SmtRes!DG176</f>
        <v>29.78</v>
      </c>
    </row>
    <row r="194" spans="1:83" ht="14.4" x14ac:dyDescent="0.25">
      <c r="A194" s="62"/>
      <c r="B194" s="62" t="s">
        <v>687</v>
      </c>
      <c r="C194" s="62" t="s">
        <v>958</v>
      </c>
      <c r="D194" s="63" t="s">
        <v>673</v>
      </c>
      <c r="E194" s="64">
        <f>SmtRes!DO176*SmtRes!AT176</f>
        <v>0.1</v>
      </c>
      <c r="F194" s="64"/>
      <c r="G194" s="64">
        <f>ROUND(E194*G186, 7)</f>
        <v>5.1999999999999998E-2</v>
      </c>
      <c r="H194" s="66"/>
      <c r="I194" s="65"/>
      <c r="J194" s="66">
        <f>ROUND(SmtRes!AG176/SmtRes!DO176, 2)</f>
        <v>522.73</v>
      </c>
      <c r="K194" s="65"/>
      <c r="L194" s="66">
        <f>SmtRes!DH176</f>
        <v>27.18</v>
      </c>
      <c r="CE194">
        <v>1</v>
      </c>
    </row>
    <row r="195" spans="1:83" ht="27.6" x14ac:dyDescent="0.25">
      <c r="A195" s="62"/>
      <c r="B195" s="62" t="s">
        <v>765</v>
      </c>
      <c r="C195" s="62" t="s">
        <v>767</v>
      </c>
      <c r="D195" s="63" t="s">
        <v>679</v>
      </c>
      <c r="E195" s="64">
        <v>0.16</v>
      </c>
      <c r="F195" s="64"/>
      <c r="G195" s="64">
        <f>SmtRes!CX177</f>
        <v>8.3199999999999996E-2</v>
      </c>
      <c r="H195" s="66"/>
      <c r="I195" s="65"/>
      <c r="J195" s="66">
        <f>SmtRes!CZ177</f>
        <v>28.51</v>
      </c>
      <c r="K195" s="65"/>
      <c r="L195" s="66">
        <f>SmtRes!DG177</f>
        <v>2.37</v>
      </c>
    </row>
    <row r="196" spans="1:83" ht="14.4" x14ac:dyDescent="0.25">
      <c r="A196" s="61"/>
      <c r="B196" s="64">
        <v>4</v>
      </c>
      <c r="C196" s="61" t="s">
        <v>969</v>
      </c>
      <c r="D196" s="63"/>
      <c r="E196" s="67"/>
      <c r="F196" s="64"/>
      <c r="G196" s="67"/>
      <c r="H196" s="64"/>
      <c r="I196" s="64"/>
      <c r="J196" s="64"/>
      <c r="K196" s="64"/>
      <c r="L196" s="68">
        <f>SUM(L197:L199)-SUMIF(CE197:CE199, 1, L197:L199)</f>
        <v>138.89000000000001</v>
      </c>
    </row>
    <row r="197" spans="1:83" ht="41.4" x14ac:dyDescent="0.25">
      <c r="A197" s="62"/>
      <c r="B197" s="62" t="s">
        <v>768</v>
      </c>
      <c r="C197" s="62" t="s">
        <v>770</v>
      </c>
      <c r="D197" s="63" t="s">
        <v>113</v>
      </c>
      <c r="E197" s="64">
        <v>3.0000000000000001E-3</v>
      </c>
      <c r="F197" s="64"/>
      <c r="G197" s="64">
        <f>SmtRes!CX178</f>
        <v>1.56E-3</v>
      </c>
      <c r="H197" s="66">
        <f>SmtRes!CZ178</f>
        <v>70310.45</v>
      </c>
      <c r="I197" s="65">
        <f>SmtRes!AI178</f>
        <v>0.83</v>
      </c>
      <c r="J197" s="66">
        <f>ROUND(H197*I197, 2)</f>
        <v>58357.67</v>
      </c>
      <c r="K197" s="65"/>
      <c r="L197" s="66">
        <f>SmtRes!DF178</f>
        <v>91.04</v>
      </c>
    </row>
    <row r="198" spans="1:83" ht="27.6" x14ac:dyDescent="0.25">
      <c r="A198" s="62"/>
      <c r="B198" s="62" t="s">
        <v>757</v>
      </c>
      <c r="C198" s="62" t="s">
        <v>759</v>
      </c>
      <c r="D198" s="63" t="s">
        <v>102</v>
      </c>
      <c r="E198" s="64">
        <v>0.8</v>
      </c>
      <c r="F198" s="64"/>
      <c r="G198" s="64">
        <f>SmtRes!CX179</f>
        <v>0.41599999999999998</v>
      </c>
      <c r="H198" s="66">
        <f>SmtRes!CZ179</f>
        <v>79.88</v>
      </c>
      <c r="I198" s="65">
        <f>SmtRes!AI179</f>
        <v>1.44</v>
      </c>
      <c r="J198" s="66">
        <f>ROUND(H198*I198, 2)</f>
        <v>115.03</v>
      </c>
      <c r="K198" s="65"/>
      <c r="L198" s="66">
        <f>SmtRes!DF179</f>
        <v>47.85</v>
      </c>
    </row>
    <row r="199" spans="1:83" ht="14.4" x14ac:dyDescent="0.25">
      <c r="A199" s="62"/>
      <c r="B199" s="62" t="s">
        <v>771</v>
      </c>
      <c r="C199" s="69" t="s">
        <v>773</v>
      </c>
      <c r="D199" s="70" t="s">
        <v>180</v>
      </c>
      <c r="E199" s="71">
        <v>0</v>
      </c>
      <c r="F199" s="71"/>
      <c r="G199" s="71">
        <f>SmtRes!CX180</f>
        <v>0</v>
      </c>
      <c r="H199" s="72">
        <f>SmtRes!CZ180</f>
        <v>896.51</v>
      </c>
      <c r="I199" s="73">
        <f>SmtRes!AI180</f>
        <v>1.1399999999999999</v>
      </c>
      <c r="J199" s="72">
        <f>ROUND(H199*I199, 2)</f>
        <v>1022.02</v>
      </c>
      <c r="K199" s="73"/>
      <c r="L199" s="72">
        <f>SmtRes!DF180</f>
        <v>0</v>
      </c>
    </row>
    <row r="200" spans="1:83" ht="14.4" x14ac:dyDescent="0.25">
      <c r="A200" s="62"/>
      <c r="B200" s="62"/>
      <c r="C200" s="75" t="s">
        <v>960</v>
      </c>
      <c r="D200" s="63"/>
      <c r="E200" s="64"/>
      <c r="F200" s="64"/>
      <c r="G200" s="64"/>
      <c r="H200" s="66"/>
      <c r="I200" s="65"/>
      <c r="J200" s="66"/>
      <c r="K200" s="65"/>
      <c r="L200" s="66">
        <f>L187+L189+L190+L196</f>
        <v>11511.119999999999</v>
      </c>
    </row>
    <row r="201" spans="1:83" ht="41.4" x14ac:dyDescent="0.25">
      <c r="A201" s="60" t="s">
        <v>974</v>
      </c>
      <c r="B201" s="62" t="str">
        <f>Source!F298</f>
        <v>421/пр_2020_п.75_пп.а</v>
      </c>
      <c r="C201" s="62" t="str">
        <f>Source!G298</f>
        <v>Сметная стоимость вспомогательных ненормируемых материальных ресурсов, не учтенная в сметной норме, 2%</v>
      </c>
      <c r="D201" s="63" t="str">
        <f>Source!H298</f>
        <v>%</v>
      </c>
      <c r="E201" s="64">
        <f>SmtRes!AT181</f>
        <v>2</v>
      </c>
      <c r="F201" s="64"/>
      <c r="G201" s="64">
        <f>Source!I298</f>
        <v>2</v>
      </c>
      <c r="H201" s="66"/>
      <c r="I201" s="65"/>
      <c r="J201" s="66"/>
      <c r="K201" s="65"/>
      <c r="L201" s="66">
        <f>Source!P298</f>
        <v>223.98</v>
      </c>
      <c r="AD201">
        <f>ROUND((Source!AT298/100)*((ROUND(0*Source!I298, 2)+ROUND(0*Source!I298, 2))), 2)</f>
        <v>0</v>
      </c>
      <c r="AE201">
        <f>ROUND((Source!AU298/100)*((ROUND(0*Source!I298, 2)+ROUND(0*Source!I298, 2))), 2)</f>
        <v>0</v>
      </c>
      <c r="AN201">
        <f>L201</f>
        <v>223.98</v>
      </c>
      <c r="AW201">
        <f>L201</f>
        <v>223.98</v>
      </c>
      <c r="AZ201">
        <f>Source!X298</f>
        <v>0</v>
      </c>
      <c r="BA201">
        <f>Source!Y298</f>
        <v>0</v>
      </c>
      <c r="CD201">
        <v>2</v>
      </c>
    </row>
    <row r="202" spans="1:83" ht="14.4" x14ac:dyDescent="0.25">
      <c r="A202" s="62"/>
      <c r="B202" s="62"/>
      <c r="C202" s="62" t="s">
        <v>961</v>
      </c>
      <c r="D202" s="63"/>
      <c r="E202" s="64"/>
      <c r="F202" s="64"/>
      <c r="G202" s="64"/>
      <c r="H202" s="66"/>
      <c r="I202" s="65"/>
      <c r="J202" s="66"/>
      <c r="K202" s="65"/>
      <c r="L202" s="66">
        <f>SUM(AR186:AR205)+SUM(AS186:AS205)+SUM(AT186:AT205)+SUM(AU186:AU205)+SUM(AV186:AV205)</f>
        <v>11262.66</v>
      </c>
    </row>
    <row r="203" spans="1:83" ht="27.6" x14ac:dyDescent="0.25">
      <c r="A203" s="62"/>
      <c r="B203" s="62" t="s">
        <v>171</v>
      </c>
      <c r="C203" s="62" t="s">
        <v>975</v>
      </c>
      <c r="D203" s="63" t="s">
        <v>176</v>
      </c>
      <c r="E203" s="64">
        <f>Source!BZ296</f>
        <v>97</v>
      </c>
      <c r="F203" s="64"/>
      <c r="G203" s="64">
        <f>Source!AT296</f>
        <v>97</v>
      </c>
      <c r="H203" s="66"/>
      <c r="I203" s="65"/>
      <c r="J203" s="66"/>
      <c r="K203" s="65"/>
      <c r="L203" s="66">
        <f>SUM(AZ186:AZ205)</f>
        <v>10924.78</v>
      </c>
    </row>
    <row r="204" spans="1:83" ht="27.6" x14ac:dyDescent="0.25">
      <c r="A204" s="69"/>
      <c r="B204" s="69" t="s">
        <v>172</v>
      </c>
      <c r="C204" s="69" t="s">
        <v>976</v>
      </c>
      <c r="D204" s="70" t="s">
        <v>176</v>
      </c>
      <c r="E204" s="71">
        <f>Source!CA296</f>
        <v>51</v>
      </c>
      <c r="F204" s="71"/>
      <c r="G204" s="71">
        <f>Source!AU296</f>
        <v>51</v>
      </c>
      <c r="H204" s="72"/>
      <c r="I204" s="73"/>
      <c r="J204" s="72"/>
      <c r="K204" s="73"/>
      <c r="L204" s="72">
        <f>SUM(BA186:BA205)</f>
        <v>5743.96</v>
      </c>
    </row>
    <row r="205" spans="1:83" ht="13.8" x14ac:dyDescent="0.25">
      <c r="C205" s="77" t="s">
        <v>964</v>
      </c>
      <c r="D205" s="77"/>
      <c r="E205" s="77"/>
      <c r="F205" s="77"/>
      <c r="G205" s="77"/>
      <c r="H205" s="77"/>
      <c r="I205" s="78">
        <f>IF(E186&lt;&gt;0,K205/E186, 0)</f>
        <v>54622.76923076922</v>
      </c>
      <c r="J205" s="78"/>
      <c r="K205" s="78">
        <f>L187+L189+L196+L203+L204+L190+SUM(L201:L201)</f>
        <v>28403.839999999997</v>
      </c>
      <c r="L205" s="78"/>
      <c r="AD205">
        <f>ROUND((Source!AT296/100)*((ROUND(SUMIF(SmtRes!AQ173:'SmtRes'!AQ181,"=1",SmtRes!AD173:'SmtRes'!AD181)*Source!I296, 2)+ROUND(SUMIF(SmtRes!AQ173:'SmtRes'!AQ181,"=1",SmtRes!AC173:'SmtRes'!AC181)*Source!I296, 2))), 2)</f>
        <v>881.51</v>
      </c>
      <c r="AE205">
        <f>ROUND((Source!AU296/100)*((ROUND(SUMIF(SmtRes!AQ173:'SmtRes'!AQ181,"=1",SmtRes!AD173:'SmtRes'!AD181)*Source!I296, 2)+ROUND(SUMIF(SmtRes!AQ173:'SmtRes'!AQ181,"=1",SmtRes!AC173:'SmtRes'!AC181)*Source!I296, 2))), 2)</f>
        <v>463.47</v>
      </c>
      <c r="AN205" s="74">
        <f>L187+L189+L196+L203+L204+L190</f>
        <v>28179.859999999997</v>
      </c>
      <c r="AO205" s="74">
        <f>L189</f>
        <v>109.57000000000002</v>
      </c>
      <c r="AQ205" t="s">
        <v>965</v>
      </c>
      <c r="AR205" s="74">
        <f>L187</f>
        <v>11198.97</v>
      </c>
      <c r="AT205" s="74">
        <f>L190</f>
        <v>63.69</v>
      </c>
      <c r="AV205" t="s">
        <v>965</v>
      </c>
      <c r="AW205" s="74">
        <f>L196</f>
        <v>138.89000000000001</v>
      </c>
      <c r="AZ205">
        <f>Source!X296</f>
        <v>10924.78</v>
      </c>
      <c r="BA205">
        <f>Source!Y296</f>
        <v>5743.96</v>
      </c>
      <c r="CD205">
        <v>2</v>
      </c>
    </row>
    <row r="206" spans="1:83" ht="41.4" x14ac:dyDescent="0.25">
      <c r="A206" s="60" t="s">
        <v>183</v>
      </c>
      <c r="B206" s="62" t="s">
        <v>977</v>
      </c>
      <c r="C206" s="62" t="str">
        <f>Source!G300</f>
        <v>Простая окраска масляными составами по штукатурке и сборным конструкциям: стен, подготовленных под окраску</v>
      </c>
      <c r="D206" s="63" t="str">
        <f>Source!H300</f>
        <v>100 м2</v>
      </c>
      <c r="E206" s="64">
        <f>Source!K300</f>
        <v>0.06</v>
      </c>
      <c r="F206" s="64"/>
      <c r="G206" s="64">
        <f>Source!I300</f>
        <v>0.06</v>
      </c>
      <c r="H206" s="66"/>
      <c r="I206" s="65"/>
      <c r="J206" s="66"/>
      <c r="K206" s="65"/>
      <c r="L206" s="66"/>
    </row>
    <row r="207" spans="1:83" ht="14.4" x14ac:dyDescent="0.25">
      <c r="A207" s="61"/>
      <c r="B207" s="64">
        <v>1</v>
      </c>
      <c r="C207" s="61" t="s">
        <v>955</v>
      </c>
      <c r="D207" s="63" t="s">
        <v>673</v>
      </c>
      <c r="E207" s="67"/>
      <c r="F207" s="64"/>
      <c r="G207" s="67">
        <f>Source!U300</f>
        <v>1.1519999999999999</v>
      </c>
      <c r="H207" s="64"/>
      <c r="I207" s="64"/>
      <c r="J207" s="64"/>
      <c r="K207" s="64"/>
      <c r="L207" s="68">
        <f>SUM(L208:L208)-SUMIF(CE208:CE208, 1, L208:L208)</f>
        <v>548.26</v>
      </c>
    </row>
    <row r="208" spans="1:83" ht="14.4" x14ac:dyDescent="0.25">
      <c r="A208" s="62"/>
      <c r="B208" s="62" t="s">
        <v>688</v>
      </c>
      <c r="C208" s="62" t="s">
        <v>689</v>
      </c>
      <c r="D208" s="63" t="s">
        <v>673</v>
      </c>
      <c r="E208" s="64">
        <v>19.2</v>
      </c>
      <c r="F208" s="64"/>
      <c r="G208" s="64">
        <f>SmtRes!CX191</f>
        <v>1.1519999999999999</v>
      </c>
      <c r="H208" s="66"/>
      <c r="I208" s="65"/>
      <c r="J208" s="66">
        <f>SmtRes!CZ191</f>
        <v>475.92</v>
      </c>
      <c r="K208" s="65"/>
      <c r="L208" s="66">
        <f>SmtRes!DI191</f>
        <v>548.26</v>
      </c>
    </row>
    <row r="209" spans="1:83" ht="14.4" x14ac:dyDescent="0.25">
      <c r="A209" s="61"/>
      <c r="B209" s="64">
        <v>2</v>
      </c>
      <c r="C209" s="61" t="s">
        <v>956</v>
      </c>
      <c r="D209" s="63"/>
      <c r="E209" s="67"/>
      <c r="F209" s="64"/>
      <c r="G209" s="67"/>
      <c r="H209" s="64"/>
      <c r="I209" s="64"/>
      <c r="J209" s="64"/>
      <c r="K209" s="64"/>
      <c r="L209" s="68">
        <f>SUM(L210:L214)-SUMIF(CE210:CE214, 1, L210:L214)</f>
        <v>1.75</v>
      </c>
    </row>
    <row r="210" spans="1:83" ht="14.4" x14ac:dyDescent="0.25">
      <c r="A210" s="61"/>
      <c r="B210" s="64"/>
      <c r="C210" s="61" t="s">
        <v>959</v>
      </c>
      <c r="D210" s="63" t="s">
        <v>673</v>
      </c>
      <c r="E210" s="67"/>
      <c r="F210" s="64"/>
      <c r="G210" s="67">
        <f>Source!V300</f>
        <v>3.5999999999999999E-3</v>
      </c>
      <c r="H210" s="64"/>
      <c r="I210" s="64"/>
      <c r="J210" s="64"/>
      <c r="K210" s="64"/>
      <c r="L210" s="68">
        <f>SUMIF(CE211:CE214, 1, L211:L214)</f>
        <v>1.85</v>
      </c>
      <c r="CE210">
        <v>1</v>
      </c>
    </row>
    <row r="211" spans="1:83" ht="41.4" x14ac:dyDescent="0.25">
      <c r="A211" s="62"/>
      <c r="B211" s="62" t="s">
        <v>774</v>
      </c>
      <c r="C211" s="62" t="s">
        <v>776</v>
      </c>
      <c r="D211" s="63" t="s">
        <v>679</v>
      </c>
      <c r="E211" s="64">
        <v>0.01</v>
      </c>
      <c r="F211" s="64"/>
      <c r="G211" s="64">
        <f>SmtRes!CX193</f>
        <v>5.9999999999999995E-4</v>
      </c>
      <c r="H211" s="66">
        <f>SmtRes!CZ193</f>
        <v>37.32</v>
      </c>
      <c r="I211" s="65">
        <f>SmtRes!AJ193</f>
        <v>1.49</v>
      </c>
      <c r="J211" s="66">
        <f>ROUND(H211*I211, 2)</f>
        <v>55.61</v>
      </c>
      <c r="K211" s="65"/>
      <c r="L211" s="66">
        <f>SmtRes!DG193</f>
        <v>0.03</v>
      </c>
    </row>
    <row r="212" spans="1:83" ht="14.4" x14ac:dyDescent="0.25">
      <c r="A212" s="62"/>
      <c r="B212" s="62" t="s">
        <v>777</v>
      </c>
      <c r="C212" s="62" t="s">
        <v>978</v>
      </c>
      <c r="D212" s="63" t="s">
        <v>673</v>
      </c>
      <c r="E212" s="64">
        <f>SmtRes!DO193*SmtRes!AT193</f>
        <v>0.01</v>
      </c>
      <c r="F212" s="64"/>
      <c r="G212" s="64">
        <f>ROUND(E212*G206, 7)</f>
        <v>5.9999999999999995E-4</v>
      </c>
      <c r="H212" s="66"/>
      <c r="I212" s="65"/>
      <c r="J212" s="66">
        <f>ROUND(SmtRes!AG193/SmtRes!DO193, 2)</f>
        <v>464.22</v>
      </c>
      <c r="K212" s="65"/>
      <c r="L212" s="66">
        <f>SmtRes!DH193</f>
        <v>0.28000000000000003</v>
      </c>
      <c r="CE212">
        <v>1</v>
      </c>
    </row>
    <row r="213" spans="1:83" ht="27.6" x14ac:dyDescent="0.25">
      <c r="A213" s="62"/>
      <c r="B213" s="62" t="s">
        <v>694</v>
      </c>
      <c r="C213" s="62" t="s">
        <v>696</v>
      </c>
      <c r="D213" s="63" t="s">
        <v>679</v>
      </c>
      <c r="E213" s="64">
        <v>0.05</v>
      </c>
      <c r="F213" s="64"/>
      <c r="G213" s="64">
        <f>SmtRes!CX194</f>
        <v>3.0000000000000001E-3</v>
      </c>
      <c r="H213" s="66"/>
      <c r="I213" s="65"/>
      <c r="J213" s="66">
        <f>SmtRes!CZ194</f>
        <v>572.77</v>
      </c>
      <c r="K213" s="65"/>
      <c r="L213" s="66">
        <f>SmtRes!DG194</f>
        <v>1.72</v>
      </c>
    </row>
    <row r="214" spans="1:83" ht="14.4" x14ac:dyDescent="0.25">
      <c r="A214" s="62"/>
      <c r="B214" s="62" t="s">
        <v>687</v>
      </c>
      <c r="C214" s="62" t="s">
        <v>958</v>
      </c>
      <c r="D214" s="63" t="s">
        <v>673</v>
      </c>
      <c r="E214" s="64">
        <f>SmtRes!DO194*SmtRes!AT194</f>
        <v>0.05</v>
      </c>
      <c r="F214" s="64"/>
      <c r="G214" s="64">
        <f>ROUND(E214*G206, 7)</f>
        <v>3.0000000000000001E-3</v>
      </c>
      <c r="H214" s="66"/>
      <c r="I214" s="65"/>
      <c r="J214" s="66">
        <f>ROUND(SmtRes!AG194/SmtRes!DO194, 2)</f>
        <v>522.73</v>
      </c>
      <c r="K214" s="65"/>
      <c r="L214" s="66">
        <f>SmtRes!DH194</f>
        <v>1.57</v>
      </c>
      <c r="CE214">
        <v>1</v>
      </c>
    </row>
    <row r="215" spans="1:83" ht="14.4" x14ac:dyDescent="0.25">
      <c r="A215" s="61"/>
      <c r="B215" s="64">
        <v>4</v>
      </c>
      <c r="C215" s="61" t="s">
        <v>969</v>
      </c>
      <c r="D215" s="63"/>
      <c r="E215" s="67"/>
      <c r="F215" s="64"/>
      <c r="G215" s="67"/>
      <c r="H215" s="64"/>
      <c r="I215" s="64"/>
      <c r="J215" s="64"/>
      <c r="K215" s="64"/>
      <c r="L215" s="68">
        <f>SUM(L216:L219)-SUMIF(CE216:CE219, 1, L216:L219)</f>
        <v>92.49</v>
      </c>
    </row>
    <row r="216" spans="1:83" ht="14.4" x14ac:dyDescent="0.25">
      <c r="A216" s="62"/>
      <c r="B216" s="62" t="s">
        <v>778</v>
      </c>
      <c r="C216" s="62" t="s">
        <v>780</v>
      </c>
      <c r="D216" s="63" t="s">
        <v>102</v>
      </c>
      <c r="E216" s="64">
        <v>0.24</v>
      </c>
      <c r="F216" s="64"/>
      <c r="G216" s="64">
        <f>SmtRes!CX195</f>
        <v>1.44E-2</v>
      </c>
      <c r="H216" s="66">
        <f>SmtRes!CZ195</f>
        <v>2507.62</v>
      </c>
      <c r="I216" s="65">
        <f>SmtRes!AI195</f>
        <v>1.31</v>
      </c>
      <c r="J216" s="66">
        <f>ROUND(H216*I216, 2)</f>
        <v>3284.98</v>
      </c>
      <c r="K216" s="65"/>
      <c r="L216" s="66">
        <f>SmtRes!DF195</f>
        <v>47.3</v>
      </c>
    </row>
    <row r="217" spans="1:83" ht="27.6" x14ac:dyDescent="0.25">
      <c r="A217" s="62"/>
      <c r="B217" s="62" t="s">
        <v>781</v>
      </c>
      <c r="C217" s="62" t="s">
        <v>783</v>
      </c>
      <c r="D217" s="63" t="s">
        <v>382</v>
      </c>
      <c r="E217" s="64">
        <v>0.8</v>
      </c>
      <c r="F217" s="64"/>
      <c r="G217" s="64">
        <f>SmtRes!CX196</f>
        <v>4.8000000000000001E-2</v>
      </c>
      <c r="H217" s="66">
        <f>SmtRes!CZ196</f>
        <v>531.44000000000005</v>
      </c>
      <c r="I217" s="65">
        <f>SmtRes!AI196</f>
        <v>1.31</v>
      </c>
      <c r="J217" s="66">
        <f>ROUND(H217*I217, 2)</f>
        <v>696.19</v>
      </c>
      <c r="K217" s="65"/>
      <c r="L217" s="66">
        <f>SmtRes!DF196</f>
        <v>33.42</v>
      </c>
    </row>
    <row r="218" spans="1:83" ht="14.4" x14ac:dyDescent="0.25">
      <c r="A218" s="62"/>
      <c r="B218" s="62" t="s">
        <v>703</v>
      </c>
      <c r="C218" s="62" t="s">
        <v>705</v>
      </c>
      <c r="D218" s="63" t="s">
        <v>102</v>
      </c>
      <c r="E218" s="64">
        <v>0.21</v>
      </c>
      <c r="F218" s="64"/>
      <c r="G218" s="64">
        <f>SmtRes!CX197</f>
        <v>1.26E-2</v>
      </c>
      <c r="H218" s="66">
        <f>SmtRes!CZ197</f>
        <v>56.11</v>
      </c>
      <c r="I218" s="65">
        <f>SmtRes!AI197</f>
        <v>1.48</v>
      </c>
      <c r="J218" s="66">
        <f>ROUND(H218*I218, 2)</f>
        <v>83.04</v>
      </c>
      <c r="K218" s="65"/>
      <c r="L218" s="66">
        <f>SmtRes!DF197</f>
        <v>1.05</v>
      </c>
    </row>
    <row r="219" spans="1:83" ht="14.4" x14ac:dyDescent="0.25">
      <c r="A219" s="62"/>
      <c r="B219" s="62" t="s">
        <v>784</v>
      </c>
      <c r="C219" s="62" t="s">
        <v>786</v>
      </c>
      <c r="D219" s="63" t="s">
        <v>113</v>
      </c>
      <c r="E219" s="64">
        <v>5.0000000000000001E-3</v>
      </c>
      <c r="F219" s="64"/>
      <c r="G219" s="64">
        <f>SmtRes!CX201</f>
        <v>2.9999999999999997E-4</v>
      </c>
      <c r="H219" s="66">
        <f>SmtRes!CZ201</f>
        <v>24995.33</v>
      </c>
      <c r="I219" s="65">
        <f>SmtRes!AI201</f>
        <v>1.43</v>
      </c>
      <c r="J219" s="66">
        <f>ROUND(H219*I219, 2)</f>
        <v>35743.32</v>
      </c>
      <c r="K219" s="65"/>
      <c r="L219" s="66">
        <f>SmtRes!DF201</f>
        <v>10.72</v>
      </c>
    </row>
    <row r="220" spans="1:83" ht="27.6" x14ac:dyDescent="0.25">
      <c r="A220" s="62"/>
      <c r="B220" s="62" t="str">
        <f>EtalonRes!I198</f>
        <v>14.4.02.04</v>
      </c>
      <c r="C220" s="62" t="str">
        <f>EtalonRes!K198</f>
        <v>Краски для внутренних работ масляные готовые к применению</v>
      </c>
      <c r="D220" s="63" t="str">
        <f>EtalonRes!O198</f>
        <v>т</v>
      </c>
      <c r="E220" s="64">
        <f>EtalonRes!X198</f>
        <v>2.6700000000000002E-2</v>
      </c>
      <c r="F220" s="64"/>
      <c r="G220" s="64">
        <f>ROUND(EtalonRes!AG198*Source!I300, 7)</f>
        <v>1.6019999999999999E-3</v>
      </c>
      <c r="H220" s="66"/>
      <c r="I220" s="65"/>
      <c r="J220" s="66"/>
      <c r="K220" s="65"/>
      <c r="L220" s="66"/>
    </row>
    <row r="221" spans="1:83" ht="14.4" x14ac:dyDescent="0.25">
      <c r="A221" s="62"/>
      <c r="B221" s="62" t="str">
        <f>EtalonRes!I199</f>
        <v>14.5.05.01</v>
      </c>
      <c r="C221" s="69" t="str">
        <f>EtalonRes!K199</f>
        <v>Олифы комбинированные</v>
      </c>
      <c r="D221" s="70" t="str">
        <f>EtalonRes!O199</f>
        <v>т</v>
      </c>
      <c r="E221" s="71">
        <f>EtalonRes!X199</f>
        <v>1.03E-2</v>
      </c>
      <c r="F221" s="71"/>
      <c r="G221" s="71">
        <f>ROUND(EtalonRes!AG199*Source!I300, 7)</f>
        <v>6.1799999999999995E-4</v>
      </c>
      <c r="H221" s="72"/>
      <c r="I221" s="73"/>
      <c r="J221" s="72"/>
      <c r="K221" s="73"/>
      <c r="L221" s="72"/>
    </row>
    <row r="222" spans="1:83" ht="14.4" x14ac:dyDescent="0.25">
      <c r="A222" s="62"/>
      <c r="B222" s="62"/>
      <c r="C222" s="75" t="s">
        <v>960</v>
      </c>
      <c r="D222" s="63"/>
      <c r="E222" s="64"/>
      <c r="F222" s="64"/>
      <c r="G222" s="64"/>
      <c r="H222" s="66"/>
      <c r="I222" s="65"/>
      <c r="J222" s="66"/>
      <c r="K222" s="65"/>
      <c r="L222" s="66">
        <f>L207+L209+L210+L215</f>
        <v>644.35</v>
      </c>
    </row>
    <row r="223" spans="1:83" ht="14.4" x14ac:dyDescent="0.25">
      <c r="A223" s="60" t="s">
        <v>979</v>
      </c>
      <c r="B223" s="62" t="str">
        <f>Source!F306</f>
        <v>14.4.04.08-0001</v>
      </c>
      <c r="C223" s="62" t="str">
        <f>Source!G306</f>
        <v>Эмаль ПФ-115, цветная, белый</v>
      </c>
      <c r="D223" s="63" t="str">
        <f>Source!H306</f>
        <v>т</v>
      </c>
      <c r="E223" s="64">
        <f>SmtRes!AT199</f>
        <v>2.67002E-2</v>
      </c>
      <c r="F223" s="64"/>
      <c r="G223" s="64">
        <f>Source!I306</f>
        <v>1.6019999999999999E-3</v>
      </c>
      <c r="H223" s="66">
        <f>Source!AL306+Source!AO306+Source!AM306+Source!AN306</f>
        <v>80322.25</v>
      </c>
      <c r="I223" s="65">
        <f>IF(Source!BC306&lt;&gt; 0, Source!BC306, 1)</f>
        <v>1.28</v>
      </c>
      <c r="J223" s="66">
        <f>ROUND(H223*I223, 2)</f>
        <v>102812.48</v>
      </c>
      <c r="K223" s="65"/>
      <c r="L223" s="66">
        <f>Source!P306</f>
        <v>164.71</v>
      </c>
      <c r="AD223">
        <f>ROUND((Source!AT306/100)*((ROUND(ROUND(Source!AO306,2)*Source!I306, 2)+ROUND(ROUND(Source!AN306,2)*Source!I306, 2))), 2)</f>
        <v>0</v>
      </c>
      <c r="AE223">
        <f>ROUND((Source!AU306/100)*((ROUND(ROUND(Source!AO306,2)*Source!I306, 2)+ROUND(ROUND(Source!AN306,2)*Source!I306, 2))), 2)</f>
        <v>0</v>
      </c>
      <c r="AN223">
        <f>L223</f>
        <v>164.71</v>
      </c>
      <c r="AW223">
        <f>L223</f>
        <v>164.71</v>
      </c>
      <c r="AZ223">
        <f>Source!X306</f>
        <v>0</v>
      </c>
      <c r="BA223">
        <f>Source!Y306</f>
        <v>0</v>
      </c>
      <c r="CD223">
        <v>1</v>
      </c>
    </row>
    <row r="224" spans="1:83" ht="14.4" x14ac:dyDescent="0.25">
      <c r="A224" s="62"/>
      <c r="B224" s="62"/>
      <c r="C224" s="62" t="s">
        <v>961</v>
      </c>
      <c r="D224" s="63"/>
      <c r="E224" s="64"/>
      <c r="F224" s="64"/>
      <c r="G224" s="64"/>
      <c r="H224" s="66"/>
      <c r="I224" s="65"/>
      <c r="J224" s="66"/>
      <c r="K224" s="65"/>
      <c r="L224" s="66">
        <f>SUM(AR206:AR227)+SUM(AS206:AS227)+SUM(AT206:AT227)+SUM(AU206:AU227)+SUM(AV206:AV227)</f>
        <v>550.11</v>
      </c>
    </row>
    <row r="225" spans="1:82" ht="14.4" x14ac:dyDescent="0.25">
      <c r="A225" s="62"/>
      <c r="B225" s="62" t="s">
        <v>190</v>
      </c>
      <c r="C225" s="62" t="s">
        <v>980</v>
      </c>
      <c r="D225" s="63" t="s">
        <v>176</v>
      </c>
      <c r="E225" s="64">
        <f>Source!BZ300</f>
        <v>100</v>
      </c>
      <c r="F225" s="64"/>
      <c r="G225" s="64">
        <f>Source!AT300</f>
        <v>100</v>
      </c>
      <c r="H225" s="66"/>
      <c r="I225" s="65"/>
      <c r="J225" s="66"/>
      <c r="K225" s="65"/>
      <c r="L225" s="66">
        <f>SUM(AZ206:AZ227)</f>
        <v>550.11</v>
      </c>
    </row>
    <row r="226" spans="1:82" ht="14.4" x14ac:dyDescent="0.25">
      <c r="A226" s="69"/>
      <c r="B226" s="69" t="s">
        <v>191</v>
      </c>
      <c r="C226" s="69" t="s">
        <v>981</v>
      </c>
      <c r="D226" s="70" t="s">
        <v>176</v>
      </c>
      <c r="E226" s="71">
        <f>Source!CA300</f>
        <v>49</v>
      </c>
      <c r="F226" s="71"/>
      <c r="G226" s="71">
        <f>Source!AU300</f>
        <v>49</v>
      </c>
      <c r="H226" s="72"/>
      <c r="I226" s="73"/>
      <c r="J226" s="72"/>
      <c r="K226" s="73"/>
      <c r="L226" s="72">
        <f>SUM(BA206:BA227)</f>
        <v>269.55</v>
      </c>
    </row>
    <row r="227" spans="1:82" ht="13.8" x14ac:dyDescent="0.25">
      <c r="C227" s="77" t="s">
        <v>964</v>
      </c>
      <c r="D227" s="77"/>
      <c r="E227" s="77"/>
      <c r="F227" s="77"/>
      <c r="G227" s="77"/>
      <c r="H227" s="77"/>
      <c r="I227" s="78">
        <f>IF(E206&lt;&gt;0,K227/E206, 0)</f>
        <v>27145.333333333336</v>
      </c>
      <c r="J227" s="78"/>
      <c r="K227" s="78">
        <f>L207+L209+L215+L225+L226+L210+SUM(L223:L223)</f>
        <v>1628.72</v>
      </c>
      <c r="L227" s="78"/>
      <c r="AD227">
        <f>ROUND((Source!AT300/100)*((ROUND(SUMIF(SmtRes!AQ191:'SmtRes'!AQ201,"=1",SmtRes!AD191:'SmtRes'!AD201)*Source!I300, 2)+ROUND(SUMIF(SmtRes!AQ191:'SmtRes'!AQ201,"=1",SmtRes!AC191:'SmtRes'!AC201)*Source!I300, 2))), 2)</f>
        <v>87.78</v>
      </c>
      <c r="AE227">
        <f>ROUND((Source!AU300/100)*((ROUND(SUMIF(SmtRes!AQ191:'SmtRes'!AQ201,"=1",SmtRes!AD191:'SmtRes'!AD201)*Source!I300, 2)+ROUND(SUMIF(SmtRes!AQ191:'SmtRes'!AQ201,"=1",SmtRes!AC191:'SmtRes'!AC201)*Source!I300, 2))), 2)</f>
        <v>43.01</v>
      </c>
      <c r="AN227" s="74">
        <f>L207+L209+L215+L225+L226+L210</f>
        <v>1464.01</v>
      </c>
      <c r="AO227" s="74">
        <f>L209</f>
        <v>1.75</v>
      </c>
      <c r="AQ227" t="s">
        <v>965</v>
      </c>
      <c r="AR227" s="74">
        <f>L207</f>
        <v>548.26</v>
      </c>
      <c r="AT227" s="74">
        <f>L210</f>
        <v>1.85</v>
      </c>
      <c r="AV227" t="s">
        <v>965</v>
      </c>
      <c r="AW227" s="74">
        <f>L215</f>
        <v>92.49</v>
      </c>
      <c r="AZ227">
        <f>Source!X300</f>
        <v>550.11</v>
      </c>
      <c r="BA227">
        <f>Source!Y300</f>
        <v>269.55</v>
      </c>
      <c r="CD227">
        <v>1</v>
      </c>
    </row>
    <row r="229" spans="1:82" ht="13.8" x14ac:dyDescent="0.25">
      <c r="A229" s="81"/>
      <c r="B229" s="82"/>
      <c r="C229" s="83" t="s">
        <v>982</v>
      </c>
      <c r="D229" s="83"/>
      <c r="E229" s="83"/>
      <c r="F229" s="83"/>
      <c r="G229" s="83"/>
      <c r="H229" s="83"/>
      <c r="I229" s="68"/>
      <c r="J229" s="81"/>
      <c r="K229" s="84"/>
      <c r="L229" s="68">
        <f>L231+L232+L238+L242</f>
        <v>64396.28</v>
      </c>
    </row>
    <row r="230" spans="1:82" ht="13.8" x14ac:dyDescent="0.25">
      <c r="A230" s="76"/>
      <c r="B230" s="79"/>
      <c r="C230" s="85" t="s">
        <v>983</v>
      </c>
      <c r="D230" s="80"/>
      <c r="E230" s="80"/>
      <c r="F230" s="80"/>
      <c r="G230" s="80"/>
      <c r="H230" s="80"/>
      <c r="I230" s="66"/>
      <c r="J230" s="76"/>
      <c r="K230" s="64"/>
      <c r="L230" s="66"/>
    </row>
    <row r="231" spans="1:82" ht="13.8" x14ac:dyDescent="0.25">
      <c r="A231" s="76"/>
      <c r="B231" s="79"/>
      <c r="C231" s="80" t="s">
        <v>984</v>
      </c>
      <c r="D231" s="80"/>
      <c r="E231" s="80"/>
      <c r="F231" s="80"/>
      <c r="G231" s="80"/>
      <c r="H231" s="80"/>
      <c r="I231" s="66"/>
      <c r="J231" s="76"/>
      <c r="K231" s="64"/>
      <c r="L231" s="66">
        <f>SUM(AR53:AR227)</f>
        <v>38517.530000000006</v>
      </c>
    </row>
    <row r="232" spans="1:82" ht="13.8" hidden="1" x14ac:dyDescent="0.25">
      <c r="A232" s="76"/>
      <c r="B232" s="79"/>
      <c r="C232" s="80" t="s">
        <v>985</v>
      </c>
      <c r="D232" s="80"/>
      <c r="E232" s="80"/>
      <c r="F232" s="80"/>
      <c r="G232" s="80"/>
      <c r="H232" s="80"/>
      <c r="I232" s="66"/>
      <c r="J232" s="76"/>
      <c r="K232" s="64"/>
      <c r="L232" s="66">
        <f>L234+L237+L236</f>
        <v>24203.05</v>
      </c>
    </row>
    <row r="233" spans="1:82" ht="13.8" hidden="1" x14ac:dyDescent="0.25">
      <c r="A233" s="76"/>
      <c r="B233" s="79"/>
      <c r="C233" s="85" t="s">
        <v>986</v>
      </c>
      <c r="D233" s="80"/>
      <c r="E233" s="80"/>
      <c r="F233" s="80"/>
      <c r="G233" s="80"/>
      <c r="H233" s="80"/>
      <c r="I233" s="66"/>
      <c r="J233" s="76"/>
      <c r="K233" s="64"/>
      <c r="L233" s="66"/>
    </row>
    <row r="234" spans="1:82" ht="13.8" x14ac:dyDescent="0.25">
      <c r="A234" s="76"/>
      <c r="B234" s="79"/>
      <c r="C234" s="80" t="s">
        <v>985</v>
      </c>
      <c r="D234" s="80"/>
      <c r="E234" s="80"/>
      <c r="F234" s="80"/>
      <c r="G234" s="80"/>
      <c r="H234" s="80"/>
      <c r="I234" s="66"/>
      <c r="J234" s="76"/>
      <c r="K234" s="64"/>
      <c r="L234" s="66">
        <f>SUM(AO53:AO227)</f>
        <v>16850.05</v>
      </c>
    </row>
    <row r="235" spans="1:82" ht="13.8" hidden="1" x14ac:dyDescent="0.25">
      <c r="A235" s="76"/>
      <c r="B235" s="79"/>
      <c r="C235" s="85" t="s">
        <v>987</v>
      </c>
      <c r="D235" s="80"/>
      <c r="E235" s="80"/>
      <c r="F235" s="80"/>
      <c r="G235" s="80"/>
      <c r="H235" s="80"/>
      <c r="I235" s="66"/>
      <c r="J235" s="76"/>
      <c r="K235" s="64"/>
      <c r="L235" s="66"/>
    </row>
    <row r="236" spans="1:82" ht="13.8" x14ac:dyDescent="0.25">
      <c r="A236" s="76"/>
      <c r="B236" s="79"/>
      <c r="C236" s="80" t="s">
        <v>1007</v>
      </c>
      <c r="D236" s="80"/>
      <c r="E236" s="80"/>
      <c r="F236" s="80"/>
      <c r="G236" s="80"/>
      <c r="H236" s="80"/>
      <c r="I236" s="66"/>
      <c r="J236" s="76"/>
      <c r="K236" s="64"/>
      <c r="L236" s="66">
        <f>SUM(AT53:AT227)</f>
        <v>7353</v>
      </c>
    </row>
    <row r="237" spans="1:82" ht="13.8" hidden="1" x14ac:dyDescent="0.25">
      <c r="A237" s="76"/>
      <c r="B237" s="79"/>
      <c r="C237" s="80" t="s">
        <v>988</v>
      </c>
      <c r="D237" s="80"/>
      <c r="E237" s="80"/>
      <c r="F237" s="80"/>
      <c r="G237" s="80"/>
      <c r="H237" s="80"/>
      <c r="I237" s="66"/>
      <c r="J237" s="76"/>
      <c r="K237" s="64"/>
      <c r="L237" s="66">
        <f>SUM(AV53:AV227)</f>
        <v>0</v>
      </c>
    </row>
    <row r="238" spans="1:82" ht="13.8" x14ac:dyDescent="0.25">
      <c r="A238" s="76"/>
      <c r="B238" s="79"/>
      <c r="C238" s="80" t="s">
        <v>989</v>
      </c>
      <c r="D238" s="80"/>
      <c r="E238" s="80"/>
      <c r="F238" s="80"/>
      <c r="G238" s="80"/>
      <c r="H238" s="80"/>
      <c r="I238" s="66"/>
      <c r="J238" s="76"/>
      <c r="K238" s="64"/>
      <c r="L238" s="66">
        <f>L240+L241</f>
        <v>1675.7000000000003</v>
      </c>
    </row>
    <row r="239" spans="1:82" ht="13.8" x14ac:dyDescent="0.25">
      <c r="A239" s="76"/>
      <c r="B239" s="79"/>
      <c r="C239" s="85" t="s">
        <v>986</v>
      </c>
      <c r="D239" s="80"/>
      <c r="E239" s="80"/>
      <c r="F239" s="80"/>
      <c r="G239" s="80"/>
      <c r="H239" s="80"/>
      <c r="I239" s="66"/>
      <c r="J239" s="76"/>
      <c r="K239" s="64"/>
      <c r="L239" s="66"/>
    </row>
    <row r="240" spans="1:82" ht="13.8" x14ac:dyDescent="0.25">
      <c r="A240" s="76"/>
      <c r="B240" s="79"/>
      <c r="C240" s="80" t="s">
        <v>990</v>
      </c>
      <c r="D240" s="80"/>
      <c r="E240" s="80"/>
      <c r="F240" s="80"/>
      <c r="G240" s="80"/>
      <c r="H240" s="80"/>
      <c r="I240" s="66"/>
      <c r="J240" s="76"/>
      <c r="K240" s="64"/>
      <c r="L240" s="66">
        <f>SUM(AW53:AW227)-SUM(BK53:BK227)</f>
        <v>1675.7000000000003</v>
      </c>
    </row>
    <row r="241" spans="1:12" ht="13.8" hidden="1" x14ac:dyDescent="0.25">
      <c r="A241" s="76"/>
      <c r="B241" s="79"/>
      <c r="C241" s="80" t="s">
        <v>991</v>
      </c>
      <c r="D241" s="80"/>
      <c r="E241" s="80"/>
      <c r="F241" s="80"/>
      <c r="G241" s="80"/>
      <c r="H241" s="80"/>
      <c r="I241" s="66"/>
      <c r="J241" s="76"/>
      <c r="K241" s="64"/>
      <c r="L241" s="66">
        <f>SUM(BC53:BC227)</f>
        <v>0</v>
      </c>
    </row>
    <row r="242" spans="1:12" ht="13.8" hidden="1" x14ac:dyDescent="0.25">
      <c r="A242" s="76"/>
      <c r="B242" s="79"/>
      <c r="C242" s="80" t="s">
        <v>992</v>
      </c>
      <c r="D242" s="80"/>
      <c r="E242" s="80"/>
      <c r="F242" s="80"/>
      <c r="G242" s="80"/>
      <c r="H242" s="80"/>
      <c r="I242" s="66"/>
      <c r="J242" s="76"/>
      <c r="K242" s="64"/>
      <c r="L242" s="66">
        <f>SUM(BB53:BB227)</f>
        <v>0</v>
      </c>
    </row>
    <row r="243" spans="1:12" ht="13.8" x14ac:dyDescent="0.25">
      <c r="A243" s="76"/>
      <c r="B243" s="79"/>
      <c r="C243" s="80" t="s">
        <v>993</v>
      </c>
      <c r="D243" s="80"/>
      <c r="E243" s="80"/>
      <c r="F243" s="80"/>
      <c r="G243" s="80"/>
      <c r="H243" s="80"/>
      <c r="I243" s="66"/>
      <c r="J243" s="76"/>
      <c r="K243" s="64"/>
      <c r="L243" s="66">
        <f>SUM(AR53:AR227)+SUM(AT53:AT227)+SUM(AV53:AV227)</f>
        <v>45870.530000000006</v>
      </c>
    </row>
    <row r="244" spans="1:12" ht="13.8" x14ac:dyDescent="0.25">
      <c r="A244" s="76"/>
      <c r="B244" s="79"/>
      <c r="C244" s="80" t="s">
        <v>994</v>
      </c>
      <c r="D244" s="80"/>
      <c r="E244" s="80"/>
      <c r="F244" s="80"/>
      <c r="G244" s="80"/>
      <c r="H244" s="80"/>
      <c r="I244" s="66"/>
      <c r="J244" s="76"/>
      <c r="K244" s="64"/>
      <c r="L244" s="66">
        <f>SUM(AZ53:AZ227)</f>
        <v>46554.38</v>
      </c>
    </row>
    <row r="245" spans="1:12" ht="13.8" x14ac:dyDescent="0.25">
      <c r="A245" s="76"/>
      <c r="B245" s="79"/>
      <c r="C245" s="80" t="s">
        <v>995</v>
      </c>
      <c r="D245" s="80"/>
      <c r="E245" s="80"/>
      <c r="F245" s="80"/>
      <c r="G245" s="80"/>
      <c r="H245" s="80"/>
      <c r="I245" s="66"/>
      <c r="J245" s="76"/>
      <c r="K245" s="64"/>
      <c r="L245" s="66">
        <f>SUM(BA53:BA227)</f>
        <v>26448.17</v>
      </c>
    </row>
    <row r="246" spans="1:12" ht="13.8" hidden="1" x14ac:dyDescent="0.25">
      <c r="A246" s="76"/>
      <c r="B246" s="79"/>
      <c r="C246" s="80" t="s">
        <v>996</v>
      </c>
      <c r="D246" s="80"/>
      <c r="E246" s="80"/>
      <c r="F246" s="80"/>
      <c r="G246" s="80"/>
      <c r="H246" s="80"/>
      <c r="I246" s="66"/>
      <c r="J246" s="76"/>
      <c r="K246" s="64"/>
      <c r="L246" s="66">
        <f>L248+L249</f>
        <v>0</v>
      </c>
    </row>
    <row r="247" spans="1:12" ht="13.8" hidden="1" x14ac:dyDescent="0.25">
      <c r="A247" s="76"/>
      <c r="B247" s="79"/>
      <c r="C247" s="85" t="s">
        <v>983</v>
      </c>
      <c r="D247" s="80"/>
      <c r="E247" s="80"/>
      <c r="F247" s="80"/>
      <c r="G247" s="80"/>
      <c r="H247" s="80"/>
      <c r="I247" s="66"/>
      <c r="J247" s="76"/>
      <c r="K247" s="64"/>
      <c r="L247" s="66"/>
    </row>
    <row r="248" spans="1:12" ht="13.8" hidden="1" x14ac:dyDescent="0.25">
      <c r="A248" s="76"/>
      <c r="B248" s="79"/>
      <c r="C248" s="80" t="s">
        <v>997</v>
      </c>
      <c r="D248" s="80"/>
      <c r="E248" s="80"/>
      <c r="F248" s="80"/>
      <c r="G248" s="80"/>
      <c r="H248" s="80"/>
      <c r="I248" s="66"/>
      <c r="J248" s="76"/>
      <c r="K248" s="64"/>
      <c r="L248" s="66">
        <f>SUM(BK53:BK227)</f>
        <v>0</v>
      </c>
    </row>
    <row r="249" spans="1:12" ht="13.8" hidden="1" x14ac:dyDescent="0.25">
      <c r="A249" s="76"/>
      <c r="B249" s="79"/>
      <c r="C249" s="80" t="s">
        <v>998</v>
      </c>
      <c r="D249" s="80"/>
      <c r="E249" s="80"/>
      <c r="F249" s="80"/>
      <c r="G249" s="80"/>
      <c r="H249" s="80"/>
      <c r="I249" s="66"/>
      <c r="J249" s="76"/>
      <c r="K249" s="64"/>
      <c r="L249" s="66">
        <f>SUM(BD53:BD227)</f>
        <v>0</v>
      </c>
    </row>
    <row r="250" spans="1:12" ht="13.8" hidden="1" x14ac:dyDescent="0.25">
      <c r="A250" s="76"/>
      <c r="B250" s="79"/>
      <c r="C250" s="80" t="s">
        <v>999</v>
      </c>
      <c r="D250" s="80"/>
      <c r="E250" s="80"/>
      <c r="F250" s="80"/>
      <c r="G250" s="80"/>
      <c r="H250" s="80"/>
      <c r="I250" s="66"/>
      <c r="J250" s="76"/>
      <c r="K250" s="64"/>
      <c r="L250" s="66"/>
    </row>
    <row r="251" spans="1:12" ht="13.8" hidden="1" x14ac:dyDescent="0.25">
      <c r="A251" s="76"/>
      <c r="B251" s="79"/>
      <c r="C251" s="80" t="s">
        <v>1000</v>
      </c>
      <c r="D251" s="80"/>
      <c r="E251" s="80"/>
      <c r="F251" s="80"/>
      <c r="G251" s="80"/>
      <c r="H251" s="80"/>
      <c r="I251" s="66"/>
      <c r="J251" s="76"/>
      <c r="K251" s="64"/>
      <c r="L251" s="66">
        <f>SUM(BO53:BO227)</f>
        <v>0</v>
      </c>
    </row>
    <row r="252" spans="1:12" ht="13.8" x14ac:dyDescent="0.25">
      <c r="A252" s="81"/>
      <c r="B252" s="82"/>
      <c r="C252" s="83" t="s">
        <v>1001</v>
      </c>
      <c r="D252" s="83"/>
      <c r="E252" s="83"/>
      <c r="F252" s="83"/>
      <c r="G252" s="83"/>
      <c r="H252" s="83"/>
      <c r="I252" s="68"/>
      <c r="J252" s="81"/>
      <c r="K252" s="84"/>
      <c r="L252" s="68">
        <f>L229+L244+L245+L246+L250+L251</f>
        <v>137398.83000000002</v>
      </c>
    </row>
    <row r="253" spans="1:12" ht="13.8" x14ac:dyDescent="0.25">
      <c r="A253" s="76"/>
      <c r="B253" s="79"/>
      <c r="C253" s="85" t="s">
        <v>1002</v>
      </c>
      <c r="D253" s="80"/>
      <c r="E253" s="80"/>
      <c r="F253" s="80"/>
      <c r="G253" s="80"/>
      <c r="H253" s="80"/>
      <c r="I253" s="66"/>
      <c r="J253" s="76"/>
      <c r="K253" s="64"/>
      <c r="L253" s="66"/>
    </row>
    <row r="254" spans="1:12" ht="13.8" hidden="1" x14ac:dyDescent="0.25">
      <c r="A254" s="76"/>
      <c r="B254" s="79"/>
      <c r="C254" s="80" t="s">
        <v>1003</v>
      </c>
      <c r="D254" s="80"/>
      <c r="E254" s="80"/>
      <c r="F254" s="80"/>
      <c r="G254" s="80"/>
      <c r="H254" s="80"/>
      <c r="I254" s="66"/>
      <c r="J254" s="76"/>
      <c r="K254" s="64"/>
      <c r="L254" s="66">
        <f>SUM(AX53:AX227)</f>
        <v>0</v>
      </c>
    </row>
    <row r="255" spans="1:12" ht="13.8" hidden="1" x14ac:dyDescent="0.25">
      <c r="A255" s="76"/>
      <c r="B255" s="79"/>
      <c r="C255" s="80" t="s">
        <v>1004</v>
      </c>
      <c r="D255" s="80"/>
      <c r="E255" s="80"/>
      <c r="F255" s="80"/>
      <c r="G255" s="80"/>
      <c r="H255" s="80"/>
      <c r="I255" s="66"/>
      <c r="J255" s="76"/>
      <c r="K255" s="64"/>
      <c r="L255" s="66">
        <f>SUM(AY53:AY227)</f>
        <v>0</v>
      </c>
    </row>
    <row r="256" spans="1:12" ht="13.8" x14ac:dyDescent="0.25">
      <c r="A256" s="76"/>
      <c r="B256" s="79"/>
      <c r="C256" s="80" t="s">
        <v>1005</v>
      </c>
      <c r="D256" s="80"/>
      <c r="E256" s="80"/>
      <c r="F256" s="86"/>
      <c r="G256" s="67">
        <f>Source!F331</f>
        <v>76.733199999999997</v>
      </c>
      <c r="H256" s="76"/>
      <c r="I256" s="76"/>
      <c r="J256" s="76"/>
      <c r="K256" s="76"/>
      <c r="L256" s="76"/>
    </row>
    <row r="257" spans="1:82" ht="13.8" x14ac:dyDescent="0.25">
      <c r="A257" s="76"/>
      <c r="B257" s="79"/>
      <c r="C257" s="80" t="s">
        <v>1006</v>
      </c>
      <c r="D257" s="80"/>
      <c r="E257" s="80"/>
      <c r="F257" s="86"/>
      <c r="G257" s="67">
        <f>Source!F332</f>
        <v>12.635859999999999</v>
      </c>
      <c r="H257" s="76"/>
      <c r="I257" s="76"/>
      <c r="J257" s="76"/>
      <c r="K257" s="76"/>
      <c r="L257" s="76"/>
    </row>
    <row r="260" spans="1:82" ht="16.8" x14ac:dyDescent="0.25">
      <c r="A260" s="59" t="s">
        <v>1008</v>
      </c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</row>
    <row r="261" spans="1:82" ht="55.2" x14ac:dyDescent="0.25">
      <c r="A261" s="60" t="s">
        <v>202</v>
      </c>
      <c r="B261" s="62" t="s">
        <v>1009</v>
      </c>
      <c r="C261" s="62" t="str">
        <f>Source!G343</f>
        <v>Разработка грунта вручную в траншеях глубиной до 2 м без креплений с откосами, группа грунтов: 2 (3 заземлителя+РЛР+ПРВТ)</v>
      </c>
      <c r="D261" s="63" t="str">
        <f>Source!H343</f>
        <v>100 м3</v>
      </c>
      <c r="E261" s="64">
        <f>Source!K343</f>
        <v>2.75E-2</v>
      </c>
      <c r="F261" s="64"/>
      <c r="G261" s="64">
        <f>Source!I343</f>
        <v>2.75E-2</v>
      </c>
      <c r="H261" s="66"/>
      <c r="I261" s="65"/>
      <c r="J261" s="66"/>
      <c r="K261" s="65"/>
      <c r="L261" s="66"/>
    </row>
    <row r="262" spans="1:82" ht="14.4" x14ac:dyDescent="0.25">
      <c r="A262" s="61"/>
      <c r="B262" s="64">
        <v>1</v>
      </c>
      <c r="C262" s="61" t="s">
        <v>955</v>
      </c>
      <c r="D262" s="63" t="s">
        <v>673</v>
      </c>
      <c r="E262" s="67"/>
      <c r="F262" s="64"/>
      <c r="G262" s="67">
        <f>Source!U343</f>
        <v>4.2350000000000003</v>
      </c>
      <c r="H262" s="64"/>
      <c r="I262" s="64"/>
      <c r="J262" s="64"/>
      <c r="K262" s="64"/>
      <c r="L262" s="68">
        <f>SUM(L263:L263)-SUMIF(CE263:CE263, 1, L263:L263)</f>
        <v>1800.76</v>
      </c>
    </row>
    <row r="263" spans="1:82" ht="14.4" x14ac:dyDescent="0.25">
      <c r="A263" s="62"/>
      <c r="B263" s="62" t="s">
        <v>787</v>
      </c>
      <c r="C263" s="69" t="s">
        <v>788</v>
      </c>
      <c r="D263" s="70" t="s">
        <v>673</v>
      </c>
      <c r="E263" s="71">
        <v>154</v>
      </c>
      <c r="F263" s="71"/>
      <c r="G263" s="71">
        <f>SmtRes!CX213</f>
        <v>4.2350000000000003</v>
      </c>
      <c r="H263" s="72"/>
      <c r="I263" s="73"/>
      <c r="J263" s="72">
        <f>SmtRes!CZ213</f>
        <v>425.21</v>
      </c>
      <c r="K263" s="73"/>
      <c r="L263" s="72">
        <f>SmtRes!DI213</f>
        <v>1800.76</v>
      </c>
    </row>
    <row r="264" spans="1:82" ht="14.4" x14ac:dyDescent="0.25">
      <c r="A264" s="62"/>
      <c r="B264" s="62"/>
      <c r="C264" s="75" t="s">
        <v>960</v>
      </c>
      <c r="D264" s="63"/>
      <c r="E264" s="64"/>
      <c r="F264" s="64"/>
      <c r="G264" s="64"/>
      <c r="H264" s="66"/>
      <c r="I264" s="65"/>
      <c r="J264" s="66"/>
      <c r="K264" s="65"/>
      <c r="L264" s="66">
        <f>L262</f>
        <v>1800.76</v>
      </c>
    </row>
    <row r="265" spans="1:82" ht="14.4" x14ac:dyDescent="0.25">
      <c r="A265" s="62"/>
      <c r="B265" s="62"/>
      <c r="C265" s="62" t="s">
        <v>961</v>
      </c>
      <c r="D265" s="63"/>
      <c r="E265" s="64"/>
      <c r="F265" s="64"/>
      <c r="G265" s="64"/>
      <c r="H265" s="66"/>
      <c r="I265" s="65"/>
      <c r="J265" s="66"/>
      <c r="K265" s="65"/>
      <c r="L265" s="66">
        <f>SUM(AR261:AR268)+SUM(AS261:AS268)+SUM(AT261:AT268)+SUM(AU261:AU268)+SUM(AV261:AV268)</f>
        <v>1800.76</v>
      </c>
    </row>
    <row r="266" spans="1:82" ht="27.6" x14ac:dyDescent="0.25">
      <c r="A266" s="62"/>
      <c r="B266" s="62" t="s">
        <v>210</v>
      </c>
      <c r="C266" s="62" t="s">
        <v>1010</v>
      </c>
      <c r="D266" s="63" t="s">
        <v>176</v>
      </c>
      <c r="E266" s="64">
        <f>Source!BZ343</f>
        <v>89</v>
      </c>
      <c r="F266" s="64"/>
      <c r="G266" s="64">
        <f>Source!AT343</f>
        <v>89</v>
      </c>
      <c r="H266" s="66"/>
      <c r="I266" s="65"/>
      <c r="J266" s="66"/>
      <c r="K266" s="65"/>
      <c r="L266" s="66">
        <f>SUM(AZ261:AZ268)</f>
        <v>1602.68</v>
      </c>
    </row>
    <row r="267" spans="1:82" ht="27.6" x14ac:dyDescent="0.25">
      <c r="A267" s="69"/>
      <c r="B267" s="69" t="s">
        <v>211</v>
      </c>
      <c r="C267" s="69" t="s">
        <v>1011</v>
      </c>
      <c r="D267" s="70" t="s">
        <v>176</v>
      </c>
      <c r="E267" s="71">
        <f>Source!CA343</f>
        <v>40</v>
      </c>
      <c r="F267" s="71"/>
      <c r="G267" s="71">
        <f>Source!AU343</f>
        <v>40</v>
      </c>
      <c r="H267" s="72"/>
      <c r="I267" s="73"/>
      <c r="J267" s="72"/>
      <c r="K267" s="73"/>
      <c r="L267" s="72">
        <f>SUM(BA261:BA268)</f>
        <v>720.3</v>
      </c>
    </row>
    <row r="268" spans="1:82" ht="13.8" x14ac:dyDescent="0.25">
      <c r="C268" s="77" t="s">
        <v>964</v>
      </c>
      <c r="D268" s="77"/>
      <c r="E268" s="77"/>
      <c r="F268" s="77"/>
      <c r="G268" s="77"/>
      <c r="H268" s="77"/>
      <c r="I268" s="78">
        <f>IF(E261&lt;&gt;0,K268/E261, 0)</f>
        <v>149954.18181818182</v>
      </c>
      <c r="J268" s="78"/>
      <c r="K268" s="78">
        <f>L262+L266+L267</f>
        <v>4123.74</v>
      </c>
      <c r="L268" s="78"/>
      <c r="AD268">
        <f>ROUND((Source!AT343/100)*((ROUND(SUMIF(SmtRes!AQ213:'SmtRes'!AQ213,"=1",SmtRes!AD213:'SmtRes'!AD213)*Source!I343, 2)+ROUND(SUMIF(SmtRes!AQ213:'SmtRes'!AQ213,"=1",SmtRes!AC213:'SmtRes'!AC213)*Source!I343, 2))), 2)</f>
        <v>10.4</v>
      </c>
      <c r="AE268">
        <f>ROUND((Source!AU343/100)*((ROUND(SUMIF(SmtRes!AQ213:'SmtRes'!AQ213,"=1",SmtRes!AD213:'SmtRes'!AD213)*Source!I343, 2)+ROUND(SUMIF(SmtRes!AQ213:'SmtRes'!AQ213,"=1",SmtRes!AC213:'SmtRes'!AC213)*Source!I343, 2))), 2)</f>
        <v>4.68</v>
      </c>
      <c r="AN268" s="74">
        <f>L262+L266+L267</f>
        <v>4123.74</v>
      </c>
      <c r="AO268">
        <f>0</f>
        <v>0</v>
      </c>
      <c r="AQ268" t="s">
        <v>965</v>
      </c>
      <c r="AR268" s="74">
        <f>L262</f>
        <v>1800.76</v>
      </c>
      <c r="AT268">
        <f>0</f>
        <v>0</v>
      </c>
      <c r="AV268" t="s">
        <v>965</v>
      </c>
      <c r="AW268">
        <f>0</f>
        <v>0</v>
      </c>
      <c r="AZ268">
        <f>Source!X343</f>
        <v>1602.68</v>
      </c>
      <c r="BA268">
        <f>Source!Y343</f>
        <v>720.3</v>
      </c>
      <c r="CD268">
        <v>1</v>
      </c>
    </row>
    <row r="269" spans="1:82" ht="27.6" x14ac:dyDescent="0.25">
      <c r="A269" s="60" t="s">
        <v>212</v>
      </c>
      <c r="B269" s="62" t="s">
        <v>1012</v>
      </c>
      <c r="C269" s="62" t="str">
        <f>Source!G345</f>
        <v>Засыпка вручную траншей, пазух котлованов и ям, группа грунтов: 1</v>
      </c>
      <c r="D269" s="63" t="str">
        <f>Source!H345</f>
        <v>100 м3</v>
      </c>
      <c r="E269" s="64">
        <f>Source!K345</f>
        <v>2.75E-2</v>
      </c>
      <c r="F269" s="64"/>
      <c r="G269" s="64">
        <f>Source!I345</f>
        <v>2.75E-2</v>
      </c>
      <c r="H269" s="66"/>
      <c r="I269" s="65"/>
      <c r="J269" s="66"/>
      <c r="K269" s="65"/>
      <c r="L269" s="66"/>
    </row>
    <row r="270" spans="1:82" ht="14.4" x14ac:dyDescent="0.25">
      <c r="A270" s="61"/>
      <c r="B270" s="64">
        <v>1</v>
      </c>
      <c r="C270" s="61" t="s">
        <v>955</v>
      </c>
      <c r="D270" s="63" t="s">
        <v>673</v>
      </c>
      <c r="E270" s="67"/>
      <c r="F270" s="64"/>
      <c r="G270" s="67">
        <f>Source!U345</f>
        <v>2.4337499999999999</v>
      </c>
      <c r="H270" s="64"/>
      <c r="I270" s="64"/>
      <c r="J270" s="64"/>
      <c r="K270" s="64"/>
      <c r="L270" s="68">
        <f>SUM(L271:L271)-SUMIF(CE271:CE271, 1, L271:L271)</f>
        <v>992.12</v>
      </c>
    </row>
    <row r="271" spans="1:82" ht="14.4" x14ac:dyDescent="0.25">
      <c r="A271" s="62"/>
      <c r="B271" s="62" t="s">
        <v>789</v>
      </c>
      <c r="C271" s="69" t="s">
        <v>790</v>
      </c>
      <c r="D271" s="70" t="s">
        <v>673</v>
      </c>
      <c r="E271" s="71">
        <v>88.5</v>
      </c>
      <c r="F271" s="71"/>
      <c r="G271" s="71">
        <f>SmtRes!CX215</f>
        <v>2.4337499999999999</v>
      </c>
      <c r="H271" s="72"/>
      <c r="I271" s="73"/>
      <c r="J271" s="72">
        <f>SmtRes!CZ215</f>
        <v>407.65</v>
      </c>
      <c r="K271" s="73"/>
      <c r="L271" s="72">
        <f>SmtRes!DI215</f>
        <v>992.12</v>
      </c>
    </row>
    <row r="272" spans="1:82" ht="14.4" x14ac:dyDescent="0.25">
      <c r="A272" s="62"/>
      <c r="B272" s="62"/>
      <c r="C272" s="75" t="s">
        <v>960</v>
      </c>
      <c r="D272" s="63"/>
      <c r="E272" s="64"/>
      <c r="F272" s="64"/>
      <c r="G272" s="64"/>
      <c r="H272" s="66"/>
      <c r="I272" s="65"/>
      <c r="J272" s="66"/>
      <c r="K272" s="65"/>
      <c r="L272" s="66">
        <f>L270</f>
        <v>992.12</v>
      </c>
    </row>
    <row r="273" spans="1:83" ht="14.4" x14ac:dyDescent="0.25">
      <c r="A273" s="62"/>
      <c r="B273" s="62"/>
      <c r="C273" s="62" t="s">
        <v>961</v>
      </c>
      <c r="D273" s="63"/>
      <c r="E273" s="64"/>
      <c r="F273" s="64"/>
      <c r="G273" s="64"/>
      <c r="H273" s="66"/>
      <c r="I273" s="65"/>
      <c r="J273" s="66"/>
      <c r="K273" s="65"/>
      <c r="L273" s="66">
        <f>SUM(AR269:AR276)+SUM(AS269:AS276)+SUM(AT269:AT276)+SUM(AU269:AU276)+SUM(AV269:AV276)</f>
        <v>992.12</v>
      </c>
    </row>
    <row r="274" spans="1:83" ht="27.6" x14ac:dyDescent="0.25">
      <c r="A274" s="62"/>
      <c r="B274" s="62" t="s">
        <v>210</v>
      </c>
      <c r="C274" s="62" t="s">
        <v>1010</v>
      </c>
      <c r="D274" s="63" t="s">
        <v>176</v>
      </c>
      <c r="E274" s="64">
        <f>Source!BZ345</f>
        <v>89</v>
      </c>
      <c r="F274" s="64"/>
      <c r="G274" s="64">
        <f>Source!AT345</f>
        <v>89</v>
      </c>
      <c r="H274" s="66"/>
      <c r="I274" s="65"/>
      <c r="J274" s="66"/>
      <c r="K274" s="65"/>
      <c r="L274" s="66">
        <f>SUM(AZ269:AZ276)</f>
        <v>882.99</v>
      </c>
    </row>
    <row r="275" spans="1:83" ht="27.6" x14ac:dyDescent="0.25">
      <c r="A275" s="69"/>
      <c r="B275" s="69" t="s">
        <v>211</v>
      </c>
      <c r="C275" s="69" t="s">
        <v>1011</v>
      </c>
      <c r="D275" s="70" t="s">
        <v>176</v>
      </c>
      <c r="E275" s="71">
        <f>Source!CA345</f>
        <v>40</v>
      </c>
      <c r="F275" s="71"/>
      <c r="G275" s="71">
        <f>Source!AU345</f>
        <v>40</v>
      </c>
      <c r="H275" s="72"/>
      <c r="I275" s="73"/>
      <c r="J275" s="72"/>
      <c r="K275" s="73"/>
      <c r="L275" s="72">
        <f>SUM(BA269:BA276)</f>
        <v>396.85</v>
      </c>
    </row>
    <row r="276" spans="1:83" ht="13.8" x14ac:dyDescent="0.25">
      <c r="C276" s="77" t="s">
        <v>964</v>
      </c>
      <c r="D276" s="77"/>
      <c r="E276" s="77"/>
      <c r="F276" s="77"/>
      <c r="G276" s="77"/>
      <c r="H276" s="77"/>
      <c r="I276" s="78">
        <f>IF(E269&lt;&gt;0,K276/E269, 0)</f>
        <v>82616.727272727279</v>
      </c>
      <c r="J276" s="78"/>
      <c r="K276" s="78">
        <f>L270+L274+L275</f>
        <v>2271.96</v>
      </c>
      <c r="L276" s="78"/>
      <c r="AD276">
        <f>ROUND((Source!AT345/100)*((ROUND(SUMIF(SmtRes!AQ215:'SmtRes'!AQ215,"=1",SmtRes!AD215:'SmtRes'!AD215)*Source!I345, 2)+ROUND(SUMIF(SmtRes!AQ215:'SmtRes'!AQ215,"=1",SmtRes!AC215:'SmtRes'!AC215)*Source!I345, 2))), 2)</f>
        <v>9.98</v>
      </c>
      <c r="AE276">
        <f>ROUND((Source!AU345/100)*((ROUND(SUMIF(SmtRes!AQ215:'SmtRes'!AQ215,"=1",SmtRes!AD215:'SmtRes'!AD215)*Source!I345, 2)+ROUND(SUMIF(SmtRes!AQ215:'SmtRes'!AQ215,"=1",SmtRes!AC215:'SmtRes'!AC215)*Source!I345, 2))), 2)</f>
        <v>4.4800000000000004</v>
      </c>
      <c r="AN276" s="74">
        <f>L270+L274+L275</f>
        <v>2271.96</v>
      </c>
      <c r="AO276">
        <f>0</f>
        <v>0</v>
      </c>
      <c r="AQ276" t="s">
        <v>965</v>
      </c>
      <c r="AR276" s="74">
        <f>L270</f>
        <v>992.12</v>
      </c>
      <c r="AT276">
        <f>0</f>
        <v>0</v>
      </c>
      <c r="AV276" t="s">
        <v>965</v>
      </c>
      <c r="AW276">
        <f>0</f>
        <v>0</v>
      </c>
      <c r="AZ276">
        <f>Source!X345</f>
        <v>882.99</v>
      </c>
      <c r="BA276">
        <f>Source!Y345</f>
        <v>396.85</v>
      </c>
      <c r="CD276">
        <v>1</v>
      </c>
    </row>
    <row r="277" spans="1:83" ht="27.6" x14ac:dyDescent="0.25">
      <c r="A277" s="60" t="s">
        <v>216</v>
      </c>
      <c r="B277" s="62" t="s">
        <v>1013</v>
      </c>
      <c r="C277" s="62" t="str">
        <f>Source!G347</f>
        <v>Заземлитель вертикальный из угловой стали размером: 50х50х5 мм</v>
      </c>
      <c r="D277" s="63" t="str">
        <f>Source!H347</f>
        <v>10 ШТ</v>
      </c>
      <c r="E277" s="64">
        <f>Source!K347</f>
        <v>0.7</v>
      </c>
      <c r="F277" s="64"/>
      <c r="G277" s="64">
        <f>Source!I347</f>
        <v>0.7</v>
      </c>
      <c r="H277" s="66"/>
      <c r="I277" s="65"/>
      <c r="J277" s="66"/>
      <c r="K277" s="65"/>
      <c r="L277" s="66"/>
    </row>
    <row r="278" spans="1:83" ht="14.4" x14ac:dyDescent="0.25">
      <c r="A278" s="61"/>
      <c r="B278" s="64">
        <v>1</v>
      </c>
      <c r="C278" s="61" t="s">
        <v>955</v>
      </c>
      <c r="D278" s="63" t="s">
        <v>673</v>
      </c>
      <c r="E278" s="67"/>
      <c r="F278" s="64"/>
      <c r="G278" s="67">
        <f>Source!U347</f>
        <v>6.4889999999999999</v>
      </c>
      <c r="H278" s="64"/>
      <c r="I278" s="64"/>
      <c r="J278" s="64"/>
      <c r="K278" s="64"/>
      <c r="L278" s="68">
        <f>SUM(L279:L279)-SUMIF(CE279:CE279, 1, L279:L279)</f>
        <v>3316.07</v>
      </c>
    </row>
    <row r="279" spans="1:83" ht="14.4" x14ac:dyDescent="0.25">
      <c r="A279" s="62"/>
      <c r="B279" s="62" t="s">
        <v>791</v>
      </c>
      <c r="C279" s="62" t="s">
        <v>792</v>
      </c>
      <c r="D279" s="63" t="s">
        <v>673</v>
      </c>
      <c r="E279" s="64">
        <v>9.27</v>
      </c>
      <c r="F279" s="64"/>
      <c r="G279" s="64">
        <f>SmtRes!CX217</f>
        <v>6.4889999999999999</v>
      </c>
      <c r="H279" s="66"/>
      <c r="I279" s="65"/>
      <c r="J279" s="66">
        <f>SmtRes!CZ217</f>
        <v>511.03</v>
      </c>
      <c r="K279" s="65"/>
      <c r="L279" s="66">
        <f>SmtRes!DI217</f>
        <v>3316.07</v>
      </c>
    </row>
    <row r="280" spans="1:83" ht="14.4" x14ac:dyDescent="0.25">
      <c r="A280" s="61"/>
      <c r="B280" s="64">
        <v>2</v>
      </c>
      <c r="C280" s="61" t="s">
        <v>956</v>
      </c>
      <c r="D280" s="63"/>
      <c r="E280" s="67"/>
      <c r="F280" s="64"/>
      <c r="G280" s="67"/>
      <c r="H280" s="64"/>
      <c r="I280" s="64"/>
      <c r="J280" s="64"/>
      <c r="K280" s="64"/>
      <c r="L280" s="68">
        <f>SUM(L281:L286)-SUMIF(CE281:CE286, 1, L281:L286)</f>
        <v>275.46000000000004</v>
      </c>
    </row>
    <row r="281" spans="1:83" ht="14.4" x14ac:dyDescent="0.25">
      <c r="A281" s="61"/>
      <c r="B281" s="64"/>
      <c r="C281" s="61" t="s">
        <v>959</v>
      </c>
      <c r="D281" s="63" t="s">
        <v>673</v>
      </c>
      <c r="E281" s="67"/>
      <c r="F281" s="64"/>
      <c r="G281" s="67">
        <f>Source!V347</f>
        <v>0.23799999999999999</v>
      </c>
      <c r="H281" s="64"/>
      <c r="I281" s="64"/>
      <c r="J281" s="64"/>
      <c r="K281" s="64"/>
      <c r="L281" s="68">
        <f>SUMIF(CE282:CE286, 1, L282:L286)</f>
        <v>145.76</v>
      </c>
      <c r="CE281">
        <v>1</v>
      </c>
    </row>
    <row r="282" spans="1:83" ht="27.6" x14ac:dyDescent="0.25">
      <c r="A282" s="62"/>
      <c r="B282" s="62" t="s">
        <v>676</v>
      </c>
      <c r="C282" s="62" t="s">
        <v>678</v>
      </c>
      <c r="D282" s="63" t="s">
        <v>679</v>
      </c>
      <c r="E282" s="64">
        <v>0.17</v>
      </c>
      <c r="F282" s="64"/>
      <c r="G282" s="64">
        <f>SmtRes!CX219</f>
        <v>0.11899999999999999</v>
      </c>
      <c r="H282" s="66"/>
      <c r="I282" s="65"/>
      <c r="J282" s="66">
        <f>SmtRes!CZ219</f>
        <v>1488.78</v>
      </c>
      <c r="K282" s="65"/>
      <c r="L282" s="66">
        <f>SmtRes!DG219</f>
        <v>177.16</v>
      </c>
    </row>
    <row r="283" spans="1:83" ht="14.4" x14ac:dyDescent="0.25">
      <c r="A283" s="62"/>
      <c r="B283" s="62" t="s">
        <v>680</v>
      </c>
      <c r="C283" s="62" t="s">
        <v>957</v>
      </c>
      <c r="D283" s="63" t="s">
        <v>673</v>
      </c>
      <c r="E283" s="64">
        <f>SmtRes!DO219*SmtRes!AT219</f>
        <v>0.17</v>
      </c>
      <c r="F283" s="64"/>
      <c r="G283" s="64">
        <f>ROUND(E283*G277, 7)</f>
        <v>0.11899999999999999</v>
      </c>
      <c r="H283" s="66"/>
      <c r="I283" s="65"/>
      <c r="J283" s="66">
        <f>ROUND(SmtRes!AG219/SmtRes!DO219, 2)</f>
        <v>702.18</v>
      </c>
      <c r="K283" s="65"/>
      <c r="L283" s="66">
        <f>SmtRes!DH219</f>
        <v>83.56</v>
      </c>
      <c r="CE283">
        <v>1</v>
      </c>
    </row>
    <row r="284" spans="1:83" ht="27.6" x14ac:dyDescent="0.25">
      <c r="A284" s="62"/>
      <c r="B284" s="62" t="s">
        <v>694</v>
      </c>
      <c r="C284" s="62" t="s">
        <v>696</v>
      </c>
      <c r="D284" s="63" t="s">
        <v>679</v>
      </c>
      <c r="E284" s="64">
        <v>0.17</v>
      </c>
      <c r="F284" s="64"/>
      <c r="G284" s="64">
        <f>SmtRes!CX220</f>
        <v>0.11899999999999999</v>
      </c>
      <c r="H284" s="66"/>
      <c r="I284" s="65"/>
      <c r="J284" s="66">
        <f>SmtRes!CZ220</f>
        <v>572.77</v>
      </c>
      <c r="K284" s="65"/>
      <c r="L284" s="66">
        <f>SmtRes!DG220</f>
        <v>68.16</v>
      </c>
    </row>
    <row r="285" spans="1:83" ht="14.4" x14ac:dyDescent="0.25">
      <c r="A285" s="62"/>
      <c r="B285" s="62" t="s">
        <v>687</v>
      </c>
      <c r="C285" s="62" t="s">
        <v>958</v>
      </c>
      <c r="D285" s="63" t="s">
        <v>673</v>
      </c>
      <c r="E285" s="64">
        <f>SmtRes!DO220*SmtRes!AT220</f>
        <v>0.17</v>
      </c>
      <c r="F285" s="64"/>
      <c r="G285" s="64">
        <f>ROUND(E285*G277, 7)</f>
        <v>0.11899999999999999</v>
      </c>
      <c r="H285" s="66"/>
      <c r="I285" s="65"/>
      <c r="J285" s="66">
        <f>ROUND(SmtRes!AG220/SmtRes!DO220, 2)</f>
        <v>522.73</v>
      </c>
      <c r="K285" s="65"/>
      <c r="L285" s="66">
        <f>SmtRes!DH220</f>
        <v>62.2</v>
      </c>
      <c r="CE285">
        <v>1</v>
      </c>
    </row>
    <row r="286" spans="1:83" ht="27.6" x14ac:dyDescent="0.25">
      <c r="A286" s="62"/>
      <c r="B286" s="62" t="s">
        <v>765</v>
      </c>
      <c r="C286" s="62" t="s">
        <v>767</v>
      </c>
      <c r="D286" s="63" t="s">
        <v>679</v>
      </c>
      <c r="E286" s="64">
        <v>1.51</v>
      </c>
      <c r="F286" s="64"/>
      <c r="G286" s="64">
        <f>SmtRes!CX221</f>
        <v>1.0569999999999999</v>
      </c>
      <c r="H286" s="66"/>
      <c r="I286" s="65"/>
      <c r="J286" s="66">
        <f>SmtRes!CZ221</f>
        <v>28.51</v>
      </c>
      <c r="K286" s="65"/>
      <c r="L286" s="66">
        <f>SmtRes!DG221</f>
        <v>30.14</v>
      </c>
    </row>
    <row r="287" spans="1:83" ht="14.4" x14ac:dyDescent="0.25">
      <c r="A287" s="61"/>
      <c r="B287" s="64">
        <v>4</v>
      </c>
      <c r="C287" s="61" t="s">
        <v>969</v>
      </c>
      <c r="D287" s="63"/>
      <c r="E287" s="67"/>
      <c r="F287" s="64"/>
      <c r="G287" s="67"/>
      <c r="H287" s="64"/>
      <c r="I287" s="64"/>
      <c r="J287" s="64"/>
      <c r="K287" s="64"/>
      <c r="L287" s="68">
        <f>SUM(L288:L289)-SUMIF(CE288:CE289, 1, L288:L289)</f>
        <v>1634.15</v>
      </c>
    </row>
    <row r="288" spans="1:83" ht="55.2" x14ac:dyDescent="0.25">
      <c r="A288" s="62"/>
      <c r="B288" s="62" t="s">
        <v>793</v>
      </c>
      <c r="C288" s="62" t="s">
        <v>795</v>
      </c>
      <c r="D288" s="63" t="s">
        <v>102</v>
      </c>
      <c r="E288" s="64">
        <v>0.65</v>
      </c>
      <c r="F288" s="64"/>
      <c r="G288" s="64">
        <f>SmtRes!CX222</f>
        <v>0.45500000000000002</v>
      </c>
      <c r="H288" s="66">
        <f>SmtRes!CZ222</f>
        <v>155.63</v>
      </c>
      <c r="I288" s="65">
        <f>SmtRes!AI222</f>
        <v>0.91</v>
      </c>
      <c r="J288" s="66">
        <f>ROUND(H288*I288, 2)</f>
        <v>141.62</v>
      </c>
      <c r="K288" s="65"/>
      <c r="L288" s="66">
        <f>SmtRes!DF222</f>
        <v>64.44</v>
      </c>
    </row>
    <row r="289" spans="1:83" ht="55.2" x14ac:dyDescent="0.25">
      <c r="A289" s="62"/>
      <c r="B289" s="62" t="s">
        <v>796</v>
      </c>
      <c r="C289" s="69" t="s">
        <v>798</v>
      </c>
      <c r="D289" s="70" t="s">
        <v>102</v>
      </c>
      <c r="E289" s="71">
        <v>2</v>
      </c>
      <c r="F289" s="71"/>
      <c r="G289" s="71">
        <f>SmtRes!CX224</f>
        <v>1.4</v>
      </c>
      <c r="H289" s="72">
        <f>SmtRes!CZ224</f>
        <v>911.56</v>
      </c>
      <c r="I289" s="73">
        <f>SmtRes!AI224</f>
        <v>1.23</v>
      </c>
      <c r="J289" s="72">
        <f>ROUND(H289*I289, 2)</f>
        <v>1121.22</v>
      </c>
      <c r="K289" s="73"/>
      <c r="L289" s="72">
        <f>SmtRes!DF224</f>
        <v>1569.71</v>
      </c>
    </row>
    <row r="290" spans="1:83" ht="14.4" x14ac:dyDescent="0.25">
      <c r="A290" s="62"/>
      <c r="B290" s="62"/>
      <c r="C290" s="75" t="s">
        <v>960</v>
      </c>
      <c r="D290" s="63"/>
      <c r="E290" s="64"/>
      <c r="F290" s="64"/>
      <c r="G290" s="64"/>
      <c r="H290" s="66"/>
      <c r="I290" s="65"/>
      <c r="J290" s="66"/>
      <c r="K290" s="65"/>
      <c r="L290" s="66">
        <f>L278+L280+L281+L287</f>
        <v>5371.4400000000005</v>
      </c>
    </row>
    <row r="291" spans="1:83" ht="55.2" x14ac:dyDescent="0.25">
      <c r="A291" s="60" t="s">
        <v>1014</v>
      </c>
      <c r="B291" s="62" t="str">
        <f>Source!F349</f>
        <v>08.3.08.02-0058</v>
      </c>
      <c r="C291" s="62" t="str">
        <f>Source!G349</f>
        <v>Уголок стальной горячекатаный равнополочный, марки стали Ст3сп, Ст3пс, ширина полок 35-56 мм, толщина полки 3-5 мм</v>
      </c>
      <c r="D291" s="63" t="str">
        <f>Source!H349</f>
        <v>т</v>
      </c>
      <c r="E291" s="64">
        <f>SmtRes!AT223</f>
        <v>0.15941710000000001</v>
      </c>
      <c r="F291" s="64"/>
      <c r="G291" s="64">
        <f>Source!I349</f>
        <v>0.111592</v>
      </c>
      <c r="H291" s="66"/>
      <c r="I291" s="65"/>
      <c r="J291" s="66">
        <f>Source!AK349</f>
        <v>49795.86</v>
      </c>
      <c r="K291" s="65"/>
      <c r="L291" s="66">
        <f>Source!P349</f>
        <v>5556.82</v>
      </c>
      <c r="AD291">
        <f>ROUND((Source!AT349/100)*((ROUND(ROUND(Source!AO349,2)*Source!I349, 2)+ROUND(ROUND(Source!AN349,2)*Source!I349, 2))), 2)</f>
        <v>0</v>
      </c>
      <c r="AE291">
        <f>ROUND((Source!AU349/100)*((ROUND(ROUND(Source!AO349,2)*Source!I349, 2)+ROUND(ROUND(Source!AN349,2)*Source!I349, 2))), 2)</f>
        <v>0</v>
      </c>
      <c r="AN291">
        <f>L291</f>
        <v>5556.82</v>
      </c>
      <c r="AW291">
        <f>L291</f>
        <v>5556.82</v>
      </c>
      <c r="AZ291">
        <f>Source!X349</f>
        <v>0</v>
      </c>
      <c r="BA291">
        <f>Source!Y349</f>
        <v>0</v>
      </c>
      <c r="CD291">
        <v>2</v>
      </c>
    </row>
    <row r="292" spans="1:83" ht="41.4" x14ac:dyDescent="0.25">
      <c r="A292" s="60" t="s">
        <v>1015</v>
      </c>
      <c r="B292" s="62" t="str">
        <f>Source!F351</f>
        <v>421/пр_2020_п.75_пп.а</v>
      </c>
      <c r="C292" s="62" t="str">
        <f>Source!G351</f>
        <v>Сметная стоимость вспомогательных ненормируемых материальных ресурсов, не учтенная в сметной норме, 2%</v>
      </c>
      <c r="D292" s="63" t="str">
        <f>Source!H351</f>
        <v>%</v>
      </c>
      <c r="E292" s="64">
        <f>SmtRes!AT225</f>
        <v>2</v>
      </c>
      <c r="F292" s="64"/>
      <c r="G292" s="64">
        <f>Source!I351</f>
        <v>2</v>
      </c>
      <c r="H292" s="66"/>
      <c r="I292" s="65"/>
      <c r="J292" s="66"/>
      <c r="K292" s="65"/>
      <c r="L292" s="66">
        <f>Source!P351</f>
        <v>66.319999999999993</v>
      </c>
      <c r="AD292">
        <f>ROUND((Source!AT351/100)*((ROUND(0*Source!I351, 2)+ROUND(0*Source!I351, 2))), 2)</f>
        <v>0</v>
      </c>
      <c r="AE292">
        <f>ROUND((Source!AU351/100)*((ROUND(0*Source!I351, 2)+ROUND(0*Source!I351, 2))), 2)</f>
        <v>0</v>
      </c>
      <c r="AN292">
        <f>L292</f>
        <v>66.319999999999993</v>
      </c>
      <c r="AW292">
        <f>L292</f>
        <v>66.319999999999993</v>
      </c>
      <c r="AZ292">
        <f>Source!X351</f>
        <v>0</v>
      </c>
      <c r="BA292">
        <f>Source!Y351</f>
        <v>0</v>
      </c>
      <c r="CD292">
        <v>2</v>
      </c>
    </row>
    <row r="293" spans="1:83" ht="14.4" x14ac:dyDescent="0.25">
      <c r="A293" s="62"/>
      <c r="B293" s="62"/>
      <c r="C293" s="62" t="s">
        <v>961</v>
      </c>
      <c r="D293" s="63"/>
      <c r="E293" s="64"/>
      <c r="F293" s="64"/>
      <c r="G293" s="64"/>
      <c r="H293" s="66"/>
      <c r="I293" s="65"/>
      <c r="J293" s="66"/>
      <c r="K293" s="65"/>
      <c r="L293" s="66">
        <f>SUM(AR277:AR296)+SUM(AS277:AS296)+SUM(AT277:AT296)+SUM(AU277:AU296)+SUM(AV277:AV296)</f>
        <v>3461.83</v>
      </c>
    </row>
    <row r="294" spans="1:83" ht="27.6" x14ac:dyDescent="0.25">
      <c r="A294" s="62"/>
      <c r="B294" s="62" t="s">
        <v>171</v>
      </c>
      <c r="C294" s="62" t="s">
        <v>975</v>
      </c>
      <c r="D294" s="63" t="s">
        <v>176</v>
      </c>
      <c r="E294" s="64">
        <f>Source!BZ347</f>
        <v>97</v>
      </c>
      <c r="F294" s="64"/>
      <c r="G294" s="64">
        <f>Source!AT347</f>
        <v>97</v>
      </c>
      <c r="H294" s="66"/>
      <c r="I294" s="65"/>
      <c r="J294" s="66"/>
      <c r="K294" s="65"/>
      <c r="L294" s="66">
        <f>SUM(AZ277:AZ296)</f>
        <v>3357.98</v>
      </c>
    </row>
    <row r="295" spans="1:83" ht="27.6" x14ac:dyDescent="0.25">
      <c r="A295" s="69"/>
      <c r="B295" s="69" t="s">
        <v>172</v>
      </c>
      <c r="C295" s="69" t="s">
        <v>976</v>
      </c>
      <c r="D295" s="70" t="s">
        <v>176</v>
      </c>
      <c r="E295" s="71">
        <f>Source!CA347</f>
        <v>51</v>
      </c>
      <c r="F295" s="71"/>
      <c r="G295" s="71">
        <f>Source!AU347</f>
        <v>51</v>
      </c>
      <c r="H295" s="72"/>
      <c r="I295" s="73"/>
      <c r="J295" s="72"/>
      <c r="K295" s="73"/>
      <c r="L295" s="72">
        <f>SUM(BA277:BA296)</f>
        <v>1765.53</v>
      </c>
    </row>
    <row r="296" spans="1:83" ht="13.8" x14ac:dyDescent="0.25">
      <c r="C296" s="77" t="s">
        <v>964</v>
      </c>
      <c r="D296" s="77"/>
      <c r="E296" s="77"/>
      <c r="F296" s="77"/>
      <c r="G296" s="77"/>
      <c r="H296" s="77"/>
      <c r="I296" s="78">
        <f>IF(E277&lt;&gt;0,K296/E277, 0)</f>
        <v>23025.842857142859</v>
      </c>
      <c r="J296" s="78"/>
      <c r="K296" s="78">
        <f>L278+L280+L287+L294+L295+L281+SUM(L291:L292)</f>
        <v>16118.09</v>
      </c>
      <c r="L296" s="78"/>
      <c r="AD296">
        <f>ROUND((Source!AT347/100)*((ROUND(SUMIF(SmtRes!AQ217:'SmtRes'!AQ225,"=1",SmtRes!AD217:'SmtRes'!AD225)*Source!I347, 2)+ROUND(SUMIF(SmtRes!AQ217:'SmtRes'!AQ225,"=1",SmtRes!AC217:'SmtRes'!AC225)*Source!I347, 2))), 2)</f>
        <v>1178.71</v>
      </c>
      <c r="AE296">
        <f>ROUND((Source!AU347/100)*((ROUND(SUMIF(SmtRes!AQ217:'SmtRes'!AQ225,"=1",SmtRes!AD217:'SmtRes'!AD225)*Source!I347, 2)+ROUND(SUMIF(SmtRes!AQ217:'SmtRes'!AQ225,"=1",SmtRes!AC217:'SmtRes'!AC225)*Source!I347, 2))), 2)</f>
        <v>619.73</v>
      </c>
      <c r="AN296" s="74">
        <f>L278+L280+L287+L294+L295+L281</f>
        <v>10494.95</v>
      </c>
      <c r="AO296" s="74">
        <f>L280</f>
        <v>275.46000000000004</v>
      </c>
      <c r="AQ296" t="s">
        <v>965</v>
      </c>
      <c r="AR296" s="74">
        <f>L278</f>
        <v>3316.07</v>
      </c>
      <c r="AT296" s="74">
        <f>L281</f>
        <v>145.76</v>
      </c>
      <c r="AV296" t="s">
        <v>965</v>
      </c>
      <c r="AW296" s="74">
        <f>L287</f>
        <v>1634.15</v>
      </c>
      <c r="AZ296">
        <f>Source!X347</f>
        <v>3357.98</v>
      </c>
      <c r="BA296">
        <f>Source!Y347</f>
        <v>1765.53</v>
      </c>
      <c r="CD296">
        <v>2</v>
      </c>
    </row>
    <row r="297" spans="1:83" ht="41.4" x14ac:dyDescent="0.25">
      <c r="A297" s="60" t="s">
        <v>226</v>
      </c>
      <c r="B297" s="62" t="s">
        <v>1016</v>
      </c>
      <c r="C297" s="62" t="str">
        <f>Source!G353</f>
        <v>Проводник заземляющий открыто по строительным основаниям: из круглой стали диаметром 12 мм</v>
      </c>
      <c r="D297" s="63" t="str">
        <f>Source!H353</f>
        <v>100 м</v>
      </c>
      <c r="E297" s="64">
        <f>Source!K353</f>
        <v>0.7</v>
      </c>
      <c r="F297" s="64"/>
      <c r="G297" s="64">
        <f>Source!I353</f>
        <v>0.7</v>
      </c>
      <c r="H297" s="66"/>
      <c r="I297" s="65"/>
      <c r="J297" s="66"/>
      <c r="K297" s="65"/>
      <c r="L297" s="66"/>
    </row>
    <row r="298" spans="1:83" ht="14.4" x14ac:dyDescent="0.25">
      <c r="A298" s="61"/>
      <c r="B298" s="64">
        <v>1</v>
      </c>
      <c r="C298" s="61" t="s">
        <v>955</v>
      </c>
      <c r="D298" s="63" t="s">
        <v>673</v>
      </c>
      <c r="E298" s="67"/>
      <c r="F298" s="64"/>
      <c r="G298" s="67">
        <f>Source!U353</f>
        <v>12.95</v>
      </c>
      <c r="H298" s="64"/>
      <c r="I298" s="64"/>
      <c r="J298" s="64"/>
      <c r="K298" s="64"/>
      <c r="L298" s="68">
        <f>SUM(L299:L299)-SUMIF(CE299:CE299, 1, L299:L299)</f>
        <v>6617.84</v>
      </c>
    </row>
    <row r="299" spans="1:83" ht="14.4" x14ac:dyDescent="0.25">
      <c r="A299" s="62"/>
      <c r="B299" s="62" t="s">
        <v>791</v>
      </c>
      <c r="C299" s="62" t="s">
        <v>792</v>
      </c>
      <c r="D299" s="63" t="s">
        <v>673</v>
      </c>
      <c r="E299" s="64">
        <v>18.5</v>
      </c>
      <c r="F299" s="64"/>
      <c r="G299" s="64">
        <f>SmtRes!CX235</f>
        <v>12.95</v>
      </c>
      <c r="H299" s="66"/>
      <c r="I299" s="65"/>
      <c r="J299" s="66">
        <f>SmtRes!CZ235</f>
        <v>511.03</v>
      </c>
      <c r="K299" s="65"/>
      <c r="L299" s="66">
        <f>SmtRes!DI235</f>
        <v>6617.84</v>
      </c>
    </row>
    <row r="300" spans="1:83" ht="14.4" x14ac:dyDescent="0.25">
      <c r="A300" s="61"/>
      <c r="B300" s="64">
        <v>2</v>
      </c>
      <c r="C300" s="61" t="s">
        <v>956</v>
      </c>
      <c r="D300" s="63"/>
      <c r="E300" s="67"/>
      <c r="F300" s="64"/>
      <c r="G300" s="67"/>
      <c r="H300" s="64"/>
      <c r="I300" s="64"/>
      <c r="J300" s="64"/>
      <c r="K300" s="64"/>
      <c r="L300" s="68">
        <f>SUM(L301:L306)-SUMIF(CE301:CE306, 1, L301:L306)</f>
        <v>303.20000000000005</v>
      </c>
    </row>
    <row r="301" spans="1:83" ht="14.4" x14ac:dyDescent="0.25">
      <c r="A301" s="61"/>
      <c r="B301" s="64"/>
      <c r="C301" s="61" t="s">
        <v>959</v>
      </c>
      <c r="D301" s="63" t="s">
        <v>673</v>
      </c>
      <c r="E301" s="67"/>
      <c r="F301" s="64"/>
      <c r="G301" s="67">
        <f>Source!V353</f>
        <v>0.23799999999999999</v>
      </c>
      <c r="H301" s="64"/>
      <c r="I301" s="64"/>
      <c r="J301" s="64"/>
      <c r="K301" s="64"/>
      <c r="L301" s="68">
        <f>SUMIF(CE302:CE306, 1, L302:L306)</f>
        <v>145.76</v>
      </c>
      <c r="CE301">
        <v>1</v>
      </c>
    </row>
    <row r="302" spans="1:83" ht="27.6" x14ac:dyDescent="0.25">
      <c r="A302" s="62"/>
      <c r="B302" s="62" t="s">
        <v>676</v>
      </c>
      <c r="C302" s="62" t="s">
        <v>678</v>
      </c>
      <c r="D302" s="63" t="s">
        <v>679</v>
      </c>
      <c r="E302" s="64">
        <v>0.17</v>
      </c>
      <c r="F302" s="64"/>
      <c r="G302" s="64">
        <f>SmtRes!CX237</f>
        <v>0.11899999999999999</v>
      </c>
      <c r="H302" s="66"/>
      <c r="I302" s="65"/>
      <c r="J302" s="66">
        <f>SmtRes!CZ237</f>
        <v>1488.78</v>
      </c>
      <c r="K302" s="65"/>
      <c r="L302" s="66">
        <f>SmtRes!DG237</f>
        <v>177.16</v>
      </c>
    </row>
    <row r="303" spans="1:83" ht="14.4" x14ac:dyDescent="0.25">
      <c r="A303" s="62"/>
      <c r="B303" s="62" t="s">
        <v>680</v>
      </c>
      <c r="C303" s="62" t="s">
        <v>957</v>
      </c>
      <c r="D303" s="63" t="s">
        <v>673</v>
      </c>
      <c r="E303" s="64">
        <f>SmtRes!DO237*SmtRes!AT237</f>
        <v>0.17</v>
      </c>
      <c r="F303" s="64"/>
      <c r="G303" s="64">
        <f>ROUND(E303*G297, 7)</f>
        <v>0.11899999999999999</v>
      </c>
      <c r="H303" s="66"/>
      <c r="I303" s="65"/>
      <c r="J303" s="66">
        <f>ROUND(SmtRes!AG237/SmtRes!DO237, 2)</f>
        <v>702.18</v>
      </c>
      <c r="K303" s="65"/>
      <c r="L303" s="66">
        <f>SmtRes!DH237</f>
        <v>83.56</v>
      </c>
      <c r="CE303">
        <v>1</v>
      </c>
    </row>
    <row r="304" spans="1:83" ht="27.6" x14ac:dyDescent="0.25">
      <c r="A304" s="62"/>
      <c r="B304" s="62" t="s">
        <v>694</v>
      </c>
      <c r="C304" s="62" t="s">
        <v>696</v>
      </c>
      <c r="D304" s="63" t="s">
        <v>679</v>
      </c>
      <c r="E304" s="64">
        <v>0.17</v>
      </c>
      <c r="F304" s="64"/>
      <c r="G304" s="64">
        <f>SmtRes!CX238</f>
        <v>0.11899999999999999</v>
      </c>
      <c r="H304" s="66"/>
      <c r="I304" s="65"/>
      <c r="J304" s="66">
        <f>SmtRes!CZ238</f>
        <v>572.77</v>
      </c>
      <c r="K304" s="65"/>
      <c r="L304" s="66">
        <f>SmtRes!DG238</f>
        <v>68.16</v>
      </c>
    </row>
    <row r="305" spans="1:83" ht="14.4" x14ac:dyDescent="0.25">
      <c r="A305" s="62"/>
      <c r="B305" s="62" t="s">
        <v>687</v>
      </c>
      <c r="C305" s="62" t="s">
        <v>958</v>
      </c>
      <c r="D305" s="63" t="s">
        <v>673</v>
      </c>
      <c r="E305" s="64">
        <f>SmtRes!DO238*SmtRes!AT238</f>
        <v>0.17</v>
      </c>
      <c r="F305" s="64"/>
      <c r="G305" s="64">
        <f>ROUND(E305*G297, 7)</f>
        <v>0.11899999999999999</v>
      </c>
      <c r="H305" s="66"/>
      <c r="I305" s="65"/>
      <c r="J305" s="66">
        <f>ROUND(SmtRes!AG238/SmtRes!DO238, 2)</f>
        <v>522.73</v>
      </c>
      <c r="K305" s="65"/>
      <c r="L305" s="66">
        <f>SmtRes!DH238</f>
        <v>62.2</v>
      </c>
      <c r="CE305">
        <v>1</v>
      </c>
    </row>
    <row r="306" spans="1:83" ht="27.6" x14ac:dyDescent="0.25">
      <c r="A306" s="62"/>
      <c r="B306" s="62" t="s">
        <v>765</v>
      </c>
      <c r="C306" s="62" t="s">
        <v>767</v>
      </c>
      <c r="D306" s="63" t="s">
        <v>679</v>
      </c>
      <c r="E306" s="64">
        <v>2.9</v>
      </c>
      <c r="F306" s="64"/>
      <c r="G306" s="64">
        <f>SmtRes!CX239</f>
        <v>2.0299999999999998</v>
      </c>
      <c r="H306" s="66"/>
      <c r="I306" s="65"/>
      <c r="J306" s="66">
        <f>SmtRes!CZ239</f>
        <v>28.51</v>
      </c>
      <c r="K306" s="65"/>
      <c r="L306" s="66">
        <f>SmtRes!DG239</f>
        <v>57.88</v>
      </c>
    </row>
    <row r="307" spans="1:83" ht="14.4" x14ac:dyDescent="0.25">
      <c r="A307" s="61"/>
      <c r="B307" s="64">
        <v>4</v>
      </c>
      <c r="C307" s="61" t="s">
        <v>969</v>
      </c>
      <c r="D307" s="63"/>
      <c r="E307" s="67"/>
      <c r="F307" s="64"/>
      <c r="G307" s="67"/>
      <c r="H307" s="64"/>
      <c r="I307" s="64"/>
      <c r="J307" s="64"/>
      <c r="K307" s="64"/>
      <c r="L307" s="68">
        <f>SUM(L308:L310)-SUMIF(CE308:CE310, 1, L308:L310)</f>
        <v>2117.06</v>
      </c>
    </row>
    <row r="308" spans="1:83" ht="55.2" x14ac:dyDescent="0.25">
      <c r="A308" s="62"/>
      <c r="B308" s="62" t="s">
        <v>793</v>
      </c>
      <c r="C308" s="62" t="s">
        <v>795</v>
      </c>
      <c r="D308" s="63" t="s">
        <v>102</v>
      </c>
      <c r="E308" s="64">
        <v>0.9</v>
      </c>
      <c r="F308" s="64"/>
      <c r="G308" s="64">
        <f>SmtRes!CX240</f>
        <v>0.63</v>
      </c>
      <c r="H308" s="66">
        <f>SmtRes!CZ240</f>
        <v>155.63</v>
      </c>
      <c r="I308" s="65">
        <f>SmtRes!AI240</f>
        <v>0.91</v>
      </c>
      <c r="J308" s="66">
        <f>ROUND(H308*I308, 2)</f>
        <v>141.62</v>
      </c>
      <c r="K308" s="65"/>
      <c r="L308" s="66">
        <f>SmtRes!DF240</f>
        <v>89.22</v>
      </c>
    </row>
    <row r="309" spans="1:83" ht="41.4" x14ac:dyDescent="0.25">
      <c r="A309" s="62"/>
      <c r="B309" s="62" t="s">
        <v>799</v>
      </c>
      <c r="C309" s="62" t="s">
        <v>801</v>
      </c>
      <c r="D309" s="63" t="s">
        <v>113</v>
      </c>
      <c r="E309" s="64">
        <v>4.0000000000000001E-3</v>
      </c>
      <c r="F309" s="64"/>
      <c r="G309" s="64">
        <f>SmtRes!CX242</f>
        <v>2.8E-3</v>
      </c>
      <c r="H309" s="66"/>
      <c r="I309" s="65"/>
      <c r="J309" s="66">
        <f>SmtRes!CZ242</f>
        <v>51495.86</v>
      </c>
      <c r="K309" s="65"/>
      <c r="L309" s="66">
        <f>SmtRes!DF242</f>
        <v>144.19</v>
      </c>
    </row>
    <row r="310" spans="1:83" ht="55.2" x14ac:dyDescent="0.25">
      <c r="A310" s="62"/>
      <c r="B310" s="62" t="s">
        <v>796</v>
      </c>
      <c r="C310" s="69" t="s">
        <v>798</v>
      </c>
      <c r="D310" s="70" t="s">
        <v>102</v>
      </c>
      <c r="E310" s="71">
        <v>2.4</v>
      </c>
      <c r="F310" s="71"/>
      <c r="G310" s="71">
        <f>SmtRes!CX243</f>
        <v>1.68</v>
      </c>
      <c r="H310" s="72">
        <f>SmtRes!CZ243</f>
        <v>911.56</v>
      </c>
      <c r="I310" s="73">
        <f>SmtRes!AI243</f>
        <v>1.23</v>
      </c>
      <c r="J310" s="72">
        <f>ROUND(H310*I310, 2)</f>
        <v>1121.22</v>
      </c>
      <c r="K310" s="73"/>
      <c r="L310" s="72">
        <f>SmtRes!DF243</f>
        <v>1883.65</v>
      </c>
    </row>
    <row r="311" spans="1:83" ht="14.4" x14ac:dyDescent="0.25">
      <c r="A311" s="62"/>
      <c r="B311" s="62"/>
      <c r="C311" s="75" t="s">
        <v>960</v>
      </c>
      <c r="D311" s="63"/>
      <c r="E311" s="64"/>
      <c r="F311" s="64"/>
      <c r="G311" s="64"/>
      <c r="H311" s="66"/>
      <c r="I311" s="65"/>
      <c r="J311" s="66"/>
      <c r="K311" s="65"/>
      <c r="L311" s="66">
        <f>L298+L300+L301+L307</f>
        <v>9183.86</v>
      </c>
    </row>
    <row r="312" spans="1:83" ht="41.4" x14ac:dyDescent="0.25">
      <c r="A312" s="60" t="s">
        <v>1017</v>
      </c>
      <c r="B312" s="62" t="str">
        <f>Source!F355</f>
        <v>08.3.04.02-0063</v>
      </c>
      <c r="C312" s="62" t="str">
        <f>Source!G355</f>
        <v>Прокат стальной горячекатаный круглый, марки стали Ст3сп, Ст3пс, диаметр 5-12 мм</v>
      </c>
      <c r="D312" s="63" t="str">
        <f>Source!H355</f>
        <v>т</v>
      </c>
      <c r="E312" s="64">
        <f>SmtRes!AT241</f>
        <v>6.1600000000000002E-2</v>
      </c>
      <c r="F312" s="64"/>
      <c r="G312" s="64">
        <f>Source!I355</f>
        <v>4.3119999999999999E-2</v>
      </c>
      <c r="H312" s="66">
        <f>Source!AL355+Source!AO355+Source!AM355+Source!AN355</f>
        <v>67306.5</v>
      </c>
      <c r="I312" s="65">
        <f>IF(Source!BC355&lt;&gt; 0, Source!BC355, 1)</f>
        <v>0.83</v>
      </c>
      <c r="J312" s="66">
        <f>ROUND(H312*I312, 2)</f>
        <v>55864.4</v>
      </c>
      <c r="K312" s="65"/>
      <c r="L312" s="66">
        <f>Source!P355</f>
        <v>2408.87</v>
      </c>
      <c r="AD312">
        <f>ROUND((Source!AT355/100)*((ROUND(ROUND(Source!AO355,2)*Source!I355, 2)+ROUND(ROUND(Source!AN355,2)*Source!I355, 2))), 2)</f>
        <v>0</v>
      </c>
      <c r="AE312">
        <f>ROUND((Source!AU355/100)*((ROUND(ROUND(Source!AO355,2)*Source!I355, 2)+ROUND(ROUND(Source!AN355,2)*Source!I355, 2))), 2)</f>
        <v>0</v>
      </c>
      <c r="AN312">
        <f>L312</f>
        <v>2408.87</v>
      </c>
      <c r="AW312">
        <f>L312</f>
        <v>2408.87</v>
      </c>
      <c r="AZ312">
        <f>Source!X355</f>
        <v>0</v>
      </c>
      <c r="BA312">
        <f>Source!Y355</f>
        <v>0</v>
      </c>
      <c r="CD312">
        <v>2</v>
      </c>
    </row>
    <row r="313" spans="1:83" ht="41.4" x14ac:dyDescent="0.25">
      <c r="A313" s="60" t="s">
        <v>1018</v>
      </c>
      <c r="B313" s="62" t="str">
        <f>Source!F357</f>
        <v>421/пр_2020_п.75_пп.а</v>
      </c>
      <c r="C313" s="62" t="str">
        <f>Source!G357</f>
        <v>Сметная стоимость вспомогательных ненормируемых материальных ресурсов, не учтенная в сметной норме, 2%</v>
      </c>
      <c r="D313" s="63" t="str">
        <f>Source!H357</f>
        <v>%</v>
      </c>
      <c r="E313" s="64">
        <f>SmtRes!AT244</f>
        <v>2</v>
      </c>
      <c r="F313" s="64"/>
      <c r="G313" s="64">
        <f>Source!I357</f>
        <v>2</v>
      </c>
      <c r="H313" s="66"/>
      <c r="I313" s="65"/>
      <c r="J313" s="66"/>
      <c r="K313" s="65"/>
      <c r="L313" s="66">
        <f>Source!P357</f>
        <v>132.36000000000001</v>
      </c>
      <c r="AD313">
        <f>ROUND((Source!AT357/100)*((ROUND(0*Source!I357, 2)+ROUND(0*Source!I357, 2))), 2)</f>
        <v>0</v>
      </c>
      <c r="AE313">
        <f>ROUND((Source!AU357/100)*((ROUND(0*Source!I357, 2)+ROUND(0*Source!I357, 2))), 2)</f>
        <v>0</v>
      </c>
      <c r="AN313">
        <f>L313</f>
        <v>132.36000000000001</v>
      </c>
      <c r="AW313">
        <f>L313</f>
        <v>132.36000000000001</v>
      </c>
      <c r="AZ313">
        <f>Source!X357</f>
        <v>0</v>
      </c>
      <c r="BA313">
        <f>Source!Y357</f>
        <v>0</v>
      </c>
      <c r="CD313">
        <v>2</v>
      </c>
    </row>
    <row r="314" spans="1:83" ht="14.4" x14ac:dyDescent="0.25">
      <c r="A314" s="62"/>
      <c r="B314" s="62"/>
      <c r="C314" s="62" t="s">
        <v>961</v>
      </c>
      <c r="D314" s="63"/>
      <c r="E314" s="64"/>
      <c r="F314" s="64"/>
      <c r="G314" s="64"/>
      <c r="H314" s="66"/>
      <c r="I314" s="65"/>
      <c r="J314" s="66"/>
      <c r="K314" s="65"/>
      <c r="L314" s="66">
        <f>SUM(AR297:AR317)+SUM(AS297:AS317)+SUM(AT297:AT317)+SUM(AU297:AU317)+SUM(AV297:AV317)</f>
        <v>6763.6</v>
      </c>
    </row>
    <row r="315" spans="1:83" ht="27.6" x14ac:dyDescent="0.25">
      <c r="A315" s="62"/>
      <c r="B315" s="62" t="s">
        <v>171</v>
      </c>
      <c r="C315" s="62" t="s">
        <v>975</v>
      </c>
      <c r="D315" s="63" t="s">
        <v>176</v>
      </c>
      <c r="E315" s="64">
        <f>Source!BZ353</f>
        <v>97</v>
      </c>
      <c r="F315" s="64"/>
      <c r="G315" s="64">
        <f>Source!AT353</f>
        <v>97</v>
      </c>
      <c r="H315" s="66"/>
      <c r="I315" s="65"/>
      <c r="J315" s="66"/>
      <c r="K315" s="65"/>
      <c r="L315" s="66">
        <f>SUM(AZ297:AZ317)</f>
        <v>6560.69</v>
      </c>
    </row>
    <row r="316" spans="1:83" ht="27.6" x14ac:dyDescent="0.25">
      <c r="A316" s="69"/>
      <c r="B316" s="69" t="s">
        <v>172</v>
      </c>
      <c r="C316" s="69" t="s">
        <v>976</v>
      </c>
      <c r="D316" s="70" t="s">
        <v>176</v>
      </c>
      <c r="E316" s="71">
        <f>Source!CA353</f>
        <v>51</v>
      </c>
      <c r="F316" s="71"/>
      <c r="G316" s="71">
        <f>Source!AU353</f>
        <v>51</v>
      </c>
      <c r="H316" s="72"/>
      <c r="I316" s="73"/>
      <c r="J316" s="72"/>
      <c r="K316" s="73"/>
      <c r="L316" s="72">
        <f>SUM(BA297:BA317)</f>
        <v>3449.44</v>
      </c>
    </row>
    <row r="317" spans="1:83" ht="13.8" x14ac:dyDescent="0.25">
      <c r="C317" s="77" t="s">
        <v>964</v>
      </c>
      <c r="D317" s="77"/>
      <c r="E317" s="77"/>
      <c r="F317" s="77"/>
      <c r="G317" s="77"/>
      <c r="H317" s="77"/>
      <c r="I317" s="78">
        <f>IF(E297&lt;&gt;0,K317/E297, 0)</f>
        <v>31050.314285714285</v>
      </c>
      <c r="J317" s="78"/>
      <c r="K317" s="78">
        <f>L298+L300+L307+L315+L316+L301+SUM(L312:L313)</f>
        <v>21735.219999999998</v>
      </c>
      <c r="L317" s="78"/>
      <c r="AD317">
        <f>ROUND((Source!AT353/100)*((ROUND(SUMIF(SmtRes!AQ235:'SmtRes'!AQ244,"=1",SmtRes!AD235:'SmtRes'!AD244)*Source!I353, 2)+ROUND(SUMIF(SmtRes!AQ235:'SmtRes'!AQ244,"=1",SmtRes!AC235:'SmtRes'!AC244)*Source!I353, 2))), 2)</f>
        <v>1178.71</v>
      </c>
      <c r="AE317">
        <f>ROUND((Source!AU353/100)*((ROUND(SUMIF(SmtRes!AQ235:'SmtRes'!AQ244,"=1",SmtRes!AD235:'SmtRes'!AD244)*Source!I353, 2)+ROUND(SUMIF(SmtRes!AQ235:'SmtRes'!AQ244,"=1",SmtRes!AC235:'SmtRes'!AC244)*Source!I353, 2))), 2)</f>
        <v>619.73</v>
      </c>
      <c r="AN317" s="74">
        <f>L298+L300+L307+L315+L316+L301</f>
        <v>19193.989999999998</v>
      </c>
      <c r="AO317" s="74">
        <f>L300</f>
        <v>303.20000000000005</v>
      </c>
      <c r="AQ317" t="s">
        <v>965</v>
      </c>
      <c r="AR317" s="74">
        <f>L298</f>
        <v>6617.84</v>
      </c>
      <c r="AT317" s="74">
        <f>L301</f>
        <v>145.76</v>
      </c>
      <c r="AV317" t="s">
        <v>965</v>
      </c>
      <c r="AW317" s="74">
        <f>L307</f>
        <v>2117.06</v>
      </c>
      <c r="AZ317">
        <f>Source!X353</f>
        <v>6560.69</v>
      </c>
      <c r="BA317">
        <f>Source!Y353</f>
        <v>3449.44</v>
      </c>
      <c r="CD317">
        <v>2</v>
      </c>
    </row>
    <row r="319" spans="1:83" ht="13.8" x14ac:dyDescent="0.25">
      <c r="A319" s="81"/>
      <c r="B319" s="82"/>
      <c r="C319" s="83" t="s">
        <v>982</v>
      </c>
      <c r="D319" s="83"/>
      <c r="E319" s="83"/>
      <c r="F319" s="83"/>
      <c r="G319" s="83"/>
      <c r="H319" s="83"/>
      <c r="I319" s="68"/>
      <c r="J319" s="81"/>
      <c r="K319" s="84"/>
      <c r="L319" s="68">
        <f>L321+L322+L328+L332</f>
        <v>25512.550000000003</v>
      </c>
    </row>
    <row r="320" spans="1:83" ht="13.8" x14ac:dyDescent="0.25">
      <c r="A320" s="76"/>
      <c r="B320" s="79"/>
      <c r="C320" s="85" t="s">
        <v>983</v>
      </c>
      <c r="D320" s="80"/>
      <c r="E320" s="80"/>
      <c r="F320" s="80"/>
      <c r="G320" s="80"/>
      <c r="H320" s="80"/>
      <c r="I320" s="66"/>
      <c r="J320" s="76"/>
      <c r="K320" s="64"/>
      <c r="L320" s="66"/>
    </row>
    <row r="321" spans="1:12" ht="13.8" x14ac:dyDescent="0.25">
      <c r="A321" s="76"/>
      <c r="B321" s="79"/>
      <c r="C321" s="80" t="s">
        <v>984</v>
      </c>
      <c r="D321" s="80"/>
      <c r="E321" s="80"/>
      <c r="F321" s="80"/>
      <c r="G321" s="80"/>
      <c r="H321" s="80"/>
      <c r="I321" s="66"/>
      <c r="J321" s="76"/>
      <c r="K321" s="64"/>
      <c r="L321" s="66">
        <f>SUM(AR260:AR317)</f>
        <v>12726.79</v>
      </c>
    </row>
    <row r="322" spans="1:12" ht="13.8" hidden="1" x14ac:dyDescent="0.25">
      <c r="A322" s="76"/>
      <c r="B322" s="79"/>
      <c r="C322" s="80" t="s">
        <v>985</v>
      </c>
      <c r="D322" s="80"/>
      <c r="E322" s="80"/>
      <c r="F322" s="80"/>
      <c r="G322" s="80"/>
      <c r="H322" s="80"/>
      <c r="I322" s="66"/>
      <c r="J322" s="76"/>
      <c r="K322" s="64"/>
      <c r="L322" s="66">
        <f>L324+L327+L326</f>
        <v>870.18000000000006</v>
      </c>
    </row>
    <row r="323" spans="1:12" ht="13.8" hidden="1" x14ac:dyDescent="0.25">
      <c r="A323" s="76"/>
      <c r="B323" s="79"/>
      <c r="C323" s="85" t="s">
        <v>986</v>
      </c>
      <c r="D323" s="80"/>
      <c r="E323" s="80"/>
      <c r="F323" s="80"/>
      <c r="G323" s="80"/>
      <c r="H323" s="80"/>
      <c r="I323" s="66"/>
      <c r="J323" s="76"/>
      <c r="K323" s="64"/>
      <c r="L323" s="66"/>
    </row>
    <row r="324" spans="1:12" ht="13.8" x14ac:dyDescent="0.25">
      <c r="A324" s="76"/>
      <c r="B324" s="79"/>
      <c r="C324" s="80" t="s">
        <v>985</v>
      </c>
      <c r="D324" s="80"/>
      <c r="E324" s="80"/>
      <c r="F324" s="80"/>
      <c r="G324" s="80"/>
      <c r="H324" s="80"/>
      <c r="I324" s="66"/>
      <c r="J324" s="76"/>
      <c r="K324" s="64"/>
      <c r="L324" s="66">
        <f>SUM(AO260:AO317)</f>
        <v>578.66000000000008</v>
      </c>
    </row>
    <row r="325" spans="1:12" ht="13.8" hidden="1" x14ac:dyDescent="0.25">
      <c r="A325" s="76"/>
      <c r="B325" s="79"/>
      <c r="C325" s="85" t="s">
        <v>987</v>
      </c>
      <c r="D325" s="80"/>
      <c r="E325" s="80"/>
      <c r="F325" s="80"/>
      <c r="G325" s="80"/>
      <c r="H325" s="80"/>
      <c r="I325" s="66"/>
      <c r="J325" s="76"/>
      <c r="K325" s="64"/>
      <c r="L325" s="66"/>
    </row>
    <row r="326" spans="1:12" ht="13.8" x14ac:dyDescent="0.25">
      <c r="A326" s="76"/>
      <c r="B326" s="79"/>
      <c r="C326" s="80" t="s">
        <v>1007</v>
      </c>
      <c r="D326" s="80"/>
      <c r="E326" s="80"/>
      <c r="F326" s="80"/>
      <c r="G326" s="80"/>
      <c r="H326" s="80"/>
      <c r="I326" s="66"/>
      <c r="J326" s="76"/>
      <c r="K326" s="64"/>
      <c r="L326" s="66">
        <f>SUM(AT260:AT317)</f>
        <v>291.52</v>
      </c>
    </row>
    <row r="327" spans="1:12" ht="13.8" hidden="1" x14ac:dyDescent="0.25">
      <c r="A327" s="76"/>
      <c r="B327" s="79"/>
      <c r="C327" s="80" t="s">
        <v>988</v>
      </c>
      <c r="D327" s="80"/>
      <c r="E327" s="80"/>
      <c r="F327" s="80"/>
      <c r="G327" s="80"/>
      <c r="H327" s="80"/>
      <c r="I327" s="66"/>
      <c r="J327" s="76"/>
      <c r="K327" s="64"/>
      <c r="L327" s="66">
        <f>SUM(AV260:AV317)</f>
        <v>0</v>
      </c>
    </row>
    <row r="328" spans="1:12" ht="13.8" x14ac:dyDescent="0.25">
      <c r="A328" s="76"/>
      <c r="B328" s="79"/>
      <c r="C328" s="80" t="s">
        <v>989</v>
      </c>
      <c r="D328" s="80"/>
      <c r="E328" s="80"/>
      <c r="F328" s="80"/>
      <c r="G328" s="80"/>
      <c r="H328" s="80"/>
      <c r="I328" s="66"/>
      <c r="J328" s="76"/>
      <c r="K328" s="64"/>
      <c r="L328" s="66">
        <f>L330+L331</f>
        <v>11915.58</v>
      </c>
    </row>
    <row r="329" spans="1:12" ht="13.8" x14ac:dyDescent="0.25">
      <c r="A329" s="76"/>
      <c r="B329" s="79"/>
      <c r="C329" s="85" t="s">
        <v>986</v>
      </c>
      <c r="D329" s="80"/>
      <c r="E329" s="80"/>
      <c r="F329" s="80"/>
      <c r="G329" s="80"/>
      <c r="H329" s="80"/>
      <c r="I329" s="66"/>
      <c r="J329" s="76"/>
      <c r="K329" s="64"/>
      <c r="L329" s="66"/>
    </row>
    <row r="330" spans="1:12" ht="13.8" x14ac:dyDescent="0.25">
      <c r="A330" s="76"/>
      <c r="B330" s="79"/>
      <c r="C330" s="80" t="s">
        <v>990</v>
      </c>
      <c r="D330" s="80"/>
      <c r="E330" s="80"/>
      <c r="F330" s="80"/>
      <c r="G330" s="80"/>
      <c r="H330" s="80"/>
      <c r="I330" s="66"/>
      <c r="J330" s="76"/>
      <c r="K330" s="64"/>
      <c r="L330" s="66">
        <f>SUM(AW260:AW317)-SUM(BK260:BK317)</f>
        <v>11915.58</v>
      </c>
    </row>
    <row r="331" spans="1:12" ht="13.8" hidden="1" x14ac:dyDescent="0.25">
      <c r="A331" s="76"/>
      <c r="B331" s="79"/>
      <c r="C331" s="80" t="s">
        <v>991</v>
      </c>
      <c r="D331" s="80"/>
      <c r="E331" s="80"/>
      <c r="F331" s="80"/>
      <c r="G331" s="80"/>
      <c r="H331" s="80"/>
      <c r="I331" s="66"/>
      <c r="J331" s="76"/>
      <c r="K331" s="64"/>
      <c r="L331" s="66">
        <f>SUM(BC260:BC317)</f>
        <v>0</v>
      </c>
    </row>
    <row r="332" spans="1:12" ht="13.8" hidden="1" x14ac:dyDescent="0.25">
      <c r="A332" s="76"/>
      <c r="B332" s="79"/>
      <c r="C332" s="80" t="s">
        <v>992</v>
      </c>
      <c r="D332" s="80"/>
      <c r="E332" s="80"/>
      <c r="F332" s="80"/>
      <c r="G332" s="80"/>
      <c r="H332" s="80"/>
      <c r="I332" s="66"/>
      <c r="J332" s="76"/>
      <c r="K332" s="64"/>
      <c r="L332" s="66">
        <f>SUM(BB260:BB317)</f>
        <v>0</v>
      </c>
    </row>
    <row r="333" spans="1:12" ht="13.8" x14ac:dyDescent="0.25">
      <c r="A333" s="76"/>
      <c r="B333" s="79"/>
      <c r="C333" s="80" t="s">
        <v>993</v>
      </c>
      <c r="D333" s="80"/>
      <c r="E333" s="80"/>
      <c r="F333" s="80"/>
      <c r="G333" s="80"/>
      <c r="H333" s="80"/>
      <c r="I333" s="66"/>
      <c r="J333" s="76"/>
      <c r="K333" s="64"/>
      <c r="L333" s="66">
        <f>SUM(AR260:AR317)+SUM(AT260:AT317)+SUM(AV260:AV317)</f>
        <v>13018.310000000001</v>
      </c>
    </row>
    <row r="334" spans="1:12" ht="13.8" x14ac:dyDescent="0.25">
      <c r="A334" s="76"/>
      <c r="B334" s="79"/>
      <c r="C334" s="80" t="s">
        <v>994</v>
      </c>
      <c r="D334" s="80"/>
      <c r="E334" s="80"/>
      <c r="F334" s="80"/>
      <c r="G334" s="80"/>
      <c r="H334" s="80"/>
      <c r="I334" s="66"/>
      <c r="J334" s="76"/>
      <c r="K334" s="64"/>
      <c r="L334" s="66">
        <f>SUM(AZ260:AZ317)</f>
        <v>12404.34</v>
      </c>
    </row>
    <row r="335" spans="1:12" ht="13.8" x14ac:dyDescent="0.25">
      <c r="A335" s="76"/>
      <c r="B335" s="79"/>
      <c r="C335" s="80" t="s">
        <v>995</v>
      </c>
      <c r="D335" s="80"/>
      <c r="E335" s="80"/>
      <c r="F335" s="80"/>
      <c r="G335" s="80"/>
      <c r="H335" s="80"/>
      <c r="I335" s="66"/>
      <c r="J335" s="76"/>
      <c r="K335" s="64"/>
      <c r="L335" s="66">
        <f>SUM(BA260:BA317)</f>
        <v>6332.1200000000008</v>
      </c>
    </row>
    <row r="336" spans="1:12" ht="13.8" hidden="1" x14ac:dyDescent="0.25">
      <c r="A336" s="76"/>
      <c r="B336" s="79"/>
      <c r="C336" s="80" t="s">
        <v>996</v>
      </c>
      <c r="D336" s="80"/>
      <c r="E336" s="80"/>
      <c r="F336" s="80"/>
      <c r="G336" s="80"/>
      <c r="H336" s="80"/>
      <c r="I336" s="66"/>
      <c r="J336" s="76"/>
      <c r="K336" s="64"/>
      <c r="L336" s="66">
        <f>L338+L339</f>
        <v>0</v>
      </c>
    </row>
    <row r="337" spans="1:82" ht="13.8" hidden="1" x14ac:dyDescent="0.25">
      <c r="A337" s="76"/>
      <c r="B337" s="79"/>
      <c r="C337" s="85" t="s">
        <v>983</v>
      </c>
      <c r="D337" s="80"/>
      <c r="E337" s="80"/>
      <c r="F337" s="80"/>
      <c r="G337" s="80"/>
      <c r="H337" s="80"/>
      <c r="I337" s="66"/>
      <c r="J337" s="76"/>
      <c r="K337" s="64"/>
      <c r="L337" s="66"/>
    </row>
    <row r="338" spans="1:82" ht="13.8" hidden="1" x14ac:dyDescent="0.25">
      <c r="A338" s="76"/>
      <c r="B338" s="79"/>
      <c r="C338" s="80" t="s">
        <v>997</v>
      </c>
      <c r="D338" s="80"/>
      <c r="E338" s="80"/>
      <c r="F338" s="80"/>
      <c r="G338" s="80"/>
      <c r="H338" s="80"/>
      <c r="I338" s="66"/>
      <c r="J338" s="76"/>
      <c r="K338" s="64"/>
      <c r="L338" s="66">
        <f>SUM(BK260:BK317)</f>
        <v>0</v>
      </c>
    </row>
    <row r="339" spans="1:82" ht="13.8" hidden="1" x14ac:dyDescent="0.25">
      <c r="A339" s="76"/>
      <c r="B339" s="79"/>
      <c r="C339" s="80" t="s">
        <v>998</v>
      </c>
      <c r="D339" s="80"/>
      <c r="E339" s="80"/>
      <c r="F339" s="80"/>
      <c r="G339" s="80"/>
      <c r="H339" s="80"/>
      <c r="I339" s="66"/>
      <c r="J339" s="76"/>
      <c r="K339" s="64"/>
      <c r="L339" s="66">
        <f>SUM(BD260:BD317)</f>
        <v>0</v>
      </c>
    </row>
    <row r="340" spans="1:82" ht="13.8" hidden="1" x14ac:dyDescent="0.25">
      <c r="A340" s="76"/>
      <c r="B340" s="79"/>
      <c r="C340" s="80" t="s">
        <v>999</v>
      </c>
      <c r="D340" s="80"/>
      <c r="E340" s="80"/>
      <c r="F340" s="80"/>
      <c r="G340" s="80"/>
      <c r="H340" s="80"/>
      <c r="I340" s="66"/>
      <c r="J340" s="76"/>
      <c r="K340" s="64"/>
      <c r="L340" s="66"/>
    </row>
    <row r="341" spans="1:82" ht="13.8" hidden="1" x14ac:dyDescent="0.25">
      <c r="A341" s="76"/>
      <c r="B341" s="79"/>
      <c r="C341" s="80" t="s">
        <v>1000</v>
      </c>
      <c r="D341" s="80"/>
      <c r="E341" s="80"/>
      <c r="F341" s="80"/>
      <c r="G341" s="80"/>
      <c r="H341" s="80"/>
      <c r="I341" s="66"/>
      <c r="J341" s="76"/>
      <c r="K341" s="64"/>
      <c r="L341" s="66">
        <f>SUM(BO260:BO317)</f>
        <v>0</v>
      </c>
    </row>
    <row r="342" spans="1:82" ht="13.8" x14ac:dyDescent="0.25">
      <c r="A342" s="81"/>
      <c r="B342" s="82"/>
      <c r="C342" s="83" t="s">
        <v>1001</v>
      </c>
      <c r="D342" s="83"/>
      <c r="E342" s="83"/>
      <c r="F342" s="83"/>
      <c r="G342" s="83"/>
      <c r="H342" s="83"/>
      <c r="I342" s="68"/>
      <c r="J342" s="81"/>
      <c r="K342" s="84"/>
      <c r="L342" s="68">
        <f>L319+L334+L335+L336+L340+L341</f>
        <v>44249.01</v>
      </c>
    </row>
    <row r="343" spans="1:82" ht="13.8" x14ac:dyDescent="0.25">
      <c r="A343" s="76"/>
      <c r="B343" s="79"/>
      <c r="C343" s="85" t="s">
        <v>1002</v>
      </c>
      <c r="D343" s="80"/>
      <c r="E343" s="80"/>
      <c r="F343" s="80"/>
      <c r="G343" s="80"/>
      <c r="H343" s="80"/>
      <c r="I343" s="66"/>
      <c r="J343" s="76"/>
      <c r="K343" s="64"/>
      <c r="L343" s="66"/>
    </row>
    <row r="344" spans="1:82" ht="13.8" hidden="1" x14ac:dyDescent="0.25">
      <c r="A344" s="76"/>
      <c r="B344" s="79"/>
      <c r="C344" s="80" t="s">
        <v>1003</v>
      </c>
      <c r="D344" s="80"/>
      <c r="E344" s="80"/>
      <c r="F344" s="80"/>
      <c r="G344" s="80"/>
      <c r="H344" s="80"/>
      <c r="I344" s="66"/>
      <c r="J344" s="76"/>
      <c r="K344" s="64"/>
      <c r="L344" s="66">
        <f>SUM(AX260:AX317)</f>
        <v>0</v>
      </c>
    </row>
    <row r="345" spans="1:82" ht="13.8" hidden="1" x14ac:dyDescent="0.25">
      <c r="A345" s="76"/>
      <c r="B345" s="79"/>
      <c r="C345" s="80" t="s">
        <v>1004</v>
      </c>
      <c r="D345" s="80"/>
      <c r="E345" s="80"/>
      <c r="F345" s="80"/>
      <c r="G345" s="80"/>
      <c r="H345" s="80"/>
      <c r="I345" s="66"/>
      <c r="J345" s="76"/>
      <c r="K345" s="64"/>
      <c r="L345" s="66">
        <f>SUM(AY260:AY317)</f>
        <v>0</v>
      </c>
    </row>
    <row r="346" spans="1:82" ht="13.8" x14ac:dyDescent="0.25">
      <c r="A346" s="76"/>
      <c r="B346" s="79"/>
      <c r="C346" s="80" t="s">
        <v>1005</v>
      </c>
      <c r="D346" s="80"/>
      <c r="E346" s="80"/>
      <c r="F346" s="86"/>
      <c r="G346" s="67">
        <f>Source!F382</f>
        <v>26.107749999999999</v>
      </c>
      <c r="H346" s="76"/>
      <c r="I346" s="76"/>
      <c r="J346" s="76"/>
      <c r="K346" s="76"/>
      <c r="L346" s="76"/>
    </row>
    <row r="347" spans="1:82" ht="13.8" x14ac:dyDescent="0.25">
      <c r="A347" s="76"/>
      <c r="B347" s="79"/>
      <c r="C347" s="80" t="s">
        <v>1006</v>
      </c>
      <c r="D347" s="80"/>
      <c r="E347" s="80"/>
      <c r="F347" s="86"/>
      <c r="G347" s="67">
        <f>Source!F383</f>
        <v>0.47599999999999998</v>
      </c>
      <c r="H347" s="76"/>
      <c r="I347" s="76"/>
      <c r="J347" s="76"/>
      <c r="K347" s="76"/>
      <c r="L347" s="76"/>
    </row>
    <row r="350" spans="1:82" ht="16.8" x14ac:dyDescent="0.25">
      <c r="A350" s="59" t="s">
        <v>1019</v>
      </c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</row>
    <row r="351" spans="1:82" ht="81" x14ac:dyDescent="0.25">
      <c r="A351" s="88" t="s">
        <v>237</v>
      </c>
      <c r="B351" s="89" t="str">
        <f>Source!F394</f>
        <v>ООО Норма-кабель от 31.07.2025г.</v>
      </c>
      <c r="C351" s="89" t="s">
        <v>1020</v>
      </c>
      <c r="D351" s="90" t="str">
        <f>Source!H394</f>
        <v>шт.</v>
      </c>
      <c r="E351" s="91">
        <f>Source!K394</f>
        <v>1</v>
      </c>
      <c r="F351" s="91"/>
      <c r="G351" s="91">
        <f>Source!I394</f>
        <v>1</v>
      </c>
      <c r="H351" s="92"/>
      <c r="I351" s="93"/>
      <c r="J351" s="92">
        <f>Source!AL394</f>
        <v>65833.33</v>
      </c>
      <c r="K351" s="93">
        <f>ROUND(1.042,7)</f>
        <v>1.042</v>
      </c>
      <c r="L351" s="92">
        <f>Source!HH394</f>
        <v>68598.33</v>
      </c>
    </row>
    <row r="352" spans="1:82" ht="13.8" x14ac:dyDescent="0.25">
      <c r="A352" s="87"/>
      <c r="B352" s="87"/>
      <c r="C352" s="94" t="s">
        <v>964</v>
      </c>
      <c r="D352" s="94"/>
      <c r="E352" s="94"/>
      <c r="F352" s="94"/>
      <c r="G352" s="94"/>
      <c r="H352" s="94"/>
      <c r="I352" s="95">
        <f>IF(E351&lt;&gt;0,K352/E351, 0)</f>
        <v>68598.33</v>
      </c>
      <c r="J352" s="95"/>
      <c r="K352" s="95">
        <f>L351</f>
        <v>68598.33</v>
      </c>
      <c r="L352" s="95"/>
      <c r="AD352">
        <f>ROUND((Source!AT394/100)*((ROUND(ROUND(Source!AO394,2)*Source!I394, 2)+ROUND(ROUND(Source!AN394,2)*Source!I394, 2))), 2)</f>
        <v>0</v>
      </c>
      <c r="AE352">
        <f>ROUND((Source!AU394/100)*((ROUND(ROUND(Source!AO394,2)*Source!I394, 2)+ROUND(ROUND(Source!AN394,2)*Source!I394, 2))), 2)</f>
        <v>0</v>
      </c>
      <c r="AN352" s="74">
        <f>L351</f>
        <v>68598.33</v>
      </c>
      <c r="AO352">
        <f>0</f>
        <v>0</v>
      </c>
      <c r="AQ352" t="s">
        <v>965</v>
      </c>
      <c r="AR352">
        <f>0</f>
        <v>0</v>
      </c>
      <c r="AT352">
        <f>0</f>
        <v>0</v>
      </c>
      <c r="AV352" t="s">
        <v>965</v>
      </c>
      <c r="AW352" s="74">
        <f>L351</f>
        <v>68598.33</v>
      </c>
      <c r="AY352" s="74">
        <f>L351</f>
        <v>68598.33</v>
      </c>
      <c r="AZ352">
        <f>Source!X394</f>
        <v>0</v>
      </c>
      <c r="BA352">
        <f>Source!Y394</f>
        <v>0</v>
      </c>
      <c r="BK352" s="74">
        <f>L351</f>
        <v>68598.33</v>
      </c>
      <c r="CD352">
        <v>3</v>
      </c>
    </row>
    <row r="353" spans="1:82" ht="70.8" x14ac:dyDescent="0.25">
      <c r="A353" s="88" t="s">
        <v>246</v>
      </c>
      <c r="B353" s="89" t="str">
        <f>Source!F396</f>
        <v>ООО Норма-кабель от 31.07.2025г.</v>
      </c>
      <c r="C353" s="89" t="s">
        <v>1021</v>
      </c>
      <c r="D353" s="90" t="str">
        <f>Source!H396</f>
        <v>шт.</v>
      </c>
      <c r="E353" s="91">
        <f>Source!K396</f>
        <v>1</v>
      </c>
      <c r="F353" s="91"/>
      <c r="G353" s="91">
        <f>Source!I396</f>
        <v>1</v>
      </c>
      <c r="H353" s="92"/>
      <c r="I353" s="93"/>
      <c r="J353" s="92">
        <f>Source!AL396</f>
        <v>133738.96</v>
      </c>
      <c r="K353" s="93"/>
      <c r="L353" s="92">
        <f>Source!HH396</f>
        <v>133738.96</v>
      </c>
    </row>
    <row r="354" spans="1:82" ht="13.8" x14ac:dyDescent="0.25">
      <c r="A354" s="87"/>
      <c r="B354" s="87"/>
      <c r="C354" s="94" t="s">
        <v>964</v>
      </c>
      <c r="D354" s="94"/>
      <c r="E354" s="94"/>
      <c r="F354" s="94"/>
      <c r="G354" s="94"/>
      <c r="H354" s="94"/>
      <c r="I354" s="95">
        <f>IF(E353&lt;&gt;0,K354/E353, 0)</f>
        <v>133738.96</v>
      </c>
      <c r="J354" s="95"/>
      <c r="K354" s="95">
        <f>L353</f>
        <v>133738.96</v>
      </c>
      <c r="L354" s="95"/>
      <c r="AD354">
        <f>ROUND((Source!AT396/100)*((ROUND(ROUND(Source!AO396,2)*Source!I396, 2)+ROUND(ROUND(Source!AN396,2)*Source!I396, 2))), 2)</f>
        <v>0</v>
      </c>
      <c r="AE354">
        <f>ROUND((Source!AU396/100)*((ROUND(ROUND(Source!AO396,2)*Source!I396, 2)+ROUND(ROUND(Source!AN396,2)*Source!I396, 2))), 2)</f>
        <v>0</v>
      </c>
      <c r="AN354" s="74">
        <f>L353</f>
        <v>133738.96</v>
      </c>
      <c r="AO354">
        <f>0</f>
        <v>0</v>
      </c>
      <c r="AQ354" t="s">
        <v>965</v>
      </c>
      <c r="AR354">
        <f>0</f>
        <v>0</v>
      </c>
      <c r="AT354">
        <f>0</f>
        <v>0</v>
      </c>
      <c r="AV354" t="s">
        <v>965</v>
      </c>
      <c r="AW354" s="74">
        <f>L353</f>
        <v>133738.96</v>
      </c>
      <c r="AY354" s="74">
        <f>L353</f>
        <v>133738.96</v>
      </c>
      <c r="AZ354">
        <f>Source!X396</f>
        <v>0</v>
      </c>
      <c r="BA354">
        <f>Source!Y396</f>
        <v>0</v>
      </c>
      <c r="BK354" s="74">
        <f>L353</f>
        <v>133738.96</v>
      </c>
      <c r="CD354">
        <v>3</v>
      </c>
    </row>
    <row r="355" spans="1:82" ht="67.2" x14ac:dyDescent="0.25">
      <c r="A355" s="88" t="s">
        <v>250</v>
      </c>
      <c r="B355" s="89" t="str">
        <f>Source!F398</f>
        <v>ООО Норма-кабель от 31.07.2025г.</v>
      </c>
      <c r="C355" s="89" t="s">
        <v>1022</v>
      </c>
      <c r="D355" s="90" t="str">
        <f>Source!H398</f>
        <v>шт.</v>
      </c>
      <c r="E355" s="91">
        <f>Source!K398</f>
        <v>5</v>
      </c>
      <c r="F355" s="91"/>
      <c r="G355" s="91">
        <f>Source!I398</f>
        <v>5</v>
      </c>
      <c r="H355" s="92"/>
      <c r="I355" s="93"/>
      <c r="J355" s="92">
        <f>Source!AL398</f>
        <v>6174.17</v>
      </c>
      <c r="K355" s="93">
        <f>ROUND(1.042,7)</f>
        <v>1.042</v>
      </c>
      <c r="L355" s="92">
        <f>Source!HH398</f>
        <v>32167.43</v>
      </c>
    </row>
    <row r="356" spans="1:82" ht="13.8" x14ac:dyDescent="0.25">
      <c r="A356" s="87"/>
      <c r="B356" s="87"/>
      <c r="C356" s="94" t="s">
        <v>964</v>
      </c>
      <c r="D356" s="94"/>
      <c r="E356" s="94"/>
      <c r="F356" s="94"/>
      <c r="G356" s="94"/>
      <c r="H356" s="94"/>
      <c r="I356" s="95">
        <f>IF(E355&lt;&gt;0,K356/E355, 0)</f>
        <v>6433.4859999999999</v>
      </c>
      <c r="J356" s="95"/>
      <c r="K356" s="95">
        <f>L355</f>
        <v>32167.43</v>
      </c>
      <c r="L356" s="95"/>
      <c r="AD356">
        <f>ROUND((Source!AT398/100)*((ROUND(ROUND(Source!AO398,2)*Source!I398, 2)+ROUND(ROUND(Source!AN398,2)*Source!I398, 2))), 2)</f>
        <v>0</v>
      </c>
      <c r="AE356">
        <f>ROUND((Source!AU398/100)*((ROUND(ROUND(Source!AO398,2)*Source!I398, 2)+ROUND(ROUND(Source!AN398,2)*Source!I398, 2))), 2)</f>
        <v>0</v>
      </c>
      <c r="AN356" s="74">
        <f>L355</f>
        <v>32167.43</v>
      </c>
      <c r="AO356">
        <f>0</f>
        <v>0</v>
      </c>
      <c r="AQ356" t="s">
        <v>965</v>
      </c>
      <c r="AR356">
        <f>0</f>
        <v>0</v>
      </c>
      <c r="AT356">
        <f>0</f>
        <v>0</v>
      </c>
      <c r="AV356" t="s">
        <v>965</v>
      </c>
      <c r="AW356" s="74">
        <f>L355</f>
        <v>32167.43</v>
      </c>
      <c r="AY356" s="74">
        <f>L355</f>
        <v>32167.43</v>
      </c>
      <c r="AZ356">
        <f>Source!X398</f>
        <v>0</v>
      </c>
      <c r="BA356">
        <f>Source!Y398</f>
        <v>0</v>
      </c>
      <c r="BK356" s="74">
        <f>L355</f>
        <v>32167.43</v>
      </c>
      <c r="CD356">
        <v>3</v>
      </c>
    </row>
    <row r="358" spans="1:82" ht="13.8" hidden="1" x14ac:dyDescent="0.25">
      <c r="A358" s="81"/>
      <c r="B358" s="82"/>
      <c r="C358" s="83" t="s">
        <v>982</v>
      </c>
      <c r="D358" s="83"/>
      <c r="E358" s="83"/>
      <c r="F358" s="83"/>
      <c r="G358" s="83"/>
      <c r="H358" s="83"/>
      <c r="I358" s="68"/>
      <c r="J358" s="81"/>
      <c r="K358" s="84"/>
      <c r="L358" s="68">
        <f>L360+L361+L367+L371</f>
        <v>0</v>
      </c>
    </row>
    <row r="359" spans="1:82" ht="13.8" hidden="1" x14ac:dyDescent="0.25">
      <c r="A359" s="76"/>
      <c r="B359" s="79"/>
      <c r="C359" s="85" t="s">
        <v>983</v>
      </c>
      <c r="D359" s="80"/>
      <c r="E359" s="80"/>
      <c r="F359" s="80"/>
      <c r="G359" s="80"/>
      <c r="H359" s="80"/>
      <c r="I359" s="66"/>
      <c r="J359" s="76"/>
      <c r="K359" s="64"/>
      <c r="L359" s="66"/>
    </row>
    <row r="360" spans="1:82" ht="13.8" hidden="1" x14ac:dyDescent="0.25">
      <c r="A360" s="76"/>
      <c r="B360" s="79"/>
      <c r="C360" s="80" t="s">
        <v>984</v>
      </c>
      <c r="D360" s="80"/>
      <c r="E360" s="80"/>
      <c r="F360" s="80"/>
      <c r="G360" s="80"/>
      <c r="H360" s="80"/>
      <c r="I360" s="66"/>
      <c r="J360" s="76"/>
      <c r="K360" s="64"/>
      <c r="L360" s="66">
        <f>SUM(AR350:AR356)</f>
        <v>0</v>
      </c>
    </row>
    <row r="361" spans="1:82" ht="13.8" hidden="1" x14ac:dyDescent="0.25">
      <c r="A361" s="76"/>
      <c r="B361" s="79"/>
      <c r="C361" s="80" t="s">
        <v>985</v>
      </c>
      <c r="D361" s="80"/>
      <c r="E361" s="80"/>
      <c r="F361" s="80"/>
      <c r="G361" s="80"/>
      <c r="H361" s="80"/>
      <c r="I361" s="66"/>
      <c r="J361" s="76"/>
      <c r="K361" s="64"/>
      <c r="L361" s="66">
        <f>L363+L366+L365</f>
        <v>0</v>
      </c>
    </row>
    <row r="362" spans="1:82" ht="13.8" hidden="1" x14ac:dyDescent="0.25">
      <c r="A362" s="76"/>
      <c r="B362" s="79"/>
      <c r="C362" s="85" t="s">
        <v>986</v>
      </c>
      <c r="D362" s="80"/>
      <c r="E362" s="80"/>
      <c r="F362" s="80"/>
      <c r="G362" s="80"/>
      <c r="H362" s="80"/>
      <c r="I362" s="66"/>
      <c r="J362" s="76"/>
      <c r="K362" s="64"/>
      <c r="L362" s="66"/>
    </row>
    <row r="363" spans="1:82" ht="13.8" hidden="1" x14ac:dyDescent="0.25">
      <c r="A363" s="76"/>
      <c r="B363" s="79"/>
      <c r="C363" s="80" t="s">
        <v>985</v>
      </c>
      <c r="D363" s="80"/>
      <c r="E363" s="80"/>
      <c r="F363" s="80"/>
      <c r="G363" s="80"/>
      <c r="H363" s="80"/>
      <c r="I363" s="66"/>
      <c r="J363" s="76"/>
      <c r="K363" s="64"/>
      <c r="L363" s="66">
        <f>SUM(AO350:AO356)</f>
        <v>0</v>
      </c>
    </row>
    <row r="364" spans="1:82" ht="13.8" hidden="1" x14ac:dyDescent="0.25">
      <c r="A364" s="76"/>
      <c r="B364" s="79"/>
      <c r="C364" s="85" t="s">
        <v>987</v>
      </c>
      <c r="D364" s="80"/>
      <c r="E364" s="80"/>
      <c r="F364" s="80"/>
      <c r="G364" s="80"/>
      <c r="H364" s="80"/>
      <c r="I364" s="66"/>
      <c r="J364" s="76"/>
      <c r="K364" s="64"/>
      <c r="L364" s="66"/>
    </row>
    <row r="365" spans="1:82" ht="13.8" hidden="1" x14ac:dyDescent="0.25">
      <c r="A365" s="76"/>
      <c r="B365" s="79"/>
      <c r="C365" s="80" t="s">
        <v>1007</v>
      </c>
      <c r="D365" s="80"/>
      <c r="E365" s="80"/>
      <c r="F365" s="80"/>
      <c r="G365" s="80"/>
      <c r="H365" s="80"/>
      <c r="I365" s="66"/>
      <c r="J365" s="76"/>
      <c r="K365" s="64"/>
      <c r="L365" s="66">
        <f>SUM(AT350:AT356)</f>
        <v>0</v>
      </c>
    </row>
    <row r="366" spans="1:82" ht="13.8" hidden="1" x14ac:dyDescent="0.25">
      <c r="A366" s="76"/>
      <c r="B366" s="79"/>
      <c r="C366" s="80" t="s">
        <v>988</v>
      </c>
      <c r="D366" s="80"/>
      <c r="E366" s="80"/>
      <c r="F366" s="80"/>
      <c r="G366" s="80"/>
      <c r="H366" s="80"/>
      <c r="I366" s="66"/>
      <c r="J366" s="76"/>
      <c r="K366" s="64"/>
      <c r="L366" s="66">
        <f>SUM(AV350:AV356)</f>
        <v>0</v>
      </c>
    </row>
    <row r="367" spans="1:82" ht="13.8" hidden="1" x14ac:dyDescent="0.25">
      <c r="A367" s="76"/>
      <c r="B367" s="79"/>
      <c r="C367" s="80" t="s">
        <v>989</v>
      </c>
      <c r="D367" s="80"/>
      <c r="E367" s="80"/>
      <c r="F367" s="80"/>
      <c r="G367" s="80"/>
      <c r="H367" s="80"/>
      <c r="I367" s="66"/>
      <c r="J367" s="76"/>
      <c r="K367" s="64"/>
      <c r="L367" s="66">
        <f>L369+L370</f>
        <v>0</v>
      </c>
    </row>
    <row r="368" spans="1:82" ht="13.8" hidden="1" x14ac:dyDescent="0.25">
      <c r="A368" s="76"/>
      <c r="B368" s="79"/>
      <c r="C368" s="85" t="s">
        <v>986</v>
      </c>
      <c r="D368" s="80"/>
      <c r="E368" s="80"/>
      <c r="F368" s="80"/>
      <c r="G368" s="80"/>
      <c r="H368" s="80"/>
      <c r="I368" s="66"/>
      <c r="J368" s="76"/>
      <c r="K368" s="64"/>
      <c r="L368" s="66"/>
    </row>
    <row r="369" spans="1:12" ht="13.8" hidden="1" x14ac:dyDescent="0.25">
      <c r="A369" s="76"/>
      <c r="B369" s="79"/>
      <c r="C369" s="80" t="s">
        <v>990</v>
      </c>
      <c r="D369" s="80"/>
      <c r="E369" s="80"/>
      <c r="F369" s="80"/>
      <c r="G369" s="80"/>
      <c r="H369" s="80"/>
      <c r="I369" s="66"/>
      <c r="J369" s="76"/>
      <c r="K369" s="64"/>
      <c r="L369" s="66">
        <f>SUM(AW350:AW356)-SUM(BK350:BK356)</f>
        <v>0</v>
      </c>
    </row>
    <row r="370" spans="1:12" ht="13.8" hidden="1" x14ac:dyDescent="0.25">
      <c r="A370" s="76"/>
      <c r="B370" s="79"/>
      <c r="C370" s="80" t="s">
        <v>991</v>
      </c>
      <c r="D370" s="80"/>
      <c r="E370" s="80"/>
      <c r="F370" s="80"/>
      <c r="G370" s="80"/>
      <c r="H370" s="80"/>
      <c r="I370" s="66"/>
      <c r="J370" s="76"/>
      <c r="K370" s="64"/>
      <c r="L370" s="66">
        <f>SUM(BC350:BC356)</f>
        <v>0</v>
      </c>
    </row>
    <row r="371" spans="1:12" ht="13.8" hidden="1" x14ac:dyDescent="0.25">
      <c r="A371" s="76"/>
      <c r="B371" s="79"/>
      <c r="C371" s="80" t="s">
        <v>992</v>
      </c>
      <c r="D371" s="80"/>
      <c r="E371" s="80"/>
      <c r="F371" s="80"/>
      <c r="G371" s="80"/>
      <c r="H371" s="80"/>
      <c r="I371" s="66"/>
      <c r="J371" s="76"/>
      <c r="K371" s="64"/>
      <c r="L371" s="66">
        <f>SUM(BB350:BB356)</f>
        <v>0</v>
      </c>
    </row>
    <row r="372" spans="1:12" ht="13.8" hidden="1" x14ac:dyDescent="0.25">
      <c r="A372" s="76"/>
      <c r="B372" s="79"/>
      <c r="C372" s="80" t="s">
        <v>993</v>
      </c>
      <c r="D372" s="80"/>
      <c r="E372" s="80"/>
      <c r="F372" s="80"/>
      <c r="G372" s="80"/>
      <c r="H372" s="80"/>
      <c r="I372" s="66"/>
      <c r="J372" s="76"/>
      <c r="K372" s="64"/>
      <c r="L372" s="66">
        <f>SUM(AR350:AR356)+SUM(AT350:AT356)+SUM(AV350:AV356)</f>
        <v>0</v>
      </c>
    </row>
    <row r="373" spans="1:12" ht="13.8" hidden="1" x14ac:dyDescent="0.25">
      <c r="A373" s="76"/>
      <c r="B373" s="79"/>
      <c r="C373" s="80" t="s">
        <v>994</v>
      </c>
      <c r="D373" s="80"/>
      <c r="E373" s="80"/>
      <c r="F373" s="80"/>
      <c r="G373" s="80"/>
      <c r="H373" s="80"/>
      <c r="I373" s="66"/>
      <c r="J373" s="76"/>
      <c r="K373" s="64"/>
      <c r="L373" s="66">
        <f>SUM(AZ350:AZ356)</f>
        <v>0</v>
      </c>
    </row>
    <row r="374" spans="1:12" ht="13.8" hidden="1" x14ac:dyDescent="0.25">
      <c r="A374" s="76"/>
      <c r="B374" s="79"/>
      <c r="C374" s="80" t="s">
        <v>995</v>
      </c>
      <c r="D374" s="80"/>
      <c r="E374" s="80"/>
      <c r="F374" s="80"/>
      <c r="G374" s="80"/>
      <c r="H374" s="80"/>
      <c r="I374" s="66"/>
      <c r="J374" s="76"/>
      <c r="K374" s="64"/>
      <c r="L374" s="66">
        <f>SUM(BA350:BA356)</f>
        <v>0</v>
      </c>
    </row>
    <row r="375" spans="1:12" ht="13.8" x14ac:dyDescent="0.25">
      <c r="A375" s="76"/>
      <c r="B375" s="79"/>
      <c r="C375" s="80" t="s">
        <v>996</v>
      </c>
      <c r="D375" s="80"/>
      <c r="E375" s="80"/>
      <c r="F375" s="80"/>
      <c r="G375" s="80"/>
      <c r="H375" s="80"/>
      <c r="I375" s="66"/>
      <c r="J375" s="76"/>
      <c r="K375" s="64"/>
      <c r="L375" s="66">
        <f>L377+L378</f>
        <v>234504.71999999997</v>
      </c>
    </row>
    <row r="376" spans="1:12" ht="13.8" x14ac:dyDescent="0.25">
      <c r="A376" s="76"/>
      <c r="B376" s="79"/>
      <c r="C376" s="85" t="s">
        <v>983</v>
      </c>
      <c r="D376" s="80"/>
      <c r="E376" s="80"/>
      <c r="F376" s="80"/>
      <c r="G376" s="80"/>
      <c r="H376" s="80"/>
      <c r="I376" s="66"/>
      <c r="J376" s="76"/>
      <c r="K376" s="64"/>
      <c r="L376" s="66"/>
    </row>
    <row r="377" spans="1:12" ht="13.8" x14ac:dyDescent="0.25">
      <c r="A377" s="76"/>
      <c r="B377" s="79"/>
      <c r="C377" s="80" t="s">
        <v>997</v>
      </c>
      <c r="D377" s="80"/>
      <c r="E377" s="80"/>
      <c r="F377" s="80"/>
      <c r="G377" s="80"/>
      <c r="H377" s="80"/>
      <c r="I377" s="66"/>
      <c r="J377" s="76"/>
      <c r="K377" s="64"/>
      <c r="L377" s="66">
        <f>SUM(BK350:BK356)</f>
        <v>234504.71999999997</v>
      </c>
    </row>
    <row r="378" spans="1:12" ht="13.8" hidden="1" x14ac:dyDescent="0.25">
      <c r="A378" s="76"/>
      <c r="B378" s="79"/>
      <c r="C378" s="80" t="s">
        <v>998</v>
      </c>
      <c r="D378" s="80"/>
      <c r="E378" s="80"/>
      <c r="F378" s="80"/>
      <c r="G378" s="80"/>
      <c r="H378" s="80"/>
      <c r="I378" s="66"/>
      <c r="J378" s="76"/>
      <c r="K378" s="64"/>
      <c r="L378" s="66">
        <f>SUM(BD350:BD356)</f>
        <v>0</v>
      </c>
    </row>
    <row r="379" spans="1:12" ht="13.8" hidden="1" x14ac:dyDescent="0.25">
      <c r="A379" s="76"/>
      <c r="B379" s="79"/>
      <c r="C379" s="80" t="s">
        <v>999</v>
      </c>
      <c r="D379" s="80"/>
      <c r="E379" s="80"/>
      <c r="F379" s="80"/>
      <c r="G379" s="80"/>
      <c r="H379" s="80"/>
      <c r="I379" s="66"/>
      <c r="J379" s="76"/>
      <c r="K379" s="64"/>
      <c r="L379" s="66"/>
    </row>
    <row r="380" spans="1:12" ht="13.8" hidden="1" x14ac:dyDescent="0.25">
      <c r="A380" s="76"/>
      <c r="B380" s="79"/>
      <c r="C380" s="80" t="s">
        <v>1000</v>
      </c>
      <c r="D380" s="80"/>
      <c r="E380" s="80"/>
      <c r="F380" s="80"/>
      <c r="G380" s="80"/>
      <c r="H380" s="80"/>
      <c r="I380" s="66"/>
      <c r="J380" s="76"/>
      <c r="K380" s="64"/>
      <c r="L380" s="66">
        <f>SUM(BO350:BO356)</f>
        <v>0</v>
      </c>
    </row>
    <row r="381" spans="1:12" ht="13.8" x14ac:dyDescent="0.25">
      <c r="A381" s="81"/>
      <c r="B381" s="82"/>
      <c r="C381" s="83" t="s">
        <v>1001</v>
      </c>
      <c r="D381" s="83"/>
      <c r="E381" s="83"/>
      <c r="F381" s="83"/>
      <c r="G381" s="83"/>
      <c r="H381" s="83"/>
      <c r="I381" s="68"/>
      <c r="J381" s="81"/>
      <c r="K381" s="84"/>
      <c r="L381" s="68">
        <f>L358+L373+L374+L375+L379+L380</f>
        <v>234504.71999999997</v>
      </c>
    </row>
    <row r="382" spans="1:12" ht="13.8" x14ac:dyDescent="0.25">
      <c r="A382" s="76"/>
      <c r="B382" s="79"/>
      <c r="C382" s="85" t="s">
        <v>1002</v>
      </c>
      <c r="D382" s="80"/>
      <c r="E382" s="80"/>
      <c r="F382" s="80"/>
      <c r="G382" s="80"/>
      <c r="H382" s="80"/>
      <c r="I382" s="66"/>
      <c r="J382" s="76"/>
      <c r="K382" s="64"/>
      <c r="L382" s="66"/>
    </row>
    <row r="383" spans="1:12" ht="13.8" hidden="1" x14ac:dyDescent="0.25">
      <c r="A383" s="76"/>
      <c r="B383" s="79"/>
      <c r="C383" s="80" t="s">
        <v>1003</v>
      </c>
      <c r="D383" s="80"/>
      <c r="E383" s="80"/>
      <c r="F383" s="80"/>
      <c r="G383" s="80"/>
      <c r="H383" s="80"/>
      <c r="I383" s="66"/>
      <c r="J383" s="76"/>
      <c r="K383" s="64"/>
      <c r="L383" s="66">
        <f>SUM(AX350:AX356)</f>
        <v>0</v>
      </c>
    </row>
    <row r="384" spans="1:12" ht="13.8" x14ac:dyDescent="0.25">
      <c r="A384" s="76"/>
      <c r="B384" s="79"/>
      <c r="C384" s="80" t="s">
        <v>1004</v>
      </c>
      <c r="D384" s="80"/>
      <c r="E384" s="80"/>
      <c r="F384" s="80"/>
      <c r="G384" s="80"/>
      <c r="H384" s="80"/>
      <c r="I384" s="66"/>
      <c r="J384" s="76"/>
      <c r="K384" s="64"/>
      <c r="L384" s="66">
        <f>SUM(AY350:AY356)</f>
        <v>234504.71999999997</v>
      </c>
    </row>
    <row r="385" spans="1:82" ht="13.8" hidden="1" customHeight="1" x14ac:dyDescent="0.25">
      <c r="A385" s="76"/>
      <c r="B385" s="79"/>
      <c r="C385" s="80" t="s">
        <v>1005</v>
      </c>
      <c r="D385" s="80"/>
      <c r="E385" s="80"/>
      <c r="F385" s="86"/>
      <c r="G385" s="67">
        <f>Source!F423</f>
        <v>0</v>
      </c>
      <c r="H385" s="76"/>
      <c r="I385" s="76"/>
      <c r="J385" s="76"/>
      <c r="K385" s="76"/>
      <c r="L385" s="76"/>
    </row>
    <row r="386" spans="1:82" ht="13.8" hidden="1" customHeight="1" x14ac:dyDescent="0.25">
      <c r="A386" s="76"/>
      <c r="B386" s="79"/>
      <c r="C386" s="80" t="s">
        <v>1006</v>
      </c>
      <c r="D386" s="80"/>
      <c r="E386" s="80"/>
      <c r="F386" s="86"/>
      <c r="G386" s="67">
        <f>Source!F424</f>
        <v>0</v>
      </c>
      <c r="H386" s="76"/>
      <c r="I386" s="76"/>
      <c r="J386" s="76"/>
      <c r="K386" s="76"/>
      <c r="L386" s="76"/>
    </row>
    <row r="389" spans="1:82" ht="16.8" x14ac:dyDescent="0.25">
      <c r="A389" s="59" t="s">
        <v>1023</v>
      </c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</row>
    <row r="390" spans="1:82" ht="43.2" x14ac:dyDescent="0.25">
      <c r="A390" s="96" t="s">
        <v>253</v>
      </c>
      <c r="B390" s="69" t="str">
        <f>Source!F435</f>
        <v>РМР/МВ/03/ВН-197 от 12.05.2025</v>
      </c>
      <c r="C390" s="69" t="s">
        <v>1024</v>
      </c>
      <c r="D390" s="70" t="str">
        <f>Source!H435</f>
        <v>М.</v>
      </c>
      <c r="E390" s="71">
        <f>Source!K435</f>
        <v>104</v>
      </c>
      <c r="F390" s="71"/>
      <c r="G390" s="71">
        <f>Source!I435</f>
        <v>104</v>
      </c>
      <c r="H390" s="72"/>
      <c r="I390" s="73"/>
      <c r="J390" s="72">
        <f>Source!AL435</f>
        <v>144.46</v>
      </c>
      <c r="K390" s="73"/>
      <c r="L390" s="72">
        <f>Source!HG435</f>
        <v>15023.84</v>
      </c>
    </row>
    <row r="391" spans="1:82" ht="13.8" x14ac:dyDescent="0.25">
      <c r="C391" s="77" t="s">
        <v>964</v>
      </c>
      <c r="D391" s="77"/>
      <c r="E391" s="77"/>
      <c r="F391" s="77"/>
      <c r="G391" s="77"/>
      <c r="H391" s="77"/>
      <c r="I391" s="78">
        <f>IF(E390&lt;&gt;0,K391/E390, 0)</f>
        <v>144.46</v>
      </c>
      <c r="J391" s="78"/>
      <c r="K391" s="78">
        <f>L390</f>
        <v>15023.84</v>
      </c>
      <c r="L391" s="78"/>
      <c r="AD391">
        <f>ROUND((Source!AT435/100)*((ROUND(ROUND(Source!AO435,2)*Source!I435, 2)+ROUND(ROUND(Source!AN435,2)*Source!I435, 2))), 2)</f>
        <v>0</v>
      </c>
      <c r="AE391">
        <f>ROUND((Source!AU435/100)*((ROUND(ROUND(Source!AO435,2)*Source!I435, 2)+ROUND(ROUND(Source!AN435,2)*Source!I435, 2))), 2)</f>
        <v>0</v>
      </c>
      <c r="AN391" s="74">
        <f>L390</f>
        <v>15023.84</v>
      </c>
      <c r="AO391">
        <f>0</f>
        <v>0</v>
      </c>
      <c r="AQ391" t="s">
        <v>965</v>
      </c>
      <c r="AR391">
        <f>0</f>
        <v>0</v>
      </c>
      <c r="AT391">
        <f>0</f>
        <v>0</v>
      </c>
      <c r="AV391" t="s">
        <v>965</v>
      </c>
      <c r="AW391" s="74">
        <f>L390</f>
        <v>15023.84</v>
      </c>
      <c r="AX391" s="74">
        <f>L390</f>
        <v>15023.84</v>
      </c>
      <c r="AZ391">
        <f>Source!X435</f>
        <v>0</v>
      </c>
      <c r="BA391">
        <f>Source!Y435</f>
        <v>0</v>
      </c>
      <c r="CD391">
        <v>1</v>
      </c>
    </row>
    <row r="392" spans="1:82" ht="43.2" x14ac:dyDescent="0.25">
      <c r="A392" s="96" t="s">
        <v>261</v>
      </c>
      <c r="B392" s="69" t="str">
        <f>Source!F437</f>
        <v>РМР/МВ/03/ВН-197 от 12.05.2025</v>
      </c>
      <c r="C392" s="69" t="s">
        <v>1025</v>
      </c>
      <c r="D392" s="70" t="str">
        <f>Source!H437</f>
        <v>шт.</v>
      </c>
      <c r="E392" s="71">
        <f>Source!K437</f>
        <v>5</v>
      </c>
      <c r="F392" s="71"/>
      <c r="G392" s="71">
        <f>Source!I437</f>
        <v>5</v>
      </c>
      <c r="H392" s="72"/>
      <c r="I392" s="73"/>
      <c r="J392" s="72">
        <f>Source!AL437</f>
        <v>15911.73</v>
      </c>
      <c r="K392" s="73"/>
      <c r="L392" s="72">
        <f>Source!HG437</f>
        <v>79558.649999999994</v>
      </c>
    </row>
    <row r="393" spans="1:82" ht="13.8" x14ac:dyDescent="0.25">
      <c r="C393" s="77" t="s">
        <v>964</v>
      </c>
      <c r="D393" s="77"/>
      <c r="E393" s="77"/>
      <c r="F393" s="77"/>
      <c r="G393" s="77"/>
      <c r="H393" s="77"/>
      <c r="I393" s="78">
        <f>IF(E392&lt;&gt;0,K393/E392, 0)</f>
        <v>15911.73</v>
      </c>
      <c r="J393" s="78"/>
      <c r="K393" s="78">
        <f>L392</f>
        <v>79558.649999999994</v>
      </c>
      <c r="L393" s="78"/>
      <c r="AD393">
        <f>ROUND((Source!AT437/100)*((ROUND(ROUND(Source!AO437,2)*Source!I437, 2)+ROUND(ROUND(Source!AN437,2)*Source!I437, 2))), 2)</f>
        <v>0</v>
      </c>
      <c r="AE393">
        <f>ROUND((Source!AU437/100)*((ROUND(ROUND(Source!AO437,2)*Source!I437, 2)+ROUND(ROUND(Source!AN437,2)*Source!I437, 2))), 2)</f>
        <v>0</v>
      </c>
      <c r="AN393" s="74">
        <f>L392</f>
        <v>79558.649999999994</v>
      </c>
      <c r="AO393">
        <f>0</f>
        <v>0</v>
      </c>
      <c r="AQ393" t="s">
        <v>965</v>
      </c>
      <c r="AR393">
        <f>0</f>
        <v>0</v>
      </c>
      <c r="AT393">
        <f>0</f>
        <v>0</v>
      </c>
      <c r="AV393" t="s">
        <v>965</v>
      </c>
      <c r="AW393" s="74">
        <f>L392</f>
        <v>79558.649999999994</v>
      </c>
      <c r="AX393" s="74">
        <f>L392</f>
        <v>79558.649999999994</v>
      </c>
      <c r="AZ393">
        <f>Source!X437</f>
        <v>0</v>
      </c>
      <c r="BA393">
        <f>Source!Y437</f>
        <v>0</v>
      </c>
      <c r="CD393">
        <v>1</v>
      </c>
    </row>
    <row r="394" spans="1:82" ht="43.2" x14ac:dyDescent="0.25">
      <c r="A394" s="96" t="s">
        <v>264</v>
      </c>
      <c r="B394" s="69" t="str">
        <f>Source!F439</f>
        <v>ООО Норма-кабель от 31.07.2025г.</v>
      </c>
      <c r="C394" s="69" t="s">
        <v>1026</v>
      </c>
      <c r="D394" s="70" t="str">
        <f>Source!H439</f>
        <v>шт.</v>
      </c>
      <c r="E394" s="71">
        <f>Source!K439</f>
        <v>6</v>
      </c>
      <c r="F394" s="71"/>
      <c r="G394" s="71">
        <f>Source!I439</f>
        <v>6</v>
      </c>
      <c r="H394" s="72"/>
      <c r="I394" s="73"/>
      <c r="J394" s="72">
        <f>Source!AL439</f>
        <v>290.48</v>
      </c>
      <c r="K394" s="73"/>
      <c r="L394" s="72">
        <f>Source!HG439</f>
        <v>1742.88</v>
      </c>
    </row>
    <row r="395" spans="1:82" ht="13.8" x14ac:dyDescent="0.25">
      <c r="C395" s="77" t="s">
        <v>964</v>
      </c>
      <c r="D395" s="77"/>
      <c r="E395" s="77"/>
      <c r="F395" s="77"/>
      <c r="G395" s="77"/>
      <c r="H395" s="77"/>
      <c r="I395" s="78">
        <f>IF(E394&lt;&gt;0,K395/E394, 0)</f>
        <v>290.48</v>
      </c>
      <c r="J395" s="78"/>
      <c r="K395" s="78">
        <f>L394</f>
        <v>1742.88</v>
      </c>
      <c r="L395" s="78"/>
      <c r="AD395">
        <f>ROUND((Source!AT439/100)*((ROUND(ROUND(Source!AO439,2)*Source!I439, 2)+ROUND(ROUND(Source!AN439,2)*Source!I439, 2))), 2)</f>
        <v>0</v>
      </c>
      <c r="AE395">
        <f>ROUND((Source!AU439/100)*((ROUND(ROUND(Source!AO439,2)*Source!I439, 2)+ROUND(ROUND(Source!AN439,2)*Source!I439, 2))), 2)</f>
        <v>0</v>
      </c>
      <c r="AN395" s="74">
        <f>L394</f>
        <v>1742.88</v>
      </c>
      <c r="AO395">
        <f>0</f>
        <v>0</v>
      </c>
      <c r="AQ395" t="s">
        <v>965</v>
      </c>
      <c r="AR395">
        <f>0</f>
        <v>0</v>
      </c>
      <c r="AT395">
        <f>0</f>
        <v>0</v>
      </c>
      <c r="AV395" t="s">
        <v>965</v>
      </c>
      <c r="AW395" s="74">
        <f>L394</f>
        <v>1742.88</v>
      </c>
      <c r="AX395" s="74">
        <f>L394</f>
        <v>1742.88</v>
      </c>
      <c r="AZ395">
        <f>Source!X439</f>
        <v>0</v>
      </c>
      <c r="BA395">
        <f>Source!Y439</f>
        <v>0</v>
      </c>
      <c r="CD395">
        <v>1</v>
      </c>
    </row>
    <row r="396" spans="1:82" ht="43.2" x14ac:dyDescent="0.25">
      <c r="A396" s="96" t="s">
        <v>268</v>
      </c>
      <c r="B396" s="69" t="str">
        <f>Source!F441</f>
        <v>ООО Норма-кабель от 31.07.2025г.</v>
      </c>
      <c r="C396" s="69" t="s">
        <v>1027</v>
      </c>
      <c r="D396" s="70" t="str">
        <f>Source!H441</f>
        <v>шт.</v>
      </c>
      <c r="E396" s="71">
        <f>Source!K441</f>
        <v>1</v>
      </c>
      <c r="F396" s="71"/>
      <c r="G396" s="71">
        <f>Source!I441</f>
        <v>1</v>
      </c>
      <c r="H396" s="72"/>
      <c r="I396" s="73"/>
      <c r="J396" s="72">
        <f>Source!AL441</f>
        <v>225.62</v>
      </c>
      <c r="K396" s="73"/>
      <c r="L396" s="72">
        <f>Source!HG441</f>
        <v>225.62</v>
      </c>
    </row>
    <row r="397" spans="1:82" ht="13.8" x14ac:dyDescent="0.25">
      <c r="C397" s="77" t="s">
        <v>964</v>
      </c>
      <c r="D397" s="77"/>
      <c r="E397" s="77"/>
      <c r="F397" s="77"/>
      <c r="G397" s="77"/>
      <c r="H397" s="77"/>
      <c r="I397" s="78">
        <f>IF(E396&lt;&gt;0,K397/E396, 0)</f>
        <v>225.62</v>
      </c>
      <c r="J397" s="78"/>
      <c r="K397" s="78">
        <f>L396</f>
        <v>225.62</v>
      </c>
      <c r="L397" s="78"/>
      <c r="AD397">
        <f>ROUND((Source!AT441/100)*((ROUND(ROUND(Source!AO441,2)*Source!I441, 2)+ROUND(ROUND(Source!AN441,2)*Source!I441, 2))), 2)</f>
        <v>0</v>
      </c>
      <c r="AE397">
        <f>ROUND((Source!AU441/100)*((ROUND(ROUND(Source!AO441,2)*Source!I441, 2)+ROUND(ROUND(Source!AN441,2)*Source!I441, 2))), 2)</f>
        <v>0</v>
      </c>
      <c r="AN397" s="74">
        <f>L396</f>
        <v>225.62</v>
      </c>
      <c r="AO397">
        <f>0</f>
        <v>0</v>
      </c>
      <c r="AQ397" t="s">
        <v>965</v>
      </c>
      <c r="AR397">
        <f>0</f>
        <v>0</v>
      </c>
      <c r="AT397">
        <f>0</f>
        <v>0</v>
      </c>
      <c r="AV397" t="s">
        <v>965</v>
      </c>
      <c r="AW397" s="74">
        <f>L396</f>
        <v>225.62</v>
      </c>
      <c r="AX397" s="74">
        <f>L396</f>
        <v>225.62</v>
      </c>
      <c r="AZ397">
        <f>Source!X441</f>
        <v>0</v>
      </c>
      <c r="BA397">
        <f>Source!Y441</f>
        <v>0</v>
      </c>
      <c r="CD397">
        <v>1</v>
      </c>
    </row>
    <row r="398" spans="1:82" ht="43.2" x14ac:dyDescent="0.25">
      <c r="A398" s="96" t="s">
        <v>275</v>
      </c>
      <c r="B398" s="69" t="str">
        <f>Source!F445</f>
        <v>ООО Норма-кабель от 31.07.2025г.</v>
      </c>
      <c r="C398" s="69" t="s">
        <v>1028</v>
      </c>
      <c r="D398" s="70" t="str">
        <f>Source!H445</f>
        <v>шт.</v>
      </c>
      <c r="E398" s="71">
        <f>Source!K445</f>
        <v>1</v>
      </c>
      <c r="F398" s="71"/>
      <c r="G398" s="71">
        <f>Source!I445</f>
        <v>1</v>
      </c>
      <c r="H398" s="72"/>
      <c r="I398" s="73"/>
      <c r="J398" s="72">
        <f>Source!AL445</f>
        <v>942.86</v>
      </c>
      <c r="K398" s="73"/>
      <c r="L398" s="72">
        <f>Source!HG445</f>
        <v>942.86</v>
      </c>
    </row>
    <row r="399" spans="1:82" ht="13.8" x14ac:dyDescent="0.25">
      <c r="C399" s="77" t="s">
        <v>964</v>
      </c>
      <c r="D399" s="77"/>
      <c r="E399" s="77"/>
      <c r="F399" s="77"/>
      <c r="G399" s="77"/>
      <c r="H399" s="77"/>
      <c r="I399" s="78">
        <f>IF(E398&lt;&gt;0,K399/E398, 0)</f>
        <v>942.86</v>
      </c>
      <c r="J399" s="78"/>
      <c r="K399" s="78">
        <f>L398</f>
        <v>942.86</v>
      </c>
      <c r="L399" s="78"/>
      <c r="AD399">
        <f>ROUND((Source!AT445/100)*((ROUND(ROUND(Source!AO445,2)*Source!I445, 2)+ROUND(ROUND(Source!AN445,2)*Source!I445, 2))), 2)</f>
        <v>0</v>
      </c>
      <c r="AE399">
        <f>ROUND((Source!AU445/100)*((ROUND(ROUND(Source!AO445,2)*Source!I445, 2)+ROUND(ROUND(Source!AN445,2)*Source!I445, 2))), 2)</f>
        <v>0</v>
      </c>
      <c r="AN399" s="74">
        <f>L398</f>
        <v>942.86</v>
      </c>
      <c r="AO399">
        <f>0</f>
        <v>0</v>
      </c>
      <c r="AQ399" t="s">
        <v>965</v>
      </c>
      <c r="AR399">
        <f>0</f>
        <v>0</v>
      </c>
      <c r="AT399">
        <f>0</f>
        <v>0</v>
      </c>
      <c r="AV399" t="s">
        <v>965</v>
      </c>
      <c r="AW399" s="74">
        <f>L398</f>
        <v>942.86</v>
      </c>
      <c r="AX399" s="74">
        <f>L398</f>
        <v>942.86</v>
      </c>
      <c r="AZ399">
        <f>Source!X445</f>
        <v>0</v>
      </c>
      <c r="BA399">
        <f>Source!Y445</f>
        <v>0</v>
      </c>
      <c r="CD399">
        <v>1</v>
      </c>
    </row>
    <row r="400" spans="1:82" ht="43.2" x14ac:dyDescent="0.25">
      <c r="A400" s="96" t="s">
        <v>281</v>
      </c>
      <c r="B400" s="69" t="str">
        <f>Source!F449</f>
        <v>ООО Норма-кабель от 31.07.2025г.</v>
      </c>
      <c r="C400" s="69" t="s">
        <v>1029</v>
      </c>
      <c r="D400" s="70" t="str">
        <f>Source!H449</f>
        <v>шт.</v>
      </c>
      <c r="E400" s="71">
        <f>Source!K449</f>
        <v>5</v>
      </c>
      <c r="F400" s="71"/>
      <c r="G400" s="71">
        <f>Source!I449</f>
        <v>5</v>
      </c>
      <c r="H400" s="72"/>
      <c r="I400" s="73"/>
      <c r="J400" s="72">
        <f>Source!AL449</f>
        <v>2763.6400000000003</v>
      </c>
      <c r="K400" s="73"/>
      <c r="L400" s="72">
        <f>Source!HG449</f>
        <v>13818.2</v>
      </c>
    </row>
    <row r="401" spans="1:82" ht="13.8" x14ac:dyDescent="0.25">
      <c r="C401" s="77" t="s">
        <v>964</v>
      </c>
      <c r="D401" s="77"/>
      <c r="E401" s="77"/>
      <c r="F401" s="77"/>
      <c r="G401" s="77"/>
      <c r="H401" s="77"/>
      <c r="I401" s="78">
        <f>IF(E400&lt;&gt;0,K401/E400, 0)</f>
        <v>2763.6400000000003</v>
      </c>
      <c r="J401" s="78"/>
      <c r="K401" s="78">
        <f>L400</f>
        <v>13818.2</v>
      </c>
      <c r="L401" s="78"/>
      <c r="AD401">
        <f>ROUND((Source!AT449/100)*((ROUND(ROUND(Source!AO449,2)*Source!I449, 2)+ROUND(ROUND(Source!AN449,2)*Source!I449, 2))), 2)</f>
        <v>0</v>
      </c>
      <c r="AE401">
        <f>ROUND((Source!AU449/100)*((ROUND(ROUND(Source!AO449,2)*Source!I449, 2)+ROUND(ROUND(Source!AN449,2)*Source!I449, 2))), 2)</f>
        <v>0</v>
      </c>
      <c r="AN401" s="74">
        <f>L400</f>
        <v>13818.2</v>
      </c>
      <c r="AO401">
        <f>0</f>
        <v>0</v>
      </c>
      <c r="AQ401" t="s">
        <v>965</v>
      </c>
      <c r="AR401">
        <f>0</f>
        <v>0</v>
      </c>
      <c r="AT401">
        <f>0</f>
        <v>0</v>
      </c>
      <c r="AV401" t="s">
        <v>965</v>
      </c>
      <c r="AW401" s="74">
        <f>L400</f>
        <v>13818.2</v>
      </c>
      <c r="AX401" s="74">
        <f>L400</f>
        <v>13818.2</v>
      </c>
      <c r="AZ401">
        <f>Source!X449</f>
        <v>0</v>
      </c>
      <c r="BA401">
        <f>Source!Y449</f>
        <v>0</v>
      </c>
      <c r="CD401">
        <v>1</v>
      </c>
    </row>
    <row r="402" spans="1:82" ht="43.2" x14ac:dyDescent="0.25">
      <c r="A402" s="96" t="s">
        <v>287</v>
      </c>
      <c r="B402" s="69" t="str">
        <f>Source!F453</f>
        <v>ООО Норма-кабель от 31.07.2025г.</v>
      </c>
      <c r="C402" s="69" t="s">
        <v>1030</v>
      </c>
      <c r="D402" s="70" t="str">
        <f>Source!H453</f>
        <v>м</v>
      </c>
      <c r="E402" s="71">
        <f>Source!K453</f>
        <v>0.9</v>
      </c>
      <c r="F402" s="71"/>
      <c r="G402" s="71">
        <f>Source!I453</f>
        <v>0.9</v>
      </c>
      <c r="H402" s="72"/>
      <c r="I402" s="73"/>
      <c r="J402" s="72">
        <f>Source!AL453</f>
        <v>282</v>
      </c>
      <c r="K402" s="73"/>
      <c r="L402" s="72">
        <f>Source!HG453</f>
        <v>253.8</v>
      </c>
    </row>
    <row r="403" spans="1:82" ht="13.8" x14ac:dyDescent="0.25">
      <c r="C403" s="77" t="s">
        <v>964</v>
      </c>
      <c r="D403" s="77"/>
      <c r="E403" s="77"/>
      <c r="F403" s="77"/>
      <c r="G403" s="77"/>
      <c r="H403" s="77"/>
      <c r="I403" s="78">
        <f>IF(E402&lt;&gt;0,K403/E402, 0)</f>
        <v>282</v>
      </c>
      <c r="J403" s="78"/>
      <c r="K403" s="78">
        <f>L402</f>
        <v>253.8</v>
      </c>
      <c r="L403" s="78"/>
      <c r="AD403">
        <f>ROUND((Source!AT453/100)*((ROUND(ROUND(Source!AO453,2)*Source!I453, 2)+ROUND(ROUND(Source!AN453,2)*Source!I453, 2))), 2)</f>
        <v>0</v>
      </c>
      <c r="AE403">
        <f>ROUND((Source!AU453/100)*((ROUND(ROUND(Source!AO453,2)*Source!I453, 2)+ROUND(ROUND(Source!AN453,2)*Source!I453, 2))), 2)</f>
        <v>0</v>
      </c>
      <c r="AN403" s="74">
        <f>L402</f>
        <v>253.8</v>
      </c>
      <c r="AO403">
        <f>0</f>
        <v>0</v>
      </c>
      <c r="AQ403" t="s">
        <v>965</v>
      </c>
      <c r="AR403">
        <f>0</f>
        <v>0</v>
      </c>
      <c r="AT403">
        <f>0</f>
        <v>0</v>
      </c>
      <c r="AV403" t="s">
        <v>965</v>
      </c>
      <c r="AW403" s="74">
        <f>L402</f>
        <v>253.8</v>
      </c>
      <c r="AX403" s="74">
        <f>L402</f>
        <v>253.8</v>
      </c>
      <c r="AZ403">
        <f>Source!X453</f>
        <v>0</v>
      </c>
      <c r="BA403">
        <f>Source!Y453</f>
        <v>0</v>
      </c>
      <c r="CD403">
        <v>1</v>
      </c>
    </row>
    <row r="404" spans="1:82" ht="43.2" x14ac:dyDescent="0.25">
      <c r="A404" s="96" t="s">
        <v>291</v>
      </c>
      <c r="B404" s="69" t="str">
        <f>Source!F455</f>
        <v>ООО Норма-кабель от 30.07.2025г.</v>
      </c>
      <c r="C404" s="69" t="s">
        <v>1031</v>
      </c>
      <c r="D404" s="70" t="str">
        <f>Source!H455</f>
        <v>шт.</v>
      </c>
      <c r="E404" s="71">
        <f>Source!K455</f>
        <v>40</v>
      </c>
      <c r="F404" s="71"/>
      <c r="G404" s="71">
        <f>Source!I455</f>
        <v>40</v>
      </c>
      <c r="H404" s="72"/>
      <c r="I404" s="73"/>
      <c r="J404" s="72">
        <f>Source!AL455</f>
        <v>52.879999999999995</v>
      </c>
      <c r="K404" s="73"/>
      <c r="L404" s="72">
        <f>Source!HG455</f>
        <v>2115.1999999999998</v>
      </c>
    </row>
    <row r="405" spans="1:82" ht="13.8" x14ac:dyDescent="0.25">
      <c r="C405" s="77" t="s">
        <v>964</v>
      </c>
      <c r="D405" s="77"/>
      <c r="E405" s="77"/>
      <c r="F405" s="77"/>
      <c r="G405" s="77"/>
      <c r="H405" s="77"/>
      <c r="I405" s="78">
        <f>IF(E404&lt;&gt;0,K405/E404, 0)</f>
        <v>52.879999999999995</v>
      </c>
      <c r="J405" s="78"/>
      <c r="K405" s="78">
        <f>L404</f>
        <v>2115.1999999999998</v>
      </c>
      <c r="L405" s="78"/>
      <c r="AD405">
        <f>ROUND((Source!AT455/100)*((ROUND(ROUND(Source!AO455,2)*Source!I455, 2)+ROUND(ROUND(Source!AN455,2)*Source!I455, 2))), 2)</f>
        <v>0</v>
      </c>
      <c r="AE405">
        <f>ROUND((Source!AU455/100)*((ROUND(ROUND(Source!AO455,2)*Source!I455, 2)+ROUND(ROUND(Source!AN455,2)*Source!I455, 2))), 2)</f>
        <v>0</v>
      </c>
      <c r="AN405" s="74">
        <f>L404</f>
        <v>2115.1999999999998</v>
      </c>
      <c r="AO405">
        <f>0</f>
        <v>0</v>
      </c>
      <c r="AQ405" t="s">
        <v>965</v>
      </c>
      <c r="AR405">
        <f>0</f>
        <v>0</v>
      </c>
      <c r="AT405">
        <f>0</f>
        <v>0</v>
      </c>
      <c r="AV405" t="s">
        <v>965</v>
      </c>
      <c r="AW405" s="74">
        <f>L404</f>
        <v>2115.1999999999998</v>
      </c>
      <c r="AX405" s="74">
        <f>L404</f>
        <v>2115.1999999999998</v>
      </c>
      <c r="AZ405">
        <f>Source!X455</f>
        <v>0</v>
      </c>
      <c r="BA405">
        <f>Source!Y455</f>
        <v>0</v>
      </c>
      <c r="CD405">
        <v>1</v>
      </c>
    </row>
    <row r="406" spans="1:82" ht="55.2" x14ac:dyDescent="0.25">
      <c r="A406" s="96" t="s">
        <v>295</v>
      </c>
      <c r="B406" s="69" t="str">
        <f>Source!F457</f>
        <v>25.2.02.11-0021</v>
      </c>
      <c r="C406" s="69" t="str">
        <f>Source!G457</f>
        <v>Лента крепления из нержавеющей стали в пластмассовой коробке с кабельной бухтой, ширина 20 мм, толщина 0,7 мм, длина 50 м</v>
      </c>
      <c r="D406" s="70" t="str">
        <f>Source!H457</f>
        <v>ШТ</v>
      </c>
      <c r="E406" s="71">
        <f>Source!K457</f>
        <v>0.24</v>
      </c>
      <c r="F406" s="71"/>
      <c r="G406" s="71">
        <f>Source!I457</f>
        <v>0.24</v>
      </c>
      <c r="H406" s="72">
        <f>Source!AL457</f>
        <v>2940.8</v>
      </c>
      <c r="I406" s="73">
        <f>IF(Source!BC457&lt;&gt; 0, Source!BC457, 1)</f>
        <v>1.37</v>
      </c>
      <c r="J406" s="72">
        <f>ROUND(H406*I406, 2)</f>
        <v>4028.9</v>
      </c>
      <c r="K406" s="73"/>
      <c r="L406" s="72">
        <f>Source!P457</f>
        <v>966.94</v>
      </c>
    </row>
    <row r="407" spans="1:82" ht="13.8" x14ac:dyDescent="0.25">
      <c r="C407" s="77" t="s">
        <v>964</v>
      </c>
      <c r="D407" s="77"/>
      <c r="E407" s="77"/>
      <c r="F407" s="77"/>
      <c r="G407" s="77"/>
      <c r="H407" s="77"/>
      <c r="I407" s="78">
        <f>IF(E406&lt;&gt;0,K407/E406, 0)</f>
        <v>4028.916666666667</v>
      </c>
      <c r="J407" s="78"/>
      <c r="K407" s="78">
        <f>L406</f>
        <v>966.94</v>
      </c>
      <c r="L407" s="78"/>
      <c r="AD407">
        <f>ROUND((Source!AT457/100)*((ROUND(ROUND(Source!AO457,2)*Source!I457, 2)+ROUND(ROUND(Source!AN457,2)*Source!I457, 2))), 2)</f>
        <v>0</v>
      </c>
      <c r="AE407">
        <f>ROUND((Source!AU457/100)*((ROUND(ROUND(Source!AO457,2)*Source!I457, 2)+ROUND(ROUND(Source!AN457,2)*Source!I457, 2))), 2)</f>
        <v>0</v>
      </c>
      <c r="AN407" s="74">
        <f>L406</f>
        <v>966.94</v>
      </c>
      <c r="AO407">
        <f>0</f>
        <v>0</v>
      </c>
      <c r="AQ407" t="s">
        <v>965</v>
      </c>
      <c r="AR407">
        <f>0</f>
        <v>0</v>
      </c>
      <c r="AT407">
        <f>0</f>
        <v>0</v>
      </c>
      <c r="AV407" t="s">
        <v>965</v>
      </c>
      <c r="AW407" s="74">
        <f>L406</f>
        <v>966.94</v>
      </c>
      <c r="AZ407">
        <f>Source!X457</f>
        <v>0</v>
      </c>
      <c r="BA407">
        <f>Source!Y457</f>
        <v>0</v>
      </c>
      <c r="CD407">
        <v>1</v>
      </c>
    </row>
    <row r="408" spans="1:82" ht="27.6" x14ac:dyDescent="0.25">
      <c r="A408" s="96" t="s">
        <v>301</v>
      </c>
      <c r="B408" s="69" t="str">
        <f>Source!F459</f>
        <v>20.1.01.11-0021</v>
      </c>
      <c r="C408" s="69" t="str">
        <f>Source!G459</f>
        <v>Зажим плашечный соединительный ПС-1-1, ПС-2-1</v>
      </c>
      <c r="D408" s="70" t="str">
        <f>Source!H459</f>
        <v>ШТ</v>
      </c>
      <c r="E408" s="71">
        <f>Source!K459</f>
        <v>10</v>
      </c>
      <c r="F408" s="71"/>
      <c r="G408" s="71">
        <f>Source!I459</f>
        <v>10</v>
      </c>
      <c r="H408" s="72">
        <f>Source!AL459</f>
        <v>86.68</v>
      </c>
      <c r="I408" s="73">
        <f>IF(Source!BC459&lt;&gt; 0, Source!BC459, 1)</f>
        <v>1.1399999999999999</v>
      </c>
      <c r="J408" s="72">
        <f>ROUND(H408*I408, 2)</f>
        <v>98.82</v>
      </c>
      <c r="K408" s="73"/>
      <c r="L408" s="72">
        <f>Source!P459</f>
        <v>988.2</v>
      </c>
    </row>
    <row r="409" spans="1:82" ht="13.8" x14ac:dyDescent="0.25">
      <c r="C409" s="77" t="s">
        <v>964</v>
      </c>
      <c r="D409" s="77"/>
      <c r="E409" s="77"/>
      <c r="F409" s="77"/>
      <c r="G409" s="77"/>
      <c r="H409" s="77"/>
      <c r="I409" s="78">
        <f>IF(E408&lt;&gt;0,K409/E408, 0)</f>
        <v>98.820000000000007</v>
      </c>
      <c r="J409" s="78"/>
      <c r="K409" s="78">
        <f>L408</f>
        <v>988.2</v>
      </c>
      <c r="L409" s="78"/>
      <c r="AD409">
        <f>ROUND((Source!AT459/100)*((ROUND(ROUND(Source!AO459,2)*Source!I459, 2)+ROUND(ROUND(Source!AN459,2)*Source!I459, 2))), 2)</f>
        <v>0</v>
      </c>
      <c r="AE409">
        <f>ROUND((Source!AU459/100)*((ROUND(ROUND(Source!AO459,2)*Source!I459, 2)+ROUND(ROUND(Source!AN459,2)*Source!I459, 2))), 2)</f>
        <v>0</v>
      </c>
      <c r="AN409" s="74">
        <f>L408</f>
        <v>988.2</v>
      </c>
      <c r="AO409">
        <f>0</f>
        <v>0</v>
      </c>
      <c r="AQ409" t="s">
        <v>965</v>
      </c>
      <c r="AR409">
        <f>0</f>
        <v>0</v>
      </c>
      <c r="AT409">
        <f>0</f>
        <v>0</v>
      </c>
      <c r="AV409" t="s">
        <v>965</v>
      </c>
      <c r="AW409" s="74">
        <f>L408</f>
        <v>988.2</v>
      </c>
      <c r="AZ409">
        <f>Source!X459</f>
        <v>0</v>
      </c>
      <c r="BA409">
        <f>Source!Y459</f>
        <v>0</v>
      </c>
      <c r="CD409">
        <v>2</v>
      </c>
    </row>
    <row r="410" spans="1:82" ht="27.6" x14ac:dyDescent="0.25">
      <c r="A410" s="96" t="s">
        <v>308</v>
      </c>
      <c r="B410" s="69" t="str">
        <f>Source!F461</f>
        <v>20.1.01.11-0004</v>
      </c>
      <c r="C410" s="69" t="str">
        <f>Source!G461</f>
        <v>Зажим плашечный соединительный ПА 2-2</v>
      </c>
      <c r="D410" s="70" t="str">
        <f>Source!H461</f>
        <v>ШТ</v>
      </c>
      <c r="E410" s="71">
        <f>Source!K461</f>
        <v>6</v>
      </c>
      <c r="F410" s="71"/>
      <c r="G410" s="71">
        <f>Source!I461</f>
        <v>6</v>
      </c>
      <c r="H410" s="72">
        <f>Source!AL461</f>
        <v>67.569999999999993</v>
      </c>
      <c r="I410" s="73">
        <f>IF(Source!BC461&lt;&gt; 0, Source!BC461, 1)</f>
        <v>1.1399999999999999</v>
      </c>
      <c r="J410" s="72">
        <f>ROUND(H410*I410, 2)</f>
        <v>77.03</v>
      </c>
      <c r="K410" s="73"/>
      <c r="L410" s="72">
        <f>Source!P461</f>
        <v>462.18</v>
      </c>
    </row>
    <row r="411" spans="1:82" ht="13.8" x14ac:dyDescent="0.25">
      <c r="C411" s="77" t="s">
        <v>964</v>
      </c>
      <c r="D411" s="77"/>
      <c r="E411" s="77"/>
      <c r="F411" s="77"/>
      <c r="G411" s="77"/>
      <c r="H411" s="77"/>
      <c r="I411" s="78">
        <f>IF(E410&lt;&gt;0,K411/E410, 0)</f>
        <v>77.03</v>
      </c>
      <c r="J411" s="78"/>
      <c r="K411" s="78">
        <f>L410</f>
        <v>462.18</v>
      </c>
      <c r="L411" s="78"/>
      <c r="AD411">
        <f>ROUND((Source!AT461/100)*((ROUND(ROUND(Source!AO461,2)*Source!I461, 2)+ROUND(ROUND(Source!AN461,2)*Source!I461, 2))), 2)</f>
        <v>0</v>
      </c>
      <c r="AE411">
        <f>ROUND((Source!AU461/100)*((ROUND(ROUND(Source!AO461,2)*Source!I461, 2)+ROUND(ROUND(Source!AN461,2)*Source!I461, 2))), 2)</f>
        <v>0</v>
      </c>
      <c r="AN411" s="74">
        <f>L410</f>
        <v>462.18</v>
      </c>
      <c r="AO411">
        <f>0</f>
        <v>0</v>
      </c>
      <c r="AQ411" t="s">
        <v>965</v>
      </c>
      <c r="AR411">
        <f>0</f>
        <v>0</v>
      </c>
      <c r="AT411">
        <f>0</f>
        <v>0</v>
      </c>
      <c r="AV411" t="s">
        <v>965</v>
      </c>
      <c r="AW411" s="74">
        <f>L410</f>
        <v>462.18</v>
      </c>
      <c r="AZ411">
        <f>Source!X461</f>
        <v>0</v>
      </c>
      <c r="BA411">
        <f>Source!Y461</f>
        <v>0</v>
      </c>
      <c r="CD411">
        <v>2</v>
      </c>
    </row>
    <row r="412" spans="1:82" ht="43.2" x14ac:dyDescent="0.25">
      <c r="A412" s="96" t="s">
        <v>312</v>
      </c>
      <c r="B412" s="69" t="str">
        <f>Source!F463</f>
        <v>ООО Норма-кабель от 31.07.2025г.</v>
      </c>
      <c r="C412" s="69" t="s">
        <v>1032</v>
      </c>
      <c r="D412" s="70" t="str">
        <f>Source!H463</f>
        <v>шт.</v>
      </c>
      <c r="E412" s="71">
        <f>Source!K463</f>
        <v>12</v>
      </c>
      <c r="F412" s="71"/>
      <c r="G412" s="71">
        <f>Source!I463</f>
        <v>12</v>
      </c>
      <c r="H412" s="72"/>
      <c r="I412" s="73"/>
      <c r="J412" s="72">
        <f>Source!AL463</f>
        <v>28.369999999999997</v>
      </c>
      <c r="K412" s="73"/>
      <c r="L412" s="72">
        <f>Source!HG463</f>
        <v>340.44</v>
      </c>
    </row>
    <row r="413" spans="1:82" ht="13.8" x14ac:dyDescent="0.25">
      <c r="C413" s="77" t="s">
        <v>964</v>
      </c>
      <c r="D413" s="77"/>
      <c r="E413" s="77"/>
      <c r="F413" s="77"/>
      <c r="G413" s="77"/>
      <c r="H413" s="77"/>
      <c r="I413" s="78">
        <f>IF(E412&lt;&gt;0,K413/E412, 0)</f>
        <v>28.37</v>
      </c>
      <c r="J413" s="78"/>
      <c r="K413" s="78">
        <f>L412</f>
        <v>340.44</v>
      </c>
      <c r="L413" s="78"/>
      <c r="AD413">
        <f>ROUND((Source!AT463/100)*((ROUND(ROUND(Source!AO463,2)*Source!I463, 2)+ROUND(ROUND(Source!AN463,2)*Source!I463, 2))), 2)</f>
        <v>0</v>
      </c>
      <c r="AE413">
        <f>ROUND((Source!AU463/100)*((ROUND(ROUND(Source!AO463,2)*Source!I463, 2)+ROUND(ROUND(Source!AN463,2)*Source!I463, 2))), 2)</f>
        <v>0</v>
      </c>
      <c r="AN413" s="74">
        <f>L412</f>
        <v>340.44</v>
      </c>
      <c r="AO413">
        <f>0</f>
        <v>0</v>
      </c>
      <c r="AQ413" t="s">
        <v>965</v>
      </c>
      <c r="AR413">
        <f>0</f>
        <v>0</v>
      </c>
      <c r="AT413">
        <f>0</f>
        <v>0</v>
      </c>
      <c r="AV413" t="s">
        <v>965</v>
      </c>
      <c r="AW413" s="74">
        <f>L412</f>
        <v>340.44</v>
      </c>
      <c r="AX413" s="74">
        <f>L412</f>
        <v>340.44</v>
      </c>
      <c r="AZ413">
        <f>Source!X463</f>
        <v>0</v>
      </c>
      <c r="BA413">
        <f>Source!Y463</f>
        <v>0</v>
      </c>
      <c r="CD413">
        <v>1</v>
      </c>
    </row>
    <row r="414" spans="1:82" ht="43.2" x14ac:dyDescent="0.25">
      <c r="A414" s="96" t="s">
        <v>315</v>
      </c>
      <c r="B414" s="69" t="str">
        <f>Source!F465</f>
        <v>ООО Норма-кабель от 31.07.2025г.</v>
      </c>
      <c r="C414" s="69" t="s">
        <v>1033</v>
      </c>
      <c r="D414" s="70" t="str">
        <f>Source!H465</f>
        <v>шт.</v>
      </c>
      <c r="E414" s="71">
        <f>Source!K465</f>
        <v>9</v>
      </c>
      <c r="F414" s="71"/>
      <c r="G414" s="71">
        <f>Source!I465</f>
        <v>9</v>
      </c>
      <c r="H414" s="72"/>
      <c r="I414" s="73"/>
      <c r="J414" s="72">
        <f>Source!AL465</f>
        <v>1446.6799999999998</v>
      </c>
      <c r="K414" s="73"/>
      <c r="L414" s="72">
        <f>Source!HG465</f>
        <v>13020.12</v>
      </c>
    </row>
    <row r="415" spans="1:82" ht="13.8" x14ac:dyDescent="0.25">
      <c r="C415" s="77" t="s">
        <v>964</v>
      </c>
      <c r="D415" s="77"/>
      <c r="E415" s="77"/>
      <c r="F415" s="77"/>
      <c r="G415" s="77"/>
      <c r="H415" s="77"/>
      <c r="I415" s="78">
        <f>IF(E414&lt;&gt;0,K415/E414, 0)</f>
        <v>1446.68</v>
      </c>
      <c r="J415" s="78"/>
      <c r="K415" s="78">
        <f>L414</f>
        <v>13020.12</v>
      </c>
      <c r="L415" s="78"/>
      <c r="AD415">
        <f>ROUND((Source!AT465/100)*((ROUND(ROUND(Source!AO465,2)*Source!I465, 2)+ROUND(ROUND(Source!AN465,2)*Source!I465, 2))), 2)</f>
        <v>0</v>
      </c>
      <c r="AE415">
        <f>ROUND((Source!AU465/100)*((ROUND(ROUND(Source!AO465,2)*Source!I465, 2)+ROUND(ROUND(Source!AN465,2)*Source!I465, 2))), 2)</f>
        <v>0</v>
      </c>
      <c r="AN415" s="74">
        <f>L414</f>
        <v>13020.12</v>
      </c>
      <c r="AO415">
        <f>0</f>
        <v>0</v>
      </c>
      <c r="AQ415" t="s">
        <v>965</v>
      </c>
      <c r="AR415">
        <f>0</f>
        <v>0</v>
      </c>
      <c r="AT415">
        <f>0</f>
        <v>0</v>
      </c>
      <c r="AV415" t="s">
        <v>965</v>
      </c>
      <c r="AW415" s="74">
        <f>L414</f>
        <v>13020.12</v>
      </c>
      <c r="AX415" s="74">
        <f>L414</f>
        <v>13020.12</v>
      </c>
      <c r="AZ415">
        <f>Source!X465</f>
        <v>0</v>
      </c>
      <c r="BA415">
        <f>Source!Y465</f>
        <v>0</v>
      </c>
      <c r="CD415">
        <v>1</v>
      </c>
    </row>
    <row r="416" spans="1:82" ht="43.2" x14ac:dyDescent="0.25">
      <c r="A416" s="96" t="s">
        <v>318</v>
      </c>
      <c r="B416" s="69" t="str">
        <f>Source!F467</f>
        <v>ООО Норма-кабель от 31.07.2025г.</v>
      </c>
      <c r="C416" s="69" t="s">
        <v>1034</v>
      </c>
      <c r="D416" s="70" t="str">
        <f>Source!H467</f>
        <v>шт.</v>
      </c>
      <c r="E416" s="71">
        <f>Source!K467</f>
        <v>20</v>
      </c>
      <c r="F416" s="71"/>
      <c r="G416" s="71">
        <f>Source!I467</f>
        <v>20</v>
      </c>
      <c r="H416" s="72"/>
      <c r="I416" s="73"/>
      <c r="J416" s="72">
        <f>Source!AL467</f>
        <v>411.13</v>
      </c>
      <c r="K416" s="73"/>
      <c r="L416" s="72">
        <f>Source!HG467</f>
        <v>8222.6</v>
      </c>
    </row>
    <row r="417" spans="1:82" ht="13.8" x14ac:dyDescent="0.25">
      <c r="C417" s="77" t="s">
        <v>964</v>
      </c>
      <c r="D417" s="77"/>
      <c r="E417" s="77"/>
      <c r="F417" s="77"/>
      <c r="G417" s="77"/>
      <c r="H417" s="77"/>
      <c r="I417" s="78">
        <f>IF(E416&lt;&gt;0,K417/E416, 0)</f>
        <v>411.13</v>
      </c>
      <c r="J417" s="78"/>
      <c r="K417" s="78">
        <f>L416</f>
        <v>8222.6</v>
      </c>
      <c r="L417" s="78"/>
      <c r="AD417">
        <f>ROUND((Source!AT467/100)*((ROUND(ROUND(Source!AO467,2)*Source!I467, 2)+ROUND(ROUND(Source!AN467,2)*Source!I467, 2))), 2)</f>
        <v>0</v>
      </c>
      <c r="AE417">
        <f>ROUND((Source!AU467/100)*((ROUND(ROUND(Source!AO467,2)*Source!I467, 2)+ROUND(ROUND(Source!AN467,2)*Source!I467, 2))), 2)</f>
        <v>0</v>
      </c>
      <c r="AN417" s="74">
        <f>L416</f>
        <v>8222.6</v>
      </c>
      <c r="AO417">
        <f>0</f>
        <v>0</v>
      </c>
      <c r="AQ417" t="s">
        <v>965</v>
      </c>
      <c r="AR417">
        <f>0</f>
        <v>0</v>
      </c>
      <c r="AT417">
        <f>0</f>
        <v>0</v>
      </c>
      <c r="AV417" t="s">
        <v>965</v>
      </c>
      <c r="AW417" s="74">
        <f>L416</f>
        <v>8222.6</v>
      </c>
      <c r="AX417" s="74">
        <f>L416</f>
        <v>8222.6</v>
      </c>
      <c r="AZ417">
        <f>Source!X467</f>
        <v>0</v>
      </c>
      <c r="BA417">
        <f>Source!Y467</f>
        <v>0</v>
      </c>
      <c r="CD417">
        <v>1</v>
      </c>
    </row>
    <row r="418" spans="1:82" ht="43.2" x14ac:dyDescent="0.25">
      <c r="A418" s="96" t="s">
        <v>321</v>
      </c>
      <c r="B418" s="69" t="str">
        <f>Source!F469</f>
        <v>ООО Норма-кабель от 31.07.2025г.</v>
      </c>
      <c r="C418" s="69" t="s">
        <v>1035</v>
      </c>
      <c r="D418" s="70" t="str">
        <f>Source!H469</f>
        <v>шт.</v>
      </c>
      <c r="E418" s="71">
        <f>Source!K469</f>
        <v>20</v>
      </c>
      <c r="F418" s="71"/>
      <c r="G418" s="71">
        <f>Source!I469</f>
        <v>20</v>
      </c>
      <c r="H418" s="72"/>
      <c r="I418" s="73"/>
      <c r="J418" s="72">
        <f>Source!AL469</f>
        <v>11.82</v>
      </c>
      <c r="K418" s="73"/>
      <c r="L418" s="72">
        <f>Source!HG469</f>
        <v>236.4</v>
      </c>
    </row>
    <row r="419" spans="1:82" ht="13.8" x14ac:dyDescent="0.25">
      <c r="C419" s="77" t="s">
        <v>964</v>
      </c>
      <c r="D419" s="77"/>
      <c r="E419" s="77"/>
      <c r="F419" s="77"/>
      <c r="G419" s="77"/>
      <c r="H419" s="77"/>
      <c r="I419" s="78">
        <f>IF(E418&lt;&gt;0,K419/E418, 0)</f>
        <v>11.82</v>
      </c>
      <c r="J419" s="78"/>
      <c r="K419" s="78">
        <f>L418</f>
        <v>236.4</v>
      </c>
      <c r="L419" s="78"/>
      <c r="AD419">
        <f>ROUND((Source!AT469/100)*((ROUND(ROUND(Source!AO469,2)*Source!I469, 2)+ROUND(ROUND(Source!AN469,2)*Source!I469, 2))), 2)</f>
        <v>0</v>
      </c>
      <c r="AE419">
        <f>ROUND((Source!AU469/100)*((ROUND(ROUND(Source!AO469,2)*Source!I469, 2)+ROUND(ROUND(Source!AN469,2)*Source!I469, 2))), 2)</f>
        <v>0</v>
      </c>
      <c r="AN419" s="74">
        <f>L418</f>
        <v>236.4</v>
      </c>
      <c r="AO419">
        <f>0</f>
        <v>0</v>
      </c>
      <c r="AQ419" t="s">
        <v>965</v>
      </c>
      <c r="AR419">
        <f>0</f>
        <v>0</v>
      </c>
      <c r="AT419">
        <f>0</f>
        <v>0</v>
      </c>
      <c r="AV419" t="s">
        <v>965</v>
      </c>
      <c r="AW419" s="74">
        <f>L418</f>
        <v>236.4</v>
      </c>
      <c r="AX419" s="74">
        <f>L418</f>
        <v>236.4</v>
      </c>
      <c r="AZ419">
        <f>Source!X469</f>
        <v>0</v>
      </c>
      <c r="BA419">
        <f>Source!Y469</f>
        <v>0</v>
      </c>
      <c r="CD419">
        <v>1</v>
      </c>
    </row>
    <row r="420" spans="1:82" ht="43.2" x14ac:dyDescent="0.25">
      <c r="A420" s="96" t="s">
        <v>324</v>
      </c>
      <c r="B420" s="69" t="str">
        <f>Source!F471</f>
        <v>ООО Норма-кабель от 31.07.2025г.</v>
      </c>
      <c r="C420" s="69" t="s">
        <v>1036</v>
      </c>
      <c r="D420" s="70" t="str">
        <f>Source!H471</f>
        <v>шт.</v>
      </c>
      <c r="E420" s="71">
        <f>Source!K471</f>
        <v>6</v>
      </c>
      <c r="F420" s="71"/>
      <c r="G420" s="71">
        <f>Source!I471</f>
        <v>6</v>
      </c>
      <c r="H420" s="72"/>
      <c r="I420" s="73"/>
      <c r="J420" s="72">
        <f>Source!AL471</f>
        <v>2101.1999999999998</v>
      </c>
      <c r="K420" s="73"/>
      <c r="L420" s="72">
        <f>Source!HG471</f>
        <v>12607.2</v>
      </c>
    </row>
    <row r="421" spans="1:82" ht="13.8" x14ac:dyDescent="0.25">
      <c r="C421" s="77" t="s">
        <v>964</v>
      </c>
      <c r="D421" s="77"/>
      <c r="E421" s="77"/>
      <c r="F421" s="77"/>
      <c r="G421" s="77"/>
      <c r="H421" s="77"/>
      <c r="I421" s="78">
        <f>IF(E420&lt;&gt;0,K421/E420, 0)</f>
        <v>2101.2000000000003</v>
      </c>
      <c r="J421" s="78"/>
      <c r="K421" s="78">
        <f>L420</f>
        <v>12607.2</v>
      </c>
      <c r="L421" s="78"/>
      <c r="AD421">
        <f>ROUND((Source!AT471/100)*((ROUND(ROUND(Source!AO471,2)*Source!I471, 2)+ROUND(ROUND(Source!AN471,2)*Source!I471, 2))), 2)</f>
        <v>0</v>
      </c>
      <c r="AE421">
        <f>ROUND((Source!AU471/100)*((ROUND(ROUND(Source!AO471,2)*Source!I471, 2)+ROUND(ROUND(Source!AN471,2)*Source!I471, 2))), 2)</f>
        <v>0</v>
      </c>
      <c r="AN421" s="74">
        <f>L420</f>
        <v>12607.2</v>
      </c>
      <c r="AO421">
        <f>0</f>
        <v>0</v>
      </c>
      <c r="AQ421" t="s">
        <v>965</v>
      </c>
      <c r="AR421">
        <f>0</f>
        <v>0</v>
      </c>
      <c r="AT421">
        <f>0</f>
        <v>0</v>
      </c>
      <c r="AV421" t="s">
        <v>965</v>
      </c>
      <c r="AW421" s="74">
        <f>L420</f>
        <v>12607.2</v>
      </c>
      <c r="AX421" s="74">
        <f>L420</f>
        <v>12607.2</v>
      </c>
      <c r="AZ421">
        <f>Source!X471</f>
        <v>0</v>
      </c>
      <c r="BA421">
        <f>Source!Y471</f>
        <v>0</v>
      </c>
      <c r="CD421">
        <v>1</v>
      </c>
    </row>
    <row r="422" spans="1:82" ht="27.6" x14ac:dyDescent="0.25">
      <c r="A422" s="96" t="s">
        <v>331</v>
      </c>
      <c r="B422" s="69" t="str">
        <f>Source!F475</f>
        <v>20.1.01.02-0040</v>
      </c>
      <c r="C422" s="69" t="str">
        <f>Source!G475</f>
        <v>Зажимы аппаратные прессуемые А1А-95-2</v>
      </c>
      <c r="D422" s="70" t="str">
        <f>Source!H475</f>
        <v>100 ШТ</v>
      </c>
      <c r="E422" s="71">
        <f>Source!K475</f>
        <v>0.12</v>
      </c>
      <c r="F422" s="71"/>
      <c r="G422" s="71">
        <f>Source!I475</f>
        <v>0.12</v>
      </c>
      <c r="H422" s="72">
        <f>Source!AL475</f>
        <v>12765.66</v>
      </c>
      <c r="I422" s="73">
        <f>IF(Source!BC475&lt;&gt; 0, Source!BC475, 1)</f>
        <v>1.1399999999999999</v>
      </c>
      <c r="J422" s="72">
        <f>ROUND(H422*I422, 2)</f>
        <v>14552.85</v>
      </c>
      <c r="K422" s="73"/>
      <c r="L422" s="72">
        <f>Source!P475</f>
        <v>1746.34</v>
      </c>
    </row>
    <row r="423" spans="1:82" ht="13.8" x14ac:dyDescent="0.25">
      <c r="C423" s="77" t="s">
        <v>964</v>
      </c>
      <c r="D423" s="77"/>
      <c r="E423" s="77"/>
      <c r="F423" s="77"/>
      <c r="G423" s="77"/>
      <c r="H423" s="77"/>
      <c r="I423" s="78">
        <f>IF(E422&lt;&gt;0,K423/E422, 0)</f>
        <v>14552.833333333334</v>
      </c>
      <c r="J423" s="78"/>
      <c r="K423" s="78">
        <f>L422</f>
        <v>1746.34</v>
      </c>
      <c r="L423" s="78"/>
      <c r="AD423">
        <f>ROUND((Source!AT475/100)*((ROUND(ROUND(Source!AO475,2)*Source!I475, 2)+ROUND(ROUND(Source!AN475,2)*Source!I475, 2))), 2)</f>
        <v>0</v>
      </c>
      <c r="AE423">
        <f>ROUND((Source!AU475/100)*((ROUND(ROUND(Source!AO475,2)*Source!I475, 2)+ROUND(ROUND(Source!AN475,2)*Source!I475, 2))), 2)</f>
        <v>0</v>
      </c>
      <c r="AN423" s="74">
        <f>L422</f>
        <v>1746.34</v>
      </c>
      <c r="AO423">
        <f>0</f>
        <v>0</v>
      </c>
      <c r="AQ423" t="s">
        <v>965</v>
      </c>
      <c r="AR423">
        <f>0</f>
        <v>0</v>
      </c>
      <c r="AT423">
        <f>0</f>
        <v>0</v>
      </c>
      <c r="AV423" t="s">
        <v>965</v>
      </c>
      <c r="AW423" s="74">
        <f>L422</f>
        <v>1746.34</v>
      </c>
      <c r="AZ423">
        <f>Source!X475</f>
        <v>0</v>
      </c>
      <c r="BA423">
        <f>Source!Y475</f>
        <v>0</v>
      </c>
      <c r="CD423">
        <v>2</v>
      </c>
    </row>
    <row r="424" spans="1:82" ht="27.6" x14ac:dyDescent="0.25">
      <c r="A424" s="96" t="s">
        <v>335</v>
      </c>
      <c r="B424" s="69" t="str">
        <f>Source!F477</f>
        <v>20.1.01.02-0048</v>
      </c>
      <c r="C424" s="69" t="str">
        <f>Source!G477</f>
        <v>Зажимы аппаратные прессуемые А2А-95-Т</v>
      </c>
      <c r="D424" s="70" t="str">
        <f>Source!H477</f>
        <v>100 ШТ</v>
      </c>
      <c r="E424" s="71">
        <f>Source!K477</f>
        <v>0.09</v>
      </c>
      <c r="F424" s="71"/>
      <c r="G424" s="71">
        <f>Source!I477</f>
        <v>0.09</v>
      </c>
      <c r="H424" s="72">
        <f>Source!AL477</f>
        <v>14960.38</v>
      </c>
      <c r="I424" s="73">
        <f>IF(Source!BC477&lt;&gt; 0, Source!BC477, 1)</f>
        <v>1.1399999999999999</v>
      </c>
      <c r="J424" s="72">
        <f>ROUND(H424*I424, 2)</f>
        <v>17054.830000000002</v>
      </c>
      <c r="K424" s="73"/>
      <c r="L424" s="72">
        <f>Source!P477</f>
        <v>1534.93</v>
      </c>
    </row>
    <row r="425" spans="1:82" ht="13.8" x14ac:dyDescent="0.25">
      <c r="C425" s="77" t="s">
        <v>964</v>
      </c>
      <c r="D425" s="77"/>
      <c r="E425" s="77"/>
      <c r="F425" s="77"/>
      <c r="G425" s="77"/>
      <c r="H425" s="77"/>
      <c r="I425" s="78">
        <f>IF(E424&lt;&gt;0,K425/E424, 0)</f>
        <v>17054.777777777777</v>
      </c>
      <c r="J425" s="78"/>
      <c r="K425" s="78">
        <f>L424</f>
        <v>1534.93</v>
      </c>
      <c r="L425" s="78"/>
      <c r="AD425">
        <f>ROUND((Source!AT477/100)*((ROUND(ROUND(Source!AO477,2)*Source!I477, 2)+ROUND(ROUND(Source!AN477,2)*Source!I477, 2))), 2)</f>
        <v>0</v>
      </c>
      <c r="AE425">
        <f>ROUND((Source!AU477/100)*((ROUND(ROUND(Source!AO477,2)*Source!I477, 2)+ROUND(ROUND(Source!AN477,2)*Source!I477, 2))), 2)</f>
        <v>0</v>
      </c>
      <c r="AN425" s="74">
        <f>L424</f>
        <v>1534.93</v>
      </c>
      <c r="AO425">
        <f>0</f>
        <v>0</v>
      </c>
      <c r="AQ425" t="s">
        <v>965</v>
      </c>
      <c r="AR425">
        <f>0</f>
        <v>0</v>
      </c>
      <c r="AT425">
        <f>0</f>
        <v>0</v>
      </c>
      <c r="AV425" t="s">
        <v>965</v>
      </c>
      <c r="AW425" s="74">
        <f>L424</f>
        <v>1534.93</v>
      </c>
      <c r="AZ425">
        <f>Source!X477</f>
        <v>0</v>
      </c>
      <c r="BA425">
        <f>Source!Y477</f>
        <v>0</v>
      </c>
      <c r="CD425">
        <v>2</v>
      </c>
    </row>
    <row r="427" spans="1:82" ht="13.8" x14ac:dyDescent="0.25">
      <c r="A427" s="81"/>
      <c r="B427" s="82"/>
      <c r="C427" s="83" t="s">
        <v>982</v>
      </c>
      <c r="D427" s="83"/>
      <c r="E427" s="83"/>
      <c r="F427" s="83"/>
      <c r="G427" s="83"/>
      <c r="H427" s="83"/>
      <c r="I427" s="68"/>
      <c r="J427" s="81"/>
      <c r="K427" s="84"/>
      <c r="L427" s="68">
        <f>L429+L430+L436+L440</f>
        <v>153806.39999999997</v>
      </c>
    </row>
    <row r="428" spans="1:82" ht="13.8" x14ac:dyDescent="0.25">
      <c r="A428" s="76"/>
      <c r="B428" s="79"/>
      <c r="C428" s="85" t="s">
        <v>983</v>
      </c>
      <c r="D428" s="80"/>
      <c r="E428" s="80"/>
      <c r="F428" s="80"/>
      <c r="G428" s="80"/>
      <c r="H428" s="80"/>
      <c r="I428" s="66"/>
      <c r="J428" s="76"/>
      <c r="K428" s="64"/>
      <c r="L428" s="66"/>
    </row>
    <row r="429" spans="1:82" ht="13.8" hidden="1" x14ac:dyDescent="0.25">
      <c r="A429" s="76"/>
      <c r="B429" s="79"/>
      <c r="C429" s="80" t="s">
        <v>984</v>
      </c>
      <c r="D429" s="80"/>
      <c r="E429" s="80"/>
      <c r="F429" s="80"/>
      <c r="G429" s="80"/>
      <c r="H429" s="80"/>
      <c r="I429" s="66"/>
      <c r="J429" s="76"/>
      <c r="K429" s="64"/>
      <c r="L429" s="66">
        <f>SUM(AR389:AR425)</f>
        <v>0</v>
      </c>
    </row>
    <row r="430" spans="1:82" ht="13.8" hidden="1" x14ac:dyDescent="0.25">
      <c r="A430" s="76"/>
      <c r="B430" s="79"/>
      <c r="C430" s="80" t="s">
        <v>985</v>
      </c>
      <c r="D430" s="80"/>
      <c r="E430" s="80"/>
      <c r="F430" s="80"/>
      <c r="G430" s="80"/>
      <c r="H430" s="80"/>
      <c r="I430" s="66"/>
      <c r="J430" s="76"/>
      <c r="K430" s="64"/>
      <c r="L430" s="66">
        <f>L432+L435+L434</f>
        <v>0</v>
      </c>
    </row>
    <row r="431" spans="1:82" ht="13.8" hidden="1" x14ac:dyDescent="0.25">
      <c r="A431" s="76"/>
      <c r="B431" s="79"/>
      <c r="C431" s="85" t="s">
        <v>986</v>
      </c>
      <c r="D431" s="80"/>
      <c r="E431" s="80"/>
      <c r="F431" s="80"/>
      <c r="G431" s="80"/>
      <c r="H431" s="80"/>
      <c r="I431" s="66"/>
      <c r="J431" s="76"/>
      <c r="K431" s="64"/>
      <c r="L431" s="66"/>
    </row>
    <row r="432" spans="1:82" ht="13.8" hidden="1" x14ac:dyDescent="0.25">
      <c r="A432" s="76"/>
      <c r="B432" s="79"/>
      <c r="C432" s="80" t="s">
        <v>985</v>
      </c>
      <c r="D432" s="80"/>
      <c r="E432" s="80"/>
      <c r="F432" s="80"/>
      <c r="G432" s="80"/>
      <c r="H432" s="80"/>
      <c r="I432" s="66"/>
      <c r="J432" s="76"/>
      <c r="K432" s="64"/>
      <c r="L432" s="66">
        <f>SUM(AO389:AO425)</f>
        <v>0</v>
      </c>
    </row>
    <row r="433" spans="1:12" ht="13.8" hidden="1" x14ac:dyDescent="0.25">
      <c r="A433" s="76"/>
      <c r="B433" s="79"/>
      <c r="C433" s="85" t="s">
        <v>987</v>
      </c>
      <c r="D433" s="80"/>
      <c r="E433" s="80"/>
      <c r="F433" s="80"/>
      <c r="G433" s="80"/>
      <c r="H433" s="80"/>
      <c r="I433" s="66"/>
      <c r="J433" s="76"/>
      <c r="K433" s="64"/>
      <c r="L433" s="66"/>
    </row>
    <row r="434" spans="1:12" ht="13.8" hidden="1" x14ac:dyDescent="0.25">
      <c r="A434" s="76"/>
      <c r="B434" s="79"/>
      <c r="C434" s="80" t="s">
        <v>1007</v>
      </c>
      <c r="D434" s="80"/>
      <c r="E434" s="80"/>
      <c r="F434" s="80"/>
      <c r="G434" s="80"/>
      <c r="H434" s="80"/>
      <c r="I434" s="66"/>
      <c r="J434" s="76"/>
      <c r="K434" s="64"/>
      <c r="L434" s="66">
        <f>SUM(AT389:AT425)</f>
        <v>0</v>
      </c>
    </row>
    <row r="435" spans="1:12" ht="13.8" hidden="1" x14ac:dyDescent="0.25">
      <c r="A435" s="76"/>
      <c r="B435" s="79"/>
      <c r="C435" s="80" t="s">
        <v>988</v>
      </c>
      <c r="D435" s="80"/>
      <c r="E435" s="80"/>
      <c r="F435" s="80"/>
      <c r="G435" s="80"/>
      <c r="H435" s="80"/>
      <c r="I435" s="66"/>
      <c r="J435" s="76"/>
      <c r="K435" s="64"/>
      <c r="L435" s="66">
        <f>SUM(AV389:AV425)</f>
        <v>0</v>
      </c>
    </row>
    <row r="436" spans="1:12" ht="13.8" x14ac:dyDescent="0.25">
      <c r="A436" s="76"/>
      <c r="B436" s="79"/>
      <c r="C436" s="80" t="s">
        <v>989</v>
      </c>
      <c r="D436" s="80"/>
      <c r="E436" s="80"/>
      <c r="F436" s="80"/>
      <c r="G436" s="80"/>
      <c r="H436" s="80"/>
      <c r="I436" s="66"/>
      <c r="J436" s="76"/>
      <c r="K436" s="64"/>
      <c r="L436" s="66">
        <f>L438+L439</f>
        <v>153806.39999999997</v>
      </c>
    </row>
    <row r="437" spans="1:12" ht="13.8" x14ac:dyDescent="0.25">
      <c r="A437" s="76"/>
      <c r="B437" s="79"/>
      <c r="C437" s="85" t="s">
        <v>986</v>
      </c>
      <c r="D437" s="80"/>
      <c r="E437" s="80"/>
      <c r="F437" s="80"/>
      <c r="G437" s="80"/>
      <c r="H437" s="80"/>
      <c r="I437" s="66"/>
      <c r="J437" s="76"/>
      <c r="K437" s="64"/>
      <c r="L437" s="66"/>
    </row>
    <row r="438" spans="1:12" ht="13.8" x14ac:dyDescent="0.25">
      <c r="A438" s="76"/>
      <c r="B438" s="79"/>
      <c r="C438" s="80" t="s">
        <v>990</v>
      </c>
      <c r="D438" s="80"/>
      <c r="E438" s="80"/>
      <c r="F438" s="80"/>
      <c r="G438" s="80"/>
      <c r="H438" s="80"/>
      <c r="I438" s="66"/>
      <c r="J438" s="76"/>
      <c r="K438" s="64"/>
      <c r="L438" s="66">
        <f>SUM(AW389:AW425)-SUM(BK389:BK425)</f>
        <v>153806.39999999997</v>
      </c>
    </row>
    <row r="439" spans="1:12" ht="13.8" hidden="1" x14ac:dyDescent="0.25">
      <c r="A439" s="76"/>
      <c r="B439" s="79"/>
      <c r="C439" s="80" t="s">
        <v>991</v>
      </c>
      <c r="D439" s="80"/>
      <c r="E439" s="80"/>
      <c r="F439" s="80"/>
      <c r="G439" s="80"/>
      <c r="H439" s="80"/>
      <c r="I439" s="66"/>
      <c r="J439" s="76"/>
      <c r="K439" s="64"/>
      <c r="L439" s="66">
        <f>SUM(BC389:BC425)</f>
        <v>0</v>
      </c>
    </row>
    <row r="440" spans="1:12" ht="13.8" hidden="1" x14ac:dyDescent="0.25">
      <c r="A440" s="76"/>
      <c r="B440" s="79"/>
      <c r="C440" s="80" t="s">
        <v>992</v>
      </c>
      <c r="D440" s="80"/>
      <c r="E440" s="80"/>
      <c r="F440" s="80"/>
      <c r="G440" s="80"/>
      <c r="H440" s="80"/>
      <c r="I440" s="66"/>
      <c r="J440" s="76"/>
      <c r="K440" s="64"/>
      <c r="L440" s="66">
        <f>SUM(BB389:BB425)</f>
        <v>0</v>
      </c>
    </row>
    <row r="441" spans="1:12" ht="13.8" hidden="1" x14ac:dyDescent="0.25">
      <c r="A441" s="76"/>
      <c r="B441" s="79"/>
      <c r="C441" s="80" t="s">
        <v>993</v>
      </c>
      <c r="D441" s="80"/>
      <c r="E441" s="80"/>
      <c r="F441" s="80"/>
      <c r="G441" s="80"/>
      <c r="H441" s="80"/>
      <c r="I441" s="66"/>
      <c r="J441" s="76"/>
      <c r="K441" s="64"/>
      <c r="L441" s="66">
        <f>SUM(AR389:AR425)+SUM(AT389:AT425)+SUM(AV389:AV425)</f>
        <v>0</v>
      </c>
    </row>
    <row r="442" spans="1:12" ht="13.8" hidden="1" x14ac:dyDescent="0.25">
      <c r="A442" s="76"/>
      <c r="B442" s="79"/>
      <c r="C442" s="80" t="s">
        <v>994</v>
      </c>
      <c r="D442" s="80"/>
      <c r="E442" s="80"/>
      <c r="F442" s="80"/>
      <c r="G442" s="80"/>
      <c r="H442" s="80"/>
      <c r="I442" s="66"/>
      <c r="J442" s="76"/>
      <c r="K442" s="64"/>
      <c r="L442" s="66">
        <f>SUM(AZ389:AZ425)</f>
        <v>0</v>
      </c>
    </row>
    <row r="443" spans="1:12" ht="13.8" hidden="1" x14ac:dyDescent="0.25">
      <c r="A443" s="76"/>
      <c r="B443" s="79"/>
      <c r="C443" s="80" t="s">
        <v>995</v>
      </c>
      <c r="D443" s="80"/>
      <c r="E443" s="80"/>
      <c r="F443" s="80"/>
      <c r="G443" s="80"/>
      <c r="H443" s="80"/>
      <c r="I443" s="66"/>
      <c r="J443" s="76"/>
      <c r="K443" s="64"/>
      <c r="L443" s="66">
        <f>SUM(BA389:BA425)</f>
        <v>0</v>
      </c>
    </row>
    <row r="444" spans="1:12" ht="13.8" hidden="1" x14ac:dyDescent="0.25">
      <c r="A444" s="76"/>
      <c r="B444" s="79"/>
      <c r="C444" s="80" t="s">
        <v>996</v>
      </c>
      <c r="D444" s="80"/>
      <c r="E444" s="80"/>
      <c r="F444" s="80"/>
      <c r="G444" s="80"/>
      <c r="H444" s="80"/>
      <c r="I444" s="66"/>
      <c r="J444" s="76"/>
      <c r="K444" s="64"/>
      <c r="L444" s="66">
        <f>L446+L447</f>
        <v>0</v>
      </c>
    </row>
    <row r="445" spans="1:12" ht="13.8" hidden="1" x14ac:dyDescent="0.25">
      <c r="A445" s="76"/>
      <c r="B445" s="79"/>
      <c r="C445" s="85" t="s">
        <v>983</v>
      </c>
      <c r="D445" s="80"/>
      <c r="E445" s="80"/>
      <c r="F445" s="80"/>
      <c r="G445" s="80"/>
      <c r="H445" s="80"/>
      <c r="I445" s="66"/>
      <c r="J445" s="76"/>
      <c r="K445" s="64"/>
      <c r="L445" s="66"/>
    </row>
    <row r="446" spans="1:12" ht="13.8" hidden="1" x14ac:dyDescent="0.25">
      <c r="A446" s="76"/>
      <c r="B446" s="79"/>
      <c r="C446" s="80" t="s">
        <v>997</v>
      </c>
      <c r="D446" s="80"/>
      <c r="E446" s="80"/>
      <c r="F446" s="80"/>
      <c r="G446" s="80"/>
      <c r="H446" s="80"/>
      <c r="I446" s="66"/>
      <c r="J446" s="76"/>
      <c r="K446" s="64"/>
      <c r="L446" s="66">
        <f>SUM(BK389:BK425)</f>
        <v>0</v>
      </c>
    </row>
    <row r="447" spans="1:12" ht="13.8" hidden="1" x14ac:dyDescent="0.25">
      <c r="A447" s="76"/>
      <c r="B447" s="79"/>
      <c r="C447" s="80" t="s">
        <v>998</v>
      </c>
      <c r="D447" s="80"/>
      <c r="E447" s="80"/>
      <c r="F447" s="80"/>
      <c r="G447" s="80"/>
      <c r="H447" s="80"/>
      <c r="I447" s="66"/>
      <c r="J447" s="76"/>
      <c r="K447" s="64"/>
      <c r="L447" s="66">
        <f>SUM(BD389:BD425)</f>
        <v>0</v>
      </c>
    </row>
    <row r="448" spans="1:12" ht="13.8" hidden="1" x14ac:dyDescent="0.25">
      <c r="A448" s="76"/>
      <c r="B448" s="79"/>
      <c r="C448" s="80" t="s">
        <v>999</v>
      </c>
      <c r="D448" s="80"/>
      <c r="E448" s="80"/>
      <c r="F448" s="80"/>
      <c r="G448" s="80"/>
      <c r="H448" s="80"/>
      <c r="I448" s="66"/>
      <c r="J448" s="76"/>
      <c r="K448" s="64"/>
      <c r="L448" s="66"/>
    </row>
    <row r="449" spans="1:12" ht="13.8" hidden="1" x14ac:dyDescent="0.25">
      <c r="A449" s="76"/>
      <c r="B449" s="79"/>
      <c r="C449" s="80" t="s">
        <v>1000</v>
      </c>
      <c r="D449" s="80"/>
      <c r="E449" s="80"/>
      <c r="F449" s="80"/>
      <c r="G449" s="80"/>
      <c r="H449" s="80"/>
      <c r="I449" s="66"/>
      <c r="J449" s="76"/>
      <c r="K449" s="64"/>
      <c r="L449" s="66">
        <f>SUM(BO389:BO425)</f>
        <v>0</v>
      </c>
    </row>
    <row r="450" spans="1:12" ht="13.8" x14ac:dyDescent="0.25">
      <c r="A450" s="81"/>
      <c r="B450" s="82"/>
      <c r="C450" s="83" t="s">
        <v>1001</v>
      </c>
      <c r="D450" s="83"/>
      <c r="E450" s="83"/>
      <c r="F450" s="83"/>
      <c r="G450" s="83"/>
      <c r="H450" s="83"/>
      <c r="I450" s="68"/>
      <c r="J450" s="81"/>
      <c r="K450" s="84"/>
      <c r="L450" s="68">
        <f>L427+L442+L443+L444+L448+L449</f>
        <v>153806.39999999997</v>
      </c>
    </row>
    <row r="451" spans="1:12" ht="13.8" x14ac:dyDescent="0.25">
      <c r="A451" s="76"/>
      <c r="B451" s="79"/>
      <c r="C451" s="85" t="s">
        <v>1002</v>
      </c>
      <c r="D451" s="80"/>
      <c r="E451" s="80"/>
      <c r="F451" s="80"/>
      <c r="G451" s="80"/>
      <c r="H451" s="80"/>
      <c r="I451" s="66"/>
      <c r="J451" s="76"/>
      <c r="K451" s="64"/>
      <c r="L451" s="66"/>
    </row>
    <row r="452" spans="1:12" ht="13.8" x14ac:dyDescent="0.25">
      <c r="A452" s="76"/>
      <c r="B452" s="79"/>
      <c r="C452" s="80" t="s">
        <v>1003</v>
      </c>
      <c r="D452" s="80"/>
      <c r="E452" s="80"/>
      <c r="F452" s="80"/>
      <c r="G452" s="80"/>
      <c r="H452" s="80"/>
      <c r="I452" s="66"/>
      <c r="J452" s="76"/>
      <c r="K452" s="64"/>
      <c r="L452" s="66">
        <f>SUM(AX389:AX425)</f>
        <v>148107.81</v>
      </c>
    </row>
    <row r="453" spans="1:12" ht="13.8" hidden="1" x14ac:dyDescent="0.25">
      <c r="A453" s="76"/>
      <c r="B453" s="79"/>
      <c r="C453" s="80" t="s">
        <v>1004</v>
      </c>
      <c r="D453" s="80"/>
      <c r="E453" s="80"/>
      <c r="F453" s="80"/>
      <c r="G453" s="80"/>
      <c r="H453" s="80"/>
      <c r="I453" s="66"/>
      <c r="J453" s="76"/>
      <c r="K453" s="64"/>
      <c r="L453" s="66">
        <f>SUM(AY389:AY425)</f>
        <v>0</v>
      </c>
    </row>
    <row r="454" spans="1:12" ht="13.8" hidden="1" customHeight="1" x14ac:dyDescent="0.25">
      <c r="A454" s="76"/>
      <c r="B454" s="79"/>
      <c r="C454" s="80" t="s">
        <v>1005</v>
      </c>
      <c r="D454" s="80"/>
      <c r="E454" s="80"/>
      <c r="F454" s="86"/>
      <c r="G454" s="67">
        <f>Source!F502</f>
        <v>0</v>
      </c>
      <c r="H454" s="76"/>
      <c r="I454" s="76"/>
      <c r="J454" s="76"/>
      <c r="K454" s="76"/>
      <c r="L454" s="76"/>
    </row>
    <row r="455" spans="1:12" ht="13.8" hidden="1" customHeight="1" x14ac:dyDescent="0.25">
      <c r="A455" s="76"/>
      <c r="B455" s="79"/>
      <c r="C455" s="80" t="s">
        <v>1006</v>
      </c>
      <c r="D455" s="80"/>
      <c r="E455" s="80"/>
      <c r="F455" s="86"/>
      <c r="G455" s="67">
        <f>Source!F503</f>
        <v>0</v>
      </c>
      <c r="H455" s="76"/>
      <c r="I455" s="76"/>
      <c r="J455" s="76"/>
      <c r="K455" s="76"/>
      <c r="L455" s="76"/>
    </row>
    <row r="458" spans="1:12" ht="13.8" x14ac:dyDescent="0.25">
      <c r="A458" s="97"/>
      <c r="B458" s="98"/>
      <c r="C458" s="99" t="s">
        <v>1037</v>
      </c>
      <c r="D458" s="99"/>
      <c r="E458" s="99"/>
      <c r="F458" s="99"/>
      <c r="G458" s="99"/>
      <c r="H458" s="99"/>
      <c r="I458" s="100"/>
      <c r="J458" s="97"/>
      <c r="K458" s="101"/>
      <c r="L458" s="100"/>
    </row>
    <row r="460" spans="1:12" ht="13.8" x14ac:dyDescent="0.25">
      <c r="A460" s="81"/>
      <c r="B460" s="82"/>
      <c r="C460" s="83" t="s">
        <v>1038</v>
      </c>
      <c r="D460" s="83"/>
      <c r="E460" s="83"/>
      <c r="F460" s="83"/>
      <c r="G460" s="83"/>
      <c r="H460" s="83"/>
      <c r="I460" s="68"/>
      <c r="J460" s="81"/>
      <c r="K460" s="84"/>
      <c r="L460" s="68">
        <f>L462+L477+L478</f>
        <v>264465.44</v>
      </c>
    </row>
    <row r="461" spans="1:12" ht="13.8" x14ac:dyDescent="0.25">
      <c r="A461" s="76"/>
      <c r="B461" s="79"/>
      <c r="C461" s="85" t="s">
        <v>983</v>
      </c>
      <c r="D461" s="80"/>
      <c r="E461" s="80"/>
      <c r="F461" s="80"/>
      <c r="G461" s="80"/>
      <c r="H461" s="80"/>
      <c r="I461" s="66"/>
      <c r="J461" s="76"/>
      <c r="K461" s="64"/>
      <c r="L461" s="66"/>
    </row>
    <row r="462" spans="1:12" ht="13.8" x14ac:dyDescent="0.25">
      <c r="A462" s="76"/>
      <c r="B462" s="79"/>
      <c r="C462" s="80" t="s">
        <v>1039</v>
      </c>
      <c r="D462" s="80"/>
      <c r="E462" s="80"/>
      <c r="F462" s="80"/>
      <c r="G462" s="80"/>
      <c r="H462" s="80"/>
      <c r="I462" s="66"/>
      <c r="J462" s="76"/>
      <c r="K462" s="64"/>
      <c r="L462" s="66">
        <f>L464+L465+L471+L475</f>
        <v>204528.81</v>
      </c>
    </row>
    <row r="463" spans="1:12" ht="13.8" x14ac:dyDescent="0.25">
      <c r="A463" s="76"/>
      <c r="B463" s="79"/>
      <c r="C463" s="85" t="s">
        <v>983</v>
      </c>
      <c r="D463" s="80"/>
      <c r="E463" s="80"/>
      <c r="F463" s="80"/>
      <c r="G463" s="80"/>
      <c r="H463" s="80"/>
      <c r="I463" s="66"/>
      <c r="J463" s="76"/>
      <c r="K463" s="64"/>
      <c r="L463" s="66"/>
    </row>
    <row r="464" spans="1:12" ht="13.8" x14ac:dyDescent="0.25">
      <c r="A464" s="76"/>
      <c r="B464" s="79"/>
      <c r="C464" s="80" t="s">
        <v>1040</v>
      </c>
      <c r="D464" s="80"/>
      <c r="E464" s="80"/>
      <c r="F464" s="80"/>
      <c r="G464" s="80"/>
      <c r="H464" s="80"/>
      <c r="I464" s="66"/>
      <c r="J464" s="76"/>
      <c r="K464" s="64"/>
      <c r="L464" s="66">
        <f>SUMIF(CD52:CD456, 1, AR52:AR456)</f>
        <v>30111.439999999999</v>
      </c>
    </row>
    <row r="465" spans="1:12" ht="13.8" hidden="1" x14ac:dyDescent="0.25">
      <c r="A465" s="76"/>
      <c r="B465" s="79"/>
      <c r="C465" s="80" t="s">
        <v>985</v>
      </c>
      <c r="D465" s="80"/>
      <c r="E465" s="80"/>
      <c r="F465" s="80"/>
      <c r="G465" s="80"/>
      <c r="H465" s="80"/>
      <c r="I465" s="66"/>
      <c r="J465" s="76"/>
      <c r="K465" s="64"/>
      <c r="L465" s="66">
        <f>L467+L470+L469</f>
        <v>24029.79</v>
      </c>
    </row>
    <row r="466" spans="1:12" ht="13.8" hidden="1" x14ac:dyDescent="0.25">
      <c r="A466" s="76"/>
      <c r="B466" s="79"/>
      <c r="C466" s="85" t="s">
        <v>986</v>
      </c>
      <c r="D466" s="80"/>
      <c r="E466" s="80"/>
      <c r="F466" s="80"/>
      <c r="G466" s="80"/>
      <c r="H466" s="80"/>
      <c r="I466" s="66"/>
      <c r="J466" s="76"/>
      <c r="K466" s="64"/>
      <c r="L466" s="66"/>
    </row>
    <row r="467" spans="1:12" ht="13.8" x14ac:dyDescent="0.25">
      <c r="A467" s="76"/>
      <c r="B467" s="79"/>
      <c r="C467" s="80" t="s">
        <v>985</v>
      </c>
      <c r="D467" s="80"/>
      <c r="E467" s="80"/>
      <c r="F467" s="80"/>
      <c r="G467" s="80"/>
      <c r="H467" s="80"/>
      <c r="I467" s="66"/>
      <c r="J467" s="76"/>
      <c r="K467" s="64"/>
      <c r="L467" s="66">
        <f>SUMIF(CD52:CD456, 1, AO52:AO456)</f>
        <v>16740.48</v>
      </c>
    </row>
    <row r="468" spans="1:12" ht="13.8" hidden="1" x14ac:dyDescent="0.25">
      <c r="A468" s="76"/>
      <c r="B468" s="79"/>
      <c r="C468" s="85" t="s">
        <v>987</v>
      </c>
      <c r="D468" s="80"/>
      <c r="E468" s="80"/>
      <c r="F468" s="80"/>
      <c r="G468" s="80"/>
      <c r="H468" s="80"/>
      <c r="I468" s="66"/>
      <c r="J468" s="76"/>
      <c r="K468" s="64"/>
      <c r="L468" s="66"/>
    </row>
    <row r="469" spans="1:12" ht="13.8" x14ac:dyDescent="0.25">
      <c r="A469" s="76"/>
      <c r="B469" s="79"/>
      <c r="C469" s="80" t="s">
        <v>1007</v>
      </c>
      <c r="D469" s="80"/>
      <c r="E469" s="80"/>
      <c r="F469" s="80"/>
      <c r="G469" s="80"/>
      <c r="H469" s="80"/>
      <c r="I469" s="66"/>
      <c r="J469" s="76"/>
      <c r="K469" s="64"/>
      <c r="L469" s="66">
        <f>SUMIF(CD52:CD456, 1, AT52:AT456)</f>
        <v>7289.31</v>
      </c>
    </row>
    <row r="470" spans="1:12" ht="13.8" hidden="1" x14ac:dyDescent="0.25">
      <c r="A470" s="76"/>
      <c r="B470" s="79"/>
      <c r="C470" s="80" t="s">
        <v>988</v>
      </c>
      <c r="D470" s="80"/>
      <c r="E470" s="80"/>
      <c r="F470" s="80"/>
      <c r="G470" s="80"/>
      <c r="H470" s="80"/>
      <c r="I470" s="66"/>
      <c r="J470" s="76"/>
      <c r="K470" s="64"/>
      <c r="L470" s="66">
        <f>SUMIF(CD52:CD456, 1, AV52:AV456)</f>
        <v>0</v>
      </c>
    </row>
    <row r="471" spans="1:12" ht="13.8" x14ac:dyDescent="0.25">
      <c r="A471" s="76"/>
      <c r="B471" s="79"/>
      <c r="C471" s="80" t="s">
        <v>989</v>
      </c>
      <c r="D471" s="80"/>
      <c r="E471" s="80"/>
      <c r="F471" s="80"/>
      <c r="G471" s="80"/>
      <c r="H471" s="80"/>
      <c r="I471" s="66"/>
      <c r="J471" s="76"/>
      <c r="K471" s="64"/>
      <c r="L471" s="66">
        <f>L473+L474</f>
        <v>150387.57999999999</v>
      </c>
    </row>
    <row r="472" spans="1:12" ht="13.8" x14ac:dyDescent="0.25">
      <c r="A472" s="76"/>
      <c r="B472" s="79"/>
      <c r="C472" s="85" t="s">
        <v>986</v>
      </c>
      <c r="D472" s="80"/>
      <c r="E472" s="80"/>
      <c r="F472" s="80"/>
      <c r="G472" s="80"/>
      <c r="H472" s="80"/>
      <c r="I472" s="66"/>
      <c r="J472" s="76"/>
      <c r="K472" s="64"/>
      <c r="L472" s="66"/>
    </row>
    <row r="473" spans="1:12" ht="13.8" x14ac:dyDescent="0.25">
      <c r="A473" s="76"/>
      <c r="B473" s="79"/>
      <c r="C473" s="80" t="s">
        <v>990</v>
      </c>
      <c r="D473" s="80"/>
      <c r="E473" s="80"/>
      <c r="F473" s="80"/>
      <c r="G473" s="80"/>
      <c r="H473" s="80"/>
      <c r="I473" s="66"/>
      <c r="J473" s="76"/>
      <c r="K473" s="64"/>
      <c r="L473" s="66">
        <f>SUMIF(CD52:CD456, 1, AW52:AW456)-SUMIF(CD52:CD456, 1, BK52:BK456)</f>
        <v>150387.57999999999</v>
      </c>
    </row>
    <row r="474" spans="1:12" ht="13.8" hidden="1" x14ac:dyDescent="0.25">
      <c r="A474" s="76"/>
      <c r="B474" s="79"/>
      <c r="C474" s="80" t="s">
        <v>991</v>
      </c>
      <c r="D474" s="80"/>
      <c r="E474" s="80"/>
      <c r="F474" s="80"/>
      <c r="G474" s="80"/>
      <c r="H474" s="80"/>
      <c r="I474" s="66"/>
      <c r="J474" s="76"/>
      <c r="K474" s="64"/>
      <c r="L474" s="66">
        <f>SUMIF(CD52:CD456, 1, BC52:BC456)</f>
        <v>0</v>
      </c>
    </row>
    <row r="475" spans="1:12" ht="13.8" hidden="1" x14ac:dyDescent="0.25">
      <c r="A475" s="76"/>
      <c r="B475" s="79"/>
      <c r="C475" s="80" t="s">
        <v>992</v>
      </c>
      <c r="D475" s="80"/>
      <c r="E475" s="80"/>
      <c r="F475" s="80"/>
      <c r="G475" s="80"/>
      <c r="H475" s="80"/>
      <c r="I475" s="66"/>
      <c r="J475" s="76"/>
      <c r="K475" s="64"/>
      <c r="L475" s="66">
        <f>SUMIF(CD52:CD456, 1, BB52:BB456)</f>
        <v>0</v>
      </c>
    </row>
    <row r="476" spans="1:12" ht="13.8" x14ac:dyDescent="0.25">
      <c r="A476" s="76"/>
      <c r="B476" s="79"/>
      <c r="C476" s="80" t="s">
        <v>1041</v>
      </c>
      <c r="D476" s="80"/>
      <c r="E476" s="80"/>
      <c r="F476" s="80"/>
      <c r="G476" s="80"/>
      <c r="H476" s="80"/>
      <c r="I476" s="66"/>
      <c r="J476" s="76"/>
      <c r="K476" s="64"/>
      <c r="L476" s="66">
        <f>SUMIF(CD52:CD456, 1, AR52:AR456)+SUMIF(CD52:CD456, 1, AT52:AT456)+SUMIF(CD52:CD456, 1, AV52:AV456)</f>
        <v>37400.75</v>
      </c>
    </row>
    <row r="477" spans="1:12" ht="13.8" x14ac:dyDescent="0.25">
      <c r="A477" s="76"/>
      <c r="B477" s="79"/>
      <c r="C477" s="80" t="s">
        <v>1042</v>
      </c>
      <c r="D477" s="80"/>
      <c r="E477" s="80"/>
      <c r="F477" s="80"/>
      <c r="G477" s="80"/>
      <c r="H477" s="80"/>
      <c r="I477" s="66"/>
      <c r="J477" s="76"/>
      <c r="K477" s="64"/>
      <c r="L477" s="66">
        <f>SUMIF(CD52:CD456, 1, AZ52:AZ456)</f>
        <v>38115.269999999997</v>
      </c>
    </row>
    <row r="478" spans="1:12" ht="13.8" x14ac:dyDescent="0.25">
      <c r="A478" s="76"/>
      <c r="B478" s="79"/>
      <c r="C478" s="80" t="s">
        <v>1043</v>
      </c>
      <c r="D478" s="80"/>
      <c r="E478" s="80"/>
      <c r="F478" s="80"/>
      <c r="G478" s="80"/>
      <c r="H478" s="80"/>
      <c r="I478" s="66"/>
      <c r="J478" s="76"/>
      <c r="K478" s="64"/>
      <c r="L478" s="66">
        <f>SUMIF(CD52:CD456, 1, BA52:BA456)</f>
        <v>21821.359999999997</v>
      </c>
    </row>
    <row r="480" spans="1:12" ht="13.8" x14ac:dyDescent="0.25">
      <c r="A480" s="81"/>
      <c r="B480" s="82"/>
      <c r="C480" s="83" t="s">
        <v>1044</v>
      </c>
      <c r="D480" s="83"/>
      <c r="E480" s="83"/>
      <c r="F480" s="83"/>
      <c r="G480" s="83"/>
      <c r="H480" s="83"/>
      <c r="I480" s="68"/>
      <c r="J480" s="81"/>
      <c r="K480" s="84"/>
      <c r="L480" s="68">
        <f>L482+L497+L498</f>
        <v>70988.799999999988</v>
      </c>
    </row>
    <row r="481" spans="1:12" ht="13.8" x14ac:dyDescent="0.25">
      <c r="A481" s="76"/>
      <c r="B481" s="79"/>
      <c r="C481" s="85" t="s">
        <v>983</v>
      </c>
      <c r="D481" s="80"/>
      <c r="E481" s="80"/>
      <c r="F481" s="80"/>
      <c r="G481" s="80"/>
      <c r="H481" s="80"/>
      <c r="I481" s="66"/>
      <c r="J481" s="76"/>
      <c r="K481" s="64"/>
      <c r="L481" s="66"/>
    </row>
    <row r="482" spans="1:12" ht="13.8" x14ac:dyDescent="0.25">
      <c r="A482" s="76"/>
      <c r="B482" s="79"/>
      <c r="C482" s="80" t="s">
        <v>1039</v>
      </c>
      <c r="D482" s="80"/>
      <c r="E482" s="80"/>
      <c r="F482" s="80"/>
      <c r="G482" s="80"/>
      <c r="H482" s="80"/>
      <c r="I482" s="66"/>
      <c r="J482" s="76"/>
      <c r="K482" s="64"/>
      <c r="L482" s="66">
        <f>L484+L485+L491+L495</f>
        <v>39186.42</v>
      </c>
    </row>
    <row r="483" spans="1:12" ht="13.8" x14ac:dyDescent="0.25">
      <c r="A483" s="76"/>
      <c r="B483" s="79"/>
      <c r="C483" s="85" t="s">
        <v>983</v>
      </c>
      <c r="D483" s="80"/>
      <c r="E483" s="80"/>
      <c r="F483" s="80"/>
      <c r="G483" s="80"/>
      <c r="H483" s="80"/>
      <c r="I483" s="66"/>
      <c r="J483" s="76"/>
      <c r="K483" s="64"/>
      <c r="L483" s="66"/>
    </row>
    <row r="484" spans="1:12" ht="13.8" x14ac:dyDescent="0.25">
      <c r="A484" s="76"/>
      <c r="B484" s="79"/>
      <c r="C484" s="80" t="s">
        <v>1040</v>
      </c>
      <c r="D484" s="80"/>
      <c r="E484" s="80"/>
      <c r="F484" s="80"/>
      <c r="G484" s="80"/>
      <c r="H484" s="80"/>
      <c r="I484" s="66"/>
      <c r="J484" s="76"/>
      <c r="K484" s="64"/>
      <c r="L484" s="66">
        <f>SUMIF(CD52:CD478, 2, AR52:AR478)</f>
        <v>21132.879999999997</v>
      </c>
    </row>
    <row r="485" spans="1:12" ht="13.8" hidden="1" x14ac:dyDescent="0.25">
      <c r="A485" s="76"/>
      <c r="B485" s="79"/>
      <c r="C485" s="80" t="s">
        <v>985</v>
      </c>
      <c r="D485" s="80"/>
      <c r="E485" s="80"/>
      <c r="F485" s="80"/>
      <c r="G485" s="80"/>
      <c r="H485" s="80"/>
      <c r="I485" s="66"/>
      <c r="J485" s="76"/>
      <c r="K485" s="64"/>
      <c r="L485" s="66">
        <f>L487+L490+L489</f>
        <v>1043.44</v>
      </c>
    </row>
    <row r="486" spans="1:12" ht="13.8" hidden="1" x14ac:dyDescent="0.25">
      <c r="A486" s="76"/>
      <c r="B486" s="79"/>
      <c r="C486" s="85" t="s">
        <v>986</v>
      </c>
      <c r="D486" s="80"/>
      <c r="E486" s="80"/>
      <c r="F486" s="80"/>
      <c r="G486" s="80"/>
      <c r="H486" s="80"/>
      <c r="I486" s="66"/>
      <c r="J486" s="76"/>
      <c r="K486" s="64"/>
      <c r="L486" s="66"/>
    </row>
    <row r="487" spans="1:12" ht="13.8" x14ac:dyDescent="0.25">
      <c r="A487" s="76"/>
      <c r="B487" s="79"/>
      <c r="C487" s="80" t="s">
        <v>985</v>
      </c>
      <c r="D487" s="80"/>
      <c r="E487" s="80"/>
      <c r="F487" s="80"/>
      <c r="G487" s="80"/>
      <c r="H487" s="80"/>
      <c r="I487" s="66"/>
      <c r="J487" s="76"/>
      <c r="K487" s="64"/>
      <c r="L487" s="66">
        <f>SUMIF(CD52:CD478, 2, AO52:AO478)</f>
        <v>688.23000000000013</v>
      </c>
    </row>
    <row r="488" spans="1:12" ht="13.8" hidden="1" x14ac:dyDescent="0.25">
      <c r="A488" s="76"/>
      <c r="B488" s="79"/>
      <c r="C488" s="85" t="s">
        <v>987</v>
      </c>
      <c r="D488" s="80"/>
      <c r="E488" s="80"/>
      <c r="F488" s="80"/>
      <c r="G488" s="80"/>
      <c r="H488" s="80"/>
      <c r="I488" s="66"/>
      <c r="J488" s="76"/>
      <c r="K488" s="64"/>
      <c r="L488" s="66"/>
    </row>
    <row r="489" spans="1:12" ht="13.8" x14ac:dyDescent="0.25">
      <c r="A489" s="76"/>
      <c r="B489" s="79"/>
      <c r="C489" s="80" t="s">
        <v>1007</v>
      </c>
      <c r="D489" s="80"/>
      <c r="E489" s="80"/>
      <c r="F489" s="80"/>
      <c r="G489" s="80"/>
      <c r="H489" s="80"/>
      <c r="I489" s="66"/>
      <c r="J489" s="76"/>
      <c r="K489" s="64"/>
      <c r="L489" s="66">
        <f>SUMIF(CD52:CD478, 2, AT52:AT478)</f>
        <v>355.21</v>
      </c>
    </row>
    <row r="490" spans="1:12" ht="13.8" hidden="1" x14ac:dyDescent="0.25">
      <c r="A490" s="76"/>
      <c r="B490" s="79"/>
      <c r="C490" s="80" t="s">
        <v>988</v>
      </c>
      <c r="D490" s="80"/>
      <c r="E490" s="80"/>
      <c r="F490" s="80"/>
      <c r="G490" s="80"/>
      <c r="H490" s="80"/>
      <c r="I490" s="66"/>
      <c r="J490" s="76"/>
      <c r="K490" s="64"/>
      <c r="L490" s="66">
        <f>SUMIF(CD52:CD478, 2, AV52:AV478)</f>
        <v>0</v>
      </c>
    </row>
    <row r="491" spans="1:12" ht="13.8" x14ac:dyDescent="0.25">
      <c r="A491" s="76"/>
      <c r="B491" s="79"/>
      <c r="C491" s="80" t="s">
        <v>989</v>
      </c>
      <c r="D491" s="80"/>
      <c r="E491" s="80"/>
      <c r="F491" s="80"/>
      <c r="G491" s="80"/>
      <c r="H491" s="80"/>
      <c r="I491" s="66"/>
      <c r="J491" s="76"/>
      <c r="K491" s="64"/>
      <c r="L491" s="66">
        <f>L493+L494</f>
        <v>17010.099999999999</v>
      </c>
    </row>
    <row r="492" spans="1:12" ht="13.8" x14ac:dyDescent="0.25">
      <c r="A492" s="76"/>
      <c r="B492" s="79"/>
      <c r="C492" s="85" t="s">
        <v>986</v>
      </c>
      <c r="D492" s="80"/>
      <c r="E492" s="80"/>
      <c r="F492" s="80"/>
      <c r="G492" s="80"/>
      <c r="H492" s="80"/>
      <c r="I492" s="66"/>
      <c r="J492" s="76"/>
      <c r="K492" s="64"/>
      <c r="L492" s="66"/>
    </row>
    <row r="493" spans="1:12" ht="13.8" x14ac:dyDescent="0.25">
      <c r="A493" s="76"/>
      <c r="B493" s="79"/>
      <c r="C493" s="80" t="s">
        <v>990</v>
      </c>
      <c r="D493" s="80"/>
      <c r="E493" s="80"/>
      <c r="F493" s="80"/>
      <c r="G493" s="80"/>
      <c r="H493" s="80"/>
      <c r="I493" s="66"/>
      <c r="J493" s="76"/>
      <c r="K493" s="64"/>
      <c r="L493" s="66">
        <f>SUMIF(CD52:CD478, 2, AW52:AW478)-SUMIF(CD52:CD478, 2, BK52:BK478)</f>
        <v>17010.099999999999</v>
      </c>
    </row>
    <row r="494" spans="1:12" ht="13.8" hidden="1" x14ac:dyDescent="0.25">
      <c r="A494" s="76"/>
      <c r="B494" s="79"/>
      <c r="C494" s="80" t="s">
        <v>991</v>
      </c>
      <c r="D494" s="80"/>
      <c r="E494" s="80"/>
      <c r="F494" s="80"/>
      <c r="G494" s="80"/>
      <c r="H494" s="80"/>
      <c r="I494" s="66"/>
      <c r="J494" s="76"/>
      <c r="K494" s="64"/>
      <c r="L494" s="66">
        <f>SUMIF(CD52:CD478, 2, BC52:BC478)</f>
        <v>0</v>
      </c>
    </row>
    <row r="495" spans="1:12" ht="13.8" hidden="1" x14ac:dyDescent="0.25">
      <c r="A495" s="76"/>
      <c r="B495" s="79"/>
      <c r="C495" s="80" t="s">
        <v>992</v>
      </c>
      <c r="D495" s="80"/>
      <c r="E495" s="80"/>
      <c r="F495" s="80"/>
      <c r="G495" s="80"/>
      <c r="H495" s="80"/>
      <c r="I495" s="66"/>
      <c r="J495" s="76"/>
      <c r="K495" s="64"/>
      <c r="L495" s="66">
        <f>SUMIF(CD52:CD478, 2, BB52:BB478)</f>
        <v>0</v>
      </c>
    </row>
    <row r="496" spans="1:12" ht="13.8" x14ac:dyDescent="0.25">
      <c r="A496" s="76"/>
      <c r="B496" s="79"/>
      <c r="C496" s="80" t="s">
        <v>1041</v>
      </c>
      <c r="D496" s="80"/>
      <c r="E496" s="80"/>
      <c r="F496" s="80"/>
      <c r="G496" s="80"/>
      <c r="H496" s="80"/>
      <c r="I496" s="66"/>
      <c r="J496" s="76"/>
      <c r="K496" s="64"/>
      <c r="L496" s="66">
        <f>SUMIF(CD52:CD478, 2, AR52:AR478)+SUMIF(CD52:CD478, 2, AT52:AT478)+SUMIF(CD52:CD478, 2, AV52:AV478)</f>
        <v>21488.089999999997</v>
      </c>
    </row>
    <row r="497" spans="1:12" ht="13.8" x14ac:dyDescent="0.25">
      <c r="A497" s="76"/>
      <c r="B497" s="79"/>
      <c r="C497" s="80" t="s">
        <v>1042</v>
      </c>
      <c r="D497" s="80"/>
      <c r="E497" s="80"/>
      <c r="F497" s="80"/>
      <c r="G497" s="80"/>
      <c r="H497" s="80"/>
      <c r="I497" s="66"/>
      <c r="J497" s="76"/>
      <c r="K497" s="64"/>
      <c r="L497" s="66">
        <f>SUMIF(CD52:CD478, 2, AZ52:AZ478)</f>
        <v>20843.45</v>
      </c>
    </row>
    <row r="498" spans="1:12" ht="13.8" x14ac:dyDescent="0.25">
      <c r="A498" s="76"/>
      <c r="B498" s="79"/>
      <c r="C498" s="80" t="s">
        <v>1043</v>
      </c>
      <c r="D498" s="80"/>
      <c r="E498" s="80"/>
      <c r="F498" s="80"/>
      <c r="G498" s="80"/>
      <c r="H498" s="80"/>
      <c r="I498" s="66"/>
      <c r="J498" s="76"/>
      <c r="K498" s="64"/>
      <c r="L498" s="66">
        <f>SUMIF(CD52:CD478, 2, BA52:BA478)</f>
        <v>10958.93</v>
      </c>
    </row>
    <row r="500" spans="1:12" ht="13.8" x14ac:dyDescent="0.25">
      <c r="A500" s="81"/>
      <c r="B500" s="82"/>
      <c r="C500" s="83" t="s">
        <v>1045</v>
      </c>
      <c r="D500" s="83"/>
      <c r="E500" s="83"/>
      <c r="F500" s="83"/>
      <c r="G500" s="83"/>
      <c r="H500" s="83"/>
      <c r="I500" s="68"/>
      <c r="J500" s="81"/>
      <c r="K500" s="84"/>
      <c r="L500" s="68">
        <f>L502+L503</f>
        <v>234504.71999999997</v>
      </c>
    </row>
    <row r="501" spans="1:12" ht="13.8" x14ac:dyDescent="0.25">
      <c r="A501" s="76"/>
      <c r="B501" s="79"/>
      <c r="C501" s="85" t="s">
        <v>983</v>
      </c>
      <c r="D501" s="80"/>
      <c r="E501" s="80"/>
      <c r="F501" s="80"/>
      <c r="G501" s="80"/>
      <c r="H501" s="80"/>
      <c r="I501" s="66"/>
      <c r="J501" s="76"/>
      <c r="K501" s="64"/>
      <c r="L501" s="66"/>
    </row>
    <row r="502" spans="1:12" ht="13.8" x14ac:dyDescent="0.25">
      <c r="A502" s="76"/>
      <c r="B502" s="79"/>
      <c r="C502" s="80" t="s">
        <v>997</v>
      </c>
      <c r="D502" s="80"/>
      <c r="E502" s="80"/>
      <c r="F502" s="80"/>
      <c r="G502" s="80"/>
      <c r="H502" s="80"/>
      <c r="I502" s="66"/>
      <c r="J502" s="76"/>
      <c r="K502" s="64"/>
      <c r="L502" s="66">
        <f>SUMIF(CD52:CD498, 3, BK52:BK498)</f>
        <v>234504.71999999997</v>
      </c>
    </row>
    <row r="503" spans="1:12" ht="13.8" hidden="1" x14ac:dyDescent="0.25">
      <c r="A503" s="76"/>
      <c r="B503" s="79"/>
      <c r="C503" s="80" t="s">
        <v>998</v>
      </c>
      <c r="D503" s="80"/>
      <c r="E503" s="80"/>
      <c r="F503" s="80"/>
      <c r="G503" s="80"/>
      <c r="H503" s="80"/>
      <c r="I503" s="66"/>
      <c r="J503" s="76"/>
      <c r="K503" s="64"/>
      <c r="L503" s="66">
        <f>SUMIF(CD52:CD498, 3, BD52:BD498)</f>
        <v>0</v>
      </c>
    </row>
    <row r="504" spans="1:12" hidden="1" x14ac:dyDescent="0.25"/>
    <row r="505" spans="1:12" ht="13.8" hidden="1" x14ac:dyDescent="0.25">
      <c r="A505" s="81"/>
      <c r="B505" s="82"/>
      <c r="C505" s="83" t="s">
        <v>1046</v>
      </c>
      <c r="D505" s="83"/>
      <c r="E505" s="83"/>
      <c r="F505" s="83"/>
      <c r="G505" s="83"/>
      <c r="H505" s="83"/>
      <c r="I505" s="68"/>
      <c r="J505" s="81"/>
      <c r="K505" s="84"/>
      <c r="L505" s="68">
        <f>L511+L526+L527+L507+L508</f>
        <v>0</v>
      </c>
    </row>
    <row r="506" spans="1:12" ht="13.8" hidden="1" x14ac:dyDescent="0.25">
      <c r="A506" s="76"/>
      <c r="B506" s="79"/>
      <c r="C506" s="85" t="s">
        <v>983</v>
      </c>
      <c r="D506" s="80"/>
      <c r="E506" s="80"/>
      <c r="F506" s="80"/>
      <c r="G506" s="80"/>
      <c r="H506" s="80"/>
      <c r="I506" s="66"/>
      <c r="J506" s="76"/>
      <c r="K506" s="64"/>
      <c r="L506" s="66"/>
    </row>
    <row r="507" spans="1:12" ht="13.8" hidden="1" x14ac:dyDescent="0.25">
      <c r="A507" s="76"/>
      <c r="B507" s="79"/>
      <c r="C507" s="80" t="s">
        <v>1047</v>
      </c>
      <c r="D507" s="80"/>
      <c r="E507" s="80"/>
      <c r="F507" s="80"/>
      <c r="G507" s="80"/>
      <c r="H507" s="80"/>
      <c r="I507" s="66"/>
      <c r="J507" s="76"/>
      <c r="K507" s="64"/>
      <c r="L507" s="66"/>
    </row>
    <row r="508" spans="1:12" ht="13.8" hidden="1" x14ac:dyDescent="0.25">
      <c r="A508" s="76"/>
      <c r="B508" s="79"/>
      <c r="C508" s="80" t="s">
        <v>1048</v>
      </c>
      <c r="D508" s="80"/>
      <c r="E508" s="80"/>
      <c r="F508" s="80"/>
      <c r="G508" s="80"/>
      <c r="H508" s="80"/>
      <c r="I508" s="66"/>
      <c r="J508" s="76"/>
      <c r="K508" s="64"/>
      <c r="L508" s="66">
        <f>SUM(BO52:BO503)</f>
        <v>0</v>
      </c>
    </row>
    <row r="509" spans="1:12" ht="13.8" hidden="1" x14ac:dyDescent="0.25">
      <c r="A509" s="76"/>
      <c r="B509" s="79"/>
      <c r="C509" s="80" t="s">
        <v>1049</v>
      </c>
      <c r="D509" s="80"/>
      <c r="E509" s="80"/>
      <c r="F509" s="80"/>
      <c r="G509" s="80"/>
      <c r="H509" s="80"/>
      <c r="I509" s="66"/>
      <c r="J509" s="76"/>
      <c r="K509" s="64"/>
      <c r="L509" s="66">
        <f>L511+L526+L527</f>
        <v>0</v>
      </c>
    </row>
    <row r="510" spans="1:12" ht="13.8" hidden="1" x14ac:dyDescent="0.25">
      <c r="A510" s="76"/>
      <c r="B510" s="79"/>
      <c r="C510" s="85" t="s">
        <v>983</v>
      </c>
      <c r="D510" s="80"/>
      <c r="E510" s="80"/>
      <c r="F510" s="80"/>
      <c r="G510" s="80"/>
      <c r="H510" s="80"/>
      <c r="I510" s="66"/>
      <c r="J510" s="76"/>
      <c r="K510" s="64"/>
      <c r="L510" s="66"/>
    </row>
    <row r="511" spans="1:12" ht="13.8" hidden="1" x14ac:dyDescent="0.25">
      <c r="A511" s="76"/>
      <c r="B511" s="79"/>
      <c r="C511" s="80" t="s">
        <v>1039</v>
      </c>
      <c r="D511" s="80"/>
      <c r="E511" s="80"/>
      <c r="F511" s="80"/>
      <c r="G511" s="80"/>
      <c r="H511" s="80"/>
      <c r="I511" s="66"/>
      <c r="J511" s="76"/>
      <c r="K511" s="64"/>
      <c r="L511" s="66">
        <f>L513+L514+L520+L524</f>
        <v>0</v>
      </c>
    </row>
    <row r="512" spans="1:12" ht="13.8" hidden="1" x14ac:dyDescent="0.25">
      <c r="A512" s="76"/>
      <c r="B512" s="79"/>
      <c r="C512" s="85" t="s">
        <v>983</v>
      </c>
      <c r="D512" s="80"/>
      <c r="E512" s="80"/>
      <c r="F512" s="80"/>
      <c r="G512" s="80"/>
      <c r="H512" s="80"/>
      <c r="I512" s="66"/>
      <c r="J512" s="76"/>
      <c r="K512" s="64"/>
      <c r="L512" s="66"/>
    </row>
    <row r="513" spans="1:12" ht="13.8" hidden="1" x14ac:dyDescent="0.25">
      <c r="A513" s="76"/>
      <c r="B513" s="79"/>
      <c r="C513" s="80" t="s">
        <v>1040</v>
      </c>
      <c r="D513" s="80"/>
      <c r="E513" s="80"/>
      <c r="F513" s="80"/>
      <c r="G513" s="80"/>
      <c r="H513" s="80"/>
      <c r="I513" s="66"/>
      <c r="J513" s="76"/>
      <c r="K513" s="64"/>
      <c r="L513" s="66">
        <f>SUMIF(CD52:CD503, 4, AR52:AR503)</f>
        <v>0</v>
      </c>
    </row>
    <row r="514" spans="1:12" ht="13.8" hidden="1" x14ac:dyDescent="0.25">
      <c r="A514" s="76"/>
      <c r="B514" s="79"/>
      <c r="C514" s="80" t="s">
        <v>985</v>
      </c>
      <c r="D514" s="80"/>
      <c r="E514" s="80"/>
      <c r="F514" s="80"/>
      <c r="G514" s="80"/>
      <c r="H514" s="80"/>
      <c r="I514" s="66"/>
      <c r="J514" s="76"/>
      <c r="K514" s="64"/>
      <c r="L514" s="66">
        <f>L516+L519+L518</f>
        <v>0</v>
      </c>
    </row>
    <row r="515" spans="1:12" ht="13.8" hidden="1" x14ac:dyDescent="0.25">
      <c r="A515" s="76"/>
      <c r="B515" s="79"/>
      <c r="C515" s="85" t="s">
        <v>986</v>
      </c>
      <c r="D515" s="80"/>
      <c r="E515" s="80"/>
      <c r="F515" s="80"/>
      <c r="G515" s="80"/>
      <c r="H515" s="80"/>
      <c r="I515" s="66"/>
      <c r="J515" s="76"/>
      <c r="K515" s="64"/>
      <c r="L515" s="66"/>
    </row>
    <row r="516" spans="1:12" ht="13.8" hidden="1" x14ac:dyDescent="0.25">
      <c r="A516" s="76"/>
      <c r="B516" s="79"/>
      <c r="C516" s="80" t="s">
        <v>985</v>
      </c>
      <c r="D516" s="80"/>
      <c r="E516" s="80"/>
      <c r="F516" s="80"/>
      <c r="G516" s="80"/>
      <c r="H516" s="80"/>
      <c r="I516" s="66"/>
      <c r="J516" s="76"/>
      <c r="K516" s="64"/>
      <c r="L516" s="66">
        <f>SUMIF(CD52:CD503, 4, AO52:AO503)</f>
        <v>0</v>
      </c>
    </row>
    <row r="517" spans="1:12" ht="13.8" hidden="1" x14ac:dyDescent="0.25">
      <c r="A517" s="76"/>
      <c r="B517" s="79"/>
      <c r="C517" s="85" t="s">
        <v>987</v>
      </c>
      <c r="D517" s="80"/>
      <c r="E517" s="80"/>
      <c r="F517" s="80"/>
      <c r="G517" s="80"/>
      <c r="H517" s="80"/>
      <c r="I517" s="66"/>
      <c r="J517" s="76"/>
      <c r="K517" s="64"/>
      <c r="L517" s="66"/>
    </row>
    <row r="518" spans="1:12" ht="13.8" hidden="1" x14ac:dyDescent="0.25">
      <c r="A518" s="76"/>
      <c r="B518" s="79"/>
      <c r="C518" s="80" t="s">
        <v>1007</v>
      </c>
      <c r="D518" s="80"/>
      <c r="E518" s="80"/>
      <c r="F518" s="80"/>
      <c r="G518" s="80"/>
      <c r="H518" s="80"/>
      <c r="I518" s="66"/>
      <c r="J518" s="76"/>
      <c r="K518" s="64"/>
      <c r="L518" s="66">
        <f>SUMIF(CD52:CD503, 4, AT52:AT503)</f>
        <v>0</v>
      </c>
    </row>
    <row r="519" spans="1:12" ht="13.8" hidden="1" x14ac:dyDescent="0.25">
      <c r="A519" s="76"/>
      <c r="B519" s="79"/>
      <c r="C519" s="80" t="s">
        <v>988</v>
      </c>
      <c r="D519" s="80"/>
      <c r="E519" s="80"/>
      <c r="F519" s="80"/>
      <c r="G519" s="80"/>
      <c r="H519" s="80"/>
      <c r="I519" s="66"/>
      <c r="J519" s="76"/>
      <c r="K519" s="64"/>
      <c r="L519" s="66">
        <f>SUMIF(CD52:CD503, 4, AV52:AV503)</f>
        <v>0</v>
      </c>
    </row>
    <row r="520" spans="1:12" ht="13.8" hidden="1" x14ac:dyDescent="0.25">
      <c r="A520" s="76"/>
      <c r="B520" s="79"/>
      <c r="C520" s="80" t="s">
        <v>989</v>
      </c>
      <c r="D520" s="80"/>
      <c r="E520" s="80"/>
      <c r="F520" s="80"/>
      <c r="G520" s="80"/>
      <c r="H520" s="80"/>
      <c r="I520" s="66"/>
      <c r="J520" s="76"/>
      <c r="K520" s="64"/>
      <c r="L520" s="66">
        <f>L522+L523</f>
        <v>0</v>
      </c>
    </row>
    <row r="521" spans="1:12" ht="13.8" hidden="1" x14ac:dyDescent="0.25">
      <c r="A521" s="76"/>
      <c r="B521" s="79"/>
      <c r="C521" s="85" t="s">
        <v>986</v>
      </c>
      <c r="D521" s="80"/>
      <c r="E521" s="80"/>
      <c r="F521" s="80"/>
      <c r="G521" s="80"/>
      <c r="H521" s="80"/>
      <c r="I521" s="66"/>
      <c r="J521" s="76"/>
      <c r="K521" s="64"/>
      <c r="L521" s="66"/>
    </row>
    <row r="522" spans="1:12" ht="13.8" hidden="1" x14ac:dyDescent="0.25">
      <c r="A522" s="76"/>
      <c r="B522" s="79"/>
      <c r="C522" s="80" t="s">
        <v>990</v>
      </c>
      <c r="D522" s="80"/>
      <c r="E522" s="80"/>
      <c r="F522" s="80"/>
      <c r="G522" s="80"/>
      <c r="H522" s="80"/>
      <c r="I522" s="66"/>
      <c r="J522" s="76"/>
      <c r="K522" s="64"/>
      <c r="L522" s="66">
        <f>SUMIF(CD52:CD503, 4, AW52:AW503)-SUMIF(CD52:CD503, 4, BK52:BK503)</f>
        <v>0</v>
      </c>
    </row>
    <row r="523" spans="1:12" ht="13.8" hidden="1" x14ac:dyDescent="0.25">
      <c r="A523" s="76"/>
      <c r="B523" s="79"/>
      <c r="C523" s="80" t="s">
        <v>991</v>
      </c>
      <c r="D523" s="80"/>
      <c r="E523" s="80"/>
      <c r="F523" s="80"/>
      <c r="G523" s="80"/>
      <c r="H523" s="80"/>
      <c r="I523" s="66"/>
      <c r="J523" s="76"/>
      <c r="K523" s="64"/>
      <c r="L523" s="66">
        <f>SUMIF(CD52:CD503, 4, BC52:BC503)</f>
        <v>0</v>
      </c>
    </row>
    <row r="524" spans="1:12" ht="13.8" hidden="1" x14ac:dyDescent="0.25">
      <c r="A524" s="76"/>
      <c r="B524" s="79"/>
      <c r="C524" s="80" t="s">
        <v>992</v>
      </c>
      <c r="D524" s="80"/>
      <c r="E524" s="80"/>
      <c r="F524" s="80"/>
      <c r="G524" s="80"/>
      <c r="H524" s="80"/>
      <c r="I524" s="66"/>
      <c r="J524" s="76"/>
      <c r="K524" s="64"/>
      <c r="L524" s="66">
        <f>SUMIF(CD52:CD503, 4, BB52:BB503)</f>
        <v>0</v>
      </c>
    </row>
    <row r="525" spans="1:12" ht="13.8" hidden="1" x14ac:dyDescent="0.25">
      <c r="A525" s="76"/>
      <c r="B525" s="79"/>
      <c r="C525" s="80" t="s">
        <v>1041</v>
      </c>
      <c r="D525" s="80"/>
      <c r="E525" s="80"/>
      <c r="F525" s="80"/>
      <c r="G525" s="80"/>
      <c r="H525" s="80"/>
      <c r="I525" s="66"/>
      <c r="J525" s="76"/>
      <c r="K525" s="64"/>
      <c r="L525" s="66">
        <f>SUMIF(CD52:CD503, 4, AR52:AR503)+SUMIF(CD52:CD503, 4, AT52:AT503)+SUMIF(CD52:CD503, 4, AV52:AV503)</f>
        <v>0</v>
      </c>
    </row>
    <row r="526" spans="1:12" ht="13.8" hidden="1" x14ac:dyDescent="0.25">
      <c r="A526" s="76"/>
      <c r="B526" s="79"/>
      <c r="C526" s="80" t="s">
        <v>1042</v>
      </c>
      <c r="D526" s="80"/>
      <c r="E526" s="80"/>
      <c r="F526" s="80"/>
      <c r="G526" s="80"/>
      <c r="H526" s="80"/>
      <c r="I526" s="66"/>
      <c r="J526" s="76"/>
      <c r="K526" s="64"/>
      <c r="L526" s="66">
        <f>SUMIF(CD52:CD503, 4, AZ52:AZ503)</f>
        <v>0</v>
      </c>
    </row>
    <row r="527" spans="1:12" ht="13.8" hidden="1" x14ac:dyDescent="0.25">
      <c r="A527" s="76"/>
      <c r="B527" s="79"/>
      <c r="C527" s="80" t="s">
        <v>1043</v>
      </c>
      <c r="D527" s="80"/>
      <c r="E527" s="80"/>
      <c r="F527" s="80"/>
      <c r="G527" s="80"/>
      <c r="H527" s="80"/>
      <c r="I527" s="66"/>
      <c r="J527" s="76"/>
      <c r="K527" s="64"/>
      <c r="L527" s="66">
        <f>SUMIF(CD52:CD503, 4, BA52:BA503)</f>
        <v>0</v>
      </c>
    </row>
    <row r="529" spans="1:12" ht="13.8" x14ac:dyDescent="0.25">
      <c r="A529" s="81"/>
      <c r="B529" s="82"/>
      <c r="C529" s="83" t="s">
        <v>1050</v>
      </c>
      <c r="D529" s="83"/>
      <c r="E529" s="83"/>
      <c r="F529" s="83"/>
      <c r="G529" s="83"/>
      <c r="H529" s="83"/>
      <c r="I529" s="68"/>
      <c r="J529" s="81"/>
      <c r="K529" s="84"/>
      <c r="L529" s="68">
        <f>L460+L480+L500+L505</f>
        <v>569958.96</v>
      </c>
    </row>
    <row r="530" spans="1:12" ht="13.8" x14ac:dyDescent="0.25">
      <c r="A530" s="76"/>
      <c r="B530" s="79"/>
      <c r="C530" s="85" t="s">
        <v>983</v>
      </c>
      <c r="D530" s="80"/>
      <c r="E530" s="80"/>
      <c r="F530" s="80"/>
      <c r="G530" s="80"/>
      <c r="H530" s="80"/>
      <c r="I530" s="66"/>
      <c r="J530" s="76"/>
      <c r="K530" s="64"/>
      <c r="L530" s="66"/>
    </row>
    <row r="531" spans="1:12" ht="13.8" x14ac:dyDescent="0.25">
      <c r="A531" s="76"/>
      <c r="B531" s="79"/>
      <c r="C531" s="80" t="s">
        <v>1039</v>
      </c>
      <c r="D531" s="80"/>
      <c r="E531" s="80"/>
      <c r="F531" s="80"/>
      <c r="G531" s="80"/>
      <c r="H531" s="80"/>
      <c r="I531" s="66"/>
      <c r="J531" s="76"/>
      <c r="K531" s="64"/>
      <c r="L531" s="66">
        <f>L533+L534+L540+L544</f>
        <v>243715.23000000004</v>
      </c>
    </row>
    <row r="532" spans="1:12" ht="13.8" x14ac:dyDescent="0.25">
      <c r="A532" s="76"/>
      <c r="B532" s="79"/>
      <c r="C532" s="85" t="s">
        <v>983</v>
      </c>
      <c r="D532" s="80"/>
      <c r="E532" s="80"/>
      <c r="F532" s="80"/>
      <c r="G532" s="80"/>
      <c r="H532" s="80"/>
      <c r="I532" s="66"/>
      <c r="J532" s="76"/>
      <c r="K532" s="64"/>
      <c r="L532" s="66"/>
    </row>
    <row r="533" spans="1:12" ht="13.8" x14ac:dyDescent="0.25">
      <c r="A533" s="76"/>
      <c r="B533" s="79"/>
      <c r="C533" s="80" t="s">
        <v>1040</v>
      </c>
      <c r="D533" s="80"/>
      <c r="E533" s="80"/>
      <c r="F533" s="80"/>
      <c r="G533" s="80"/>
      <c r="H533" s="80"/>
      <c r="I533" s="66"/>
      <c r="J533" s="76"/>
      <c r="K533" s="64"/>
      <c r="L533" s="66">
        <f>SUM(AR52:AR527)</f>
        <v>51244.320000000007</v>
      </c>
    </row>
    <row r="534" spans="1:12" ht="13.8" hidden="1" x14ac:dyDescent="0.25">
      <c r="A534" s="76"/>
      <c r="B534" s="79"/>
      <c r="C534" s="80" t="s">
        <v>985</v>
      </c>
      <c r="D534" s="80"/>
      <c r="E534" s="80"/>
      <c r="F534" s="80"/>
      <c r="G534" s="80"/>
      <c r="H534" s="80"/>
      <c r="I534" s="66"/>
      <c r="J534" s="76"/>
      <c r="K534" s="64"/>
      <c r="L534" s="66">
        <f>L536+L539+L538</f>
        <v>25073.23</v>
      </c>
    </row>
    <row r="535" spans="1:12" ht="13.8" hidden="1" x14ac:dyDescent="0.25">
      <c r="A535" s="76"/>
      <c r="B535" s="79"/>
      <c r="C535" s="85" t="s">
        <v>986</v>
      </c>
      <c r="D535" s="80"/>
      <c r="E535" s="80"/>
      <c r="F535" s="80"/>
      <c r="G535" s="80"/>
      <c r="H535" s="80"/>
      <c r="I535" s="66"/>
      <c r="J535" s="76"/>
      <c r="K535" s="64"/>
      <c r="L535" s="66"/>
    </row>
    <row r="536" spans="1:12" ht="13.8" x14ac:dyDescent="0.25">
      <c r="A536" s="76"/>
      <c r="B536" s="79"/>
      <c r="C536" s="80" t="s">
        <v>985</v>
      </c>
      <c r="D536" s="80"/>
      <c r="E536" s="80"/>
      <c r="F536" s="80"/>
      <c r="G536" s="80"/>
      <c r="H536" s="80"/>
      <c r="I536" s="66"/>
      <c r="J536" s="76"/>
      <c r="K536" s="64"/>
      <c r="L536" s="66">
        <f>SUM(AO52:AO527)</f>
        <v>17428.71</v>
      </c>
    </row>
    <row r="537" spans="1:12" ht="13.8" hidden="1" x14ac:dyDescent="0.25">
      <c r="A537" s="76"/>
      <c r="B537" s="79"/>
      <c r="C537" s="85" t="s">
        <v>987</v>
      </c>
      <c r="D537" s="80"/>
      <c r="E537" s="80"/>
      <c r="F537" s="80"/>
      <c r="G537" s="80"/>
      <c r="H537" s="80"/>
      <c r="I537" s="66"/>
      <c r="J537" s="76"/>
      <c r="K537" s="64"/>
      <c r="L537" s="66"/>
    </row>
    <row r="538" spans="1:12" ht="13.8" x14ac:dyDescent="0.25">
      <c r="A538" s="76"/>
      <c r="B538" s="79"/>
      <c r="C538" s="80" t="s">
        <v>1007</v>
      </c>
      <c r="D538" s="80"/>
      <c r="E538" s="80"/>
      <c r="F538" s="80"/>
      <c r="G538" s="80"/>
      <c r="H538" s="80"/>
      <c r="I538" s="66"/>
      <c r="J538" s="76"/>
      <c r="K538" s="64"/>
      <c r="L538" s="66">
        <f>SUM(AT52:AT527)</f>
        <v>7644.52</v>
      </c>
    </row>
    <row r="539" spans="1:12" ht="13.8" hidden="1" x14ac:dyDescent="0.25">
      <c r="A539" s="76"/>
      <c r="B539" s="79"/>
      <c r="C539" s="80" t="s">
        <v>988</v>
      </c>
      <c r="D539" s="80"/>
      <c r="E539" s="80"/>
      <c r="F539" s="80"/>
      <c r="G539" s="80"/>
      <c r="H539" s="80"/>
      <c r="I539" s="66"/>
      <c r="J539" s="76"/>
      <c r="K539" s="64"/>
      <c r="L539" s="66">
        <f>SUM(AV52:AV527)</f>
        <v>0</v>
      </c>
    </row>
    <row r="540" spans="1:12" ht="13.8" x14ac:dyDescent="0.25">
      <c r="A540" s="76"/>
      <c r="B540" s="79"/>
      <c r="C540" s="80" t="s">
        <v>989</v>
      </c>
      <c r="D540" s="80"/>
      <c r="E540" s="80"/>
      <c r="F540" s="80"/>
      <c r="G540" s="80"/>
      <c r="H540" s="80"/>
      <c r="I540" s="66"/>
      <c r="J540" s="76"/>
      <c r="K540" s="64"/>
      <c r="L540" s="66">
        <f>L542+L543</f>
        <v>167397.68000000005</v>
      </c>
    </row>
    <row r="541" spans="1:12" ht="13.8" x14ac:dyDescent="0.25">
      <c r="A541" s="76"/>
      <c r="B541" s="79"/>
      <c r="C541" s="85" t="s">
        <v>986</v>
      </c>
      <c r="D541" s="80"/>
      <c r="E541" s="80"/>
      <c r="F541" s="80"/>
      <c r="G541" s="80"/>
      <c r="H541" s="80"/>
      <c r="I541" s="66"/>
      <c r="J541" s="76"/>
      <c r="K541" s="64"/>
      <c r="L541" s="66"/>
    </row>
    <row r="542" spans="1:12" ht="13.8" x14ac:dyDescent="0.25">
      <c r="A542" s="76"/>
      <c r="B542" s="79"/>
      <c r="C542" s="80" t="s">
        <v>990</v>
      </c>
      <c r="D542" s="80"/>
      <c r="E542" s="80"/>
      <c r="F542" s="80"/>
      <c r="G542" s="80"/>
      <c r="H542" s="80"/>
      <c r="I542" s="66"/>
      <c r="J542" s="76"/>
      <c r="K542" s="64"/>
      <c r="L542" s="66">
        <f>SUM(AW52:AW527)-SUM(BK52:BK527)</f>
        <v>167397.68000000005</v>
      </c>
    </row>
    <row r="543" spans="1:12" ht="13.8" hidden="1" x14ac:dyDescent="0.25">
      <c r="A543" s="76"/>
      <c r="B543" s="79"/>
      <c r="C543" s="80" t="s">
        <v>991</v>
      </c>
      <c r="D543" s="80"/>
      <c r="E543" s="80"/>
      <c r="F543" s="80"/>
      <c r="G543" s="80"/>
      <c r="H543" s="80"/>
      <c r="I543" s="66"/>
      <c r="J543" s="76"/>
      <c r="K543" s="64"/>
      <c r="L543" s="66">
        <f>SUM(BC52:BC527)</f>
        <v>0</v>
      </c>
    </row>
    <row r="544" spans="1:12" ht="13.8" hidden="1" x14ac:dyDescent="0.25">
      <c r="A544" s="76"/>
      <c r="B544" s="79"/>
      <c r="C544" s="80" t="s">
        <v>992</v>
      </c>
      <c r="D544" s="80"/>
      <c r="E544" s="80"/>
      <c r="F544" s="80"/>
      <c r="G544" s="80"/>
      <c r="H544" s="80"/>
      <c r="I544" s="66"/>
      <c r="J544" s="76"/>
      <c r="K544" s="64"/>
      <c r="L544" s="66">
        <f>SUM(BB52:BB527)</f>
        <v>0</v>
      </c>
    </row>
    <row r="545" spans="1:12" ht="13.8" x14ac:dyDescent="0.25">
      <c r="A545" s="76"/>
      <c r="B545" s="79"/>
      <c r="C545" s="80" t="s">
        <v>993</v>
      </c>
      <c r="D545" s="80"/>
      <c r="E545" s="80"/>
      <c r="F545" s="80"/>
      <c r="G545" s="80"/>
      <c r="H545" s="80"/>
      <c r="I545" s="66"/>
      <c r="J545" s="76"/>
      <c r="K545" s="64"/>
      <c r="L545" s="66">
        <f>SUM(AR52:AR527)+SUM(AT52:AT527)+SUM(AV52:AV527)</f>
        <v>58888.840000000011</v>
      </c>
    </row>
    <row r="546" spans="1:12" ht="13.8" x14ac:dyDescent="0.25">
      <c r="A546" s="76"/>
      <c r="B546" s="79"/>
      <c r="C546" s="80" t="s">
        <v>994</v>
      </c>
      <c r="D546" s="80"/>
      <c r="E546" s="80"/>
      <c r="F546" s="80"/>
      <c r="G546" s="80"/>
      <c r="H546" s="80"/>
      <c r="I546" s="66"/>
      <c r="J546" s="76"/>
      <c r="K546" s="64"/>
      <c r="L546" s="66">
        <f>SUM(AZ52:AZ527)</f>
        <v>58958.720000000001</v>
      </c>
    </row>
    <row r="547" spans="1:12" ht="13.8" x14ac:dyDescent="0.25">
      <c r="A547" s="76"/>
      <c r="B547" s="79"/>
      <c r="C547" s="80" t="s">
        <v>995</v>
      </c>
      <c r="D547" s="80"/>
      <c r="E547" s="80"/>
      <c r="F547" s="80"/>
      <c r="G547" s="80"/>
      <c r="H547" s="80"/>
      <c r="I547" s="66"/>
      <c r="J547" s="76"/>
      <c r="K547" s="64"/>
      <c r="L547" s="66">
        <f>SUM(BA52:BA527)</f>
        <v>32780.289999999994</v>
      </c>
    </row>
    <row r="548" spans="1:12" ht="13.8" x14ac:dyDescent="0.25">
      <c r="A548" s="76"/>
      <c r="B548" s="79"/>
      <c r="C548" s="80" t="s">
        <v>1051</v>
      </c>
      <c r="D548" s="80"/>
      <c r="E548" s="80"/>
      <c r="F548" s="80"/>
      <c r="G548" s="80"/>
      <c r="H548" s="80"/>
      <c r="I548" s="66"/>
      <c r="J548" s="76"/>
      <c r="K548" s="64"/>
      <c r="L548" s="66">
        <f>L550+L551</f>
        <v>234504.71999999997</v>
      </c>
    </row>
    <row r="549" spans="1:12" ht="13.8" x14ac:dyDescent="0.25">
      <c r="A549" s="76"/>
      <c r="B549" s="79"/>
      <c r="C549" s="85" t="s">
        <v>983</v>
      </c>
      <c r="D549" s="80"/>
      <c r="E549" s="80"/>
      <c r="F549" s="80"/>
      <c r="G549" s="80"/>
      <c r="H549" s="80"/>
      <c r="I549" s="66"/>
      <c r="J549" s="76"/>
      <c r="K549" s="64"/>
      <c r="L549" s="66"/>
    </row>
    <row r="550" spans="1:12" ht="13.8" x14ac:dyDescent="0.25">
      <c r="A550" s="76"/>
      <c r="B550" s="79"/>
      <c r="C550" s="80" t="s">
        <v>997</v>
      </c>
      <c r="D550" s="80"/>
      <c r="E550" s="80"/>
      <c r="F550" s="80"/>
      <c r="G550" s="80"/>
      <c r="H550" s="80"/>
      <c r="I550" s="66"/>
      <c r="J550" s="76"/>
      <c r="K550" s="64"/>
      <c r="L550" s="66">
        <f>SUM(BK52:BK527)</f>
        <v>234504.71999999997</v>
      </c>
    </row>
    <row r="551" spans="1:12" ht="13.8" hidden="1" x14ac:dyDescent="0.25">
      <c r="A551" s="76"/>
      <c r="B551" s="79"/>
      <c r="C551" s="80" t="s">
        <v>998</v>
      </c>
      <c r="D551" s="80"/>
      <c r="E551" s="80"/>
      <c r="F551" s="80"/>
      <c r="G551" s="80"/>
      <c r="H551" s="80"/>
      <c r="I551" s="66"/>
      <c r="J551" s="76"/>
      <c r="K551" s="64"/>
      <c r="L551" s="66">
        <f>SUM(BD52:BD527)</f>
        <v>0</v>
      </c>
    </row>
    <row r="552" spans="1:12" ht="13.8" hidden="1" x14ac:dyDescent="0.25">
      <c r="A552" s="76"/>
      <c r="B552" s="79"/>
      <c r="C552" s="80" t="s">
        <v>1052</v>
      </c>
      <c r="D552" s="80"/>
      <c r="E552" s="80"/>
      <c r="F552" s="80"/>
      <c r="G552" s="80"/>
      <c r="H552" s="80"/>
      <c r="I552" s="66"/>
      <c r="J552" s="76"/>
      <c r="K552" s="64"/>
      <c r="L552" s="66">
        <f>L505</f>
        <v>0</v>
      </c>
    </row>
    <row r="553" spans="1:12" ht="13.8" x14ac:dyDescent="0.25">
      <c r="A553" s="76"/>
      <c r="B553" s="79"/>
      <c r="C553" s="83" t="s">
        <v>1002</v>
      </c>
      <c r="D553" s="80"/>
      <c r="E553" s="80"/>
      <c r="F553" s="80"/>
      <c r="G553" s="80"/>
      <c r="H553" s="80"/>
      <c r="I553" s="66"/>
      <c r="J553" s="76"/>
      <c r="K553" s="64"/>
      <c r="L553" s="66"/>
    </row>
    <row r="554" spans="1:12" ht="13.8" x14ac:dyDescent="0.25">
      <c r="A554" s="76"/>
      <c r="B554" s="79"/>
      <c r="C554" s="80" t="s">
        <v>1003</v>
      </c>
      <c r="D554" s="80"/>
      <c r="E554" s="80"/>
      <c r="F554" s="80"/>
      <c r="G554" s="80"/>
      <c r="H554" s="80"/>
      <c r="I554" s="66"/>
      <c r="J554" s="76"/>
      <c r="K554" s="64"/>
      <c r="L554" s="66">
        <f>SUM(AX52:AX527)</f>
        <v>148107.81</v>
      </c>
    </row>
    <row r="555" spans="1:12" ht="13.8" x14ac:dyDescent="0.25">
      <c r="A555" s="76"/>
      <c r="B555" s="79"/>
      <c r="C555" s="80" t="s">
        <v>1004</v>
      </c>
      <c r="D555" s="80"/>
      <c r="E555" s="80"/>
      <c r="F555" s="80"/>
      <c r="G555" s="80"/>
      <c r="H555" s="80"/>
      <c r="I555" s="66"/>
      <c r="J555" s="76"/>
      <c r="K555" s="64"/>
      <c r="L555" s="66">
        <f>SUM(AY52:AY527)</f>
        <v>234504.71999999997</v>
      </c>
    </row>
    <row r="556" spans="1:12" ht="13.8" x14ac:dyDescent="0.25">
      <c r="A556" s="76"/>
      <c r="B556" s="79"/>
      <c r="C556" s="80" t="s">
        <v>1005</v>
      </c>
      <c r="D556" s="80"/>
      <c r="E556" s="80"/>
      <c r="F556" s="86"/>
      <c r="G556" s="67">
        <f>Source!F532</f>
        <v>102.84095000000001</v>
      </c>
      <c r="H556" s="76"/>
      <c r="I556" s="76"/>
      <c r="J556" s="76"/>
      <c r="K556" s="76"/>
      <c r="L556" s="76"/>
    </row>
    <row r="557" spans="1:12" ht="13.8" x14ac:dyDescent="0.25">
      <c r="A557" s="76"/>
      <c r="B557" s="79"/>
      <c r="C557" s="80" t="s">
        <v>1006</v>
      </c>
      <c r="D557" s="80"/>
      <c r="E557" s="80"/>
      <c r="F557" s="86"/>
      <c r="G557" s="67">
        <f>Source!F533</f>
        <v>13.11186</v>
      </c>
      <c r="H557" s="76"/>
      <c r="I557" s="76"/>
      <c r="J557" s="76"/>
      <c r="K557" s="76"/>
      <c r="L557" s="76"/>
    </row>
    <row r="561" spans="1:12" ht="13.8" customHeight="1" x14ac:dyDescent="0.25">
      <c r="A561" s="107"/>
      <c r="B561" s="108" t="s">
        <v>1053</v>
      </c>
      <c r="C561" s="110" t="str">
        <f>IF(Source!AC15&lt;&gt;"", Source!AC15," ")</f>
        <v xml:space="preserve"> </v>
      </c>
      <c r="D561" s="40"/>
      <c r="E561" s="40"/>
      <c r="F561" s="40"/>
      <c r="G561" s="40"/>
      <c r="H561" s="109" t="str">
        <f>IF(Source!AB15&lt;&gt;"", Source!AB15," ")</f>
        <v xml:space="preserve"> </v>
      </c>
      <c r="I561" s="28"/>
      <c r="J561" s="28"/>
      <c r="K561" s="56"/>
      <c r="L561" s="56"/>
    </row>
    <row r="562" spans="1:12" ht="13.8" customHeight="1" x14ac:dyDescent="0.25">
      <c r="A562" s="107"/>
      <c r="B562" s="111"/>
      <c r="C562" s="112" t="s">
        <v>1054</v>
      </c>
      <c r="D562" s="112"/>
      <c r="E562" s="112"/>
      <c r="F562" s="112"/>
      <c r="G562" s="112"/>
      <c r="H562" s="28"/>
      <c r="I562" s="28"/>
      <c r="J562" s="28"/>
      <c r="K562" s="56"/>
      <c r="L562" s="56"/>
    </row>
    <row r="563" spans="1:12" ht="13.8" customHeight="1" x14ac:dyDescent="0.25">
      <c r="A563" s="107"/>
      <c r="B563" s="111"/>
      <c r="C563" s="23"/>
      <c r="D563" s="23"/>
      <c r="E563" s="23"/>
      <c r="F563" s="23"/>
      <c r="G563" s="23"/>
      <c r="H563" s="28"/>
      <c r="I563" s="28"/>
      <c r="J563" s="28"/>
      <c r="K563" s="56"/>
      <c r="L563" s="56"/>
    </row>
    <row r="564" spans="1:12" ht="13.8" customHeight="1" x14ac:dyDescent="0.25">
      <c r="A564" s="107"/>
      <c r="B564" s="108" t="s">
        <v>1055</v>
      </c>
      <c r="C564" s="110" t="str">
        <f>IF(Source!AE15&lt;&gt;"", Source!AE15," ")</f>
        <v xml:space="preserve"> </v>
      </c>
      <c r="D564" s="40"/>
      <c r="E564" s="40"/>
      <c r="F564" s="40"/>
      <c r="G564" s="40"/>
      <c r="H564" s="109" t="str">
        <f>IF(Source!AD15&lt;&gt;"", Source!AD15," ")</f>
        <v xml:space="preserve"> </v>
      </c>
      <c r="I564" s="28"/>
      <c r="J564" s="28"/>
      <c r="K564" s="56"/>
      <c r="L564" s="56"/>
    </row>
    <row r="565" spans="1:12" ht="13.8" customHeight="1" x14ac:dyDescent="0.25">
      <c r="A565" s="23"/>
      <c r="B565" s="23"/>
      <c r="C565" s="112" t="s">
        <v>1054</v>
      </c>
      <c r="D565" s="112"/>
      <c r="E565" s="112"/>
      <c r="F565" s="112"/>
      <c r="G565" s="112"/>
      <c r="H565" s="28"/>
      <c r="I565" s="28"/>
      <c r="J565" s="28"/>
      <c r="K565" s="56"/>
      <c r="L565" s="56"/>
    </row>
  </sheetData>
  <mergeCells count="352">
    <mergeCell ref="C557:F557"/>
    <mergeCell ref="C562:G562"/>
    <mergeCell ref="C565:G565"/>
    <mergeCell ref="C551:H551"/>
    <mergeCell ref="C552:H552"/>
    <mergeCell ref="C553:H553"/>
    <mergeCell ref="C554:H554"/>
    <mergeCell ref="C555:H555"/>
    <mergeCell ref="C556:F556"/>
    <mergeCell ref="C545:H545"/>
    <mergeCell ref="C546:H546"/>
    <mergeCell ref="C547:H547"/>
    <mergeCell ref="C548:H548"/>
    <mergeCell ref="C549:H549"/>
    <mergeCell ref="C550:H550"/>
    <mergeCell ref="C539:H539"/>
    <mergeCell ref="C540:H540"/>
    <mergeCell ref="C541:H541"/>
    <mergeCell ref="C542:H542"/>
    <mergeCell ref="C543:H543"/>
    <mergeCell ref="C544:H544"/>
    <mergeCell ref="C533:H533"/>
    <mergeCell ref="C534:H534"/>
    <mergeCell ref="C535:H535"/>
    <mergeCell ref="C536:H536"/>
    <mergeCell ref="C537:H537"/>
    <mergeCell ref="C538:H538"/>
    <mergeCell ref="C526:H526"/>
    <mergeCell ref="C527:H527"/>
    <mergeCell ref="C529:H529"/>
    <mergeCell ref="C530:H530"/>
    <mergeCell ref="C531:H531"/>
    <mergeCell ref="C532:H532"/>
    <mergeCell ref="C520:H520"/>
    <mergeCell ref="C521:H521"/>
    <mergeCell ref="C522:H522"/>
    <mergeCell ref="C523:H523"/>
    <mergeCell ref="C524:H524"/>
    <mergeCell ref="C525:H525"/>
    <mergeCell ref="C514:H514"/>
    <mergeCell ref="C515:H515"/>
    <mergeCell ref="C516:H516"/>
    <mergeCell ref="C517:H517"/>
    <mergeCell ref="C518:H518"/>
    <mergeCell ref="C519:H519"/>
    <mergeCell ref="C508:H508"/>
    <mergeCell ref="C509:H509"/>
    <mergeCell ref="C510:H510"/>
    <mergeCell ref="C511:H511"/>
    <mergeCell ref="C512:H512"/>
    <mergeCell ref="C513:H513"/>
    <mergeCell ref="C501:H501"/>
    <mergeCell ref="C502:H502"/>
    <mergeCell ref="C503:H503"/>
    <mergeCell ref="C505:H505"/>
    <mergeCell ref="C506:H506"/>
    <mergeCell ref="C507:H507"/>
    <mergeCell ref="C494:H494"/>
    <mergeCell ref="C495:H495"/>
    <mergeCell ref="C496:H496"/>
    <mergeCell ref="C497:H497"/>
    <mergeCell ref="C498:H498"/>
    <mergeCell ref="C500:H500"/>
    <mergeCell ref="C488:H488"/>
    <mergeCell ref="C489:H489"/>
    <mergeCell ref="C490:H490"/>
    <mergeCell ref="C491:H491"/>
    <mergeCell ref="C492:H492"/>
    <mergeCell ref="C493:H493"/>
    <mergeCell ref="C482:H482"/>
    <mergeCell ref="C483:H483"/>
    <mergeCell ref="C484:H484"/>
    <mergeCell ref="C485:H485"/>
    <mergeCell ref="C486:H486"/>
    <mergeCell ref="C487:H487"/>
    <mergeCell ref="C475:H475"/>
    <mergeCell ref="C476:H476"/>
    <mergeCell ref="C477:H477"/>
    <mergeCell ref="C478:H478"/>
    <mergeCell ref="C480:H480"/>
    <mergeCell ref="C481:H481"/>
    <mergeCell ref="C469:H469"/>
    <mergeCell ref="C470:H470"/>
    <mergeCell ref="C471:H471"/>
    <mergeCell ref="C472:H472"/>
    <mergeCell ref="C473:H473"/>
    <mergeCell ref="C474:H474"/>
    <mergeCell ref="C463:H463"/>
    <mergeCell ref="C464:H464"/>
    <mergeCell ref="C465:H465"/>
    <mergeCell ref="C466:H466"/>
    <mergeCell ref="C467:H467"/>
    <mergeCell ref="C468:H468"/>
    <mergeCell ref="C454:F454"/>
    <mergeCell ref="C455:F455"/>
    <mergeCell ref="C458:H458"/>
    <mergeCell ref="C460:H460"/>
    <mergeCell ref="C461:H461"/>
    <mergeCell ref="C462:H462"/>
    <mergeCell ref="C448:H448"/>
    <mergeCell ref="C449:H449"/>
    <mergeCell ref="C450:H450"/>
    <mergeCell ref="C451:H451"/>
    <mergeCell ref="C452:H452"/>
    <mergeCell ref="C453:H453"/>
    <mergeCell ref="C442:H442"/>
    <mergeCell ref="C443:H443"/>
    <mergeCell ref="C444:H444"/>
    <mergeCell ref="C445:H445"/>
    <mergeCell ref="C446:H446"/>
    <mergeCell ref="C447:H447"/>
    <mergeCell ref="C436:H436"/>
    <mergeCell ref="C437:H437"/>
    <mergeCell ref="C438:H438"/>
    <mergeCell ref="C439:H439"/>
    <mergeCell ref="C440:H440"/>
    <mergeCell ref="C441:H441"/>
    <mergeCell ref="C430:H430"/>
    <mergeCell ref="C431:H431"/>
    <mergeCell ref="C432:H432"/>
    <mergeCell ref="C433:H433"/>
    <mergeCell ref="C434:H434"/>
    <mergeCell ref="C435:H435"/>
    <mergeCell ref="C425:H425"/>
    <mergeCell ref="I425:J425"/>
    <mergeCell ref="K425:L425"/>
    <mergeCell ref="C427:H427"/>
    <mergeCell ref="C428:H428"/>
    <mergeCell ref="C429:H429"/>
    <mergeCell ref="C421:H421"/>
    <mergeCell ref="I421:J421"/>
    <mergeCell ref="K421:L421"/>
    <mergeCell ref="C423:H423"/>
    <mergeCell ref="I423:J423"/>
    <mergeCell ref="K423:L423"/>
    <mergeCell ref="C417:H417"/>
    <mergeCell ref="I417:J417"/>
    <mergeCell ref="K417:L417"/>
    <mergeCell ref="C419:H419"/>
    <mergeCell ref="I419:J419"/>
    <mergeCell ref="K419:L419"/>
    <mergeCell ref="C413:H413"/>
    <mergeCell ref="I413:J413"/>
    <mergeCell ref="K413:L413"/>
    <mergeCell ref="C415:H415"/>
    <mergeCell ref="I415:J415"/>
    <mergeCell ref="K415:L415"/>
    <mergeCell ref="C409:H409"/>
    <mergeCell ref="I409:J409"/>
    <mergeCell ref="K409:L409"/>
    <mergeCell ref="C411:H411"/>
    <mergeCell ref="I411:J411"/>
    <mergeCell ref="K411:L411"/>
    <mergeCell ref="C405:H405"/>
    <mergeCell ref="I405:J405"/>
    <mergeCell ref="K405:L405"/>
    <mergeCell ref="C407:H407"/>
    <mergeCell ref="I407:J407"/>
    <mergeCell ref="K407:L407"/>
    <mergeCell ref="C401:H401"/>
    <mergeCell ref="I401:J401"/>
    <mergeCell ref="K401:L401"/>
    <mergeCell ref="C403:H403"/>
    <mergeCell ref="I403:J403"/>
    <mergeCell ref="K403:L403"/>
    <mergeCell ref="C397:H397"/>
    <mergeCell ref="I397:J397"/>
    <mergeCell ref="K397:L397"/>
    <mergeCell ref="C399:H399"/>
    <mergeCell ref="I399:J399"/>
    <mergeCell ref="K399:L399"/>
    <mergeCell ref="C393:H393"/>
    <mergeCell ref="I393:J393"/>
    <mergeCell ref="K393:L393"/>
    <mergeCell ref="C395:H395"/>
    <mergeCell ref="I395:J395"/>
    <mergeCell ref="K395:L395"/>
    <mergeCell ref="C385:F385"/>
    <mergeCell ref="C386:F386"/>
    <mergeCell ref="A389:L389"/>
    <mergeCell ref="C391:H391"/>
    <mergeCell ref="I391:J391"/>
    <mergeCell ref="K391:L391"/>
    <mergeCell ref="C379:H379"/>
    <mergeCell ref="C380:H380"/>
    <mergeCell ref="C381:H381"/>
    <mergeCell ref="C382:H382"/>
    <mergeCell ref="C383:H383"/>
    <mergeCell ref="C384:H384"/>
    <mergeCell ref="C373:H373"/>
    <mergeCell ref="C374:H374"/>
    <mergeCell ref="C375:H375"/>
    <mergeCell ref="C376:H376"/>
    <mergeCell ref="C377:H377"/>
    <mergeCell ref="C378:H378"/>
    <mergeCell ref="C367:H367"/>
    <mergeCell ref="C368:H368"/>
    <mergeCell ref="C369:H369"/>
    <mergeCell ref="C370:H370"/>
    <mergeCell ref="C371:H371"/>
    <mergeCell ref="C372:H372"/>
    <mergeCell ref="C361:H361"/>
    <mergeCell ref="C362:H362"/>
    <mergeCell ref="C363:H363"/>
    <mergeCell ref="C364:H364"/>
    <mergeCell ref="C365:H365"/>
    <mergeCell ref="C366:H366"/>
    <mergeCell ref="C356:H356"/>
    <mergeCell ref="I356:J356"/>
    <mergeCell ref="K356:L356"/>
    <mergeCell ref="C358:H358"/>
    <mergeCell ref="C359:H359"/>
    <mergeCell ref="C360:H360"/>
    <mergeCell ref="C352:H352"/>
    <mergeCell ref="I352:J352"/>
    <mergeCell ref="K352:L352"/>
    <mergeCell ref="C354:H354"/>
    <mergeCell ref="I354:J354"/>
    <mergeCell ref="K354:L354"/>
    <mergeCell ref="C343:H343"/>
    <mergeCell ref="C344:H344"/>
    <mergeCell ref="C345:H345"/>
    <mergeCell ref="C346:F346"/>
    <mergeCell ref="C347:F347"/>
    <mergeCell ref="A350:L350"/>
    <mergeCell ref="C337:H337"/>
    <mergeCell ref="C338:H338"/>
    <mergeCell ref="C339:H339"/>
    <mergeCell ref="C340:H340"/>
    <mergeCell ref="C341:H341"/>
    <mergeCell ref="C342:H342"/>
    <mergeCell ref="C331:H331"/>
    <mergeCell ref="C332:H332"/>
    <mergeCell ref="C333:H333"/>
    <mergeCell ref="C334:H334"/>
    <mergeCell ref="C335:H335"/>
    <mergeCell ref="C336:H336"/>
    <mergeCell ref="C325:H325"/>
    <mergeCell ref="C326:H326"/>
    <mergeCell ref="C327:H327"/>
    <mergeCell ref="C328:H328"/>
    <mergeCell ref="C329:H329"/>
    <mergeCell ref="C330:H330"/>
    <mergeCell ref="C319:H319"/>
    <mergeCell ref="C320:H320"/>
    <mergeCell ref="C321:H321"/>
    <mergeCell ref="C322:H322"/>
    <mergeCell ref="C323:H323"/>
    <mergeCell ref="C324:H324"/>
    <mergeCell ref="C296:H296"/>
    <mergeCell ref="I296:J296"/>
    <mergeCell ref="K296:L296"/>
    <mergeCell ref="C317:H317"/>
    <mergeCell ref="I317:J317"/>
    <mergeCell ref="K317:L317"/>
    <mergeCell ref="C268:H268"/>
    <mergeCell ref="I268:J268"/>
    <mergeCell ref="K268:L268"/>
    <mergeCell ref="C276:H276"/>
    <mergeCell ref="I276:J276"/>
    <mergeCell ref="K276:L276"/>
    <mergeCell ref="C253:H253"/>
    <mergeCell ref="C254:H254"/>
    <mergeCell ref="C255:H255"/>
    <mergeCell ref="C256:F256"/>
    <mergeCell ref="C257:F257"/>
    <mergeCell ref="A260:L260"/>
    <mergeCell ref="C247:H247"/>
    <mergeCell ref="C248:H248"/>
    <mergeCell ref="C249:H249"/>
    <mergeCell ref="C250:H250"/>
    <mergeCell ref="C251:H251"/>
    <mergeCell ref="C252:H252"/>
    <mergeCell ref="C241:H241"/>
    <mergeCell ref="C242:H242"/>
    <mergeCell ref="C243:H243"/>
    <mergeCell ref="C244:H244"/>
    <mergeCell ref="C245:H245"/>
    <mergeCell ref="C246:H246"/>
    <mergeCell ref="C235:H235"/>
    <mergeCell ref="C236:H236"/>
    <mergeCell ref="C237:H237"/>
    <mergeCell ref="C238:H238"/>
    <mergeCell ref="C239:H239"/>
    <mergeCell ref="C240:H240"/>
    <mergeCell ref="C229:H229"/>
    <mergeCell ref="C230:H230"/>
    <mergeCell ref="C231:H231"/>
    <mergeCell ref="C232:H232"/>
    <mergeCell ref="C233:H233"/>
    <mergeCell ref="C234:H234"/>
    <mergeCell ref="C205:H205"/>
    <mergeCell ref="I205:J205"/>
    <mergeCell ref="K205:L205"/>
    <mergeCell ref="C227:H227"/>
    <mergeCell ref="I227:J227"/>
    <mergeCell ref="K227:L227"/>
    <mergeCell ref="C161:H161"/>
    <mergeCell ref="I161:J161"/>
    <mergeCell ref="K161:L161"/>
    <mergeCell ref="C185:H185"/>
    <mergeCell ref="I185:J185"/>
    <mergeCell ref="K185:L185"/>
    <mergeCell ref="C110:H110"/>
    <mergeCell ref="I110:J110"/>
    <mergeCell ref="K110:L110"/>
    <mergeCell ref="C136:H136"/>
    <mergeCell ref="I136:J136"/>
    <mergeCell ref="K136:L136"/>
    <mergeCell ref="A53:L53"/>
    <mergeCell ref="C68:H68"/>
    <mergeCell ref="I68:J68"/>
    <mergeCell ref="K68:L68"/>
    <mergeCell ref="C81:H81"/>
    <mergeCell ref="I81:J81"/>
    <mergeCell ref="K81:L8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4B585-5F98-4CAB-A359-D26AFECA2FF6}">
  <sheetPr>
    <pageSetUpPr fitToPage="1"/>
  </sheetPr>
  <dimension ref="A1:CO549"/>
  <sheetViews>
    <sheetView topLeftCell="A10" zoomScaleNormal="100" workbookViewId="0">
      <selection activeCell="A28" sqref="A28:L28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10" t="str">
        <f>Source!B1</f>
        <v>Smeta.RU Flash  (495) 974-1589</v>
      </c>
    </row>
    <row r="2" spans="1:93" ht="12.75" customHeight="1" x14ac:dyDescent="0.25">
      <c r="A2" s="11" t="s">
        <v>910</v>
      </c>
      <c r="B2" s="11"/>
      <c r="C2" s="11"/>
      <c r="D2" s="11"/>
      <c r="E2" s="11"/>
      <c r="F2" s="12" t="s">
        <v>949</v>
      </c>
      <c r="G2" s="12"/>
      <c r="H2" s="12"/>
      <c r="I2" s="12"/>
      <c r="J2" s="12"/>
      <c r="K2" s="12"/>
      <c r="L2" s="12"/>
    </row>
    <row r="3" spans="1:93" ht="13.2" customHeight="1" x14ac:dyDescent="0.25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6.4" x14ac:dyDescent="0.25">
      <c r="A4" s="11" t="s">
        <v>911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32" x14ac:dyDescent="0.25">
      <c r="A6" s="11" t="s">
        <v>912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5">
      <c r="A8" s="11" t="s">
        <v>913</v>
      </c>
      <c r="B8" s="11"/>
      <c r="C8" s="11"/>
      <c r="D8" s="11"/>
      <c r="E8" s="11"/>
      <c r="F8" s="12" t="s">
        <v>667</v>
      </c>
      <c r="G8" s="12"/>
      <c r="H8" s="12"/>
      <c r="I8" s="12"/>
      <c r="J8" s="12"/>
      <c r="K8" s="12"/>
      <c r="L8" s="12"/>
    </row>
    <row r="9" spans="1:93" ht="13.2" customHeight="1" x14ac:dyDescent="0.25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5">
      <c r="A10" s="11" t="s">
        <v>914</v>
      </c>
      <c r="B10" s="11"/>
      <c r="C10" s="11"/>
      <c r="D10" s="11"/>
      <c r="E10" s="11"/>
      <c r="F10" s="12" t="s">
        <v>669</v>
      </c>
      <c r="G10" s="12"/>
      <c r="H10" s="12"/>
      <c r="I10" s="12"/>
      <c r="J10" s="12"/>
      <c r="K10" s="12"/>
      <c r="L10" s="12"/>
    </row>
    <row r="11" spans="1:93" ht="13.2" customHeight="1" x14ac:dyDescent="0.25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3.2" customHeight="1" x14ac:dyDescent="0.25">
      <c r="A12" s="11" t="s">
        <v>915</v>
      </c>
      <c r="B12" s="11"/>
      <c r="C12" s="11"/>
      <c r="D12" s="11"/>
      <c r="E12" s="11"/>
      <c r="F12" s="12" t="s">
        <v>950</v>
      </c>
      <c r="G12" s="12"/>
      <c r="H12" s="12"/>
      <c r="I12" s="12"/>
      <c r="J12" s="12"/>
      <c r="K12" s="12"/>
      <c r="L12" s="12"/>
    </row>
    <row r="13" spans="1:93" ht="12.75" customHeight="1" x14ac:dyDescent="0.25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5">
      <c r="A14" s="11" t="s">
        <v>916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5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5">
      <c r="A16" s="11" t="s">
        <v>917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5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 x14ac:dyDescent="0.25">
      <c r="A20" s="22" t="s">
        <v>918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3.8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customHeight="1" x14ac:dyDescent="0.3">
      <c r="A22" s="21" t="s">
        <v>1085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92" ht="14.25" customHeight="1" x14ac:dyDescent="0.25">
      <c r="A23" s="22" t="s">
        <v>919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5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3">
      <c r="A25" s="20" t="str">
        <f>CONCATENATE( "ЛОКАЛЬНАЯ СМЕТА № ", Source!L608, " ",Source!CM608)</f>
        <v xml:space="preserve">ЛОКАЛЬНАЯ СМЕТА № Новая локальная смета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3.8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34.799999999999997" x14ac:dyDescent="0.3">
      <c r="A27" s="27" t="s">
        <v>1086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CN27" s="113" t="str">
        <f>IF(Source!G608&lt;&gt;"Новая локальная смета", Source!G608, "")</f>
        <v>ПИР, СМР, ПНР, оборудование по титулу: Строительство ТП-160-6/0,4 кВ, ЛЭП-6 кВ от ВЛ-6 кВ ф.1, ПС №358 "Ерино", ГНБ, ПРВТ-6 кВ, ЛР-6 кВ, ЛЭП-0,4 кВ, в т.ч. ПИР, МО, Чеховский р-н, СП Баранцевское, в районе д. Васькино Ю8-24-302-219929(425729)</v>
      </c>
    </row>
    <row r="28" spans="1:92" ht="14.25" customHeight="1" x14ac:dyDescent="0.25">
      <c r="A28" s="22" t="s">
        <v>920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3.8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3.8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3.2" customHeight="1" x14ac:dyDescent="0.25">
      <c r="A31" s="13" t="s">
        <v>921</v>
      </c>
      <c r="B31" s="13"/>
      <c r="C31" s="29" t="s">
        <v>951</v>
      </c>
      <c r="D31" s="13" t="s">
        <v>922</v>
      </c>
      <c r="E31" s="13"/>
      <c r="F31" s="13"/>
      <c r="G31" s="13"/>
      <c r="H31" s="13"/>
      <c r="I31" s="13"/>
      <c r="J31" s="13"/>
      <c r="K31" s="13"/>
      <c r="L31" s="13"/>
    </row>
    <row r="32" spans="1:92" ht="13.2" customHeight="1" x14ac:dyDescent="0.25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3.2" customHeight="1" x14ac:dyDescent="0.25">
      <c r="A33" s="13" t="s">
        <v>923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5">
      <c r="A34" s="32"/>
      <c r="B34" s="33"/>
      <c r="C34" s="22" t="s">
        <v>924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3.8" customHeight="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3.8" customHeight="1" x14ac:dyDescent="0.25">
      <c r="A36" s="34" t="s">
        <v>952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3.8" customHeight="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3.8" customHeight="1" x14ac:dyDescent="0.25">
      <c r="A38" s="34" t="s">
        <v>925</v>
      </c>
      <c r="B38" s="23"/>
      <c r="C38" s="102">
        <f>C41+C42+C43+C44</f>
        <v>908.8</v>
      </c>
      <c r="D38" s="36"/>
      <c r="E38" s="13" t="s">
        <v>926</v>
      </c>
      <c r="F38" s="18"/>
      <c r="G38" s="18"/>
      <c r="H38" s="18"/>
      <c r="I38" s="18"/>
      <c r="J38" s="18"/>
      <c r="K38" s="18"/>
      <c r="L38" s="23"/>
    </row>
    <row r="39" spans="1:12" ht="13.8" customHeight="1" x14ac:dyDescent="0.25">
      <c r="A39" s="34"/>
      <c r="B39" s="23"/>
      <c r="C39" s="103"/>
      <c r="D39" s="37"/>
      <c r="E39" s="13"/>
      <c r="F39" s="18"/>
      <c r="G39" s="13" t="s">
        <v>927</v>
      </c>
      <c r="H39" s="23"/>
      <c r="I39" s="13"/>
      <c r="J39" s="13"/>
      <c r="K39" s="105">
        <f>ROUND(SUM(AR52:AR542)/1000, 2)</f>
        <v>60.83</v>
      </c>
      <c r="L39" s="13" t="s">
        <v>926</v>
      </c>
    </row>
    <row r="40" spans="1:12" ht="13.8" customHeight="1" x14ac:dyDescent="0.25">
      <c r="A40" s="23"/>
      <c r="B40" s="38" t="s">
        <v>928</v>
      </c>
      <c r="C40" s="104"/>
      <c r="D40" s="23"/>
      <c r="E40" s="13"/>
      <c r="F40" s="18"/>
      <c r="G40" s="13" t="s">
        <v>929</v>
      </c>
      <c r="H40" s="23"/>
      <c r="I40" s="13"/>
      <c r="J40" s="13"/>
      <c r="K40" s="105">
        <f>ROUND(SUM(AT52:AT542)/1000, 2)</f>
        <v>6.91</v>
      </c>
      <c r="L40" s="13" t="s">
        <v>926</v>
      </c>
    </row>
    <row r="41" spans="1:12" ht="13.8" customHeight="1" x14ac:dyDescent="0.25">
      <c r="A41" s="23"/>
      <c r="B41" s="34" t="s">
        <v>930</v>
      </c>
      <c r="C41" s="102">
        <f>ROUND((Source!F940)/1000, 2)</f>
        <v>247.62</v>
      </c>
      <c r="D41" s="36"/>
      <c r="E41" s="13" t="s">
        <v>926</v>
      </c>
      <c r="F41" s="18"/>
      <c r="G41" s="13" t="s">
        <v>931</v>
      </c>
      <c r="H41" s="23"/>
      <c r="I41" s="13"/>
      <c r="J41" s="37"/>
      <c r="K41" s="106">
        <f>Source!F945</f>
        <v>120.6285</v>
      </c>
      <c r="L41" s="13" t="s">
        <v>673</v>
      </c>
    </row>
    <row r="42" spans="1:12" ht="13.8" customHeight="1" x14ac:dyDescent="0.25">
      <c r="A42" s="23"/>
      <c r="B42" s="34" t="s">
        <v>932</v>
      </c>
      <c r="C42" s="102">
        <f>ROUND((Source!F941)/1000, 2)</f>
        <v>32.049999999999997</v>
      </c>
      <c r="D42" s="36"/>
      <c r="E42" s="13" t="s">
        <v>926</v>
      </c>
      <c r="F42" s="18"/>
      <c r="G42" s="13" t="s">
        <v>933</v>
      </c>
      <c r="H42" s="23"/>
      <c r="I42" s="13"/>
      <c r="J42" s="39"/>
      <c r="K42" s="106">
        <f>Source!F946</f>
        <v>10.9125</v>
      </c>
      <c r="L42" s="13" t="s">
        <v>673</v>
      </c>
    </row>
    <row r="43" spans="1:12" ht="13.8" customHeight="1" x14ac:dyDescent="0.25">
      <c r="A43" s="23"/>
      <c r="B43" s="34" t="s">
        <v>934</v>
      </c>
      <c r="C43" s="102">
        <f>ROUND((Source!F932)/1000, 2)</f>
        <v>629.13</v>
      </c>
      <c r="D43" s="36"/>
      <c r="E43" s="13" t="s">
        <v>926</v>
      </c>
      <c r="F43" s="18"/>
      <c r="G43" s="13"/>
      <c r="H43" s="13"/>
      <c r="I43" s="13"/>
      <c r="J43" s="13"/>
      <c r="K43" s="18"/>
      <c r="L43" s="13"/>
    </row>
    <row r="44" spans="1:12" ht="13.8" customHeight="1" x14ac:dyDescent="0.25">
      <c r="A44" s="23"/>
      <c r="B44" s="34" t="s">
        <v>935</v>
      </c>
      <c r="C44" s="102">
        <f>ROUND((Source!F942)/1000, 2)</f>
        <v>0</v>
      </c>
      <c r="D44" s="36"/>
      <c r="E44" s="13" t="s">
        <v>926</v>
      </c>
      <c r="F44" s="18"/>
      <c r="G44" s="13"/>
      <c r="H44" s="13"/>
      <c r="I44" s="13"/>
      <c r="J44" s="13"/>
      <c r="K44" s="18"/>
      <c r="L44" s="13"/>
    </row>
    <row r="45" spans="1:12" ht="13.8" customHeight="1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3.2" customHeight="1" x14ac:dyDescent="0.25">
      <c r="A46" s="44" t="s">
        <v>936</v>
      </c>
      <c r="B46" s="44" t="s">
        <v>937</v>
      </c>
      <c r="C46" s="44" t="s">
        <v>938</v>
      </c>
      <c r="D46" s="44" t="s">
        <v>939</v>
      </c>
      <c r="E46" s="42" t="s">
        <v>940</v>
      </c>
      <c r="F46" s="41"/>
      <c r="G46" s="48"/>
      <c r="H46" s="42" t="s">
        <v>941</v>
      </c>
      <c r="I46" s="41"/>
      <c r="J46" s="41"/>
      <c r="K46" s="41"/>
      <c r="L46" s="48"/>
    </row>
    <row r="47" spans="1:12" ht="13.2" customHeight="1" x14ac:dyDescent="0.25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3.2" customHeight="1" x14ac:dyDescent="0.25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3" ht="13.2" customHeight="1" x14ac:dyDescent="0.25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3" ht="52.8" customHeight="1" x14ac:dyDescent="0.25">
      <c r="A50" s="46"/>
      <c r="B50" s="46"/>
      <c r="C50" s="46"/>
      <c r="D50" s="46"/>
      <c r="E50" s="53" t="s">
        <v>942</v>
      </c>
      <c r="F50" s="53" t="s">
        <v>943</v>
      </c>
      <c r="G50" s="54" t="s">
        <v>944</v>
      </c>
      <c r="H50" s="53" t="s">
        <v>945</v>
      </c>
      <c r="I50" s="53" t="s">
        <v>946</v>
      </c>
      <c r="J50" s="53" t="s">
        <v>947</v>
      </c>
      <c r="K50" s="53" t="s">
        <v>943</v>
      </c>
      <c r="L50" s="53" t="s">
        <v>948</v>
      </c>
    </row>
    <row r="51" spans="1:83" ht="13.8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3" ht="16.8" x14ac:dyDescent="0.25">
      <c r="A53" s="59" t="s">
        <v>1056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</row>
    <row r="54" spans="1:83" ht="41.4" x14ac:dyDescent="0.25">
      <c r="A54" s="60" t="s">
        <v>77</v>
      </c>
      <c r="B54" s="62" t="s">
        <v>954</v>
      </c>
      <c r="C54" s="62" t="str">
        <f>Source!G616</f>
        <v>Развозка конструкций и материалов опор ВЛ 0,38-10 кВ по трассе: одностоечных железобетонных опор</v>
      </c>
      <c r="D54" s="63" t="str">
        <f>Source!H616</f>
        <v>ШТ</v>
      </c>
      <c r="E54" s="64">
        <f>Source!K616</f>
        <v>2</v>
      </c>
      <c r="F54" s="64"/>
      <c r="G54" s="64">
        <f>Source!I616</f>
        <v>2</v>
      </c>
      <c r="H54" s="66"/>
      <c r="I54" s="65"/>
      <c r="J54" s="66"/>
      <c r="K54" s="65"/>
      <c r="L54" s="66"/>
    </row>
    <row r="55" spans="1:83" ht="14.4" x14ac:dyDescent="0.25">
      <c r="A55" s="61"/>
      <c r="B55" s="64">
        <v>1</v>
      </c>
      <c r="C55" s="61" t="s">
        <v>955</v>
      </c>
      <c r="D55" s="63" t="s">
        <v>673</v>
      </c>
      <c r="E55" s="67"/>
      <c r="F55" s="64"/>
      <c r="G55" s="67">
        <f>Source!U616</f>
        <v>0.88</v>
      </c>
      <c r="H55" s="64"/>
      <c r="I55" s="64"/>
      <c r="J55" s="64"/>
      <c r="K55" s="64"/>
      <c r="L55" s="68">
        <f>SUM(L56:L56)-SUMIF(CE56:CE56, 1, L56:L56)</f>
        <v>391.34</v>
      </c>
    </row>
    <row r="56" spans="1:83" ht="14.4" x14ac:dyDescent="0.25">
      <c r="A56" s="62"/>
      <c r="B56" s="62" t="s">
        <v>671</v>
      </c>
      <c r="C56" s="62" t="s">
        <v>672</v>
      </c>
      <c r="D56" s="63" t="s">
        <v>673</v>
      </c>
      <c r="E56" s="64">
        <v>0.44</v>
      </c>
      <c r="F56" s="64"/>
      <c r="G56" s="64">
        <f>SmtRes!CX255</f>
        <v>0.88</v>
      </c>
      <c r="H56" s="66"/>
      <c r="I56" s="65"/>
      <c r="J56" s="66">
        <f>SmtRes!CZ255</f>
        <v>444.71</v>
      </c>
      <c r="K56" s="65"/>
      <c r="L56" s="66">
        <f>SmtRes!DI255</f>
        <v>391.34</v>
      </c>
    </row>
    <row r="57" spans="1:83" ht="14.4" x14ac:dyDescent="0.25">
      <c r="A57" s="61"/>
      <c r="B57" s="64">
        <v>2</v>
      </c>
      <c r="C57" s="61" t="s">
        <v>956</v>
      </c>
      <c r="D57" s="63"/>
      <c r="E57" s="67"/>
      <c r="F57" s="64"/>
      <c r="G57" s="67"/>
      <c r="H57" s="64"/>
      <c r="I57" s="64"/>
      <c r="J57" s="64"/>
      <c r="K57" s="64"/>
      <c r="L57" s="68">
        <f>SUM(L58:L63)-SUMIF(CE58:CE63, 1, L58:L63)</f>
        <v>988.63999999999987</v>
      </c>
    </row>
    <row r="58" spans="1:83" ht="14.4" x14ac:dyDescent="0.25">
      <c r="A58" s="61"/>
      <c r="B58" s="64"/>
      <c r="C58" s="61" t="s">
        <v>959</v>
      </c>
      <c r="D58" s="63" t="s">
        <v>673</v>
      </c>
      <c r="E58" s="67"/>
      <c r="F58" s="64"/>
      <c r="G58" s="67">
        <f>Source!V616</f>
        <v>0.96</v>
      </c>
      <c r="H58" s="64"/>
      <c r="I58" s="64"/>
      <c r="J58" s="64"/>
      <c r="K58" s="64"/>
      <c r="L58" s="68">
        <f>SUMIF(CE59:CE63, 1, L59:L63)</f>
        <v>587.96</v>
      </c>
      <c r="CE58">
        <v>1</v>
      </c>
    </row>
    <row r="59" spans="1:83" ht="27.6" x14ac:dyDescent="0.25">
      <c r="A59" s="62"/>
      <c r="B59" s="62" t="s">
        <v>676</v>
      </c>
      <c r="C59" s="62" t="s">
        <v>678</v>
      </c>
      <c r="D59" s="63" t="s">
        <v>679</v>
      </c>
      <c r="E59" s="64">
        <v>0.24</v>
      </c>
      <c r="F59" s="64"/>
      <c r="G59" s="64">
        <f>SmtRes!CX257</f>
        <v>0.48</v>
      </c>
      <c r="H59" s="66"/>
      <c r="I59" s="65"/>
      <c r="J59" s="66">
        <f>SmtRes!CZ257</f>
        <v>1488.78</v>
      </c>
      <c r="K59" s="65"/>
      <c r="L59" s="66">
        <f>SmtRes!DG257</f>
        <v>714.61</v>
      </c>
    </row>
    <row r="60" spans="1:83" ht="14.4" x14ac:dyDescent="0.25">
      <c r="A60" s="62"/>
      <c r="B60" s="62" t="s">
        <v>680</v>
      </c>
      <c r="C60" s="62" t="s">
        <v>957</v>
      </c>
      <c r="D60" s="63" t="s">
        <v>673</v>
      </c>
      <c r="E60" s="64">
        <f>SmtRes!DO257*SmtRes!AT257</f>
        <v>0.24</v>
      </c>
      <c r="F60" s="64"/>
      <c r="G60" s="64">
        <f>ROUND(E60*G54, 7)</f>
        <v>0.48</v>
      </c>
      <c r="H60" s="66"/>
      <c r="I60" s="65"/>
      <c r="J60" s="66">
        <f>ROUND(SmtRes!AG257/SmtRes!DO257, 2)</f>
        <v>702.18</v>
      </c>
      <c r="K60" s="65"/>
      <c r="L60" s="66">
        <f>SmtRes!DH257</f>
        <v>337.05</v>
      </c>
      <c r="CE60">
        <v>1</v>
      </c>
    </row>
    <row r="61" spans="1:83" ht="27.6" x14ac:dyDescent="0.25">
      <c r="A61" s="62"/>
      <c r="B61" s="62" t="s">
        <v>681</v>
      </c>
      <c r="C61" s="62" t="s">
        <v>683</v>
      </c>
      <c r="D61" s="63" t="s">
        <v>679</v>
      </c>
      <c r="E61" s="64">
        <v>0.24</v>
      </c>
      <c r="F61" s="64"/>
      <c r="G61" s="64">
        <f>SmtRes!CX258</f>
        <v>0.48</v>
      </c>
      <c r="H61" s="66"/>
      <c r="I61" s="65"/>
      <c r="J61" s="66">
        <f>SmtRes!CZ258</f>
        <v>14.64</v>
      </c>
      <c r="K61" s="65"/>
      <c r="L61" s="66">
        <f>SmtRes!DG258</f>
        <v>7.03</v>
      </c>
    </row>
    <row r="62" spans="1:83" ht="27.6" x14ac:dyDescent="0.25">
      <c r="A62" s="62"/>
      <c r="B62" s="62" t="s">
        <v>684</v>
      </c>
      <c r="C62" s="62" t="s">
        <v>686</v>
      </c>
      <c r="D62" s="63" t="s">
        <v>679</v>
      </c>
      <c r="E62" s="64">
        <v>0.24</v>
      </c>
      <c r="F62" s="64"/>
      <c r="G62" s="64">
        <f>SmtRes!CX259</f>
        <v>0.48</v>
      </c>
      <c r="H62" s="66">
        <f>SmtRes!CZ259</f>
        <v>487.94</v>
      </c>
      <c r="I62" s="65">
        <f>SmtRes!AJ259</f>
        <v>1.1399999999999999</v>
      </c>
      <c r="J62" s="66">
        <f>ROUND(H62*I62, 2)</f>
        <v>556.25</v>
      </c>
      <c r="K62" s="65"/>
      <c r="L62" s="66">
        <f>SmtRes!DG259</f>
        <v>267</v>
      </c>
    </row>
    <row r="63" spans="1:83" ht="14.4" x14ac:dyDescent="0.25">
      <c r="A63" s="62"/>
      <c r="B63" s="62" t="s">
        <v>687</v>
      </c>
      <c r="C63" s="69" t="s">
        <v>958</v>
      </c>
      <c r="D63" s="70" t="s">
        <v>673</v>
      </c>
      <c r="E63" s="71">
        <f>SmtRes!DO259*SmtRes!AT259</f>
        <v>0.24</v>
      </c>
      <c r="F63" s="71"/>
      <c r="G63" s="71">
        <f>ROUND(E63*G54, 7)</f>
        <v>0.48</v>
      </c>
      <c r="H63" s="72"/>
      <c r="I63" s="73"/>
      <c r="J63" s="72">
        <f>ROUND(SmtRes!AG259/SmtRes!DO259, 2)</f>
        <v>522.73</v>
      </c>
      <c r="K63" s="73"/>
      <c r="L63" s="72">
        <f>SmtRes!DH259</f>
        <v>250.91</v>
      </c>
      <c r="CE63">
        <v>1</v>
      </c>
    </row>
    <row r="64" spans="1:83" ht="14.4" x14ac:dyDescent="0.25">
      <c r="A64" s="62"/>
      <c r="B64" s="62"/>
      <c r="C64" s="75" t="s">
        <v>960</v>
      </c>
      <c r="D64" s="63"/>
      <c r="E64" s="64"/>
      <c r="F64" s="64"/>
      <c r="G64" s="64"/>
      <c r="H64" s="66"/>
      <c r="I64" s="65"/>
      <c r="J64" s="66"/>
      <c r="K64" s="65"/>
      <c r="L64" s="66">
        <f>L55+L57+L58</f>
        <v>1967.9399999999998</v>
      </c>
    </row>
    <row r="65" spans="1:83" ht="14.4" x14ac:dyDescent="0.25">
      <c r="A65" s="62"/>
      <c r="B65" s="62"/>
      <c r="C65" s="62" t="s">
        <v>961</v>
      </c>
      <c r="D65" s="63"/>
      <c r="E65" s="64"/>
      <c r="F65" s="64"/>
      <c r="G65" s="64"/>
      <c r="H65" s="66"/>
      <c r="I65" s="65"/>
      <c r="J65" s="66"/>
      <c r="K65" s="65"/>
      <c r="L65" s="66">
        <f>SUM(AR54:AR68)+SUM(AS54:AS68)+SUM(AT54:AT68)+SUM(AU54:AU68)+SUM(AV54:AV68)</f>
        <v>979.3</v>
      </c>
    </row>
    <row r="66" spans="1:83" ht="14.4" x14ac:dyDescent="0.25">
      <c r="A66" s="62"/>
      <c r="B66" s="62" t="s">
        <v>85</v>
      </c>
      <c r="C66" s="62" t="s">
        <v>962</v>
      </c>
      <c r="D66" s="63" t="s">
        <v>176</v>
      </c>
      <c r="E66" s="64">
        <f>Source!BZ616</f>
        <v>103</v>
      </c>
      <c r="F66" s="64"/>
      <c r="G66" s="64">
        <f>Source!AT616</f>
        <v>103</v>
      </c>
      <c r="H66" s="66"/>
      <c r="I66" s="65"/>
      <c r="J66" s="66"/>
      <c r="K66" s="65"/>
      <c r="L66" s="66">
        <f>SUM(AZ54:AZ68)</f>
        <v>1008.68</v>
      </c>
    </row>
    <row r="67" spans="1:83" ht="14.4" x14ac:dyDescent="0.25">
      <c r="A67" s="69"/>
      <c r="B67" s="69" t="s">
        <v>86</v>
      </c>
      <c r="C67" s="69" t="s">
        <v>963</v>
      </c>
      <c r="D67" s="70" t="s">
        <v>176</v>
      </c>
      <c r="E67" s="71">
        <f>Source!CA616</f>
        <v>60</v>
      </c>
      <c r="F67" s="71"/>
      <c r="G67" s="71">
        <f>Source!AU616</f>
        <v>60</v>
      </c>
      <c r="H67" s="72"/>
      <c r="I67" s="73"/>
      <c r="J67" s="72"/>
      <c r="K67" s="73"/>
      <c r="L67" s="72">
        <f>SUM(BA54:BA68)</f>
        <v>587.58000000000004</v>
      </c>
    </row>
    <row r="68" spans="1:83" ht="13.8" x14ac:dyDescent="0.25">
      <c r="C68" s="77" t="s">
        <v>964</v>
      </c>
      <c r="D68" s="77"/>
      <c r="E68" s="77"/>
      <c r="F68" s="77"/>
      <c r="G68" s="77"/>
      <c r="H68" s="77"/>
      <c r="I68" s="78">
        <f>IF(E54&lt;&gt;0,K68/E54, 0)</f>
        <v>1782.1</v>
      </c>
      <c r="J68" s="78"/>
      <c r="K68" s="78">
        <f>L55+L57+L66+L67+L58</f>
        <v>3564.2</v>
      </c>
      <c r="L68" s="78"/>
      <c r="AD68">
        <f>ROUND((Source!AT616/100)*((ROUND(SUMIF(SmtRes!AQ255:'SmtRes'!AQ259,"=1",SmtRes!AD255:'SmtRes'!AD259)*Source!I616, 2)+ROUND(SUMIF(SmtRes!AQ255:'SmtRes'!AQ259,"=1",SmtRes!AC255:'SmtRes'!AC259)*Source!I616, 2))), 2)</f>
        <v>3439.42</v>
      </c>
      <c r="AE68">
        <f>ROUND((Source!AU616/100)*((ROUND(SUMIF(SmtRes!AQ255:'SmtRes'!AQ259,"=1",SmtRes!AD255:'SmtRes'!AD259)*Source!I616, 2)+ROUND(SUMIF(SmtRes!AQ255:'SmtRes'!AQ259,"=1",SmtRes!AC255:'SmtRes'!AC259)*Source!I616, 2))), 2)</f>
        <v>2003.54</v>
      </c>
      <c r="AN68" s="74">
        <f>L55+L57+L66+L67+L58</f>
        <v>3564.2</v>
      </c>
      <c r="AO68" s="74">
        <f>L57</f>
        <v>988.63999999999987</v>
      </c>
      <c r="AQ68" t="s">
        <v>965</v>
      </c>
      <c r="AR68" s="74">
        <f>L55</f>
        <v>391.34</v>
      </c>
      <c r="AT68" s="74">
        <f>L58</f>
        <v>587.96</v>
      </c>
      <c r="AV68" t="s">
        <v>965</v>
      </c>
      <c r="AW68">
        <f>0</f>
        <v>0</v>
      </c>
      <c r="AZ68">
        <f>Source!X616</f>
        <v>1008.68</v>
      </c>
      <c r="BA68">
        <f>Source!Y616</f>
        <v>587.58000000000004</v>
      </c>
      <c r="CD68">
        <v>1</v>
      </c>
    </row>
    <row r="69" spans="1:83" ht="41.4" x14ac:dyDescent="0.25">
      <c r="A69" s="60" t="s">
        <v>87</v>
      </c>
      <c r="B69" s="62" t="s">
        <v>1057</v>
      </c>
      <c r="C69" s="62" t="str">
        <f>Source!G618</f>
        <v>Установка мачтовых трансформаторных подстанций мощностью до 250 кВ·А,: установка строительных конструкций</v>
      </c>
      <c r="D69" s="63" t="str">
        <f>Source!H618</f>
        <v>ШТ</v>
      </c>
      <c r="E69" s="64">
        <f>Source!K618</f>
        <v>1</v>
      </c>
      <c r="F69" s="64"/>
      <c r="G69" s="64">
        <f>Source!I618</f>
        <v>1</v>
      </c>
      <c r="H69" s="66"/>
      <c r="I69" s="65"/>
      <c r="J69" s="66"/>
      <c r="K69" s="65"/>
      <c r="L69" s="66"/>
    </row>
    <row r="70" spans="1:83" ht="14.4" x14ac:dyDescent="0.25">
      <c r="A70" s="61"/>
      <c r="B70" s="64">
        <v>1</v>
      </c>
      <c r="C70" s="61" t="s">
        <v>955</v>
      </c>
      <c r="D70" s="63" t="s">
        <v>673</v>
      </c>
      <c r="E70" s="67"/>
      <c r="F70" s="64"/>
      <c r="G70" s="67">
        <f>Source!U618</f>
        <v>4.03</v>
      </c>
      <c r="H70" s="64"/>
      <c r="I70" s="64"/>
      <c r="J70" s="64"/>
      <c r="K70" s="64"/>
      <c r="L70" s="68">
        <f>SUM(L71:L71)-SUMIF(CE71:CE71, 1, L71:L71)</f>
        <v>1941.53</v>
      </c>
    </row>
    <row r="71" spans="1:83" ht="14.4" x14ac:dyDescent="0.25">
      <c r="A71" s="62"/>
      <c r="B71" s="62" t="s">
        <v>734</v>
      </c>
      <c r="C71" s="62" t="s">
        <v>735</v>
      </c>
      <c r="D71" s="63" t="s">
        <v>673</v>
      </c>
      <c r="E71" s="64">
        <v>4.03</v>
      </c>
      <c r="F71" s="64"/>
      <c r="G71" s="64">
        <f>SmtRes!CX265</f>
        <v>4.03</v>
      </c>
      <c r="H71" s="66"/>
      <c r="I71" s="65"/>
      <c r="J71" s="66">
        <f>SmtRes!CZ265</f>
        <v>481.77</v>
      </c>
      <c r="K71" s="65"/>
      <c r="L71" s="66">
        <f>SmtRes!DI265</f>
        <v>1941.53</v>
      </c>
    </row>
    <row r="72" spans="1:83" ht="14.4" x14ac:dyDescent="0.25">
      <c r="A72" s="61"/>
      <c r="B72" s="64">
        <v>2</v>
      </c>
      <c r="C72" s="61" t="s">
        <v>956</v>
      </c>
      <c r="D72" s="63"/>
      <c r="E72" s="67"/>
      <c r="F72" s="64"/>
      <c r="G72" s="67"/>
      <c r="H72" s="64"/>
      <c r="I72" s="64"/>
      <c r="J72" s="64"/>
      <c r="K72" s="64"/>
      <c r="L72" s="68">
        <f>SUM(L73:L75)-SUMIF(CE73:CE75, 1, L73:L75)</f>
        <v>4325.0099999999993</v>
      </c>
    </row>
    <row r="73" spans="1:83" ht="14.4" x14ac:dyDescent="0.25">
      <c r="A73" s="61"/>
      <c r="B73" s="64"/>
      <c r="C73" s="61" t="s">
        <v>959</v>
      </c>
      <c r="D73" s="63" t="s">
        <v>673</v>
      </c>
      <c r="E73" s="67"/>
      <c r="F73" s="64"/>
      <c r="G73" s="67">
        <f>Source!V618</f>
        <v>1.74</v>
      </c>
      <c r="H73" s="64"/>
      <c r="I73" s="64"/>
      <c r="J73" s="64"/>
      <c r="K73" s="64"/>
      <c r="L73" s="68">
        <f>SUMIF(CE74:CE75, 1, L74:L75)</f>
        <v>1045.31</v>
      </c>
      <c r="CE73">
        <v>1</v>
      </c>
    </row>
    <row r="74" spans="1:83" ht="41.4" x14ac:dyDescent="0.25">
      <c r="A74" s="62"/>
      <c r="B74" s="62" t="s">
        <v>690</v>
      </c>
      <c r="C74" s="62" t="s">
        <v>692</v>
      </c>
      <c r="D74" s="63" t="s">
        <v>679</v>
      </c>
      <c r="E74" s="64">
        <v>1.74</v>
      </c>
      <c r="F74" s="64"/>
      <c r="G74" s="64">
        <f>SmtRes!CX267</f>
        <v>1.74</v>
      </c>
      <c r="H74" s="66">
        <f>SmtRes!CZ267</f>
        <v>2088.77</v>
      </c>
      <c r="I74" s="65">
        <f>SmtRes!AJ267</f>
        <v>1.19</v>
      </c>
      <c r="J74" s="66">
        <f>ROUND(H74*I74, 2)</f>
        <v>2485.64</v>
      </c>
      <c r="K74" s="65"/>
      <c r="L74" s="66">
        <f>SmtRes!DG267</f>
        <v>4325.01</v>
      </c>
    </row>
    <row r="75" spans="1:83" ht="14.4" x14ac:dyDescent="0.25">
      <c r="A75" s="62"/>
      <c r="B75" s="62" t="s">
        <v>693</v>
      </c>
      <c r="C75" s="62" t="s">
        <v>968</v>
      </c>
      <c r="D75" s="63" t="s">
        <v>673</v>
      </c>
      <c r="E75" s="64">
        <f>SmtRes!DO267*SmtRes!AT267</f>
        <v>1.74</v>
      </c>
      <c r="F75" s="64"/>
      <c r="G75" s="64">
        <f>ROUND(E75*G69, 7)</f>
        <v>1.74</v>
      </c>
      <c r="H75" s="66"/>
      <c r="I75" s="65"/>
      <c r="J75" s="66">
        <f>ROUND(SmtRes!AG267/SmtRes!DO267, 2)</f>
        <v>600.75</v>
      </c>
      <c r="K75" s="65"/>
      <c r="L75" s="66">
        <f>SmtRes!DH267</f>
        <v>1045.31</v>
      </c>
      <c r="CE75">
        <v>1</v>
      </c>
    </row>
    <row r="76" spans="1:83" ht="14.4" x14ac:dyDescent="0.25">
      <c r="A76" s="61"/>
      <c r="B76" s="64">
        <v>4</v>
      </c>
      <c r="C76" s="61" t="s">
        <v>969</v>
      </c>
      <c r="D76" s="63"/>
      <c r="E76" s="67"/>
      <c r="F76" s="64"/>
      <c r="G76" s="67"/>
      <c r="H76" s="64"/>
      <c r="I76" s="64"/>
      <c r="J76" s="64"/>
      <c r="K76" s="64"/>
      <c r="L76" s="68">
        <f>SUM(L77:L81)-SUMIF(CE77:CE81, 1, L77:L81)</f>
        <v>62.360000000000007</v>
      </c>
    </row>
    <row r="77" spans="1:83" ht="14.4" x14ac:dyDescent="0.25">
      <c r="A77" s="62"/>
      <c r="B77" s="62" t="s">
        <v>697</v>
      </c>
      <c r="C77" s="62" t="s">
        <v>699</v>
      </c>
      <c r="D77" s="63" t="s">
        <v>102</v>
      </c>
      <c r="E77" s="64">
        <v>0.1</v>
      </c>
      <c r="F77" s="64"/>
      <c r="G77" s="64">
        <f>SmtRes!CX268</f>
        <v>0.1</v>
      </c>
      <c r="H77" s="66">
        <f>SmtRes!CZ268</f>
        <v>238.29</v>
      </c>
      <c r="I77" s="65">
        <f>SmtRes!AI268</f>
        <v>1.69</v>
      </c>
      <c r="J77" s="66">
        <f>ROUND(H77*I77, 2)</f>
        <v>402.71</v>
      </c>
      <c r="K77" s="65"/>
      <c r="L77" s="66">
        <f>SmtRes!DF268</f>
        <v>40.270000000000003</v>
      </c>
    </row>
    <row r="78" spans="1:83" ht="14.4" x14ac:dyDescent="0.25">
      <c r="A78" s="62"/>
      <c r="B78" s="62" t="s">
        <v>700</v>
      </c>
      <c r="C78" s="62" t="s">
        <v>702</v>
      </c>
      <c r="D78" s="63" t="s">
        <v>102</v>
      </c>
      <c r="E78" s="64">
        <v>0.05</v>
      </c>
      <c r="F78" s="64"/>
      <c r="G78" s="64">
        <f>SmtRes!CX269</f>
        <v>0.05</v>
      </c>
      <c r="H78" s="66">
        <f>SmtRes!CZ269</f>
        <v>58.53</v>
      </c>
      <c r="I78" s="65">
        <f>SmtRes!AI269</f>
        <v>1.69</v>
      </c>
      <c r="J78" s="66">
        <f>ROUND(H78*I78, 2)</f>
        <v>98.92</v>
      </c>
      <c r="K78" s="65"/>
      <c r="L78" s="66">
        <f>SmtRes!DF269</f>
        <v>4.95</v>
      </c>
    </row>
    <row r="79" spans="1:83" ht="14.4" x14ac:dyDescent="0.25">
      <c r="A79" s="62"/>
      <c r="B79" s="62" t="s">
        <v>703</v>
      </c>
      <c r="C79" s="62" t="s">
        <v>705</v>
      </c>
      <c r="D79" s="63" t="s">
        <v>102</v>
      </c>
      <c r="E79" s="64">
        <v>0.05</v>
      </c>
      <c r="F79" s="64"/>
      <c r="G79" s="64">
        <f>SmtRes!CX270</f>
        <v>0.05</v>
      </c>
      <c r="H79" s="66">
        <f>SmtRes!CZ270</f>
        <v>56.11</v>
      </c>
      <c r="I79" s="65">
        <f>SmtRes!AI270</f>
        <v>1.48</v>
      </c>
      <c r="J79" s="66">
        <f>ROUND(H79*I79, 2)</f>
        <v>83.04</v>
      </c>
      <c r="K79" s="65"/>
      <c r="L79" s="66">
        <f>SmtRes!DF270</f>
        <v>4.1500000000000004</v>
      </c>
    </row>
    <row r="80" spans="1:83" ht="14.4" x14ac:dyDescent="0.25">
      <c r="A80" s="62"/>
      <c r="B80" s="62" t="s">
        <v>709</v>
      </c>
      <c r="C80" s="62" t="s">
        <v>711</v>
      </c>
      <c r="D80" s="63" t="s">
        <v>113</v>
      </c>
      <c r="E80" s="64">
        <v>3.0000000000000001E-5</v>
      </c>
      <c r="F80" s="64"/>
      <c r="G80" s="64">
        <f>SmtRes!CX273</f>
        <v>3.0000000000000001E-5</v>
      </c>
      <c r="H80" s="66">
        <f>SmtRes!CZ273</f>
        <v>80020.98</v>
      </c>
      <c r="I80" s="65">
        <f>SmtRes!AI273</f>
        <v>1.29</v>
      </c>
      <c r="J80" s="66">
        <f>ROUND(H80*I80, 2)</f>
        <v>103227.06</v>
      </c>
      <c r="K80" s="65"/>
      <c r="L80" s="66">
        <f>SmtRes!DF273</f>
        <v>3.1</v>
      </c>
    </row>
    <row r="81" spans="1:83" ht="14.4" x14ac:dyDescent="0.25">
      <c r="A81" s="62"/>
      <c r="B81" s="62" t="s">
        <v>726</v>
      </c>
      <c r="C81" s="62" t="s">
        <v>728</v>
      </c>
      <c r="D81" s="63" t="s">
        <v>102</v>
      </c>
      <c r="E81" s="64">
        <v>0.12</v>
      </c>
      <c r="F81" s="64"/>
      <c r="G81" s="64">
        <f>SmtRes!CX274</f>
        <v>0.12</v>
      </c>
      <c r="H81" s="66">
        <f>SmtRes!CZ274</f>
        <v>60.6</v>
      </c>
      <c r="I81" s="65">
        <f>SmtRes!AI274</f>
        <v>1.36</v>
      </c>
      <c r="J81" s="66">
        <f>ROUND(H81*I81, 2)</f>
        <v>82.42</v>
      </c>
      <c r="K81" s="65"/>
      <c r="L81" s="66">
        <f>SmtRes!DF274</f>
        <v>9.89</v>
      </c>
    </row>
    <row r="82" spans="1:83" ht="14.4" x14ac:dyDescent="0.25">
      <c r="A82" s="62"/>
      <c r="B82" s="62" t="str">
        <f>EtalonRes!I265</f>
        <v>02.2.04.03</v>
      </c>
      <c r="C82" s="62" t="str">
        <f>EtalonRes!K265</f>
        <v>Смесь песчано-гравийная</v>
      </c>
      <c r="D82" s="63" t="str">
        <f>EtalonRes!O265</f>
        <v>м3</v>
      </c>
      <c r="E82" s="64">
        <f>EtalonRes!X265</f>
        <v>0</v>
      </c>
      <c r="F82" s="64"/>
      <c r="G82" s="64">
        <f>ROUND(EtalonRes!AG265*Source!I618, 7)</f>
        <v>0</v>
      </c>
      <c r="H82" s="66"/>
      <c r="I82" s="65"/>
      <c r="J82" s="66"/>
      <c r="K82" s="65"/>
      <c r="L82" s="66"/>
    </row>
    <row r="83" spans="1:83" ht="27.6" x14ac:dyDescent="0.25">
      <c r="A83" s="62"/>
      <c r="B83" s="62" t="str">
        <f>EtalonRes!I266</f>
        <v>05.1.02.07</v>
      </c>
      <c r="C83" s="69" t="str">
        <f>EtalonRes!K266</f>
        <v>Стойки железобетонные под оборудование</v>
      </c>
      <c r="D83" s="70" t="str">
        <f>EtalonRes!O266</f>
        <v>м3</v>
      </c>
      <c r="E83" s="71">
        <f>EtalonRes!X266</f>
        <v>0</v>
      </c>
      <c r="F83" s="71"/>
      <c r="G83" s="71">
        <f>ROUND(EtalonRes!AG266*Source!I618, 7)</f>
        <v>0</v>
      </c>
      <c r="H83" s="72"/>
      <c r="I83" s="73"/>
      <c r="J83" s="72"/>
      <c r="K83" s="73"/>
      <c r="L83" s="72"/>
    </row>
    <row r="84" spans="1:83" ht="14.4" x14ac:dyDescent="0.25">
      <c r="A84" s="62"/>
      <c r="B84" s="62"/>
      <c r="C84" s="75" t="s">
        <v>960</v>
      </c>
      <c r="D84" s="63"/>
      <c r="E84" s="64"/>
      <c r="F84" s="64"/>
      <c r="G84" s="64"/>
      <c r="H84" s="66"/>
      <c r="I84" s="65"/>
      <c r="J84" s="66"/>
      <c r="K84" s="65"/>
      <c r="L84" s="66">
        <f>L70+L72+L73+L76</f>
        <v>7374.2099999999982</v>
      </c>
    </row>
    <row r="85" spans="1:83" ht="14.4" x14ac:dyDescent="0.25">
      <c r="A85" s="62"/>
      <c r="B85" s="62"/>
      <c r="C85" s="62" t="s">
        <v>961</v>
      </c>
      <c r="D85" s="63"/>
      <c r="E85" s="64"/>
      <c r="F85" s="64"/>
      <c r="G85" s="64"/>
      <c r="H85" s="66"/>
      <c r="I85" s="65"/>
      <c r="J85" s="66"/>
      <c r="K85" s="65"/>
      <c r="L85" s="66">
        <f>SUM(AR69:AR88)+SUM(AS69:AS88)+SUM(AT69:AT88)+SUM(AU69:AU88)+SUM(AV69:AV88)</f>
        <v>2986.84</v>
      </c>
    </row>
    <row r="86" spans="1:83" ht="14.4" x14ac:dyDescent="0.25">
      <c r="A86" s="62"/>
      <c r="B86" s="62" t="s">
        <v>85</v>
      </c>
      <c r="C86" s="62" t="s">
        <v>962</v>
      </c>
      <c r="D86" s="63" t="s">
        <v>176</v>
      </c>
      <c r="E86" s="64">
        <f>Source!BZ618</f>
        <v>103</v>
      </c>
      <c r="F86" s="64"/>
      <c r="G86" s="64">
        <f>Source!AT618</f>
        <v>103</v>
      </c>
      <c r="H86" s="66"/>
      <c r="I86" s="65"/>
      <c r="J86" s="66"/>
      <c r="K86" s="65"/>
      <c r="L86" s="66">
        <f>SUM(AZ69:AZ88)</f>
        <v>3076.45</v>
      </c>
    </row>
    <row r="87" spans="1:83" ht="14.4" x14ac:dyDescent="0.25">
      <c r="A87" s="69"/>
      <c r="B87" s="69" t="s">
        <v>86</v>
      </c>
      <c r="C87" s="69" t="s">
        <v>963</v>
      </c>
      <c r="D87" s="70" t="s">
        <v>176</v>
      </c>
      <c r="E87" s="71">
        <f>Source!CA618</f>
        <v>60</v>
      </c>
      <c r="F87" s="71"/>
      <c r="G87" s="71">
        <f>Source!AU618</f>
        <v>60</v>
      </c>
      <c r="H87" s="72"/>
      <c r="I87" s="73"/>
      <c r="J87" s="72"/>
      <c r="K87" s="73"/>
      <c r="L87" s="72">
        <f>SUM(BA69:BA88)</f>
        <v>1792.1</v>
      </c>
    </row>
    <row r="88" spans="1:83" ht="13.8" x14ac:dyDescent="0.25">
      <c r="C88" s="77" t="s">
        <v>964</v>
      </c>
      <c r="D88" s="77"/>
      <c r="E88" s="77"/>
      <c r="F88" s="77"/>
      <c r="G88" s="77"/>
      <c r="H88" s="77"/>
      <c r="I88" s="78">
        <f>IF(E69&lt;&gt;0,K88/E69, 0)</f>
        <v>12242.759999999998</v>
      </c>
      <c r="J88" s="78"/>
      <c r="K88" s="78">
        <f>L70+L72+L76+L86+L87+L73</f>
        <v>12242.759999999998</v>
      </c>
      <c r="L88" s="78"/>
      <c r="AD88">
        <f>ROUND((Source!AT618/100)*((ROUND(SUMIF(SmtRes!AQ265:'SmtRes'!AQ274,"=1",SmtRes!AD265:'SmtRes'!AD274)*Source!I618, 2)+ROUND(SUMIF(SmtRes!AQ265:'SmtRes'!AQ274,"=1",SmtRes!AC265:'SmtRes'!AC274)*Source!I618, 2))), 2)</f>
        <v>1115</v>
      </c>
      <c r="AE88">
        <f>ROUND((Source!AU618/100)*((ROUND(SUMIF(SmtRes!AQ265:'SmtRes'!AQ274,"=1",SmtRes!AD265:'SmtRes'!AD274)*Source!I618, 2)+ROUND(SUMIF(SmtRes!AQ265:'SmtRes'!AQ274,"=1",SmtRes!AC265:'SmtRes'!AC274)*Source!I618, 2))), 2)</f>
        <v>649.51</v>
      </c>
      <c r="AN88" s="74">
        <f>L70+L72+L76+L86+L87+L73</f>
        <v>12242.759999999998</v>
      </c>
      <c r="AO88" s="74">
        <f>L72</f>
        <v>4325.0099999999993</v>
      </c>
      <c r="AQ88" t="s">
        <v>965</v>
      </c>
      <c r="AR88" s="74">
        <f>L70</f>
        <v>1941.53</v>
      </c>
      <c r="AT88" s="74">
        <f>L73</f>
        <v>1045.31</v>
      </c>
      <c r="AV88" t="s">
        <v>965</v>
      </c>
      <c r="AW88" s="74">
        <f>L76</f>
        <v>62.360000000000007</v>
      </c>
      <c r="AZ88">
        <f>Source!X618</f>
        <v>3076.45</v>
      </c>
      <c r="BA88">
        <f>Source!Y618</f>
        <v>1792.1</v>
      </c>
      <c r="CD88">
        <v>1</v>
      </c>
    </row>
    <row r="89" spans="1:83" ht="41.4" x14ac:dyDescent="0.25">
      <c r="A89" s="60" t="s">
        <v>91</v>
      </c>
      <c r="B89" s="62" t="s">
        <v>1058</v>
      </c>
      <c r="C89" s="62" t="str">
        <f>Source!G624</f>
        <v>Установка мачтовых трансформаторных подстанций мощностью до 250 кВ·А,: установка оборудования</v>
      </c>
      <c r="D89" s="63" t="str">
        <f>Source!H624</f>
        <v>ШТ</v>
      </c>
      <c r="E89" s="64">
        <f>Source!K624</f>
        <v>1</v>
      </c>
      <c r="F89" s="64"/>
      <c r="G89" s="64">
        <f>Source!I624</f>
        <v>1</v>
      </c>
      <c r="H89" s="66"/>
      <c r="I89" s="65"/>
      <c r="J89" s="66"/>
      <c r="K89" s="65"/>
      <c r="L89" s="66"/>
    </row>
    <row r="90" spans="1:83" ht="14.4" x14ac:dyDescent="0.25">
      <c r="A90" s="61"/>
      <c r="B90" s="64">
        <v>1</v>
      </c>
      <c r="C90" s="61" t="s">
        <v>955</v>
      </c>
      <c r="D90" s="63" t="s">
        <v>673</v>
      </c>
      <c r="E90" s="67"/>
      <c r="F90" s="64"/>
      <c r="G90" s="67">
        <f>Source!U624</f>
        <v>65.44</v>
      </c>
      <c r="H90" s="64"/>
      <c r="I90" s="64"/>
      <c r="J90" s="64"/>
      <c r="K90" s="64"/>
      <c r="L90" s="68">
        <f>SUM(L91:L91)-SUMIF(CE91:CE91, 1, L91:L91)</f>
        <v>33824.629999999997</v>
      </c>
    </row>
    <row r="91" spans="1:83" ht="14.4" x14ac:dyDescent="0.25">
      <c r="A91" s="62"/>
      <c r="B91" s="62" t="s">
        <v>715</v>
      </c>
      <c r="C91" s="62" t="s">
        <v>716</v>
      </c>
      <c r="D91" s="63" t="s">
        <v>673</v>
      </c>
      <c r="E91" s="64">
        <v>65.44</v>
      </c>
      <c r="F91" s="64"/>
      <c r="G91" s="64">
        <f>SmtRes!CX285</f>
        <v>65.44</v>
      </c>
      <c r="H91" s="66"/>
      <c r="I91" s="65"/>
      <c r="J91" s="66">
        <f>SmtRes!CZ285</f>
        <v>516.88</v>
      </c>
      <c r="K91" s="65"/>
      <c r="L91" s="66">
        <f>SmtRes!DI285</f>
        <v>33824.629999999997</v>
      </c>
    </row>
    <row r="92" spans="1:83" ht="14.4" x14ac:dyDescent="0.25">
      <c r="A92" s="61"/>
      <c r="B92" s="64">
        <v>2</v>
      </c>
      <c r="C92" s="61" t="s">
        <v>956</v>
      </c>
      <c r="D92" s="63"/>
      <c r="E92" s="67"/>
      <c r="F92" s="64"/>
      <c r="G92" s="67"/>
      <c r="H92" s="64"/>
      <c r="I92" s="64"/>
      <c r="J92" s="64"/>
      <c r="K92" s="64"/>
      <c r="L92" s="68">
        <f>SUM(L93:L97)-SUMIF(CE93:CE97, 1, L93:L97)</f>
        <v>3621.7199999999993</v>
      </c>
    </row>
    <row r="93" spans="1:83" ht="14.4" x14ac:dyDescent="0.25">
      <c r="A93" s="61"/>
      <c r="B93" s="64"/>
      <c r="C93" s="61" t="s">
        <v>959</v>
      </c>
      <c r="D93" s="63" t="s">
        <v>673</v>
      </c>
      <c r="E93" s="67"/>
      <c r="F93" s="64"/>
      <c r="G93" s="67">
        <f>Source!V624</f>
        <v>3.85</v>
      </c>
      <c r="H93" s="64"/>
      <c r="I93" s="64"/>
      <c r="J93" s="64"/>
      <c r="K93" s="64"/>
      <c r="L93" s="68">
        <f>SUMIF(CE94:CE97, 1, L94:L97)</f>
        <v>2319.37</v>
      </c>
      <c r="CE93">
        <v>1</v>
      </c>
    </row>
    <row r="94" spans="1:83" ht="27.6" x14ac:dyDescent="0.25">
      <c r="A94" s="62"/>
      <c r="B94" s="62" t="s">
        <v>676</v>
      </c>
      <c r="C94" s="62" t="s">
        <v>678</v>
      </c>
      <c r="D94" s="63" t="s">
        <v>679</v>
      </c>
      <c r="E94" s="64">
        <v>1.71</v>
      </c>
      <c r="F94" s="64"/>
      <c r="G94" s="64">
        <f>SmtRes!CX287</f>
        <v>1.71</v>
      </c>
      <c r="H94" s="66"/>
      <c r="I94" s="65"/>
      <c r="J94" s="66">
        <f>SmtRes!CZ287</f>
        <v>1488.78</v>
      </c>
      <c r="K94" s="65"/>
      <c r="L94" s="66">
        <f>SmtRes!DG287</f>
        <v>2545.81</v>
      </c>
    </row>
    <row r="95" spans="1:83" ht="14.4" x14ac:dyDescent="0.25">
      <c r="A95" s="62"/>
      <c r="B95" s="62" t="s">
        <v>680</v>
      </c>
      <c r="C95" s="62" t="s">
        <v>957</v>
      </c>
      <c r="D95" s="63" t="s">
        <v>673</v>
      </c>
      <c r="E95" s="64">
        <f>SmtRes!DO287*SmtRes!AT287</f>
        <v>1.71</v>
      </c>
      <c r="F95" s="64"/>
      <c r="G95" s="64">
        <f>ROUND(E95*G89, 7)</f>
        <v>1.71</v>
      </c>
      <c r="H95" s="66"/>
      <c r="I95" s="65"/>
      <c r="J95" s="66">
        <f>ROUND(SmtRes!AG287/SmtRes!DO287, 2)</f>
        <v>702.18</v>
      </c>
      <c r="K95" s="65"/>
      <c r="L95" s="66">
        <f>SmtRes!DH287</f>
        <v>1200.73</v>
      </c>
      <c r="CE95">
        <v>1</v>
      </c>
    </row>
    <row r="96" spans="1:83" ht="27.6" x14ac:dyDescent="0.25">
      <c r="A96" s="62"/>
      <c r="B96" s="62" t="s">
        <v>717</v>
      </c>
      <c r="C96" s="62" t="s">
        <v>719</v>
      </c>
      <c r="D96" s="63" t="s">
        <v>679</v>
      </c>
      <c r="E96" s="64">
        <v>2.14</v>
      </c>
      <c r="F96" s="64"/>
      <c r="G96" s="64">
        <f>SmtRes!CX288</f>
        <v>2.14</v>
      </c>
      <c r="H96" s="66">
        <f>SmtRes!CZ288</f>
        <v>346.73</v>
      </c>
      <c r="I96" s="65">
        <f>SmtRes!AJ288</f>
        <v>1.45</v>
      </c>
      <c r="J96" s="66">
        <f>ROUND(H96*I96, 2)</f>
        <v>502.76</v>
      </c>
      <c r="K96" s="65"/>
      <c r="L96" s="66">
        <f>SmtRes!DG288</f>
        <v>1075.9100000000001</v>
      </c>
    </row>
    <row r="97" spans="1:83" ht="14.4" x14ac:dyDescent="0.25">
      <c r="A97" s="62"/>
      <c r="B97" s="62" t="s">
        <v>687</v>
      </c>
      <c r="C97" s="62" t="s">
        <v>958</v>
      </c>
      <c r="D97" s="63" t="s">
        <v>673</v>
      </c>
      <c r="E97" s="64">
        <f>SmtRes!DO288*SmtRes!AT288</f>
        <v>2.14</v>
      </c>
      <c r="F97" s="64"/>
      <c r="G97" s="64">
        <f>ROUND(E97*G89, 7)</f>
        <v>2.14</v>
      </c>
      <c r="H97" s="66"/>
      <c r="I97" s="65"/>
      <c r="J97" s="66">
        <f>ROUND(SmtRes!AG288/SmtRes!DO288, 2)</f>
        <v>522.73</v>
      </c>
      <c r="K97" s="65"/>
      <c r="L97" s="66">
        <f>SmtRes!DH288</f>
        <v>1118.6400000000001</v>
      </c>
      <c r="CE97">
        <v>1</v>
      </c>
    </row>
    <row r="98" spans="1:83" ht="14.4" x14ac:dyDescent="0.25">
      <c r="A98" s="62"/>
      <c r="B98" s="62" t="str">
        <f>EtalonRes!I283</f>
        <v>07.1.04.02</v>
      </c>
      <c r="C98" s="69" t="str">
        <f>EtalonRes!K283</f>
        <v>Детали крепления стальные</v>
      </c>
      <c r="D98" s="70" t="str">
        <f>EtalonRes!O283</f>
        <v>кг</v>
      </c>
      <c r="E98" s="71">
        <f>EtalonRes!X283</f>
        <v>0</v>
      </c>
      <c r="F98" s="71"/>
      <c r="G98" s="71">
        <f>ROUND(EtalonRes!AG283*Source!I624, 7)</f>
        <v>0</v>
      </c>
      <c r="H98" s="72"/>
      <c r="I98" s="73"/>
      <c r="J98" s="72"/>
      <c r="K98" s="73"/>
      <c r="L98" s="72"/>
    </row>
    <row r="99" spans="1:83" ht="14.4" x14ac:dyDescent="0.25">
      <c r="A99" s="62"/>
      <c r="B99" s="62"/>
      <c r="C99" s="75" t="s">
        <v>960</v>
      </c>
      <c r="D99" s="63"/>
      <c r="E99" s="64"/>
      <c r="F99" s="64"/>
      <c r="G99" s="64"/>
      <c r="H99" s="66"/>
      <c r="I99" s="65"/>
      <c r="J99" s="66"/>
      <c r="K99" s="65"/>
      <c r="L99" s="66">
        <f>L90+L92+L93</f>
        <v>39765.72</v>
      </c>
    </row>
    <row r="100" spans="1:83" ht="14.4" x14ac:dyDescent="0.25">
      <c r="A100" s="62"/>
      <c r="B100" s="62"/>
      <c r="C100" s="62" t="s">
        <v>961</v>
      </c>
      <c r="D100" s="63"/>
      <c r="E100" s="64"/>
      <c r="F100" s="64"/>
      <c r="G100" s="64"/>
      <c r="H100" s="66"/>
      <c r="I100" s="65"/>
      <c r="J100" s="66"/>
      <c r="K100" s="65"/>
      <c r="L100" s="66">
        <f>SUM(AR89:AR103)+SUM(AS89:AS103)+SUM(AT89:AT103)+SUM(AU89:AU103)+SUM(AV89:AV103)</f>
        <v>36144</v>
      </c>
    </row>
    <row r="101" spans="1:83" ht="14.4" x14ac:dyDescent="0.25">
      <c r="A101" s="62"/>
      <c r="B101" s="62" t="s">
        <v>85</v>
      </c>
      <c r="C101" s="62" t="s">
        <v>962</v>
      </c>
      <c r="D101" s="63" t="s">
        <v>176</v>
      </c>
      <c r="E101" s="64">
        <f>Source!BZ624</f>
        <v>103</v>
      </c>
      <c r="F101" s="64"/>
      <c r="G101" s="64">
        <f>Source!AT624</f>
        <v>103</v>
      </c>
      <c r="H101" s="66"/>
      <c r="I101" s="65"/>
      <c r="J101" s="66"/>
      <c r="K101" s="65"/>
      <c r="L101" s="66">
        <f>SUM(AZ89:AZ103)</f>
        <v>37228.32</v>
      </c>
    </row>
    <row r="102" spans="1:83" ht="14.4" x14ac:dyDescent="0.25">
      <c r="A102" s="69"/>
      <c r="B102" s="69" t="s">
        <v>86</v>
      </c>
      <c r="C102" s="69" t="s">
        <v>963</v>
      </c>
      <c r="D102" s="70" t="s">
        <v>176</v>
      </c>
      <c r="E102" s="71">
        <f>Source!CA624</f>
        <v>60</v>
      </c>
      <c r="F102" s="71"/>
      <c r="G102" s="71">
        <f>Source!AU624</f>
        <v>60</v>
      </c>
      <c r="H102" s="72"/>
      <c r="I102" s="73"/>
      <c r="J102" s="72"/>
      <c r="K102" s="73"/>
      <c r="L102" s="72">
        <f>SUM(BA89:BA103)</f>
        <v>21686.400000000001</v>
      </c>
    </row>
    <row r="103" spans="1:83" ht="13.8" x14ac:dyDescent="0.25">
      <c r="C103" s="77" t="s">
        <v>964</v>
      </c>
      <c r="D103" s="77"/>
      <c r="E103" s="77"/>
      <c r="F103" s="77"/>
      <c r="G103" s="77"/>
      <c r="H103" s="77"/>
      <c r="I103" s="78">
        <f>IF(E89&lt;&gt;0,K103/E89, 0)</f>
        <v>98680.44</v>
      </c>
      <c r="J103" s="78"/>
      <c r="K103" s="78">
        <f>L90+L92+L101+L102+L93</f>
        <v>98680.44</v>
      </c>
      <c r="L103" s="78"/>
      <c r="AD103">
        <f>ROUND((Source!AT624/100)*((ROUND(SUMIF(SmtRes!AQ285:'SmtRes'!AQ289,"=1",SmtRes!AD285:'SmtRes'!AD289)*Source!I624, 2)+ROUND(SUMIF(SmtRes!AQ285:'SmtRes'!AQ289,"=1",SmtRes!AC285:'SmtRes'!AC289)*Source!I624, 2))), 2)</f>
        <v>1794.04</v>
      </c>
      <c r="AE103">
        <f>ROUND((Source!AU624/100)*((ROUND(SUMIF(SmtRes!AQ285:'SmtRes'!AQ289,"=1",SmtRes!AD285:'SmtRes'!AD289)*Source!I624, 2)+ROUND(SUMIF(SmtRes!AQ285:'SmtRes'!AQ289,"=1",SmtRes!AC285:'SmtRes'!AC289)*Source!I624, 2))), 2)</f>
        <v>1045.07</v>
      </c>
      <c r="AN103" s="74">
        <f>L90+L92+L101+L102+L93</f>
        <v>98680.44</v>
      </c>
      <c r="AO103" s="74">
        <f>L92</f>
        <v>3621.7199999999993</v>
      </c>
      <c r="AQ103" t="s">
        <v>965</v>
      </c>
      <c r="AR103" s="74">
        <f>L90</f>
        <v>33824.629999999997</v>
      </c>
      <c r="AT103" s="74">
        <f>L93</f>
        <v>2319.37</v>
      </c>
      <c r="AV103" t="s">
        <v>965</v>
      </c>
      <c r="AW103">
        <f>0</f>
        <v>0</v>
      </c>
      <c r="AZ103">
        <f>Source!X624</f>
        <v>37228.32</v>
      </c>
      <c r="BA103">
        <f>Source!Y624</f>
        <v>21686.400000000001</v>
      </c>
      <c r="CD103">
        <v>1</v>
      </c>
    </row>
    <row r="104" spans="1:83" ht="55.2" x14ac:dyDescent="0.25">
      <c r="A104" s="60" t="s">
        <v>142</v>
      </c>
      <c r="B104" s="62" t="s">
        <v>1059</v>
      </c>
      <c r="C104" s="62" t="str">
        <f>Source!G634</f>
        <v>Блок управления шкафного исполнения или распределительный пункт (шкаф), устанавливаемый: на стене, высота и ширина до 600х600 мм</v>
      </c>
      <c r="D104" s="63" t="str">
        <f>Source!H634</f>
        <v>ШТ</v>
      </c>
      <c r="E104" s="64">
        <f>Source!K634</f>
        <v>1</v>
      </c>
      <c r="F104" s="64"/>
      <c r="G104" s="64">
        <f>Source!I634</f>
        <v>1</v>
      </c>
      <c r="H104" s="66"/>
      <c r="I104" s="65"/>
      <c r="J104" s="66"/>
      <c r="K104" s="65"/>
      <c r="L104" s="66"/>
    </row>
    <row r="105" spans="1:83" ht="14.4" x14ac:dyDescent="0.25">
      <c r="A105" s="61"/>
      <c r="B105" s="64">
        <v>1</v>
      </c>
      <c r="C105" s="61" t="s">
        <v>955</v>
      </c>
      <c r="D105" s="63" t="s">
        <v>673</v>
      </c>
      <c r="E105" s="67"/>
      <c r="F105" s="64"/>
      <c r="G105" s="67">
        <f>Source!U634</f>
        <v>2.06</v>
      </c>
      <c r="H105" s="64"/>
      <c r="I105" s="64"/>
      <c r="J105" s="64"/>
      <c r="K105" s="64"/>
      <c r="L105" s="68">
        <f>SUM(L106:L106)-SUMIF(CE106:CE106, 1, L106:L106)</f>
        <v>1108.98</v>
      </c>
    </row>
    <row r="106" spans="1:83" ht="14.4" x14ac:dyDescent="0.25">
      <c r="A106" s="62"/>
      <c r="B106" s="62" t="s">
        <v>805</v>
      </c>
      <c r="C106" s="62" t="s">
        <v>806</v>
      </c>
      <c r="D106" s="63" t="s">
        <v>673</v>
      </c>
      <c r="E106" s="64">
        <v>2.06</v>
      </c>
      <c r="F106" s="64"/>
      <c r="G106" s="64">
        <f>SmtRes!CX313</f>
        <v>2.06</v>
      </c>
      <c r="H106" s="66"/>
      <c r="I106" s="65"/>
      <c r="J106" s="66">
        <f>SmtRes!CZ313</f>
        <v>538.34</v>
      </c>
      <c r="K106" s="65"/>
      <c r="L106" s="66">
        <f>SmtRes!DI313</f>
        <v>1108.98</v>
      </c>
    </row>
    <row r="107" spans="1:83" ht="14.4" x14ac:dyDescent="0.25">
      <c r="A107" s="61"/>
      <c r="B107" s="64">
        <v>2</v>
      </c>
      <c r="C107" s="61" t="s">
        <v>956</v>
      </c>
      <c r="D107" s="63"/>
      <c r="E107" s="67"/>
      <c r="F107" s="64"/>
      <c r="G107" s="67"/>
      <c r="H107" s="64"/>
      <c r="I107" s="64"/>
      <c r="J107" s="64"/>
      <c r="K107" s="64"/>
      <c r="L107" s="68">
        <f>SUM(L108:L113)-SUMIF(CE108:CE113, 1, L108:L113)</f>
        <v>204.36</v>
      </c>
    </row>
    <row r="108" spans="1:83" ht="14.4" x14ac:dyDescent="0.25">
      <c r="A108" s="61"/>
      <c r="B108" s="64"/>
      <c r="C108" s="61" t="s">
        <v>959</v>
      </c>
      <c r="D108" s="63" t="s">
        <v>673</v>
      </c>
      <c r="E108" s="67"/>
      <c r="F108" s="64"/>
      <c r="G108" s="67">
        <f>Source!V634</f>
        <v>0.18</v>
      </c>
      <c r="H108" s="64"/>
      <c r="I108" s="64"/>
      <c r="J108" s="64"/>
      <c r="K108" s="64"/>
      <c r="L108" s="68">
        <f>SUMIF(CE109:CE113, 1, L109:L113)</f>
        <v>110.25</v>
      </c>
      <c r="CE108">
        <v>1</v>
      </c>
    </row>
    <row r="109" spans="1:83" ht="27.6" x14ac:dyDescent="0.25">
      <c r="A109" s="62"/>
      <c r="B109" s="62" t="s">
        <v>676</v>
      </c>
      <c r="C109" s="62" t="s">
        <v>678</v>
      </c>
      <c r="D109" s="63" t="s">
        <v>679</v>
      </c>
      <c r="E109" s="64">
        <v>0.09</v>
      </c>
      <c r="F109" s="64"/>
      <c r="G109" s="64">
        <f>SmtRes!CX315</f>
        <v>0.09</v>
      </c>
      <c r="H109" s="66"/>
      <c r="I109" s="65"/>
      <c r="J109" s="66">
        <f>SmtRes!CZ315</f>
        <v>1488.78</v>
      </c>
      <c r="K109" s="65"/>
      <c r="L109" s="66">
        <f>SmtRes!DG315</f>
        <v>133.99</v>
      </c>
    </row>
    <row r="110" spans="1:83" ht="14.4" x14ac:dyDescent="0.25">
      <c r="A110" s="62"/>
      <c r="B110" s="62" t="s">
        <v>680</v>
      </c>
      <c r="C110" s="62" t="s">
        <v>957</v>
      </c>
      <c r="D110" s="63" t="s">
        <v>673</v>
      </c>
      <c r="E110" s="64">
        <f>SmtRes!DO315*SmtRes!AT315</f>
        <v>0.09</v>
      </c>
      <c r="F110" s="64"/>
      <c r="G110" s="64">
        <f>ROUND(E110*G104, 7)</f>
        <v>0.09</v>
      </c>
      <c r="H110" s="66"/>
      <c r="I110" s="65"/>
      <c r="J110" s="66">
        <f>ROUND(SmtRes!AG315/SmtRes!DO315, 2)</f>
        <v>702.18</v>
      </c>
      <c r="K110" s="65"/>
      <c r="L110" s="66">
        <f>SmtRes!DH315</f>
        <v>63.2</v>
      </c>
      <c r="CE110">
        <v>1</v>
      </c>
    </row>
    <row r="111" spans="1:83" ht="27.6" x14ac:dyDescent="0.25">
      <c r="A111" s="62"/>
      <c r="B111" s="62" t="s">
        <v>694</v>
      </c>
      <c r="C111" s="62" t="s">
        <v>696</v>
      </c>
      <c r="D111" s="63" t="s">
        <v>679</v>
      </c>
      <c r="E111" s="64">
        <v>0.09</v>
      </c>
      <c r="F111" s="64"/>
      <c r="G111" s="64">
        <f>SmtRes!CX316</f>
        <v>0.09</v>
      </c>
      <c r="H111" s="66"/>
      <c r="I111" s="65"/>
      <c r="J111" s="66">
        <f>SmtRes!CZ316</f>
        <v>572.77</v>
      </c>
      <c r="K111" s="65"/>
      <c r="L111" s="66">
        <f>SmtRes!DG316</f>
        <v>51.55</v>
      </c>
    </row>
    <row r="112" spans="1:83" ht="14.4" x14ac:dyDescent="0.25">
      <c r="A112" s="62"/>
      <c r="B112" s="62" t="s">
        <v>687</v>
      </c>
      <c r="C112" s="62" t="s">
        <v>958</v>
      </c>
      <c r="D112" s="63" t="s">
        <v>673</v>
      </c>
      <c r="E112" s="64">
        <f>SmtRes!DO316*SmtRes!AT316</f>
        <v>0.09</v>
      </c>
      <c r="F112" s="64"/>
      <c r="G112" s="64">
        <f>ROUND(E112*G104, 7)</f>
        <v>0.09</v>
      </c>
      <c r="H112" s="66"/>
      <c r="I112" s="65"/>
      <c r="J112" s="66">
        <f>ROUND(SmtRes!AG316/SmtRes!DO316, 2)</f>
        <v>522.73</v>
      </c>
      <c r="K112" s="65"/>
      <c r="L112" s="66">
        <f>SmtRes!DH316</f>
        <v>47.05</v>
      </c>
      <c r="CE112">
        <v>1</v>
      </c>
    </row>
    <row r="113" spans="1:82" ht="27.6" x14ac:dyDescent="0.25">
      <c r="A113" s="62"/>
      <c r="B113" s="62" t="s">
        <v>765</v>
      </c>
      <c r="C113" s="62" t="s">
        <v>767</v>
      </c>
      <c r="D113" s="63" t="s">
        <v>679</v>
      </c>
      <c r="E113" s="64">
        <v>0.66</v>
      </c>
      <c r="F113" s="64"/>
      <c r="G113" s="64">
        <f>SmtRes!CX317</f>
        <v>0.66</v>
      </c>
      <c r="H113" s="66"/>
      <c r="I113" s="65"/>
      <c r="J113" s="66">
        <f>SmtRes!CZ317</f>
        <v>28.51</v>
      </c>
      <c r="K113" s="65"/>
      <c r="L113" s="66">
        <f>SmtRes!DG317</f>
        <v>18.82</v>
      </c>
    </row>
    <row r="114" spans="1:82" ht="14.4" x14ac:dyDescent="0.25">
      <c r="A114" s="61"/>
      <c r="B114" s="64">
        <v>4</v>
      </c>
      <c r="C114" s="61" t="s">
        <v>969</v>
      </c>
      <c r="D114" s="63"/>
      <c r="E114" s="67"/>
      <c r="F114" s="64"/>
      <c r="G114" s="67"/>
      <c r="H114" s="64"/>
      <c r="I114" s="64"/>
      <c r="J114" s="64"/>
      <c r="K114" s="64"/>
      <c r="L114" s="68">
        <f>SUM(L115:L118)-SUMIF(CE115:CE118, 1, L115:L118)</f>
        <v>2190.19</v>
      </c>
    </row>
    <row r="115" spans="1:82" ht="55.2" x14ac:dyDescent="0.25">
      <c r="A115" s="62"/>
      <c r="B115" s="62" t="s">
        <v>793</v>
      </c>
      <c r="C115" s="62" t="s">
        <v>795</v>
      </c>
      <c r="D115" s="63" t="s">
        <v>102</v>
      </c>
      <c r="E115" s="64">
        <v>0.15</v>
      </c>
      <c r="F115" s="64"/>
      <c r="G115" s="64">
        <f>SmtRes!CX318</f>
        <v>0.15</v>
      </c>
      <c r="H115" s="66">
        <f>SmtRes!CZ318</f>
        <v>155.63</v>
      </c>
      <c r="I115" s="65">
        <f>SmtRes!AI318</f>
        <v>0.91</v>
      </c>
      <c r="J115" s="66">
        <f>ROUND(H115*I115, 2)</f>
        <v>141.62</v>
      </c>
      <c r="K115" s="65"/>
      <c r="L115" s="66">
        <f>SmtRes!DF318</f>
        <v>21.24</v>
      </c>
    </row>
    <row r="116" spans="1:82" ht="27.6" x14ac:dyDescent="0.25">
      <c r="A116" s="62"/>
      <c r="B116" s="62" t="s">
        <v>100</v>
      </c>
      <c r="C116" s="62" t="s">
        <v>101</v>
      </c>
      <c r="D116" s="63" t="s">
        <v>102</v>
      </c>
      <c r="E116" s="64">
        <v>0.17</v>
      </c>
      <c r="F116" s="64"/>
      <c r="G116" s="64">
        <f>SmtRes!CX319</f>
        <v>0.17</v>
      </c>
      <c r="H116" s="66">
        <f>SmtRes!CZ319</f>
        <v>174.93</v>
      </c>
      <c r="I116" s="65">
        <f>SmtRes!AI319</f>
        <v>1.1299999999999999</v>
      </c>
      <c r="J116" s="66">
        <f>ROUND(H116*I116, 2)</f>
        <v>197.67</v>
      </c>
      <c r="K116" s="65"/>
      <c r="L116" s="66">
        <f>SmtRes!DF319</f>
        <v>33.6</v>
      </c>
    </row>
    <row r="117" spans="1:82" ht="27.6" x14ac:dyDescent="0.25">
      <c r="A117" s="62"/>
      <c r="B117" s="62" t="s">
        <v>416</v>
      </c>
      <c r="C117" s="62" t="s">
        <v>417</v>
      </c>
      <c r="D117" s="63" t="s">
        <v>113</v>
      </c>
      <c r="E117" s="64">
        <v>1.4999999999999999E-2</v>
      </c>
      <c r="F117" s="64"/>
      <c r="G117" s="64">
        <f>SmtRes!CX320</f>
        <v>1.4999999999999999E-2</v>
      </c>
      <c r="H117" s="66">
        <f>SmtRes!CZ320</f>
        <v>105278.81</v>
      </c>
      <c r="I117" s="65">
        <f>SmtRes!AI320</f>
        <v>1.35</v>
      </c>
      <c r="J117" s="66">
        <f>ROUND(H117*I117, 2)</f>
        <v>142126.39000000001</v>
      </c>
      <c r="K117" s="65"/>
      <c r="L117" s="66">
        <f>SmtRes!DF320</f>
        <v>2131.9</v>
      </c>
    </row>
    <row r="118" spans="1:82" ht="27.6" x14ac:dyDescent="0.25">
      <c r="A118" s="62"/>
      <c r="B118" s="62" t="s">
        <v>757</v>
      </c>
      <c r="C118" s="69" t="s">
        <v>759</v>
      </c>
      <c r="D118" s="70" t="s">
        <v>102</v>
      </c>
      <c r="E118" s="71">
        <v>0.03</v>
      </c>
      <c r="F118" s="71"/>
      <c r="G118" s="71">
        <f>SmtRes!CX321</f>
        <v>0.03</v>
      </c>
      <c r="H118" s="72">
        <f>SmtRes!CZ321</f>
        <v>79.88</v>
      </c>
      <c r="I118" s="73">
        <f>SmtRes!AI321</f>
        <v>1.44</v>
      </c>
      <c r="J118" s="72">
        <f>ROUND(H118*I118, 2)</f>
        <v>115.03</v>
      </c>
      <c r="K118" s="73"/>
      <c r="L118" s="72">
        <f>SmtRes!DF321</f>
        <v>3.45</v>
      </c>
    </row>
    <row r="119" spans="1:82" ht="14.4" x14ac:dyDescent="0.25">
      <c r="A119" s="62"/>
      <c r="B119" s="62"/>
      <c r="C119" s="75" t="s">
        <v>960</v>
      </c>
      <c r="D119" s="63"/>
      <c r="E119" s="64"/>
      <c r="F119" s="64"/>
      <c r="G119" s="64"/>
      <c r="H119" s="66"/>
      <c r="I119" s="65"/>
      <c r="J119" s="66"/>
      <c r="K119" s="65"/>
      <c r="L119" s="66">
        <f>L105+L107+L108+L114</f>
        <v>3613.78</v>
      </c>
    </row>
    <row r="120" spans="1:82" ht="41.4" x14ac:dyDescent="0.25">
      <c r="A120" s="60" t="s">
        <v>1060</v>
      </c>
      <c r="B120" s="62" t="str">
        <f>Source!F636</f>
        <v>421/пр_2020_п.75_пп.а</v>
      </c>
      <c r="C120" s="62" t="str">
        <f>Source!G636</f>
        <v>Сметная стоимость вспомогательных ненормируемых материальных ресурсов, не учтенная в сметной норме, 2%</v>
      </c>
      <c r="D120" s="63" t="str">
        <f>Source!H636</f>
        <v>%</v>
      </c>
      <c r="E120" s="64">
        <f>SmtRes!AT322</f>
        <v>2</v>
      </c>
      <c r="F120" s="64"/>
      <c r="G120" s="64">
        <f>Source!I636</f>
        <v>2</v>
      </c>
      <c r="H120" s="66"/>
      <c r="I120" s="65"/>
      <c r="J120" s="66"/>
      <c r="K120" s="65"/>
      <c r="L120" s="66">
        <f>Source!P636</f>
        <v>22.18</v>
      </c>
      <c r="AD120">
        <f>ROUND((Source!AT636/100)*((ROUND(0*Source!I636, 2)+ROUND(0*Source!I636, 2))), 2)</f>
        <v>0</v>
      </c>
      <c r="AE120">
        <f>ROUND((Source!AU636/100)*((ROUND(0*Source!I636, 2)+ROUND(0*Source!I636, 2))), 2)</f>
        <v>0</v>
      </c>
      <c r="AN120">
        <f>L120</f>
        <v>22.18</v>
      </c>
      <c r="AW120">
        <f>L120</f>
        <v>22.18</v>
      </c>
      <c r="AZ120">
        <f>Source!X636</f>
        <v>0</v>
      </c>
      <c r="BA120">
        <f>Source!Y636</f>
        <v>0</v>
      </c>
      <c r="CD120">
        <v>2</v>
      </c>
    </row>
    <row r="121" spans="1:82" ht="14.4" x14ac:dyDescent="0.25">
      <c r="A121" s="62"/>
      <c r="B121" s="62"/>
      <c r="C121" s="62" t="s">
        <v>961</v>
      </c>
      <c r="D121" s="63"/>
      <c r="E121" s="64"/>
      <c r="F121" s="64"/>
      <c r="G121" s="64"/>
      <c r="H121" s="66"/>
      <c r="I121" s="65"/>
      <c r="J121" s="66"/>
      <c r="K121" s="65"/>
      <c r="L121" s="66">
        <f>SUM(AR104:AR124)+SUM(AS104:AS124)+SUM(AT104:AT124)+SUM(AU104:AU124)+SUM(AV104:AV124)</f>
        <v>1219.23</v>
      </c>
    </row>
    <row r="122" spans="1:82" ht="27.6" x14ac:dyDescent="0.25">
      <c r="A122" s="62"/>
      <c r="B122" s="62" t="s">
        <v>171</v>
      </c>
      <c r="C122" s="62" t="s">
        <v>975</v>
      </c>
      <c r="D122" s="63" t="s">
        <v>176</v>
      </c>
      <c r="E122" s="64">
        <f>Source!BZ634</f>
        <v>97</v>
      </c>
      <c r="F122" s="64"/>
      <c r="G122" s="64">
        <f>Source!AT634</f>
        <v>97</v>
      </c>
      <c r="H122" s="66"/>
      <c r="I122" s="65"/>
      <c r="J122" s="66"/>
      <c r="K122" s="65"/>
      <c r="L122" s="66">
        <f>SUM(AZ104:AZ124)</f>
        <v>1182.6500000000001</v>
      </c>
    </row>
    <row r="123" spans="1:82" ht="27.6" x14ac:dyDescent="0.25">
      <c r="A123" s="69"/>
      <c r="B123" s="69" t="s">
        <v>172</v>
      </c>
      <c r="C123" s="69" t="s">
        <v>976</v>
      </c>
      <c r="D123" s="70" t="s">
        <v>176</v>
      </c>
      <c r="E123" s="71">
        <f>Source!CA634</f>
        <v>51</v>
      </c>
      <c r="F123" s="71"/>
      <c r="G123" s="71">
        <f>Source!AU634</f>
        <v>51</v>
      </c>
      <c r="H123" s="72"/>
      <c r="I123" s="73"/>
      <c r="J123" s="72"/>
      <c r="K123" s="73"/>
      <c r="L123" s="72">
        <f>SUM(BA104:BA124)</f>
        <v>621.80999999999995</v>
      </c>
    </row>
    <row r="124" spans="1:82" ht="13.8" x14ac:dyDescent="0.25">
      <c r="C124" s="77" t="s">
        <v>964</v>
      </c>
      <c r="D124" s="77"/>
      <c r="E124" s="77"/>
      <c r="F124" s="77"/>
      <c r="G124" s="77"/>
      <c r="H124" s="77"/>
      <c r="I124" s="78">
        <f>IF(E104&lt;&gt;0,K124/E104, 0)</f>
        <v>5440.42</v>
      </c>
      <c r="J124" s="78"/>
      <c r="K124" s="78">
        <f>L105+L107+L114+L122+L123+L108+SUM(L120:L120)</f>
        <v>5440.42</v>
      </c>
      <c r="L124" s="78"/>
      <c r="AD124">
        <f>ROUND((Source!AT634/100)*((ROUND(SUMIF(SmtRes!AQ313:'SmtRes'!AQ322,"=1",SmtRes!AD313:'SmtRes'!AD322)*Source!I634, 2)+ROUND(SUMIF(SmtRes!AQ313:'SmtRes'!AQ322,"=1",SmtRes!AC313:'SmtRes'!AC322)*Source!I634, 2))), 2)</f>
        <v>1710.35</v>
      </c>
      <c r="AE124">
        <f>ROUND((Source!AU634/100)*((ROUND(SUMIF(SmtRes!AQ313:'SmtRes'!AQ322,"=1",SmtRes!AD313:'SmtRes'!AD322)*Source!I634, 2)+ROUND(SUMIF(SmtRes!AQ313:'SmtRes'!AQ322,"=1",SmtRes!AC313:'SmtRes'!AC322)*Source!I634, 2))), 2)</f>
        <v>899.26</v>
      </c>
      <c r="AN124" s="74">
        <f>L105+L107+L114+L122+L123+L108</f>
        <v>5418.24</v>
      </c>
      <c r="AO124" s="74">
        <f>L107</f>
        <v>204.36</v>
      </c>
      <c r="AQ124" t="s">
        <v>965</v>
      </c>
      <c r="AR124" s="74">
        <f>L105</f>
        <v>1108.98</v>
      </c>
      <c r="AT124" s="74">
        <f>L108</f>
        <v>110.25</v>
      </c>
      <c r="AV124" t="s">
        <v>965</v>
      </c>
      <c r="AW124" s="74">
        <f>L114</f>
        <v>2190.19</v>
      </c>
      <c r="AZ124">
        <f>Source!X634</f>
        <v>1182.6500000000001</v>
      </c>
      <c r="BA124">
        <f>Source!Y634</f>
        <v>621.80999999999995</v>
      </c>
      <c r="CD124">
        <v>2</v>
      </c>
    </row>
    <row r="126" spans="1:82" ht="13.8" x14ac:dyDescent="0.25">
      <c r="A126" s="81"/>
      <c r="B126" s="82"/>
      <c r="C126" s="83" t="s">
        <v>982</v>
      </c>
      <c r="D126" s="83"/>
      <c r="E126" s="83"/>
      <c r="F126" s="83"/>
      <c r="G126" s="83"/>
      <c r="H126" s="83"/>
      <c r="I126" s="68"/>
      <c r="J126" s="81"/>
      <c r="K126" s="84"/>
      <c r="L126" s="68">
        <f>L128+L129+L135+L139</f>
        <v>52743.830000000009</v>
      </c>
    </row>
    <row r="127" spans="1:82" ht="13.8" x14ac:dyDescent="0.25">
      <c r="A127" s="76"/>
      <c r="B127" s="79"/>
      <c r="C127" s="85" t="s">
        <v>983</v>
      </c>
      <c r="D127" s="80"/>
      <c r="E127" s="80"/>
      <c r="F127" s="80"/>
      <c r="G127" s="80"/>
      <c r="H127" s="80"/>
      <c r="I127" s="66"/>
      <c r="J127" s="76"/>
      <c r="K127" s="64"/>
      <c r="L127" s="66"/>
    </row>
    <row r="128" spans="1:82" ht="13.8" x14ac:dyDescent="0.25">
      <c r="A128" s="76"/>
      <c r="B128" s="79"/>
      <c r="C128" s="80" t="s">
        <v>984</v>
      </c>
      <c r="D128" s="80"/>
      <c r="E128" s="80"/>
      <c r="F128" s="80"/>
      <c r="G128" s="80"/>
      <c r="H128" s="80"/>
      <c r="I128" s="66"/>
      <c r="J128" s="76"/>
      <c r="K128" s="64"/>
      <c r="L128" s="66">
        <f>SUM(AR53:AR124)</f>
        <v>37266.480000000003</v>
      </c>
    </row>
    <row r="129" spans="1:12" ht="13.8" hidden="1" x14ac:dyDescent="0.25">
      <c r="A129" s="76"/>
      <c r="B129" s="79"/>
      <c r="C129" s="80" t="s">
        <v>985</v>
      </c>
      <c r="D129" s="80"/>
      <c r="E129" s="80"/>
      <c r="F129" s="80"/>
      <c r="G129" s="80"/>
      <c r="H129" s="80"/>
      <c r="I129" s="66"/>
      <c r="J129" s="76"/>
      <c r="K129" s="64"/>
      <c r="L129" s="66">
        <f>L131+L134+L133</f>
        <v>13202.619999999999</v>
      </c>
    </row>
    <row r="130" spans="1:12" ht="13.8" hidden="1" x14ac:dyDescent="0.25">
      <c r="A130" s="76"/>
      <c r="B130" s="79"/>
      <c r="C130" s="85" t="s">
        <v>986</v>
      </c>
      <c r="D130" s="80"/>
      <c r="E130" s="80"/>
      <c r="F130" s="80"/>
      <c r="G130" s="80"/>
      <c r="H130" s="80"/>
      <c r="I130" s="66"/>
      <c r="J130" s="76"/>
      <c r="K130" s="64"/>
      <c r="L130" s="66"/>
    </row>
    <row r="131" spans="1:12" ht="13.8" x14ac:dyDescent="0.25">
      <c r="A131" s="76"/>
      <c r="B131" s="79"/>
      <c r="C131" s="80" t="s">
        <v>985</v>
      </c>
      <c r="D131" s="80"/>
      <c r="E131" s="80"/>
      <c r="F131" s="80"/>
      <c r="G131" s="80"/>
      <c r="H131" s="80"/>
      <c r="I131" s="66"/>
      <c r="J131" s="76"/>
      <c r="K131" s="64"/>
      <c r="L131" s="66">
        <f>SUM(AO53:AO124)</f>
        <v>9139.73</v>
      </c>
    </row>
    <row r="132" spans="1:12" ht="13.8" hidden="1" x14ac:dyDescent="0.25">
      <c r="A132" s="76"/>
      <c r="B132" s="79"/>
      <c r="C132" s="85" t="s">
        <v>987</v>
      </c>
      <c r="D132" s="80"/>
      <c r="E132" s="80"/>
      <c r="F132" s="80"/>
      <c r="G132" s="80"/>
      <c r="H132" s="80"/>
      <c r="I132" s="66"/>
      <c r="J132" s="76"/>
      <c r="K132" s="64"/>
      <c r="L132" s="66"/>
    </row>
    <row r="133" spans="1:12" ht="13.8" x14ac:dyDescent="0.25">
      <c r="A133" s="76"/>
      <c r="B133" s="79"/>
      <c r="C133" s="80" t="s">
        <v>1007</v>
      </c>
      <c r="D133" s="80"/>
      <c r="E133" s="80"/>
      <c r="F133" s="80"/>
      <c r="G133" s="80"/>
      <c r="H133" s="80"/>
      <c r="I133" s="66"/>
      <c r="J133" s="76"/>
      <c r="K133" s="64"/>
      <c r="L133" s="66">
        <f>SUM(AT53:AT124)</f>
        <v>4062.89</v>
      </c>
    </row>
    <row r="134" spans="1:12" ht="13.8" hidden="1" x14ac:dyDescent="0.25">
      <c r="A134" s="76"/>
      <c r="B134" s="79"/>
      <c r="C134" s="80" t="s">
        <v>988</v>
      </c>
      <c r="D134" s="80"/>
      <c r="E134" s="80"/>
      <c r="F134" s="80"/>
      <c r="G134" s="80"/>
      <c r="H134" s="80"/>
      <c r="I134" s="66"/>
      <c r="J134" s="76"/>
      <c r="K134" s="64"/>
      <c r="L134" s="66">
        <f>SUM(AV53:AV124)</f>
        <v>0</v>
      </c>
    </row>
    <row r="135" spans="1:12" ht="13.8" x14ac:dyDescent="0.25">
      <c r="A135" s="76"/>
      <c r="B135" s="79"/>
      <c r="C135" s="80" t="s">
        <v>989</v>
      </c>
      <c r="D135" s="80"/>
      <c r="E135" s="80"/>
      <c r="F135" s="80"/>
      <c r="G135" s="80"/>
      <c r="H135" s="80"/>
      <c r="I135" s="66"/>
      <c r="J135" s="76"/>
      <c r="K135" s="64"/>
      <c r="L135" s="66">
        <f>L137+L138</f>
        <v>2274.73</v>
      </c>
    </row>
    <row r="136" spans="1:12" ht="13.8" x14ac:dyDescent="0.25">
      <c r="A136" s="76"/>
      <c r="B136" s="79"/>
      <c r="C136" s="85" t="s">
        <v>986</v>
      </c>
      <c r="D136" s="80"/>
      <c r="E136" s="80"/>
      <c r="F136" s="80"/>
      <c r="G136" s="80"/>
      <c r="H136" s="80"/>
      <c r="I136" s="66"/>
      <c r="J136" s="76"/>
      <c r="K136" s="64"/>
      <c r="L136" s="66"/>
    </row>
    <row r="137" spans="1:12" ht="13.8" x14ac:dyDescent="0.25">
      <c r="A137" s="76"/>
      <c r="B137" s="79"/>
      <c r="C137" s="80" t="s">
        <v>990</v>
      </c>
      <c r="D137" s="80"/>
      <c r="E137" s="80"/>
      <c r="F137" s="80"/>
      <c r="G137" s="80"/>
      <c r="H137" s="80"/>
      <c r="I137" s="66"/>
      <c r="J137" s="76"/>
      <c r="K137" s="64"/>
      <c r="L137" s="66">
        <f>SUM(AW53:AW124)-SUM(BK53:BK124)</f>
        <v>2274.73</v>
      </c>
    </row>
    <row r="138" spans="1:12" ht="13.8" hidden="1" x14ac:dyDescent="0.25">
      <c r="A138" s="76"/>
      <c r="B138" s="79"/>
      <c r="C138" s="80" t="s">
        <v>991</v>
      </c>
      <c r="D138" s="80"/>
      <c r="E138" s="80"/>
      <c r="F138" s="80"/>
      <c r="G138" s="80"/>
      <c r="H138" s="80"/>
      <c r="I138" s="66"/>
      <c r="J138" s="76"/>
      <c r="K138" s="64"/>
      <c r="L138" s="66">
        <f>SUM(BC53:BC124)</f>
        <v>0</v>
      </c>
    </row>
    <row r="139" spans="1:12" ht="13.8" hidden="1" x14ac:dyDescent="0.25">
      <c r="A139" s="76"/>
      <c r="B139" s="79"/>
      <c r="C139" s="80" t="s">
        <v>992</v>
      </c>
      <c r="D139" s="80"/>
      <c r="E139" s="80"/>
      <c r="F139" s="80"/>
      <c r="G139" s="80"/>
      <c r="H139" s="80"/>
      <c r="I139" s="66"/>
      <c r="J139" s="76"/>
      <c r="K139" s="64"/>
      <c r="L139" s="66">
        <f>SUM(BB53:BB124)</f>
        <v>0</v>
      </c>
    </row>
    <row r="140" spans="1:12" ht="13.8" x14ac:dyDescent="0.25">
      <c r="A140" s="76"/>
      <c r="B140" s="79"/>
      <c r="C140" s="80" t="s">
        <v>993</v>
      </c>
      <c r="D140" s="80"/>
      <c r="E140" s="80"/>
      <c r="F140" s="80"/>
      <c r="G140" s="80"/>
      <c r="H140" s="80"/>
      <c r="I140" s="66"/>
      <c r="J140" s="76"/>
      <c r="K140" s="64"/>
      <c r="L140" s="66">
        <f>SUM(AR53:AR124)+SUM(AT53:AT124)+SUM(AV53:AV124)</f>
        <v>41329.370000000003</v>
      </c>
    </row>
    <row r="141" spans="1:12" ht="13.8" x14ac:dyDescent="0.25">
      <c r="A141" s="76"/>
      <c r="B141" s="79"/>
      <c r="C141" s="80" t="s">
        <v>994</v>
      </c>
      <c r="D141" s="80"/>
      <c r="E141" s="80"/>
      <c r="F141" s="80"/>
      <c r="G141" s="80"/>
      <c r="H141" s="80"/>
      <c r="I141" s="66"/>
      <c r="J141" s="76"/>
      <c r="K141" s="64"/>
      <c r="L141" s="66">
        <f>SUM(AZ53:AZ124)</f>
        <v>42496.1</v>
      </c>
    </row>
    <row r="142" spans="1:12" ht="13.8" x14ac:dyDescent="0.25">
      <c r="A142" s="76"/>
      <c r="B142" s="79"/>
      <c r="C142" s="80" t="s">
        <v>995</v>
      </c>
      <c r="D142" s="80"/>
      <c r="E142" s="80"/>
      <c r="F142" s="80"/>
      <c r="G142" s="80"/>
      <c r="H142" s="80"/>
      <c r="I142" s="66"/>
      <c r="J142" s="76"/>
      <c r="K142" s="64"/>
      <c r="L142" s="66">
        <f>SUM(BA53:BA124)</f>
        <v>24687.890000000003</v>
      </c>
    </row>
    <row r="143" spans="1:12" ht="13.8" hidden="1" x14ac:dyDescent="0.25">
      <c r="A143" s="76"/>
      <c r="B143" s="79"/>
      <c r="C143" s="80" t="s">
        <v>996</v>
      </c>
      <c r="D143" s="80"/>
      <c r="E143" s="80"/>
      <c r="F143" s="80"/>
      <c r="G143" s="80"/>
      <c r="H143" s="80"/>
      <c r="I143" s="66"/>
      <c r="J143" s="76"/>
      <c r="K143" s="64"/>
      <c r="L143" s="66">
        <f>L145+L146</f>
        <v>0</v>
      </c>
    </row>
    <row r="144" spans="1:12" ht="13.8" hidden="1" x14ac:dyDescent="0.25">
      <c r="A144" s="76"/>
      <c r="B144" s="79"/>
      <c r="C144" s="85" t="s">
        <v>983</v>
      </c>
      <c r="D144" s="80"/>
      <c r="E144" s="80"/>
      <c r="F144" s="80"/>
      <c r="G144" s="80"/>
      <c r="H144" s="80"/>
      <c r="I144" s="66"/>
      <c r="J144" s="76"/>
      <c r="K144" s="64"/>
      <c r="L144" s="66"/>
    </row>
    <row r="145" spans="1:12" ht="13.8" hidden="1" x14ac:dyDescent="0.25">
      <c r="A145" s="76"/>
      <c r="B145" s="79"/>
      <c r="C145" s="80" t="s">
        <v>997</v>
      </c>
      <c r="D145" s="80"/>
      <c r="E145" s="80"/>
      <c r="F145" s="80"/>
      <c r="G145" s="80"/>
      <c r="H145" s="80"/>
      <c r="I145" s="66"/>
      <c r="J145" s="76"/>
      <c r="K145" s="64"/>
      <c r="L145" s="66">
        <f>SUM(BK53:BK124)</f>
        <v>0</v>
      </c>
    </row>
    <row r="146" spans="1:12" ht="13.8" hidden="1" x14ac:dyDescent="0.25">
      <c r="A146" s="76"/>
      <c r="B146" s="79"/>
      <c r="C146" s="80" t="s">
        <v>998</v>
      </c>
      <c r="D146" s="80"/>
      <c r="E146" s="80"/>
      <c r="F146" s="80"/>
      <c r="G146" s="80"/>
      <c r="H146" s="80"/>
      <c r="I146" s="66"/>
      <c r="J146" s="76"/>
      <c r="K146" s="64"/>
      <c r="L146" s="66">
        <f>SUM(BD53:BD124)</f>
        <v>0</v>
      </c>
    </row>
    <row r="147" spans="1:12" ht="13.8" hidden="1" x14ac:dyDescent="0.25">
      <c r="A147" s="76"/>
      <c r="B147" s="79"/>
      <c r="C147" s="80" t="s">
        <v>999</v>
      </c>
      <c r="D147" s="80"/>
      <c r="E147" s="80"/>
      <c r="F147" s="80"/>
      <c r="G147" s="80"/>
      <c r="H147" s="80"/>
      <c r="I147" s="66"/>
      <c r="J147" s="76"/>
      <c r="K147" s="64"/>
      <c r="L147" s="66"/>
    </row>
    <row r="148" spans="1:12" ht="13.8" hidden="1" x14ac:dyDescent="0.25">
      <c r="A148" s="76"/>
      <c r="B148" s="79"/>
      <c r="C148" s="80" t="s">
        <v>1000</v>
      </c>
      <c r="D148" s="80"/>
      <c r="E148" s="80"/>
      <c r="F148" s="80"/>
      <c r="G148" s="80"/>
      <c r="H148" s="80"/>
      <c r="I148" s="66"/>
      <c r="J148" s="76"/>
      <c r="K148" s="64"/>
      <c r="L148" s="66">
        <f>SUM(BO53:BO124)</f>
        <v>0</v>
      </c>
    </row>
    <row r="149" spans="1:12" ht="13.8" x14ac:dyDescent="0.25">
      <c r="A149" s="81"/>
      <c r="B149" s="82"/>
      <c r="C149" s="83" t="s">
        <v>1001</v>
      </c>
      <c r="D149" s="83"/>
      <c r="E149" s="83"/>
      <c r="F149" s="83"/>
      <c r="G149" s="83"/>
      <c r="H149" s="83"/>
      <c r="I149" s="68"/>
      <c r="J149" s="81"/>
      <c r="K149" s="84"/>
      <c r="L149" s="68">
        <f>L126+L141+L142+L143+L147+L148</f>
        <v>119927.82</v>
      </c>
    </row>
    <row r="150" spans="1:12" ht="13.8" x14ac:dyDescent="0.25">
      <c r="A150" s="76"/>
      <c r="B150" s="79"/>
      <c r="C150" s="85" t="s">
        <v>1002</v>
      </c>
      <c r="D150" s="80"/>
      <c r="E150" s="80"/>
      <c r="F150" s="80"/>
      <c r="G150" s="80"/>
      <c r="H150" s="80"/>
      <c r="I150" s="66"/>
      <c r="J150" s="76"/>
      <c r="K150" s="64"/>
      <c r="L150" s="66"/>
    </row>
    <row r="151" spans="1:12" ht="13.8" hidden="1" x14ac:dyDescent="0.25">
      <c r="A151" s="76"/>
      <c r="B151" s="79"/>
      <c r="C151" s="80" t="s">
        <v>1003</v>
      </c>
      <c r="D151" s="80"/>
      <c r="E151" s="80"/>
      <c r="F151" s="80"/>
      <c r="G151" s="80"/>
      <c r="H151" s="80"/>
      <c r="I151" s="66"/>
      <c r="J151" s="76"/>
      <c r="K151" s="64"/>
      <c r="L151" s="66">
        <f>SUM(AX53:AX124)</f>
        <v>0</v>
      </c>
    </row>
    <row r="152" spans="1:12" ht="13.8" hidden="1" x14ac:dyDescent="0.25">
      <c r="A152" s="76"/>
      <c r="B152" s="79"/>
      <c r="C152" s="80" t="s">
        <v>1004</v>
      </c>
      <c r="D152" s="80"/>
      <c r="E152" s="80"/>
      <c r="F152" s="80"/>
      <c r="G152" s="80"/>
      <c r="H152" s="80"/>
      <c r="I152" s="66"/>
      <c r="J152" s="76"/>
      <c r="K152" s="64"/>
      <c r="L152" s="66">
        <f>SUM(AY53:AY124)</f>
        <v>0</v>
      </c>
    </row>
    <row r="153" spans="1:12" ht="13.8" x14ac:dyDescent="0.25">
      <c r="A153" s="76"/>
      <c r="B153" s="79"/>
      <c r="C153" s="80" t="s">
        <v>1005</v>
      </c>
      <c r="D153" s="80"/>
      <c r="E153" s="80"/>
      <c r="F153" s="86"/>
      <c r="G153" s="67">
        <f>Source!F661</f>
        <v>72.41</v>
      </c>
      <c r="H153" s="76"/>
      <c r="I153" s="76"/>
      <c r="J153" s="76"/>
      <c r="K153" s="76"/>
      <c r="L153" s="76"/>
    </row>
    <row r="154" spans="1:12" ht="13.8" x14ac:dyDescent="0.25">
      <c r="A154" s="76"/>
      <c r="B154" s="79"/>
      <c r="C154" s="80" t="s">
        <v>1006</v>
      </c>
      <c r="D154" s="80"/>
      <c r="E154" s="80"/>
      <c r="F154" s="86"/>
      <c r="G154" s="67">
        <f>Source!F662</f>
        <v>6.73</v>
      </c>
      <c r="H154" s="76"/>
      <c r="I154" s="76"/>
      <c r="J154" s="76"/>
      <c r="K154" s="76"/>
      <c r="L154" s="76"/>
    </row>
    <row r="157" spans="1:12" ht="16.8" x14ac:dyDescent="0.25">
      <c r="A157" s="59" t="s">
        <v>1061</v>
      </c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</row>
    <row r="158" spans="1:12" ht="55.2" x14ac:dyDescent="0.25">
      <c r="A158" s="60" t="s">
        <v>156</v>
      </c>
      <c r="B158" s="62" t="s">
        <v>1062</v>
      </c>
      <c r="C158" s="62" t="str">
        <f>Source!G673</f>
        <v>Установка металлических оград по железобетонным столбам: без цоколя из сетчатых панелей высотой свыше 1,7 до 2,2 м</v>
      </c>
      <c r="D158" s="63" t="str">
        <f>Source!H673</f>
        <v>100 м</v>
      </c>
      <c r="E158" s="64">
        <f>Source!K673</f>
        <v>0.15</v>
      </c>
      <c r="F158" s="64"/>
      <c r="G158" s="64">
        <f>Source!I673</f>
        <v>0.15</v>
      </c>
      <c r="H158" s="66"/>
      <c r="I158" s="65"/>
      <c r="J158" s="66"/>
      <c r="K158" s="65"/>
      <c r="L158" s="66"/>
    </row>
    <row r="159" spans="1:12" ht="14.4" x14ac:dyDescent="0.25">
      <c r="A159" s="61"/>
      <c r="B159" s="64">
        <v>1</v>
      </c>
      <c r="C159" s="61" t="s">
        <v>955</v>
      </c>
      <c r="D159" s="63" t="s">
        <v>673</v>
      </c>
      <c r="E159" s="67"/>
      <c r="F159" s="64"/>
      <c r="G159" s="67">
        <f>Source!U673</f>
        <v>22.35</v>
      </c>
      <c r="H159" s="64"/>
      <c r="I159" s="64"/>
      <c r="J159" s="64"/>
      <c r="K159" s="64"/>
      <c r="L159" s="68">
        <f>SUM(L160:L160)-SUMIF(CE160:CE160, 1, L160:L160)</f>
        <v>11552.27</v>
      </c>
    </row>
    <row r="160" spans="1:12" ht="14.4" x14ac:dyDescent="0.25">
      <c r="A160" s="62"/>
      <c r="B160" s="62" t="s">
        <v>715</v>
      </c>
      <c r="C160" s="62" t="s">
        <v>716</v>
      </c>
      <c r="D160" s="63" t="s">
        <v>673</v>
      </c>
      <c r="E160" s="64">
        <v>149</v>
      </c>
      <c r="F160" s="64"/>
      <c r="G160" s="64">
        <f>SmtRes!CX333</f>
        <v>22.35</v>
      </c>
      <c r="H160" s="66"/>
      <c r="I160" s="65"/>
      <c r="J160" s="66">
        <f>SmtRes!CZ333</f>
        <v>516.88</v>
      </c>
      <c r="K160" s="65"/>
      <c r="L160" s="66">
        <f>SmtRes!DI333</f>
        <v>11552.27</v>
      </c>
    </row>
    <row r="161" spans="1:83" ht="14.4" x14ac:dyDescent="0.25">
      <c r="A161" s="61"/>
      <c r="B161" s="64">
        <v>2</v>
      </c>
      <c r="C161" s="61" t="s">
        <v>956</v>
      </c>
      <c r="D161" s="63"/>
      <c r="E161" s="67"/>
      <c r="F161" s="64"/>
      <c r="G161" s="67"/>
      <c r="H161" s="64"/>
      <c r="I161" s="64"/>
      <c r="J161" s="64"/>
      <c r="K161" s="64"/>
      <c r="L161" s="68">
        <f>SUM(L162:L168)-SUMIF(CE162:CE168, 1, L162:L168)</f>
        <v>5317.7300000000014</v>
      </c>
    </row>
    <row r="162" spans="1:83" ht="14.4" x14ac:dyDescent="0.25">
      <c r="A162" s="61"/>
      <c r="B162" s="64"/>
      <c r="C162" s="61" t="s">
        <v>959</v>
      </c>
      <c r="D162" s="63" t="s">
        <v>673</v>
      </c>
      <c r="E162" s="67"/>
      <c r="F162" s="64"/>
      <c r="G162" s="67">
        <f>Source!V673</f>
        <v>3.5714999999999999</v>
      </c>
      <c r="H162" s="64"/>
      <c r="I162" s="64"/>
      <c r="J162" s="64"/>
      <c r="K162" s="64"/>
      <c r="L162" s="68">
        <f>SUMIF(CE163:CE168, 1, L163:L168)</f>
        <v>2488.4499999999998</v>
      </c>
      <c r="CE162">
        <v>1</v>
      </c>
    </row>
    <row r="163" spans="1:83" ht="27.6" x14ac:dyDescent="0.25">
      <c r="A163" s="62"/>
      <c r="B163" s="62" t="s">
        <v>676</v>
      </c>
      <c r="C163" s="62" t="s">
        <v>678</v>
      </c>
      <c r="D163" s="63" t="s">
        <v>679</v>
      </c>
      <c r="E163" s="64">
        <v>23.09</v>
      </c>
      <c r="F163" s="64"/>
      <c r="G163" s="64">
        <f>SmtRes!CX335</f>
        <v>3.4634999999999998</v>
      </c>
      <c r="H163" s="66"/>
      <c r="I163" s="65"/>
      <c r="J163" s="66">
        <f>SmtRes!CZ335</f>
        <v>1488.78</v>
      </c>
      <c r="K163" s="65"/>
      <c r="L163" s="66">
        <f>SmtRes!DG335</f>
        <v>5156.3900000000003</v>
      </c>
    </row>
    <row r="164" spans="1:83" ht="14.4" x14ac:dyDescent="0.25">
      <c r="A164" s="62"/>
      <c r="B164" s="62" t="s">
        <v>680</v>
      </c>
      <c r="C164" s="62" t="s">
        <v>957</v>
      </c>
      <c r="D164" s="63" t="s">
        <v>673</v>
      </c>
      <c r="E164" s="64">
        <f>SmtRes!DO335*SmtRes!AT335</f>
        <v>23.09</v>
      </c>
      <c r="F164" s="64"/>
      <c r="G164" s="64">
        <f>ROUND(E164*G158, 7)</f>
        <v>3.4634999999999998</v>
      </c>
      <c r="H164" s="66"/>
      <c r="I164" s="65"/>
      <c r="J164" s="66">
        <f>ROUND(SmtRes!AG335/SmtRes!DO335, 2)</f>
        <v>702.18</v>
      </c>
      <c r="K164" s="65"/>
      <c r="L164" s="66">
        <f>SmtRes!DH335</f>
        <v>2432</v>
      </c>
      <c r="CE164">
        <v>1</v>
      </c>
    </row>
    <row r="165" spans="1:83" ht="14.4" x14ac:dyDescent="0.25">
      <c r="A165" s="62"/>
      <c r="B165" s="62" t="s">
        <v>807</v>
      </c>
      <c r="C165" s="62" t="s">
        <v>809</v>
      </c>
      <c r="D165" s="63" t="s">
        <v>679</v>
      </c>
      <c r="E165" s="64">
        <v>0.48</v>
      </c>
      <c r="F165" s="64"/>
      <c r="G165" s="64">
        <f>SmtRes!CX336</f>
        <v>7.1999999999999995E-2</v>
      </c>
      <c r="H165" s="66">
        <f>SmtRes!CZ336</f>
        <v>28.97</v>
      </c>
      <c r="I165" s="65">
        <f>SmtRes!AJ336</f>
        <v>1.23</v>
      </c>
      <c r="J165" s="66">
        <f>ROUND(H165*I165, 2)</f>
        <v>35.630000000000003</v>
      </c>
      <c r="K165" s="65"/>
      <c r="L165" s="66">
        <f>SmtRes!DG336</f>
        <v>2.57</v>
      </c>
    </row>
    <row r="166" spans="1:83" ht="27.6" x14ac:dyDescent="0.25">
      <c r="A166" s="62"/>
      <c r="B166" s="62" t="s">
        <v>694</v>
      </c>
      <c r="C166" s="62" t="s">
        <v>696</v>
      </c>
      <c r="D166" s="63" t="s">
        <v>679</v>
      </c>
      <c r="E166" s="64">
        <v>0.72</v>
      </c>
      <c r="F166" s="64"/>
      <c r="G166" s="64">
        <f>SmtRes!CX337</f>
        <v>0.108</v>
      </c>
      <c r="H166" s="66"/>
      <c r="I166" s="65"/>
      <c r="J166" s="66">
        <f>SmtRes!CZ337</f>
        <v>572.77</v>
      </c>
      <c r="K166" s="65"/>
      <c r="L166" s="66">
        <f>SmtRes!DG337</f>
        <v>61.86</v>
      </c>
    </row>
    <row r="167" spans="1:83" ht="14.4" x14ac:dyDescent="0.25">
      <c r="A167" s="62"/>
      <c r="B167" s="62" t="s">
        <v>687</v>
      </c>
      <c r="C167" s="62" t="s">
        <v>958</v>
      </c>
      <c r="D167" s="63" t="s">
        <v>673</v>
      </c>
      <c r="E167" s="64">
        <f>SmtRes!DO337*SmtRes!AT337</f>
        <v>0.72</v>
      </c>
      <c r="F167" s="64"/>
      <c r="G167" s="64">
        <f>ROUND(E167*G158, 7)</f>
        <v>0.108</v>
      </c>
      <c r="H167" s="66"/>
      <c r="I167" s="65"/>
      <c r="J167" s="66">
        <f>ROUND(SmtRes!AG337/SmtRes!DO337, 2)</f>
        <v>522.73</v>
      </c>
      <c r="K167" s="65"/>
      <c r="L167" s="66">
        <f>SmtRes!DH337</f>
        <v>56.45</v>
      </c>
      <c r="CE167">
        <v>1</v>
      </c>
    </row>
    <row r="168" spans="1:83" ht="55.2" x14ac:dyDescent="0.25">
      <c r="A168" s="62"/>
      <c r="B168" s="62" t="s">
        <v>810</v>
      </c>
      <c r="C168" s="62" t="s">
        <v>812</v>
      </c>
      <c r="D168" s="63" t="s">
        <v>679</v>
      </c>
      <c r="E168" s="64">
        <v>6.93</v>
      </c>
      <c r="F168" s="64"/>
      <c r="G168" s="64">
        <f>SmtRes!CX338</f>
        <v>1.0395000000000001</v>
      </c>
      <c r="H168" s="66"/>
      <c r="I168" s="65"/>
      <c r="J168" s="66">
        <f>SmtRes!CZ338</f>
        <v>93.23</v>
      </c>
      <c r="K168" s="65"/>
      <c r="L168" s="66">
        <f>SmtRes!DG338</f>
        <v>96.91</v>
      </c>
    </row>
    <row r="169" spans="1:83" ht="14.4" x14ac:dyDescent="0.25">
      <c r="A169" s="61"/>
      <c r="B169" s="64">
        <v>4</v>
      </c>
      <c r="C169" s="61" t="s">
        <v>969</v>
      </c>
      <c r="D169" s="63"/>
      <c r="E169" s="67"/>
      <c r="F169" s="64"/>
      <c r="G169" s="67"/>
      <c r="H169" s="64"/>
      <c r="I169" s="64"/>
      <c r="J169" s="64"/>
      <c r="K169" s="64"/>
      <c r="L169" s="68">
        <f>SUM(L170:L174)-SUMIF(CE170:CE174, 1, L170:L174)</f>
        <v>361.58</v>
      </c>
    </row>
    <row r="170" spans="1:83" ht="41.4" x14ac:dyDescent="0.25">
      <c r="A170" s="62"/>
      <c r="B170" s="62" t="s">
        <v>813</v>
      </c>
      <c r="C170" s="62" t="s">
        <v>815</v>
      </c>
      <c r="D170" s="63" t="s">
        <v>113</v>
      </c>
      <c r="E170" s="64">
        <v>1.2E-2</v>
      </c>
      <c r="F170" s="64"/>
      <c r="G170" s="64">
        <f>SmtRes!CX339</f>
        <v>1.8E-3</v>
      </c>
      <c r="H170" s="66">
        <f>SmtRes!CZ339</f>
        <v>148198.01999999999</v>
      </c>
      <c r="I170" s="65">
        <f>SmtRes!AI339</f>
        <v>0.91</v>
      </c>
      <c r="J170" s="66">
        <f>ROUND(H170*I170, 2)</f>
        <v>134860.20000000001</v>
      </c>
      <c r="K170" s="65"/>
      <c r="L170" s="66">
        <f>SmtRes!DF339</f>
        <v>242.75</v>
      </c>
    </row>
    <row r="171" spans="1:83" ht="27.6" x14ac:dyDescent="0.25">
      <c r="A171" s="62"/>
      <c r="B171" s="62" t="s">
        <v>816</v>
      </c>
      <c r="C171" s="62" t="s">
        <v>818</v>
      </c>
      <c r="D171" s="63" t="s">
        <v>349</v>
      </c>
      <c r="E171" s="64">
        <v>8.9999999999999993E-3</v>
      </c>
      <c r="F171" s="64"/>
      <c r="G171" s="64">
        <f>SmtRes!CX341</f>
        <v>1.3500000000000001E-3</v>
      </c>
      <c r="H171" s="66">
        <f>SmtRes!CZ341</f>
        <v>3486.8</v>
      </c>
      <c r="I171" s="65">
        <f>SmtRes!AI341</f>
        <v>1.23</v>
      </c>
      <c r="J171" s="66">
        <f>ROUND(H171*I171, 2)</f>
        <v>4288.76</v>
      </c>
      <c r="K171" s="65"/>
      <c r="L171" s="66">
        <f>SmtRes!DF341</f>
        <v>5.79</v>
      </c>
    </row>
    <row r="172" spans="1:83" ht="41.4" x14ac:dyDescent="0.25">
      <c r="A172" s="62"/>
      <c r="B172" s="62" t="s">
        <v>819</v>
      </c>
      <c r="C172" s="62" t="s">
        <v>821</v>
      </c>
      <c r="D172" s="63" t="s">
        <v>822</v>
      </c>
      <c r="E172" s="64">
        <v>2.1000000000000001E-2</v>
      </c>
      <c r="F172" s="64"/>
      <c r="G172" s="64">
        <f>SmtRes!CX343</f>
        <v>3.15E-3</v>
      </c>
      <c r="H172" s="66">
        <f>SmtRes!CZ343</f>
        <v>14803.89</v>
      </c>
      <c r="I172" s="65">
        <f>SmtRes!AI343</f>
        <v>0.95</v>
      </c>
      <c r="J172" s="66">
        <f>ROUND(H172*I172, 2)</f>
        <v>14063.7</v>
      </c>
      <c r="K172" s="65"/>
      <c r="L172" s="66">
        <f>SmtRes!DF343</f>
        <v>44.3</v>
      </c>
    </row>
    <row r="173" spans="1:83" ht="55.2" x14ac:dyDescent="0.25">
      <c r="A173" s="62"/>
      <c r="B173" s="62" t="s">
        <v>823</v>
      </c>
      <c r="C173" s="62" t="s">
        <v>825</v>
      </c>
      <c r="D173" s="63" t="s">
        <v>113</v>
      </c>
      <c r="E173" s="64">
        <v>2E-3</v>
      </c>
      <c r="F173" s="64"/>
      <c r="G173" s="64">
        <f>SmtRes!CX344</f>
        <v>2.9999999999999997E-4</v>
      </c>
      <c r="H173" s="66">
        <f>SmtRes!CZ344</f>
        <v>105278.81</v>
      </c>
      <c r="I173" s="65">
        <f>SmtRes!AI344</f>
        <v>1.35</v>
      </c>
      <c r="J173" s="66">
        <f>ROUND(H173*I173, 2)</f>
        <v>142126.39000000001</v>
      </c>
      <c r="K173" s="65"/>
      <c r="L173" s="66">
        <f>SmtRes!DF344</f>
        <v>42.64</v>
      </c>
    </row>
    <row r="174" spans="1:83" ht="14.4" x14ac:dyDescent="0.25">
      <c r="A174" s="62"/>
      <c r="B174" s="62" t="s">
        <v>826</v>
      </c>
      <c r="C174" s="62" t="s">
        <v>828</v>
      </c>
      <c r="D174" s="63" t="s">
        <v>113</v>
      </c>
      <c r="E174" s="64">
        <v>2E-3</v>
      </c>
      <c r="F174" s="64"/>
      <c r="G174" s="64">
        <f>SmtRes!CX346</f>
        <v>2.9999999999999997E-4</v>
      </c>
      <c r="H174" s="66">
        <f>SmtRes!CZ346</f>
        <v>88783.86</v>
      </c>
      <c r="I174" s="65">
        <f>SmtRes!AI346</f>
        <v>0.98</v>
      </c>
      <c r="J174" s="66">
        <f>ROUND(H174*I174, 2)</f>
        <v>87008.18</v>
      </c>
      <c r="K174" s="65"/>
      <c r="L174" s="66">
        <f>SmtRes!DF346</f>
        <v>26.1</v>
      </c>
    </row>
    <row r="175" spans="1:83" ht="14.4" x14ac:dyDescent="0.25">
      <c r="A175" s="62"/>
      <c r="B175" s="62" t="str">
        <f>EtalonRes!I334</f>
        <v>04.1.02.05</v>
      </c>
      <c r="C175" s="62" t="str">
        <f>EtalonRes!K334</f>
        <v>Смеси бетонные тяжелого бетона</v>
      </c>
      <c r="D175" s="63" t="str">
        <f>EtalonRes!O334</f>
        <v>м3</v>
      </c>
      <c r="E175" s="64">
        <f>EtalonRes!X334</f>
        <v>1.38</v>
      </c>
      <c r="F175" s="64"/>
      <c r="G175" s="64">
        <f>ROUND(EtalonRes!AG334*Source!I673, 7)</f>
        <v>0.20699999999999999</v>
      </c>
      <c r="H175" s="66"/>
      <c r="I175" s="65"/>
      <c r="J175" s="66"/>
      <c r="K175" s="65"/>
      <c r="L175" s="66"/>
    </row>
    <row r="176" spans="1:83" ht="14.4" x14ac:dyDescent="0.25">
      <c r="A176" s="62"/>
      <c r="B176" s="62" t="str">
        <f>EtalonRes!I336</f>
        <v>05.1.07.27</v>
      </c>
      <c r="C176" s="62" t="str">
        <f>EtalonRes!K336</f>
        <v>Столбы бетонные</v>
      </c>
      <c r="D176" s="63" t="str">
        <f>EtalonRes!O336</f>
        <v>ШТ</v>
      </c>
      <c r="E176" s="64">
        <f>EtalonRes!X336</f>
        <v>33.299999999999997</v>
      </c>
      <c r="F176" s="64"/>
      <c r="G176" s="64">
        <f>ROUND(EtalonRes!AG336*Source!I673, 7)</f>
        <v>4.9950000000000001</v>
      </c>
      <c r="H176" s="66"/>
      <c r="I176" s="65"/>
      <c r="J176" s="66"/>
      <c r="K176" s="65"/>
      <c r="L176" s="66"/>
    </row>
    <row r="177" spans="1:83" ht="14.4" x14ac:dyDescent="0.25">
      <c r="A177" s="62"/>
      <c r="B177" s="62" t="str">
        <f>EtalonRes!I339</f>
        <v>08.1.06.03</v>
      </c>
      <c r="C177" s="69" t="str">
        <f>EtalonRes!K339</f>
        <v>Панели металлические сетчатые</v>
      </c>
      <c r="D177" s="70" t="str">
        <f>EtalonRes!O339</f>
        <v>м2</v>
      </c>
      <c r="E177" s="71">
        <f>EtalonRes!X339</f>
        <v>189</v>
      </c>
      <c r="F177" s="71"/>
      <c r="G177" s="71">
        <f>ROUND(EtalonRes!AG339*Source!I673, 7)</f>
        <v>28.35</v>
      </c>
      <c r="H177" s="72"/>
      <c r="I177" s="73"/>
      <c r="J177" s="72"/>
      <c r="K177" s="73"/>
      <c r="L177" s="72"/>
    </row>
    <row r="178" spans="1:83" ht="14.4" x14ac:dyDescent="0.25">
      <c r="A178" s="62"/>
      <c r="B178" s="62"/>
      <c r="C178" s="75" t="s">
        <v>960</v>
      </c>
      <c r="D178" s="63"/>
      <c r="E178" s="64"/>
      <c r="F178" s="64"/>
      <c r="G178" s="64"/>
      <c r="H178" s="66"/>
      <c r="I178" s="65"/>
      <c r="J178" s="66"/>
      <c r="K178" s="65"/>
      <c r="L178" s="66">
        <f>L159+L161+L162+L169</f>
        <v>19720.030000000002</v>
      </c>
    </row>
    <row r="179" spans="1:83" ht="14.4" x14ac:dyDescent="0.25">
      <c r="A179" s="62"/>
      <c r="B179" s="62"/>
      <c r="C179" s="62" t="s">
        <v>961</v>
      </c>
      <c r="D179" s="63"/>
      <c r="E179" s="64"/>
      <c r="F179" s="64"/>
      <c r="G179" s="64"/>
      <c r="H179" s="66"/>
      <c r="I179" s="65"/>
      <c r="J179" s="66"/>
      <c r="K179" s="65"/>
      <c r="L179" s="66">
        <f>SUM(AR158:AR182)+SUM(AS158:AS182)+SUM(AT158:AT182)+SUM(AU158:AU182)+SUM(AV158:AV182)</f>
        <v>14040.720000000001</v>
      </c>
    </row>
    <row r="180" spans="1:83" ht="41.4" x14ac:dyDescent="0.25">
      <c r="A180" s="62"/>
      <c r="B180" s="62" t="s">
        <v>374</v>
      </c>
      <c r="C180" s="62" t="s">
        <v>1063</v>
      </c>
      <c r="D180" s="63" t="s">
        <v>176</v>
      </c>
      <c r="E180" s="64">
        <f>Source!BZ673</f>
        <v>110</v>
      </c>
      <c r="F180" s="64"/>
      <c r="G180" s="64">
        <f>Source!AT673</f>
        <v>110</v>
      </c>
      <c r="H180" s="66"/>
      <c r="I180" s="65"/>
      <c r="J180" s="66"/>
      <c r="K180" s="65"/>
      <c r="L180" s="66">
        <f>SUM(AZ158:AZ182)</f>
        <v>15444.79</v>
      </c>
    </row>
    <row r="181" spans="1:83" ht="41.4" x14ac:dyDescent="0.25">
      <c r="A181" s="69"/>
      <c r="B181" s="69" t="s">
        <v>375</v>
      </c>
      <c r="C181" s="69" t="s">
        <v>1064</v>
      </c>
      <c r="D181" s="70" t="s">
        <v>176</v>
      </c>
      <c r="E181" s="71">
        <f>Source!CA673</f>
        <v>73</v>
      </c>
      <c r="F181" s="71"/>
      <c r="G181" s="71">
        <f>Source!AU673</f>
        <v>73</v>
      </c>
      <c r="H181" s="72"/>
      <c r="I181" s="73"/>
      <c r="J181" s="72"/>
      <c r="K181" s="73"/>
      <c r="L181" s="72">
        <f>SUM(BA158:BA182)</f>
        <v>10249.73</v>
      </c>
    </row>
    <row r="182" spans="1:83" ht="13.8" x14ac:dyDescent="0.25">
      <c r="C182" s="77" t="s">
        <v>964</v>
      </c>
      <c r="D182" s="77"/>
      <c r="E182" s="77"/>
      <c r="F182" s="77"/>
      <c r="G182" s="77"/>
      <c r="H182" s="77"/>
      <c r="I182" s="78">
        <f>IF(E158&lt;&gt;0,K182/E158, 0)</f>
        <v>302763.66666666669</v>
      </c>
      <c r="J182" s="78"/>
      <c r="K182" s="78">
        <f>L159+L161+L169+L180+L181+L162</f>
        <v>45414.55</v>
      </c>
      <c r="L182" s="78"/>
      <c r="AD182">
        <f>ROUND((Source!AT673/100)*((ROUND(SUMIF(SmtRes!AQ333:'SmtRes'!AQ346,"=1",SmtRes!AD333:'SmtRes'!AD346)*Source!I673, 2)+ROUND(SUMIF(SmtRes!AQ333:'SmtRes'!AQ346,"=1",SmtRes!AC333:'SmtRes'!AC346)*Source!I673, 2))), 2)</f>
        <v>287.39999999999998</v>
      </c>
      <c r="AE182">
        <f>ROUND((Source!AU673/100)*((ROUND(SUMIF(SmtRes!AQ333:'SmtRes'!AQ346,"=1",SmtRes!AD333:'SmtRes'!AD346)*Source!I673, 2)+ROUND(SUMIF(SmtRes!AQ333:'SmtRes'!AQ346,"=1",SmtRes!AC333:'SmtRes'!AC346)*Source!I673, 2))), 2)</f>
        <v>190.73</v>
      </c>
      <c r="AN182" s="74">
        <f>L159+L161+L169+L180+L181+L162</f>
        <v>45414.55</v>
      </c>
      <c r="AO182" s="74">
        <f>L161</f>
        <v>5317.7300000000014</v>
      </c>
      <c r="AQ182" t="s">
        <v>965</v>
      </c>
      <c r="AR182" s="74">
        <f>L159</f>
        <v>11552.27</v>
      </c>
      <c r="AT182" s="74">
        <f>L162</f>
        <v>2488.4499999999998</v>
      </c>
      <c r="AV182" t="s">
        <v>965</v>
      </c>
      <c r="AW182" s="74">
        <f>L169</f>
        <v>361.58</v>
      </c>
      <c r="AZ182">
        <f>Source!X673</f>
        <v>15444.79</v>
      </c>
      <c r="BA182">
        <f>Source!Y673</f>
        <v>10249.73</v>
      </c>
      <c r="CD182">
        <v>1</v>
      </c>
    </row>
    <row r="183" spans="1:83" ht="27.6" x14ac:dyDescent="0.25">
      <c r="A183" s="60" t="s">
        <v>165</v>
      </c>
      <c r="B183" s="62" t="s">
        <v>1065</v>
      </c>
      <c r="C183" s="62" t="str">
        <f>Source!G681</f>
        <v>Устройство калиток из готовых металлических решетчатых панелей</v>
      </c>
      <c r="D183" s="63" t="str">
        <f>Source!H681</f>
        <v>10 ШТ</v>
      </c>
      <c r="E183" s="64">
        <f>Source!K681</f>
        <v>0.1</v>
      </c>
      <c r="F183" s="64"/>
      <c r="G183" s="64">
        <f>Source!I681</f>
        <v>0.1</v>
      </c>
      <c r="H183" s="66"/>
      <c r="I183" s="65"/>
      <c r="J183" s="66"/>
      <c r="K183" s="65"/>
      <c r="L183" s="66"/>
    </row>
    <row r="184" spans="1:83" ht="14.4" x14ac:dyDescent="0.25">
      <c r="A184" s="61"/>
      <c r="B184" s="64">
        <v>1</v>
      </c>
      <c r="C184" s="61" t="s">
        <v>955</v>
      </c>
      <c r="D184" s="63" t="s">
        <v>673</v>
      </c>
      <c r="E184" s="67"/>
      <c r="F184" s="64"/>
      <c r="G184" s="67">
        <f>Source!U681</f>
        <v>0.33100000000000002</v>
      </c>
      <c r="H184" s="64"/>
      <c r="I184" s="64"/>
      <c r="J184" s="64"/>
      <c r="K184" s="64"/>
      <c r="L184" s="68">
        <f>SUM(L185:L185)-SUMIF(CE185:CE185, 1, L185:L185)</f>
        <v>153.66</v>
      </c>
    </row>
    <row r="185" spans="1:83" ht="14.4" x14ac:dyDescent="0.25">
      <c r="A185" s="62"/>
      <c r="B185" s="62" t="s">
        <v>829</v>
      </c>
      <c r="C185" s="62" t="s">
        <v>830</v>
      </c>
      <c r="D185" s="63" t="s">
        <v>673</v>
      </c>
      <c r="E185" s="64">
        <v>3.31</v>
      </c>
      <c r="F185" s="64"/>
      <c r="G185" s="64">
        <f>SmtRes!CX361</f>
        <v>0.33100000000000002</v>
      </c>
      <c r="H185" s="66"/>
      <c r="I185" s="65"/>
      <c r="J185" s="66">
        <f>SmtRes!CZ361</f>
        <v>464.22</v>
      </c>
      <c r="K185" s="65"/>
      <c r="L185" s="66">
        <f>SmtRes!DI361</f>
        <v>153.66</v>
      </c>
    </row>
    <row r="186" spans="1:83" ht="14.4" x14ac:dyDescent="0.25">
      <c r="A186" s="61"/>
      <c r="B186" s="64">
        <v>2</v>
      </c>
      <c r="C186" s="61" t="s">
        <v>956</v>
      </c>
      <c r="D186" s="63"/>
      <c r="E186" s="67"/>
      <c r="F186" s="64"/>
      <c r="G186" s="67"/>
      <c r="H186" s="64"/>
      <c r="I186" s="64"/>
      <c r="J186" s="64"/>
      <c r="K186" s="64"/>
      <c r="L186" s="68">
        <f>SUM(L187:L191)-SUMIF(CE187:CE191, 1, L187:L191)</f>
        <v>8.9799999999999969</v>
      </c>
    </row>
    <row r="187" spans="1:83" ht="14.4" x14ac:dyDescent="0.25">
      <c r="A187" s="61"/>
      <c r="B187" s="64"/>
      <c r="C187" s="61" t="s">
        <v>959</v>
      </c>
      <c r="D187" s="63" t="s">
        <v>673</v>
      </c>
      <c r="E187" s="67"/>
      <c r="F187" s="64"/>
      <c r="G187" s="67">
        <f>Source!V681</f>
        <v>0.04</v>
      </c>
      <c r="H187" s="64"/>
      <c r="I187" s="64"/>
      <c r="J187" s="64"/>
      <c r="K187" s="64"/>
      <c r="L187" s="68">
        <f>SUMIF(CE188:CE191, 1, L188:L191)</f>
        <v>20.91</v>
      </c>
      <c r="CE187">
        <v>1</v>
      </c>
    </row>
    <row r="188" spans="1:83" ht="27.6" x14ac:dyDescent="0.25">
      <c r="A188" s="62"/>
      <c r="B188" s="62" t="s">
        <v>694</v>
      </c>
      <c r="C188" s="62" t="s">
        <v>696</v>
      </c>
      <c r="D188" s="63" t="s">
        <v>679</v>
      </c>
      <c r="E188" s="64">
        <v>0.12</v>
      </c>
      <c r="F188" s="64"/>
      <c r="G188" s="64">
        <f>SmtRes!CX363</f>
        <v>1.2E-2</v>
      </c>
      <c r="H188" s="66"/>
      <c r="I188" s="65"/>
      <c r="J188" s="66">
        <f>SmtRes!CZ363</f>
        <v>572.77</v>
      </c>
      <c r="K188" s="65"/>
      <c r="L188" s="66">
        <f>SmtRes!DG363</f>
        <v>6.87</v>
      </c>
    </row>
    <row r="189" spans="1:83" ht="14.4" x14ac:dyDescent="0.25">
      <c r="A189" s="62"/>
      <c r="B189" s="62" t="s">
        <v>687</v>
      </c>
      <c r="C189" s="62" t="s">
        <v>958</v>
      </c>
      <c r="D189" s="63" t="s">
        <v>673</v>
      </c>
      <c r="E189" s="64">
        <f>SmtRes!DO363*SmtRes!AT363</f>
        <v>0.12</v>
      </c>
      <c r="F189" s="64"/>
      <c r="G189" s="64">
        <f>ROUND(E189*G183, 7)</f>
        <v>1.2E-2</v>
      </c>
      <c r="H189" s="66"/>
      <c r="I189" s="65"/>
      <c r="J189" s="66">
        <f>ROUND(SmtRes!AG363/SmtRes!DO363, 2)</f>
        <v>522.73</v>
      </c>
      <c r="K189" s="65"/>
      <c r="L189" s="66">
        <f>SmtRes!DH363</f>
        <v>6.27</v>
      </c>
      <c r="CE189">
        <v>1</v>
      </c>
    </row>
    <row r="190" spans="1:83" ht="27.6" x14ac:dyDescent="0.25">
      <c r="A190" s="62"/>
      <c r="B190" s="62" t="s">
        <v>831</v>
      </c>
      <c r="C190" s="62" t="s">
        <v>833</v>
      </c>
      <c r="D190" s="63" t="s">
        <v>679</v>
      </c>
      <c r="E190" s="64">
        <v>0.28000000000000003</v>
      </c>
      <c r="F190" s="64"/>
      <c r="G190" s="64">
        <f>SmtRes!CX364</f>
        <v>2.8000000000000001E-2</v>
      </c>
      <c r="H190" s="66"/>
      <c r="I190" s="65"/>
      <c r="J190" s="66">
        <f>SmtRes!CZ364</f>
        <v>75.47</v>
      </c>
      <c r="K190" s="65"/>
      <c r="L190" s="66">
        <f>SmtRes!DG364</f>
        <v>2.11</v>
      </c>
    </row>
    <row r="191" spans="1:83" ht="14.4" x14ac:dyDescent="0.25">
      <c r="A191" s="62"/>
      <c r="B191" s="62" t="s">
        <v>687</v>
      </c>
      <c r="C191" s="62" t="s">
        <v>958</v>
      </c>
      <c r="D191" s="63" t="s">
        <v>673</v>
      </c>
      <c r="E191" s="64">
        <f>SmtRes!DO364*SmtRes!AT364</f>
        <v>0.28000000000000003</v>
      </c>
      <c r="F191" s="64"/>
      <c r="G191" s="64">
        <f>ROUND(E191*G183, 7)</f>
        <v>2.8000000000000001E-2</v>
      </c>
      <c r="H191" s="66"/>
      <c r="I191" s="65"/>
      <c r="J191" s="66">
        <f>ROUND(SmtRes!AG364/SmtRes!DO364, 2)</f>
        <v>522.73</v>
      </c>
      <c r="K191" s="65"/>
      <c r="L191" s="66">
        <f>SmtRes!DH364</f>
        <v>14.64</v>
      </c>
      <c r="CE191">
        <v>1</v>
      </c>
    </row>
    <row r="192" spans="1:83" ht="27.6" x14ac:dyDescent="0.25">
      <c r="A192" s="62"/>
      <c r="B192" s="62" t="str">
        <f>EtalonRes!I359</f>
        <v>01.5.02.01</v>
      </c>
      <c r="C192" s="62" t="str">
        <f>EtalonRes!K359</f>
        <v>Детали крепления барьерных ограждений</v>
      </c>
      <c r="D192" s="63" t="str">
        <f>EtalonRes!O359</f>
        <v>КОМПЛ</v>
      </c>
      <c r="E192" s="64">
        <f>EtalonRes!X359</f>
        <v>20</v>
      </c>
      <c r="F192" s="64"/>
      <c r="G192" s="64">
        <f>ROUND(EtalonRes!AG359*Source!I681, 7)</f>
        <v>2</v>
      </c>
      <c r="H192" s="66"/>
      <c r="I192" s="65"/>
      <c r="J192" s="66"/>
      <c r="K192" s="65"/>
      <c r="L192" s="66"/>
    </row>
    <row r="193" spans="1:82" ht="14.4" x14ac:dyDescent="0.25">
      <c r="A193" s="62"/>
      <c r="B193" s="62" t="str">
        <f>EtalonRes!I360</f>
        <v>08.1.06.05</v>
      </c>
      <c r="C193" s="69" t="str">
        <f>EtalonRes!K360</f>
        <v>Калитка для барьерных ограждений</v>
      </c>
      <c r="D193" s="70" t="str">
        <f>EtalonRes!O360</f>
        <v>ШТ</v>
      </c>
      <c r="E193" s="71">
        <f>EtalonRes!X360</f>
        <v>10</v>
      </c>
      <c r="F193" s="71"/>
      <c r="G193" s="71">
        <f>ROUND(EtalonRes!AG360*Source!I681, 7)</f>
        <v>1</v>
      </c>
      <c r="H193" s="72"/>
      <c r="I193" s="73"/>
      <c r="J193" s="72"/>
      <c r="K193" s="73"/>
      <c r="L193" s="72"/>
    </row>
    <row r="194" spans="1:82" ht="14.4" x14ac:dyDescent="0.25">
      <c r="A194" s="62"/>
      <c r="B194" s="62"/>
      <c r="C194" s="75" t="s">
        <v>960</v>
      </c>
      <c r="D194" s="63"/>
      <c r="E194" s="64"/>
      <c r="F194" s="64"/>
      <c r="G194" s="64"/>
      <c r="H194" s="66"/>
      <c r="I194" s="65"/>
      <c r="J194" s="66"/>
      <c r="K194" s="65"/>
      <c r="L194" s="66">
        <f>L184+L186+L187</f>
        <v>183.54999999999998</v>
      </c>
    </row>
    <row r="195" spans="1:82" ht="14.4" x14ac:dyDescent="0.25">
      <c r="A195" s="62"/>
      <c r="B195" s="62"/>
      <c r="C195" s="62" t="s">
        <v>961</v>
      </c>
      <c r="D195" s="63"/>
      <c r="E195" s="64"/>
      <c r="F195" s="64"/>
      <c r="G195" s="64"/>
      <c r="H195" s="66"/>
      <c r="I195" s="65"/>
      <c r="J195" s="66"/>
      <c r="K195" s="65"/>
      <c r="L195" s="66">
        <f>SUM(AR183:AR198)+SUM(AS183:AS198)+SUM(AT183:AT198)+SUM(AU183:AU198)+SUM(AV183:AV198)</f>
        <v>174.57</v>
      </c>
    </row>
    <row r="196" spans="1:82" ht="27.6" x14ac:dyDescent="0.25">
      <c r="A196" s="62"/>
      <c r="B196" s="62" t="s">
        <v>388</v>
      </c>
      <c r="C196" s="62" t="s">
        <v>1066</v>
      </c>
      <c r="D196" s="63" t="s">
        <v>176</v>
      </c>
      <c r="E196" s="64">
        <f>Source!BZ681</f>
        <v>93</v>
      </c>
      <c r="F196" s="64"/>
      <c r="G196" s="64">
        <f>Source!AT681</f>
        <v>93</v>
      </c>
      <c r="H196" s="66"/>
      <c r="I196" s="65"/>
      <c r="J196" s="66"/>
      <c r="K196" s="65"/>
      <c r="L196" s="66">
        <f>SUM(AZ183:AZ198)</f>
        <v>162.35</v>
      </c>
    </row>
    <row r="197" spans="1:82" ht="27.6" x14ac:dyDescent="0.25">
      <c r="A197" s="69"/>
      <c r="B197" s="69" t="s">
        <v>389</v>
      </c>
      <c r="C197" s="69" t="s">
        <v>1067</v>
      </c>
      <c r="D197" s="70" t="s">
        <v>176</v>
      </c>
      <c r="E197" s="71">
        <f>Source!CA681</f>
        <v>62</v>
      </c>
      <c r="F197" s="71"/>
      <c r="G197" s="71">
        <f>Source!AU681</f>
        <v>62</v>
      </c>
      <c r="H197" s="72"/>
      <c r="I197" s="73"/>
      <c r="J197" s="72"/>
      <c r="K197" s="73"/>
      <c r="L197" s="72">
        <f>SUM(BA183:BA198)</f>
        <v>108.23</v>
      </c>
    </row>
    <row r="198" spans="1:82" ht="13.8" x14ac:dyDescent="0.25">
      <c r="C198" s="77" t="s">
        <v>964</v>
      </c>
      <c r="D198" s="77"/>
      <c r="E198" s="77"/>
      <c r="F198" s="77"/>
      <c r="G198" s="77"/>
      <c r="H198" s="77"/>
      <c r="I198" s="78">
        <f>IF(E183&lt;&gt;0,K198/E183, 0)</f>
        <v>4541.3</v>
      </c>
      <c r="J198" s="78"/>
      <c r="K198" s="78">
        <f>L184+L186+L196+L197+L187</f>
        <v>454.13000000000005</v>
      </c>
      <c r="L198" s="78"/>
      <c r="AD198">
        <f>ROUND((Source!AT681/100)*((ROUND(SUMIF(SmtRes!AQ361:'SmtRes'!AQ366,"=1",SmtRes!AD361:'SmtRes'!AD366)*Source!I681, 2)+ROUND(SUMIF(SmtRes!AQ361:'SmtRes'!AQ366,"=1",SmtRes!AC361:'SmtRes'!AC366)*Source!I681, 2))), 2)</f>
        <v>140.4</v>
      </c>
      <c r="AE198">
        <f>ROUND((Source!AU681/100)*((ROUND(SUMIF(SmtRes!AQ361:'SmtRes'!AQ366,"=1",SmtRes!AD361:'SmtRes'!AD366)*Source!I681, 2)+ROUND(SUMIF(SmtRes!AQ361:'SmtRes'!AQ366,"=1",SmtRes!AC361:'SmtRes'!AC366)*Source!I681, 2))), 2)</f>
        <v>93.6</v>
      </c>
      <c r="AN198" s="74">
        <f>L184+L186+L196+L197+L187</f>
        <v>454.13000000000005</v>
      </c>
      <c r="AO198" s="74">
        <f>L186</f>
        <v>8.9799999999999969</v>
      </c>
      <c r="AQ198" t="s">
        <v>965</v>
      </c>
      <c r="AR198" s="74">
        <f>L184</f>
        <v>153.66</v>
      </c>
      <c r="AT198" s="74">
        <f>L187</f>
        <v>20.91</v>
      </c>
      <c r="AV198" t="s">
        <v>965</v>
      </c>
      <c r="AW198">
        <f>0</f>
        <v>0</v>
      </c>
      <c r="AZ198">
        <f>Source!X681</f>
        <v>162.35</v>
      </c>
      <c r="BA198">
        <f>Source!Y681</f>
        <v>108.23</v>
      </c>
      <c r="CD198">
        <v>1</v>
      </c>
    </row>
    <row r="199" spans="1:82" ht="55.2" x14ac:dyDescent="0.25">
      <c r="A199" s="96" t="s">
        <v>177</v>
      </c>
      <c r="B199" s="69" t="str">
        <f>Source!F687</f>
        <v>08.3.08.02-0058</v>
      </c>
      <c r="C199" s="69" t="str">
        <f>Source!G687</f>
        <v>Уголок стальной горячекатаный равнополочный, марки стали Ст3сп, Ст3пс, ширина полок 35-56 мм, толщина полки 3-5 мм</v>
      </c>
      <c r="D199" s="70" t="str">
        <f>Source!H687</f>
        <v>т</v>
      </c>
      <c r="E199" s="71">
        <f>Source!K687</f>
        <v>0.24127999999999999</v>
      </c>
      <c r="F199" s="71"/>
      <c r="G199" s="71">
        <f>Source!I687</f>
        <v>0.24127999999999999</v>
      </c>
      <c r="H199" s="72"/>
      <c r="I199" s="73"/>
      <c r="J199" s="72">
        <f>Source!AL687</f>
        <v>49795.86</v>
      </c>
      <c r="K199" s="73"/>
      <c r="L199" s="72">
        <f>Source!P687</f>
        <v>12014.75</v>
      </c>
    </row>
    <row r="200" spans="1:82" ht="13.8" x14ac:dyDescent="0.25">
      <c r="C200" s="77" t="s">
        <v>964</v>
      </c>
      <c r="D200" s="77"/>
      <c r="E200" s="77"/>
      <c r="F200" s="77"/>
      <c r="G200" s="77"/>
      <c r="H200" s="77"/>
      <c r="I200" s="78">
        <f>IF(E199&lt;&gt;0,K200/E199, 0)</f>
        <v>49795.880305039791</v>
      </c>
      <c r="J200" s="78"/>
      <c r="K200" s="78">
        <f>L199</f>
        <v>12014.75</v>
      </c>
      <c r="L200" s="78"/>
      <c r="AD200">
        <f>ROUND((Source!AT687/100)*((ROUND(ROUND(Source!AO687,2)*Source!I687, 2)+ROUND(ROUND(Source!AN687,2)*Source!I687, 2))), 2)</f>
        <v>0</v>
      </c>
      <c r="AE200">
        <f>ROUND((Source!AU687/100)*((ROUND(ROUND(Source!AO687,2)*Source!I687, 2)+ROUND(ROUND(Source!AN687,2)*Source!I687, 2))), 2)</f>
        <v>0</v>
      </c>
      <c r="AN200" s="74">
        <f>L199</f>
        <v>12014.75</v>
      </c>
      <c r="AO200">
        <f>0</f>
        <v>0</v>
      </c>
      <c r="AQ200" t="s">
        <v>965</v>
      </c>
      <c r="AR200">
        <f>0</f>
        <v>0</v>
      </c>
      <c r="AT200">
        <f>0</f>
        <v>0</v>
      </c>
      <c r="AV200" t="s">
        <v>965</v>
      </c>
      <c r="AW200" s="74">
        <f>L199</f>
        <v>12014.75</v>
      </c>
      <c r="AZ200">
        <f>Source!X687</f>
        <v>0</v>
      </c>
      <c r="BA200">
        <f>Source!Y687</f>
        <v>0</v>
      </c>
      <c r="CD200">
        <v>1</v>
      </c>
    </row>
    <row r="201" spans="1:82" ht="41.4" x14ac:dyDescent="0.25">
      <c r="A201" s="96" t="s">
        <v>183</v>
      </c>
      <c r="B201" s="69" t="str">
        <f>Source!F689</f>
        <v>23.3.08.01-0113</v>
      </c>
      <c r="C201" s="69" t="str">
        <f>Source!G689</f>
        <v>Трубы стальные электросварные квадратные, размеры 60х60 мм, толщина стенки 2 мм (Вес 3,59 кг/м)</v>
      </c>
      <c r="D201" s="70" t="str">
        <f>Source!H689</f>
        <v>т</v>
      </c>
      <c r="E201" s="71">
        <f>Source!K689</f>
        <v>8.616E-2</v>
      </c>
      <c r="F201" s="71"/>
      <c r="G201" s="71">
        <f>Source!I689</f>
        <v>8.616E-2</v>
      </c>
      <c r="H201" s="72">
        <f>Source!AL689</f>
        <v>59486.5</v>
      </c>
      <c r="I201" s="73">
        <f>IF(Source!BC689&lt;&gt; 0, Source!BC689, 1)</f>
        <v>0.88</v>
      </c>
      <c r="J201" s="72">
        <f>ROUND(H201*I201, 2)</f>
        <v>52348.12</v>
      </c>
      <c r="K201" s="73"/>
      <c r="L201" s="72">
        <f>Source!P689</f>
        <v>4510.3100000000004</v>
      </c>
    </row>
    <row r="202" spans="1:82" ht="13.8" x14ac:dyDescent="0.25">
      <c r="C202" s="77" t="s">
        <v>964</v>
      </c>
      <c r="D202" s="77"/>
      <c r="E202" s="77"/>
      <c r="F202" s="77"/>
      <c r="G202" s="77"/>
      <c r="H202" s="77"/>
      <c r="I202" s="78">
        <f>IF(E201&lt;&gt;0,K202/E201, 0)</f>
        <v>52348.07335190344</v>
      </c>
      <c r="J202" s="78"/>
      <c r="K202" s="78">
        <f>L201</f>
        <v>4510.3100000000004</v>
      </c>
      <c r="L202" s="78"/>
      <c r="AD202">
        <f>ROUND((Source!AT689/100)*((ROUND(ROUND(Source!AO689,2)*Source!I689, 2)+ROUND(ROUND(Source!AN689,2)*Source!I689, 2))), 2)</f>
        <v>0</v>
      </c>
      <c r="AE202">
        <f>ROUND((Source!AU689/100)*((ROUND(ROUND(Source!AO689,2)*Source!I689, 2)+ROUND(ROUND(Source!AN689,2)*Source!I689, 2))), 2)</f>
        <v>0</v>
      </c>
      <c r="AN202" s="74">
        <f>L201</f>
        <v>4510.3100000000004</v>
      </c>
      <c r="AO202">
        <f>0</f>
        <v>0</v>
      </c>
      <c r="AQ202" t="s">
        <v>965</v>
      </c>
      <c r="AR202">
        <f>0</f>
        <v>0</v>
      </c>
      <c r="AT202">
        <f>0</f>
        <v>0</v>
      </c>
      <c r="AV202" t="s">
        <v>965</v>
      </c>
      <c r="AW202" s="74">
        <f>L201</f>
        <v>4510.3100000000004</v>
      </c>
      <c r="AZ202">
        <f>Source!X689</f>
        <v>0</v>
      </c>
      <c r="BA202">
        <f>Source!Y689</f>
        <v>0</v>
      </c>
      <c r="CD202">
        <v>1</v>
      </c>
    </row>
    <row r="203" spans="1:82" ht="41.4" x14ac:dyDescent="0.25">
      <c r="A203" s="96" t="s">
        <v>202</v>
      </c>
      <c r="B203" s="69" t="str">
        <f>Source!F691</f>
        <v>08.3.07.01-0426</v>
      </c>
      <c r="C203" s="69" t="str">
        <f>Source!G691</f>
        <v>Прокат стальной горячекатаный полосовой, марки стали 09Г2С, 12Г2С, размеры 50х5 мм (Вес 1,963 кг/м)</v>
      </c>
      <c r="D203" s="70" t="str">
        <f>Source!H691</f>
        <v>т</v>
      </c>
      <c r="E203" s="71">
        <f>Source!K691</f>
        <v>1.9630000000000002E-2</v>
      </c>
      <c r="F203" s="71"/>
      <c r="G203" s="71">
        <f>Source!I691</f>
        <v>1.9630000000000002E-2</v>
      </c>
      <c r="H203" s="72">
        <f>Source!AL691</f>
        <v>86838.22</v>
      </c>
      <c r="I203" s="73">
        <f>IF(Source!BC691&lt;&gt; 0, Source!BC691, 1)</f>
        <v>0.83</v>
      </c>
      <c r="J203" s="72">
        <f>ROUND(H203*I203, 2)</f>
        <v>72075.72</v>
      </c>
      <c r="K203" s="73"/>
      <c r="L203" s="72">
        <f>Source!P691</f>
        <v>1414.85</v>
      </c>
    </row>
    <row r="204" spans="1:82" ht="13.8" x14ac:dyDescent="0.25">
      <c r="C204" s="77" t="s">
        <v>964</v>
      </c>
      <c r="D204" s="77"/>
      <c r="E204" s="77"/>
      <c r="F204" s="77"/>
      <c r="G204" s="77"/>
      <c r="H204" s="77"/>
      <c r="I204" s="78">
        <f>IF(E203&lt;&gt;0,K204/E203, 0)</f>
        <v>72075.904228222105</v>
      </c>
      <c r="J204" s="78"/>
      <c r="K204" s="78">
        <f>L203</f>
        <v>1414.85</v>
      </c>
      <c r="L204" s="78"/>
      <c r="AD204">
        <f>ROUND((Source!AT691/100)*((ROUND(ROUND(Source!AO691,2)*Source!I691, 2)+ROUND(ROUND(Source!AN691,2)*Source!I691, 2))), 2)</f>
        <v>0</v>
      </c>
      <c r="AE204">
        <f>ROUND((Source!AU691/100)*((ROUND(ROUND(Source!AO691,2)*Source!I691, 2)+ROUND(ROUND(Source!AN691,2)*Source!I691, 2))), 2)</f>
        <v>0</v>
      </c>
      <c r="AN204" s="74">
        <f>L203</f>
        <v>1414.85</v>
      </c>
      <c r="AO204">
        <f>0</f>
        <v>0</v>
      </c>
      <c r="AQ204" t="s">
        <v>965</v>
      </c>
      <c r="AR204">
        <f>0</f>
        <v>0</v>
      </c>
      <c r="AT204">
        <f>0</f>
        <v>0</v>
      </c>
      <c r="AV204" t="s">
        <v>965</v>
      </c>
      <c r="AW204" s="74">
        <f>L203</f>
        <v>1414.85</v>
      </c>
      <c r="AZ204">
        <f>Source!X691</f>
        <v>0</v>
      </c>
      <c r="BA204">
        <f>Source!Y691</f>
        <v>0</v>
      </c>
      <c r="CD204">
        <v>1</v>
      </c>
    </row>
    <row r="205" spans="1:82" ht="55.2" x14ac:dyDescent="0.25">
      <c r="A205" s="96" t="s">
        <v>212</v>
      </c>
      <c r="B205" s="69" t="str">
        <f>Source!F693</f>
        <v>08.1.02.17-0011</v>
      </c>
      <c r="C205" s="69" t="str">
        <f>Source!G693</f>
        <v>Сетка стальная плетеная одинарная из проволоки без покрытия с квадратными ячейками, диаметр проволоки 2 мм, размер ячейки 25х25 мм</v>
      </c>
      <c r="D205" s="70" t="str">
        <f>Source!H693</f>
        <v>м2</v>
      </c>
      <c r="E205" s="71">
        <f>Source!K693</f>
        <v>32</v>
      </c>
      <c r="F205" s="71"/>
      <c r="G205" s="71">
        <f>Source!I693</f>
        <v>32</v>
      </c>
      <c r="H205" s="72">
        <f>Source!AL693</f>
        <v>187.46</v>
      </c>
      <c r="I205" s="73">
        <f>IF(Source!BC693&lt;&gt; 0, Source!BC693, 1)</f>
        <v>1.05</v>
      </c>
      <c r="J205" s="72">
        <f>ROUND(H205*I205, 2)</f>
        <v>196.83</v>
      </c>
      <c r="K205" s="73"/>
      <c r="L205" s="72">
        <f>Source!P693</f>
        <v>6298.56</v>
      </c>
    </row>
    <row r="206" spans="1:82" ht="13.8" x14ac:dyDescent="0.25">
      <c r="C206" s="77" t="s">
        <v>964</v>
      </c>
      <c r="D206" s="77"/>
      <c r="E206" s="77"/>
      <c r="F206" s="77"/>
      <c r="G206" s="77"/>
      <c r="H206" s="77"/>
      <c r="I206" s="78">
        <f>IF(E205&lt;&gt;0,K206/E205, 0)</f>
        <v>196.83</v>
      </c>
      <c r="J206" s="78"/>
      <c r="K206" s="78">
        <f>L205</f>
        <v>6298.56</v>
      </c>
      <c r="L206" s="78"/>
      <c r="AD206">
        <f>ROUND((Source!AT693/100)*((ROUND(ROUND(Source!AO693,2)*Source!I693, 2)+ROUND(ROUND(Source!AN693,2)*Source!I693, 2))), 2)</f>
        <v>0</v>
      </c>
      <c r="AE206">
        <f>ROUND((Source!AU693/100)*((ROUND(ROUND(Source!AO693,2)*Source!I693, 2)+ROUND(ROUND(Source!AN693,2)*Source!I693, 2))), 2)</f>
        <v>0</v>
      </c>
      <c r="AN206" s="74">
        <f>L205</f>
        <v>6298.56</v>
      </c>
      <c r="AO206">
        <f>0</f>
        <v>0</v>
      </c>
      <c r="AQ206" t="s">
        <v>965</v>
      </c>
      <c r="AR206">
        <f>0</f>
        <v>0</v>
      </c>
      <c r="AT206">
        <f>0</f>
        <v>0</v>
      </c>
      <c r="AV206" t="s">
        <v>965</v>
      </c>
      <c r="AW206" s="74">
        <f>L205</f>
        <v>6298.56</v>
      </c>
      <c r="AZ206">
        <f>Source!X693</f>
        <v>0</v>
      </c>
      <c r="BA206">
        <f>Source!Y693</f>
        <v>0</v>
      </c>
      <c r="CD206">
        <v>1</v>
      </c>
    </row>
    <row r="207" spans="1:82" ht="27.6" x14ac:dyDescent="0.25">
      <c r="A207" s="96" t="s">
        <v>216</v>
      </c>
      <c r="B207" s="69" t="str">
        <f>Source!F695</f>
        <v>01.7.04.09-0035</v>
      </c>
      <c r="C207" s="69" t="str">
        <f>Source!G695</f>
        <v>Петля накладная окрашенная, тип ПН, высота 85 мм</v>
      </c>
      <c r="D207" s="70" t="str">
        <f>Source!H695</f>
        <v>ШТ</v>
      </c>
      <c r="E207" s="71">
        <f>Source!K695</f>
        <v>2</v>
      </c>
      <c r="F207" s="71"/>
      <c r="G207" s="71">
        <f>Source!I695</f>
        <v>2</v>
      </c>
      <c r="H207" s="72">
        <f>Source!AL695</f>
        <v>48.19</v>
      </c>
      <c r="I207" s="73">
        <f>IF(Source!BC695&lt;&gt; 0, Source!BC695, 1)</f>
        <v>1.28</v>
      </c>
      <c r="J207" s="72">
        <f>ROUND(H207*I207, 2)</f>
        <v>61.68</v>
      </c>
      <c r="K207" s="73"/>
      <c r="L207" s="72">
        <f>Source!P695</f>
        <v>123.36</v>
      </c>
    </row>
    <row r="208" spans="1:82" ht="13.8" x14ac:dyDescent="0.25">
      <c r="C208" s="77" t="s">
        <v>964</v>
      </c>
      <c r="D208" s="77"/>
      <c r="E208" s="77"/>
      <c r="F208" s="77"/>
      <c r="G208" s="77"/>
      <c r="H208" s="77"/>
      <c r="I208" s="78">
        <f>IF(E207&lt;&gt;0,K208/E207, 0)</f>
        <v>61.68</v>
      </c>
      <c r="J208" s="78"/>
      <c r="K208" s="78">
        <f>L207</f>
        <v>123.36</v>
      </c>
      <c r="L208" s="78"/>
      <c r="AD208">
        <f>ROUND((Source!AT695/100)*((ROUND(ROUND(Source!AO695,2)*Source!I695, 2)+ROUND(ROUND(Source!AN695,2)*Source!I695, 2))), 2)</f>
        <v>0</v>
      </c>
      <c r="AE208">
        <f>ROUND((Source!AU695/100)*((ROUND(ROUND(Source!AO695,2)*Source!I695, 2)+ROUND(ROUND(Source!AN695,2)*Source!I695, 2))), 2)</f>
        <v>0</v>
      </c>
      <c r="AN208" s="74">
        <f>L207</f>
        <v>123.36</v>
      </c>
      <c r="AO208">
        <f>0</f>
        <v>0</v>
      </c>
      <c r="AQ208" t="s">
        <v>965</v>
      </c>
      <c r="AR208">
        <f>0</f>
        <v>0</v>
      </c>
      <c r="AT208">
        <f>0</f>
        <v>0</v>
      </c>
      <c r="AV208" t="s">
        <v>965</v>
      </c>
      <c r="AW208" s="74">
        <f>L207</f>
        <v>123.36</v>
      </c>
      <c r="AZ208">
        <f>Source!X695</f>
        <v>0</v>
      </c>
      <c r="BA208">
        <f>Source!Y695</f>
        <v>0</v>
      </c>
      <c r="CD208">
        <v>1</v>
      </c>
    </row>
    <row r="209" spans="1:83" ht="41.4" x14ac:dyDescent="0.25">
      <c r="A209" s="96" t="s">
        <v>226</v>
      </c>
      <c r="B209" s="69" t="str">
        <f>Source!F697</f>
        <v>08.3.04.02-0200</v>
      </c>
      <c r="C209" s="69" t="str">
        <f>Source!G697</f>
        <v>Прокат стальной горячекатаный круглый, марки стали 09Г2С, 12Г2С, диаметр 5-9 мм</v>
      </c>
      <c r="D209" s="70" t="str">
        <f>Source!H697</f>
        <v>т</v>
      </c>
      <c r="E209" s="71">
        <f>Source!K697</f>
        <v>9.8560000000000002E-3</v>
      </c>
      <c r="F209" s="71"/>
      <c r="G209" s="71">
        <f>Source!I697</f>
        <v>9.8560000000000002E-3</v>
      </c>
      <c r="H209" s="72">
        <f>Source!AL697</f>
        <v>72122.600000000006</v>
      </c>
      <c r="I209" s="73">
        <f>IF(Source!BC697&lt;&gt; 0, Source!BC697, 1)</f>
        <v>0.83</v>
      </c>
      <c r="J209" s="72">
        <f>ROUND(H209*I209, 2)</f>
        <v>59861.760000000002</v>
      </c>
      <c r="K209" s="73"/>
      <c r="L209" s="72">
        <f>Source!P697</f>
        <v>590</v>
      </c>
    </row>
    <row r="210" spans="1:83" ht="13.8" x14ac:dyDescent="0.25">
      <c r="C210" s="77" t="s">
        <v>964</v>
      </c>
      <c r="D210" s="77"/>
      <c r="E210" s="77"/>
      <c r="F210" s="77"/>
      <c r="G210" s="77"/>
      <c r="H210" s="77"/>
      <c r="I210" s="78">
        <f>IF(E209&lt;&gt;0,K210/E209, 0)</f>
        <v>59862.012987012989</v>
      </c>
      <c r="J210" s="78"/>
      <c r="K210" s="78">
        <f>L209</f>
        <v>590</v>
      </c>
      <c r="L210" s="78"/>
      <c r="AD210">
        <f>ROUND((Source!AT697/100)*((ROUND(ROUND(Source!AO697,2)*Source!I697, 2)+ROUND(ROUND(Source!AN697,2)*Source!I697, 2))), 2)</f>
        <v>0</v>
      </c>
      <c r="AE210">
        <f>ROUND((Source!AU697/100)*((ROUND(ROUND(Source!AO697,2)*Source!I697, 2)+ROUND(ROUND(Source!AN697,2)*Source!I697, 2))), 2)</f>
        <v>0</v>
      </c>
      <c r="AN210" s="74">
        <f>L209</f>
        <v>590</v>
      </c>
      <c r="AO210">
        <f>0</f>
        <v>0</v>
      </c>
      <c r="AQ210" t="s">
        <v>965</v>
      </c>
      <c r="AR210">
        <f>0</f>
        <v>0</v>
      </c>
      <c r="AT210">
        <f>0</f>
        <v>0</v>
      </c>
      <c r="AV210" t="s">
        <v>965</v>
      </c>
      <c r="AW210" s="74">
        <f>L209</f>
        <v>590</v>
      </c>
      <c r="AZ210">
        <f>Source!X697</f>
        <v>0</v>
      </c>
      <c r="BA210">
        <f>Source!Y697</f>
        <v>0</v>
      </c>
      <c r="CD210">
        <v>1</v>
      </c>
    </row>
    <row r="211" spans="1:83" ht="27.6" x14ac:dyDescent="0.25">
      <c r="A211" s="60" t="s">
        <v>253</v>
      </c>
      <c r="B211" s="62" t="s">
        <v>1068</v>
      </c>
      <c r="C211" s="62" t="str">
        <f>Source!G711</f>
        <v>Устройство барьеров безопасности: спиральных</v>
      </c>
      <c r="D211" s="63" t="str">
        <f>Source!H711</f>
        <v>100 м</v>
      </c>
      <c r="E211" s="64">
        <f>Source!K711</f>
        <v>0.15</v>
      </c>
      <c r="F211" s="64"/>
      <c r="G211" s="64">
        <f>Source!I711</f>
        <v>0.15</v>
      </c>
      <c r="H211" s="66"/>
      <c r="I211" s="65"/>
      <c r="J211" s="66"/>
      <c r="K211" s="65"/>
      <c r="L211" s="66"/>
    </row>
    <row r="212" spans="1:83" ht="14.4" x14ac:dyDescent="0.25">
      <c r="A212" s="61"/>
      <c r="B212" s="64">
        <v>1</v>
      </c>
      <c r="C212" s="61" t="s">
        <v>955</v>
      </c>
      <c r="D212" s="63" t="s">
        <v>673</v>
      </c>
      <c r="E212" s="67"/>
      <c r="F212" s="64"/>
      <c r="G212" s="67">
        <f>Source!U711</f>
        <v>1.1459999999999999</v>
      </c>
      <c r="H212" s="64"/>
      <c r="I212" s="64"/>
      <c r="J212" s="64"/>
      <c r="K212" s="64"/>
      <c r="L212" s="68">
        <f>SUM(L213:L213)-SUMIF(CE213:CE213, 1, L213:L213)</f>
        <v>532</v>
      </c>
    </row>
    <row r="213" spans="1:83" ht="14.4" x14ac:dyDescent="0.25">
      <c r="A213" s="62"/>
      <c r="B213" s="62" t="s">
        <v>829</v>
      </c>
      <c r="C213" s="62" t="s">
        <v>830</v>
      </c>
      <c r="D213" s="63" t="s">
        <v>673</v>
      </c>
      <c r="E213" s="64">
        <v>7.64</v>
      </c>
      <c r="F213" s="64"/>
      <c r="G213" s="64">
        <f>SmtRes!CX393</f>
        <v>1.1459999999999999</v>
      </c>
      <c r="H213" s="66"/>
      <c r="I213" s="65"/>
      <c r="J213" s="66">
        <f>SmtRes!CZ393</f>
        <v>464.22</v>
      </c>
      <c r="K213" s="65"/>
      <c r="L213" s="66">
        <f>SmtRes!DI393</f>
        <v>532</v>
      </c>
    </row>
    <row r="214" spans="1:83" ht="14.4" x14ac:dyDescent="0.25">
      <c r="A214" s="61"/>
      <c r="B214" s="64">
        <v>2</v>
      </c>
      <c r="C214" s="61" t="s">
        <v>956</v>
      </c>
      <c r="D214" s="63"/>
      <c r="E214" s="67"/>
      <c r="F214" s="64"/>
      <c r="G214" s="67"/>
      <c r="H214" s="64"/>
      <c r="I214" s="64"/>
      <c r="J214" s="64"/>
      <c r="K214" s="64"/>
      <c r="L214" s="68">
        <f>SUM(L215:L220)-SUMIF(CE215:CE220, 1, L215:L220)</f>
        <v>24.419999999999987</v>
      </c>
    </row>
    <row r="215" spans="1:83" ht="14.4" x14ac:dyDescent="0.25">
      <c r="A215" s="61"/>
      <c r="B215" s="64"/>
      <c r="C215" s="61" t="s">
        <v>959</v>
      </c>
      <c r="D215" s="63" t="s">
        <v>673</v>
      </c>
      <c r="E215" s="67"/>
      <c r="F215" s="64"/>
      <c r="G215" s="67">
        <f>Source!V711</f>
        <v>0.17099999999999999</v>
      </c>
      <c r="H215" s="64"/>
      <c r="I215" s="64"/>
      <c r="J215" s="64"/>
      <c r="K215" s="64"/>
      <c r="L215" s="68">
        <f>SUMIF(CE216:CE220, 1, L216:L220)</f>
        <v>89.39</v>
      </c>
      <c r="CE215">
        <v>1</v>
      </c>
    </row>
    <row r="216" spans="1:83" ht="27.6" x14ac:dyDescent="0.25">
      <c r="A216" s="62"/>
      <c r="B216" s="62" t="s">
        <v>834</v>
      </c>
      <c r="C216" s="62" t="s">
        <v>836</v>
      </c>
      <c r="D216" s="63" t="s">
        <v>679</v>
      </c>
      <c r="E216" s="64">
        <v>1.25</v>
      </c>
      <c r="F216" s="64"/>
      <c r="G216" s="64">
        <f>SmtRes!CX395</f>
        <v>0.1875</v>
      </c>
      <c r="H216" s="66">
        <f>SmtRes!CZ395</f>
        <v>1.21</v>
      </c>
      <c r="I216" s="65">
        <f>SmtRes!AJ395</f>
        <v>1.42</v>
      </c>
      <c r="J216" s="66">
        <f>ROUND(H216*I216, 2)</f>
        <v>1.72</v>
      </c>
      <c r="K216" s="65"/>
      <c r="L216" s="66">
        <f>SmtRes!DG395</f>
        <v>0.32</v>
      </c>
    </row>
    <row r="217" spans="1:83" ht="27.6" x14ac:dyDescent="0.25">
      <c r="A217" s="62"/>
      <c r="B217" s="62" t="s">
        <v>694</v>
      </c>
      <c r="C217" s="62" t="s">
        <v>696</v>
      </c>
      <c r="D217" s="63" t="s">
        <v>679</v>
      </c>
      <c r="E217" s="64">
        <v>0.15</v>
      </c>
      <c r="F217" s="64"/>
      <c r="G217" s="64">
        <f>SmtRes!CX396</f>
        <v>2.2499999999999999E-2</v>
      </c>
      <c r="H217" s="66"/>
      <c r="I217" s="65"/>
      <c r="J217" s="66">
        <f>SmtRes!CZ396</f>
        <v>572.77</v>
      </c>
      <c r="K217" s="65"/>
      <c r="L217" s="66">
        <f>SmtRes!DG396</f>
        <v>12.89</v>
      </c>
    </row>
    <row r="218" spans="1:83" ht="14.4" x14ac:dyDescent="0.25">
      <c r="A218" s="62"/>
      <c r="B218" s="62" t="s">
        <v>687</v>
      </c>
      <c r="C218" s="62" t="s">
        <v>958</v>
      </c>
      <c r="D218" s="63" t="s">
        <v>673</v>
      </c>
      <c r="E218" s="64">
        <f>SmtRes!DO396*SmtRes!AT396</f>
        <v>0.15</v>
      </c>
      <c r="F218" s="64"/>
      <c r="G218" s="64">
        <f>ROUND(E218*G211, 7)</f>
        <v>2.2499999999999999E-2</v>
      </c>
      <c r="H218" s="66"/>
      <c r="I218" s="65"/>
      <c r="J218" s="66">
        <f>ROUND(SmtRes!AG396/SmtRes!DO396, 2)</f>
        <v>522.73</v>
      </c>
      <c r="K218" s="65"/>
      <c r="L218" s="66">
        <f>SmtRes!DH396</f>
        <v>11.76</v>
      </c>
      <c r="CE218">
        <v>1</v>
      </c>
    </row>
    <row r="219" spans="1:83" ht="27.6" x14ac:dyDescent="0.25">
      <c r="A219" s="62"/>
      <c r="B219" s="62" t="s">
        <v>831</v>
      </c>
      <c r="C219" s="62" t="s">
        <v>833</v>
      </c>
      <c r="D219" s="63" t="s">
        <v>679</v>
      </c>
      <c r="E219" s="64">
        <v>0.99</v>
      </c>
      <c r="F219" s="64"/>
      <c r="G219" s="64">
        <f>SmtRes!CX397</f>
        <v>0.14849999999999999</v>
      </c>
      <c r="H219" s="66"/>
      <c r="I219" s="65"/>
      <c r="J219" s="66">
        <f>SmtRes!CZ397</f>
        <v>75.47</v>
      </c>
      <c r="K219" s="65"/>
      <c r="L219" s="66">
        <f>SmtRes!DG397</f>
        <v>11.21</v>
      </c>
    </row>
    <row r="220" spans="1:83" ht="14.4" x14ac:dyDescent="0.25">
      <c r="A220" s="62"/>
      <c r="B220" s="62" t="s">
        <v>687</v>
      </c>
      <c r="C220" s="62" t="s">
        <v>958</v>
      </c>
      <c r="D220" s="63" t="s">
        <v>673</v>
      </c>
      <c r="E220" s="64">
        <f>SmtRes!DO397*SmtRes!AT397</f>
        <v>0.99</v>
      </c>
      <c r="F220" s="64"/>
      <c r="G220" s="64">
        <f>ROUND(E220*G211, 7)</f>
        <v>0.14849999999999999</v>
      </c>
      <c r="H220" s="66"/>
      <c r="I220" s="65"/>
      <c r="J220" s="66">
        <f>ROUND(SmtRes!AG397/SmtRes!DO397, 2)</f>
        <v>522.73</v>
      </c>
      <c r="K220" s="65"/>
      <c r="L220" s="66">
        <f>SmtRes!DH397</f>
        <v>77.63</v>
      </c>
      <c r="CE220">
        <v>1</v>
      </c>
    </row>
    <row r="221" spans="1:83" ht="14.4" x14ac:dyDescent="0.25">
      <c r="A221" s="61"/>
      <c r="B221" s="64">
        <v>4</v>
      </c>
      <c r="C221" s="61" t="s">
        <v>969</v>
      </c>
      <c r="D221" s="63"/>
      <c r="E221" s="67"/>
      <c r="F221" s="64"/>
      <c r="G221" s="67"/>
      <c r="H221" s="64"/>
      <c r="I221" s="64"/>
      <c r="J221" s="64"/>
      <c r="K221" s="64"/>
      <c r="L221" s="68">
        <f>SUM(L222:L223)-SUMIF(CE222:CE223, 1, L222:L223)</f>
        <v>67.570000000000007</v>
      </c>
    </row>
    <row r="222" spans="1:83" ht="41.4" x14ac:dyDescent="0.25">
      <c r="A222" s="62"/>
      <c r="B222" s="62" t="s">
        <v>837</v>
      </c>
      <c r="C222" s="62" t="s">
        <v>839</v>
      </c>
      <c r="D222" s="63" t="s">
        <v>113</v>
      </c>
      <c r="E222" s="64">
        <v>1E-4</v>
      </c>
      <c r="F222" s="64"/>
      <c r="G222" s="64">
        <f>SmtRes!CX398</f>
        <v>1.5E-5</v>
      </c>
      <c r="H222" s="66">
        <f>SmtRes!CZ398</f>
        <v>87245.7</v>
      </c>
      <c r="I222" s="65">
        <f>SmtRes!AI398</f>
        <v>0.98</v>
      </c>
      <c r="J222" s="66">
        <f>ROUND(H222*I222, 2)</f>
        <v>85500.79</v>
      </c>
      <c r="K222" s="65"/>
      <c r="L222" s="66">
        <f>SmtRes!DF398</f>
        <v>1.28</v>
      </c>
    </row>
    <row r="223" spans="1:83" ht="41.4" x14ac:dyDescent="0.25">
      <c r="A223" s="62"/>
      <c r="B223" s="62" t="s">
        <v>840</v>
      </c>
      <c r="C223" s="62" t="s">
        <v>842</v>
      </c>
      <c r="D223" s="63" t="s">
        <v>113</v>
      </c>
      <c r="E223" s="64">
        <v>5.8999999999999999E-3</v>
      </c>
      <c r="F223" s="64"/>
      <c r="G223" s="64">
        <f>SmtRes!CX399</f>
        <v>8.8500000000000004E-4</v>
      </c>
      <c r="H223" s="66">
        <f>SmtRes!CZ399</f>
        <v>76433.7</v>
      </c>
      <c r="I223" s="65">
        <f>SmtRes!AI399</f>
        <v>0.98</v>
      </c>
      <c r="J223" s="66">
        <f>ROUND(H223*I223, 2)</f>
        <v>74905.03</v>
      </c>
      <c r="K223" s="65"/>
      <c r="L223" s="66">
        <f>SmtRes!DF399</f>
        <v>66.290000000000006</v>
      </c>
    </row>
    <row r="224" spans="1:83" ht="27.6" x14ac:dyDescent="0.25">
      <c r="A224" s="62"/>
      <c r="B224" s="62" t="str">
        <f>EtalonRes!I392</f>
        <v>01.5.02.01</v>
      </c>
      <c r="C224" s="62" t="str">
        <f>EtalonRes!K392</f>
        <v>Детали крепления барьерных ограждений</v>
      </c>
      <c r="D224" s="63" t="str">
        <f>EtalonRes!O392</f>
        <v>КОМПЛ</v>
      </c>
      <c r="E224" s="64">
        <f>EtalonRes!X392</f>
        <v>116.66</v>
      </c>
      <c r="F224" s="64"/>
      <c r="G224" s="64">
        <f>ROUND(EtalonRes!AG392*Source!I711, 7)</f>
        <v>17.498999999999999</v>
      </c>
      <c r="H224" s="66"/>
      <c r="I224" s="65"/>
      <c r="J224" s="66"/>
      <c r="K224" s="65"/>
      <c r="L224" s="66"/>
    </row>
    <row r="225" spans="1:82" ht="14.4" x14ac:dyDescent="0.25">
      <c r="A225" s="62"/>
      <c r="B225" s="62" t="str">
        <f>EtalonRes!I395</f>
        <v>08.3.03.06</v>
      </c>
      <c r="C225" s="69" t="str">
        <f>EtalonRes!K395</f>
        <v>Спираль объемная</v>
      </c>
      <c r="D225" s="70" t="str">
        <f>EtalonRes!O395</f>
        <v>м</v>
      </c>
      <c r="E225" s="71">
        <f>EtalonRes!X395</f>
        <v>100</v>
      </c>
      <c r="F225" s="71"/>
      <c r="G225" s="71">
        <f>ROUND(EtalonRes!AG395*Source!I711, 7)</f>
        <v>15</v>
      </c>
      <c r="H225" s="72"/>
      <c r="I225" s="73"/>
      <c r="J225" s="72"/>
      <c r="K225" s="73"/>
      <c r="L225" s="72"/>
    </row>
    <row r="226" spans="1:82" ht="14.4" x14ac:dyDescent="0.25">
      <c r="A226" s="62"/>
      <c r="B226" s="62"/>
      <c r="C226" s="75" t="s">
        <v>960</v>
      </c>
      <c r="D226" s="63"/>
      <c r="E226" s="64"/>
      <c r="F226" s="64"/>
      <c r="G226" s="64"/>
      <c r="H226" s="66"/>
      <c r="I226" s="65"/>
      <c r="J226" s="66"/>
      <c r="K226" s="65"/>
      <c r="L226" s="66">
        <f>L212+L214+L215+L221</f>
        <v>713.38</v>
      </c>
    </row>
    <row r="227" spans="1:82" ht="69" x14ac:dyDescent="0.25">
      <c r="A227" s="60" t="s">
        <v>1069</v>
      </c>
      <c r="B227" s="62" t="str">
        <f>Source!F713</f>
        <v>08.3.03.06-0030</v>
      </c>
      <c r="C227" s="62" t="str">
        <f>Source!G713</f>
        <v>Барьер безопасности объемный из армированной скрученной колючей проволоки (АКЛ), диаметр спирали 500 мм, количество точек скрепления 3, количество витков в бухте (10 м) 50</v>
      </c>
      <c r="D227" s="63" t="str">
        <f>Source!H713</f>
        <v>м</v>
      </c>
      <c r="E227" s="64">
        <f>SmtRes!AT400</f>
        <v>100</v>
      </c>
      <c r="F227" s="64"/>
      <c r="G227" s="64">
        <f>Source!I713</f>
        <v>15</v>
      </c>
      <c r="H227" s="66">
        <f>Source!AL713+Source!AO713+Source!AM713+Source!AN713</f>
        <v>85.26</v>
      </c>
      <c r="I227" s="65">
        <f>IF(Source!BC713&lt;&gt; 0, Source!BC713, 1)</f>
        <v>0.98</v>
      </c>
      <c r="J227" s="66">
        <f>ROUND(H227*I227, 2)</f>
        <v>83.55</v>
      </c>
      <c r="K227" s="65"/>
      <c r="L227" s="66">
        <f>Source!P713</f>
        <v>1253.25</v>
      </c>
      <c r="AD227">
        <f>ROUND((Source!AT713/100)*((ROUND(ROUND(Source!AO713,2)*Source!I713, 2)+ROUND(ROUND(Source!AN713,2)*Source!I713, 2))), 2)</f>
        <v>0</v>
      </c>
      <c r="AE227">
        <f>ROUND((Source!AU713/100)*((ROUND(ROUND(Source!AO713,2)*Source!I713, 2)+ROUND(ROUND(Source!AN713,2)*Source!I713, 2))), 2)</f>
        <v>0</v>
      </c>
      <c r="AN227">
        <f>L227</f>
        <v>1253.25</v>
      </c>
      <c r="AW227">
        <f>L227</f>
        <v>1253.25</v>
      </c>
      <c r="AZ227">
        <f>Source!X713</f>
        <v>0</v>
      </c>
      <c r="BA227">
        <f>Source!Y713</f>
        <v>0</v>
      </c>
      <c r="CD227">
        <v>1</v>
      </c>
    </row>
    <row r="228" spans="1:82" ht="14.4" x14ac:dyDescent="0.25">
      <c r="A228" s="62"/>
      <c r="B228" s="62"/>
      <c r="C228" s="62" t="s">
        <v>961</v>
      </c>
      <c r="D228" s="63"/>
      <c r="E228" s="64"/>
      <c r="F228" s="64"/>
      <c r="G228" s="64"/>
      <c r="H228" s="66"/>
      <c r="I228" s="65"/>
      <c r="J228" s="66"/>
      <c r="K228" s="65"/>
      <c r="L228" s="66">
        <f>SUM(AR211:AR231)+SUM(AS211:AS231)+SUM(AT211:AT231)+SUM(AU211:AU231)+SUM(AV211:AV231)</f>
        <v>621.39</v>
      </c>
    </row>
    <row r="229" spans="1:82" ht="27.6" x14ac:dyDescent="0.25">
      <c r="A229" s="62"/>
      <c r="B229" s="62" t="s">
        <v>388</v>
      </c>
      <c r="C229" s="62" t="s">
        <v>1066</v>
      </c>
      <c r="D229" s="63" t="s">
        <v>176</v>
      </c>
      <c r="E229" s="64">
        <f>Source!BZ711</f>
        <v>93</v>
      </c>
      <c r="F229" s="64"/>
      <c r="G229" s="64">
        <f>Source!AT711</f>
        <v>93</v>
      </c>
      <c r="H229" s="66"/>
      <c r="I229" s="65"/>
      <c r="J229" s="66"/>
      <c r="K229" s="65"/>
      <c r="L229" s="66">
        <f>SUM(AZ211:AZ231)</f>
        <v>577.89</v>
      </c>
    </row>
    <row r="230" spans="1:82" ht="27.6" x14ac:dyDescent="0.25">
      <c r="A230" s="69"/>
      <c r="B230" s="69" t="s">
        <v>389</v>
      </c>
      <c r="C230" s="69" t="s">
        <v>1067</v>
      </c>
      <c r="D230" s="70" t="s">
        <v>176</v>
      </c>
      <c r="E230" s="71">
        <f>Source!CA711</f>
        <v>62</v>
      </c>
      <c r="F230" s="71"/>
      <c r="G230" s="71">
        <f>Source!AU711</f>
        <v>62</v>
      </c>
      <c r="H230" s="72"/>
      <c r="I230" s="73"/>
      <c r="J230" s="72"/>
      <c r="K230" s="73"/>
      <c r="L230" s="72">
        <f>SUM(BA211:BA231)</f>
        <v>385.26</v>
      </c>
    </row>
    <row r="231" spans="1:82" ht="13.8" x14ac:dyDescent="0.25">
      <c r="C231" s="77" t="s">
        <v>964</v>
      </c>
      <c r="D231" s="77"/>
      <c r="E231" s="77"/>
      <c r="F231" s="77"/>
      <c r="G231" s="77"/>
      <c r="H231" s="77"/>
      <c r="I231" s="78">
        <f>IF(E211&lt;&gt;0,K231/E211, 0)</f>
        <v>19531.866666666669</v>
      </c>
      <c r="J231" s="78"/>
      <c r="K231" s="78">
        <f>L212+L214+L221+L229+L230+L215+SUM(L227:L227)</f>
        <v>2929.78</v>
      </c>
      <c r="L231" s="78"/>
      <c r="AD231">
        <f>ROUND((Source!AT711/100)*((ROUND(SUMIF(SmtRes!AQ393:'SmtRes'!AQ400,"=1",SmtRes!AD393:'SmtRes'!AD400)*Source!I711, 2)+ROUND(SUMIF(SmtRes!AQ393:'SmtRes'!AQ400,"=1",SmtRes!AC393:'SmtRes'!AC400)*Source!I711, 2))), 2)</f>
        <v>210.6</v>
      </c>
      <c r="AE231">
        <f>ROUND((Source!AU711/100)*((ROUND(SUMIF(SmtRes!AQ393:'SmtRes'!AQ400,"=1",SmtRes!AD393:'SmtRes'!AD400)*Source!I711, 2)+ROUND(SUMIF(SmtRes!AQ393:'SmtRes'!AQ400,"=1",SmtRes!AC393:'SmtRes'!AC400)*Source!I711, 2))), 2)</f>
        <v>140.4</v>
      </c>
      <c r="AN231" s="74">
        <f>L212+L214+L221+L229+L230+L215</f>
        <v>1676.5300000000002</v>
      </c>
      <c r="AO231" s="74">
        <f>L214</f>
        <v>24.419999999999987</v>
      </c>
      <c r="AQ231" t="s">
        <v>965</v>
      </c>
      <c r="AR231" s="74">
        <f>L212</f>
        <v>532</v>
      </c>
      <c r="AT231" s="74">
        <f>L215</f>
        <v>89.39</v>
      </c>
      <c r="AV231" t="s">
        <v>965</v>
      </c>
      <c r="AW231" s="74">
        <f>L221</f>
        <v>67.570000000000007</v>
      </c>
      <c r="AZ231">
        <f>Source!X711</f>
        <v>577.89</v>
      </c>
      <c r="BA231">
        <f>Source!Y711</f>
        <v>385.26</v>
      </c>
      <c r="CD231">
        <v>1</v>
      </c>
    </row>
    <row r="233" spans="1:82" ht="13.8" x14ac:dyDescent="0.25">
      <c r="A233" s="81"/>
      <c r="B233" s="82"/>
      <c r="C233" s="83" t="s">
        <v>982</v>
      </c>
      <c r="D233" s="83"/>
      <c r="E233" s="83"/>
      <c r="F233" s="83"/>
      <c r="G233" s="83"/>
      <c r="H233" s="83"/>
      <c r="I233" s="68"/>
      <c r="J233" s="81"/>
      <c r="K233" s="84"/>
      <c r="L233" s="68">
        <f>L235+L236+L242+L246</f>
        <v>46822.04</v>
      </c>
    </row>
    <row r="234" spans="1:82" ht="13.8" x14ac:dyDescent="0.25">
      <c r="A234" s="76"/>
      <c r="B234" s="79"/>
      <c r="C234" s="85" t="s">
        <v>983</v>
      </c>
      <c r="D234" s="80"/>
      <c r="E234" s="80"/>
      <c r="F234" s="80"/>
      <c r="G234" s="80"/>
      <c r="H234" s="80"/>
      <c r="I234" s="66"/>
      <c r="J234" s="76"/>
      <c r="K234" s="64"/>
      <c r="L234" s="66"/>
    </row>
    <row r="235" spans="1:82" ht="13.8" x14ac:dyDescent="0.25">
      <c r="A235" s="76"/>
      <c r="B235" s="79"/>
      <c r="C235" s="80" t="s">
        <v>984</v>
      </c>
      <c r="D235" s="80"/>
      <c r="E235" s="80"/>
      <c r="F235" s="80"/>
      <c r="G235" s="80"/>
      <c r="H235" s="80"/>
      <c r="I235" s="66"/>
      <c r="J235" s="76"/>
      <c r="K235" s="64"/>
      <c r="L235" s="66">
        <f>SUM(AR157:AR231)</f>
        <v>12237.93</v>
      </c>
    </row>
    <row r="236" spans="1:82" ht="13.8" hidden="1" x14ac:dyDescent="0.25">
      <c r="A236" s="76"/>
      <c r="B236" s="79"/>
      <c r="C236" s="80" t="s">
        <v>985</v>
      </c>
      <c r="D236" s="80"/>
      <c r="E236" s="80"/>
      <c r="F236" s="80"/>
      <c r="G236" s="80"/>
      <c r="H236" s="80"/>
      <c r="I236" s="66"/>
      <c r="J236" s="76"/>
      <c r="K236" s="64"/>
      <c r="L236" s="66">
        <f>L238+L241+L240</f>
        <v>7949.880000000001</v>
      </c>
    </row>
    <row r="237" spans="1:82" ht="13.8" hidden="1" x14ac:dyDescent="0.25">
      <c r="A237" s="76"/>
      <c r="B237" s="79"/>
      <c r="C237" s="85" t="s">
        <v>986</v>
      </c>
      <c r="D237" s="80"/>
      <c r="E237" s="80"/>
      <c r="F237" s="80"/>
      <c r="G237" s="80"/>
      <c r="H237" s="80"/>
      <c r="I237" s="66"/>
      <c r="J237" s="76"/>
      <c r="K237" s="64"/>
      <c r="L237" s="66"/>
    </row>
    <row r="238" spans="1:82" ht="13.8" x14ac:dyDescent="0.25">
      <c r="A238" s="76"/>
      <c r="B238" s="79"/>
      <c r="C238" s="80" t="s">
        <v>985</v>
      </c>
      <c r="D238" s="80"/>
      <c r="E238" s="80"/>
      <c r="F238" s="80"/>
      <c r="G238" s="80"/>
      <c r="H238" s="80"/>
      <c r="I238" s="66"/>
      <c r="J238" s="76"/>
      <c r="K238" s="64"/>
      <c r="L238" s="66">
        <f>SUM(AO157:AO231)</f>
        <v>5351.130000000001</v>
      </c>
    </row>
    <row r="239" spans="1:82" ht="13.8" hidden="1" x14ac:dyDescent="0.25">
      <c r="A239" s="76"/>
      <c r="B239" s="79"/>
      <c r="C239" s="85" t="s">
        <v>987</v>
      </c>
      <c r="D239" s="80"/>
      <c r="E239" s="80"/>
      <c r="F239" s="80"/>
      <c r="G239" s="80"/>
      <c r="H239" s="80"/>
      <c r="I239" s="66"/>
      <c r="J239" s="76"/>
      <c r="K239" s="64"/>
      <c r="L239" s="66"/>
    </row>
    <row r="240" spans="1:82" ht="13.8" x14ac:dyDescent="0.25">
      <c r="A240" s="76"/>
      <c r="B240" s="79"/>
      <c r="C240" s="80" t="s">
        <v>1007</v>
      </c>
      <c r="D240" s="80"/>
      <c r="E240" s="80"/>
      <c r="F240" s="80"/>
      <c r="G240" s="80"/>
      <c r="H240" s="80"/>
      <c r="I240" s="66"/>
      <c r="J240" s="76"/>
      <c r="K240" s="64"/>
      <c r="L240" s="66">
        <f>SUM(AT157:AT231)</f>
        <v>2598.7499999999995</v>
      </c>
    </row>
    <row r="241" spans="1:12" ht="13.8" hidden="1" x14ac:dyDescent="0.25">
      <c r="A241" s="76"/>
      <c r="B241" s="79"/>
      <c r="C241" s="80" t="s">
        <v>988</v>
      </c>
      <c r="D241" s="80"/>
      <c r="E241" s="80"/>
      <c r="F241" s="80"/>
      <c r="G241" s="80"/>
      <c r="H241" s="80"/>
      <c r="I241" s="66"/>
      <c r="J241" s="76"/>
      <c r="K241" s="64"/>
      <c r="L241" s="66">
        <f>SUM(AV157:AV231)</f>
        <v>0</v>
      </c>
    </row>
    <row r="242" spans="1:12" ht="13.8" x14ac:dyDescent="0.25">
      <c r="A242" s="76"/>
      <c r="B242" s="79"/>
      <c r="C242" s="80" t="s">
        <v>989</v>
      </c>
      <c r="D242" s="80"/>
      <c r="E242" s="80"/>
      <c r="F242" s="80"/>
      <c r="G242" s="80"/>
      <c r="H242" s="80"/>
      <c r="I242" s="66"/>
      <c r="J242" s="76"/>
      <c r="K242" s="64"/>
      <c r="L242" s="66">
        <f>L244+L245</f>
        <v>26634.23</v>
      </c>
    </row>
    <row r="243" spans="1:12" ht="13.8" x14ac:dyDescent="0.25">
      <c r="A243" s="76"/>
      <c r="B243" s="79"/>
      <c r="C243" s="85" t="s">
        <v>986</v>
      </c>
      <c r="D243" s="80"/>
      <c r="E243" s="80"/>
      <c r="F243" s="80"/>
      <c r="G243" s="80"/>
      <c r="H243" s="80"/>
      <c r="I243" s="66"/>
      <c r="J243" s="76"/>
      <c r="K243" s="64"/>
      <c r="L243" s="66"/>
    </row>
    <row r="244" spans="1:12" ht="13.8" x14ac:dyDescent="0.25">
      <c r="A244" s="76"/>
      <c r="B244" s="79"/>
      <c r="C244" s="80" t="s">
        <v>990</v>
      </c>
      <c r="D244" s="80"/>
      <c r="E244" s="80"/>
      <c r="F244" s="80"/>
      <c r="G244" s="80"/>
      <c r="H244" s="80"/>
      <c r="I244" s="66"/>
      <c r="J244" s="76"/>
      <c r="K244" s="64"/>
      <c r="L244" s="66">
        <f>SUM(AW157:AW231)-SUM(BK157:BK231)</f>
        <v>26634.23</v>
      </c>
    </row>
    <row r="245" spans="1:12" ht="13.8" hidden="1" x14ac:dyDescent="0.25">
      <c r="A245" s="76"/>
      <c r="B245" s="79"/>
      <c r="C245" s="80" t="s">
        <v>991</v>
      </c>
      <c r="D245" s="80"/>
      <c r="E245" s="80"/>
      <c r="F245" s="80"/>
      <c r="G245" s="80"/>
      <c r="H245" s="80"/>
      <c r="I245" s="66"/>
      <c r="J245" s="76"/>
      <c r="K245" s="64"/>
      <c r="L245" s="66">
        <f>SUM(BC157:BC231)</f>
        <v>0</v>
      </c>
    </row>
    <row r="246" spans="1:12" ht="13.8" hidden="1" x14ac:dyDescent="0.25">
      <c r="A246" s="76"/>
      <c r="B246" s="79"/>
      <c r="C246" s="80" t="s">
        <v>992</v>
      </c>
      <c r="D246" s="80"/>
      <c r="E246" s="80"/>
      <c r="F246" s="80"/>
      <c r="G246" s="80"/>
      <c r="H246" s="80"/>
      <c r="I246" s="66"/>
      <c r="J246" s="76"/>
      <c r="K246" s="64"/>
      <c r="L246" s="66">
        <f>SUM(BB157:BB231)</f>
        <v>0</v>
      </c>
    </row>
    <row r="247" spans="1:12" ht="13.8" x14ac:dyDescent="0.25">
      <c r="A247" s="76"/>
      <c r="B247" s="79"/>
      <c r="C247" s="80" t="s">
        <v>993</v>
      </c>
      <c r="D247" s="80"/>
      <c r="E247" s="80"/>
      <c r="F247" s="80"/>
      <c r="G247" s="80"/>
      <c r="H247" s="80"/>
      <c r="I247" s="66"/>
      <c r="J247" s="76"/>
      <c r="K247" s="64"/>
      <c r="L247" s="66">
        <f>SUM(AR157:AR231)+SUM(AT157:AT231)+SUM(AV157:AV231)</f>
        <v>14836.68</v>
      </c>
    </row>
    <row r="248" spans="1:12" ht="13.8" x14ac:dyDescent="0.25">
      <c r="A248" s="76"/>
      <c r="B248" s="79"/>
      <c r="C248" s="80" t="s">
        <v>994</v>
      </c>
      <c r="D248" s="80"/>
      <c r="E248" s="80"/>
      <c r="F248" s="80"/>
      <c r="G248" s="80"/>
      <c r="H248" s="80"/>
      <c r="I248" s="66"/>
      <c r="J248" s="76"/>
      <c r="K248" s="64"/>
      <c r="L248" s="66">
        <f>SUM(AZ157:AZ231)</f>
        <v>16185.03</v>
      </c>
    </row>
    <row r="249" spans="1:12" ht="13.8" x14ac:dyDescent="0.25">
      <c r="A249" s="76"/>
      <c r="B249" s="79"/>
      <c r="C249" s="80" t="s">
        <v>995</v>
      </c>
      <c r="D249" s="80"/>
      <c r="E249" s="80"/>
      <c r="F249" s="80"/>
      <c r="G249" s="80"/>
      <c r="H249" s="80"/>
      <c r="I249" s="66"/>
      <c r="J249" s="76"/>
      <c r="K249" s="64"/>
      <c r="L249" s="66">
        <f>SUM(BA157:BA231)</f>
        <v>10743.22</v>
      </c>
    </row>
    <row r="250" spans="1:12" ht="13.8" hidden="1" x14ac:dyDescent="0.25">
      <c r="A250" s="76"/>
      <c r="B250" s="79"/>
      <c r="C250" s="80" t="s">
        <v>996</v>
      </c>
      <c r="D250" s="80"/>
      <c r="E250" s="80"/>
      <c r="F250" s="80"/>
      <c r="G250" s="80"/>
      <c r="H250" s="80"/>
      <c r="I250" s="66"/>
      <c r="J250" s="76"/>
      <c r="K250" s="64"/>
      <c r="L250" s="66">
        <f>L252+L253</f>
        <v>0</v>
      </c>
    </row>
    <row r="251" spans="1:12" ht="13.8" hidden="1" x14ac:dyDescent="0.25">
      <c r="A251" s="76"/>
      <c r="B251" s="79"/>
      <c r="C251" s="85" t="s">
        <v>983</v>
      </c>
      <c r="D251" s="80"/>
      <c r="E251" s="80"/>
      <c r="F251" s="80"/>
      <c r="G251" s="80"/>
      <c r="H251" s="80"/>
      <c r="I251" s="66"/>
      <c r="J251" s="76"/>
      <c r="K251" s="64"/>
      <c r="L251" s="66"/>
    </row>
    <row r="252" spans="1:12" ht="13.8" hidden="1" x14ac:dyDescent="0.25">
      <c r="A252" s="76"/>
      <c r="B252" s="79"/>
      <c r="C252" s="80" t="s">
        <v>997</v>
      </c>
      <c r="D252" s="80"/>
      <c r="E252" s="80"/>
      <c r="F252" s="80"/>
      <c r="G252" s="80"/>
      <c r="H252" s="80"/>
      <c r="I252" s="66"/>
      <c r="J252" s="76"/>
      <c r="K252" s="64"/>
      <c r="L252" s="66">
        <f>SUM(BK157:BK231)</f>
        <v>0</v>
      </c>
    </row>
    <row r="253" spans="1:12" ht="13.8" hidden="1" x14ac:dyDescent="0.25">
      <c r="A253" s="76"/>
      <c r="B253" s="79"/>
      <c r="C253" s="80" t="s">
        <v>998</v>
      </c>
      <c r="D253" s="80"/>
      <c r="E253" s="80"/>
      <c r="F253" s="80"/>
      <c r="G253" s="80"/>
      <c r="H253" s="80"/>
      <c r="I253" s="66"/>
      <c r="J253" s="76"/>
      <c r="K253" s="64"/>
      <c r="L253" s="66">
        <f>SUM(BD157:BD231)</f>
        <v>0</v>
      </c>
    </row>
    <row r="254" spans="1:12" ht="13.8" hidden="1" x14ac:dyDescent="0.25">
      <c r="A254" s="76"/>
      <c r="B254" s="79"/>
      <c r="C254" s="80" t="s">
        <v>999</v>
      </c>
      <c r="D254" s="80"/>
      <c r="E254" s="80"/>
      <c r="F254" s="80"/>
      <c r="G254" s="80"/>
      <c r="H254" s="80"/>
      <c r="I254" s="66"/>
      <c r="J254" s="76"/>
      <c r="K254" s="64"/>
      <c r="L254" s="66"/>
    </row>
    <row r="255" spans="1:12" ht="13.8" hidden="1" x14ac:dyDescent="0.25">
      <c r="A255" s="76"/>
      <c r="B255" s="79"/>
      <c r="C255" s="80" t="s">
        <v>1000</v>
      </c>
      <c r="D255" s="80"/>
      <c r="E255" s="80"/>
      <c r="F255" s="80"/>
      <c r="G255" s="80"/>
      <c r="H255" s="80"/>
      <c r="I255" s="66"/>
      <c r="J255" s="76"/>
      <c r="K255" s="64"/>
      <c r="L255" s="66">
        <f>SUM(BO157:BO231)</f>
        <v>0</v>
      </c>
    </row>
    <row r="256" spans="1:12" ht="13.8" x14ac:dyDescent="0.25">
      <c r="A256" s="81"/>
      <c r="B256" s="82"/>
      <c r="C256" s="83" t="s">
        <v>1001</v>
      </c>
      <c r="D256" s="83"/>
      <c r="E256" s="83"/>
      <c r="F256" s="83"/>
      <c r="G256" s="83"/>
      <c r="H256" s="83"/>
      <c r="I256" s="68"/>
      <c r="J256" s="81"/>
      <c r="K256" s="84"/>
      <c r="L256" s="68">
        <f>L233+L248+L249+L250+L254+L255</f>
        <v>73750.289999999994</v>
      </c>
    </row>
    <row r="257" spans="1:82" ht="13.8" x14ac:dyDescent="0.25">
      <c r="A257" s="76"/>
      <c r="B257" s="79"/>
      <c r="C257" s="85" t="s">
        <v>1002</v>
      </c>
      <c r="D257" s="80"/>
      <c r="E257" s="80"/>
      <c r="F257" s="80"/>
      <c r="G257" s="80"/>
      <c r="H257" s="80"/>
      <c r="I257" s="66"/>
      <c r="J257" s="76"/>
      <c r="K257" s="64"/>
      <c r="L257" s="66"/>
    </row>
    <row r="258" spans="1:82" ht="13.8" hidden="1" x14ac:dyDescent="0.25">
      <c r="A258" s="76"/>
      <c r="B258" s="79"/>
      <c r="C258" s="80" t="s">
        <v>1003</v>
      </c>
      <c r="D258" s="80"/>
      <c r="E258" s="80"/>
      <c r="F258" s="80"/>
      <c r="G258" s="80"/>
      <c r="H258" s="80"/>
      <c r="I258" s="66"/>
      <c r="J258" s="76"/>
      <c r="K258" s="64"/>
      <c r="L258" s="66">
        <f>SUM(AX157:AX231)</f>
        <v>0</v>
      </c>
    </row>
    <row r="259" spans="1:82" ht="13.8" hidden="1" x14ac:dyDescent="0.25">
      <c r="A259" s="76"/>
      <c r="B259" s="79"/>
      <c r="C259" s="80" t="s">
        <v>1004</v>
      </c>
      <c r="D259" s="80"/>
      <c r="E259" s="80"/>
      <c r="F259" s="80"/>
      <c r="G259" s="80"/>
      <c r="H259" s="80"/>
      <c r="I259" s="66"/>
      <c r="J259" s="76"/>
      <c r="K259" s="64"/>
      <c r="L259" s="66">
        <f>SUM(AY157:AY231)</f>
        <v>0</v>
      </c>
    </row>
    <row r="260" spans="1:82" ht="13.8" x14ac:dyDescent="0.25">
      <c r="A260" s="76"/>
      <c r="B260" s="79"/>
      <c r="C260" s="80" t="s">
        <v>1005</v>
      </c>
      <c r="D260" s="80"/>
      <c r="E260" s="80"/>
      <c r="F260" s="86"/>
      <c r="G260" s="67">
        <f>Source!F738</f>
        <v>23.827000000000002</v>
      </c>
      <c r="H260" s="76"/>
      <c r="I260" s="76"/>
      <c r="J260" s="76"/>
      <c r="K260" s="76"/>
      <c r="L260" s="76"/>
    </row>
    <row r="261" spans="1:82" ht="13.8" x14ac:dyDescent="0.25">
      <c r="A261" s="76"/>
      <c r="B261" s="79"/>
      <c r="C261" s="80" t="s">
        <v>1006</v>
      </c>
      <c r="D261" s="80"/>
      <c r="E261" s="80"/>
      <c r="F261" s="86"/>
      <c r="G261" s="67">
        <f>Source!F739</f>
        <v>3.7825000000000002</v>
      </c>
      <c r="H261" s="76"/>
      <c r="I261" s="76"/>
      <c r="J261" s="76"/>
      <c r="K261" s="76"/>
      <c r="L261" s="76"/>
    </row>
    <row r="264" spans="1:82" ht="16.8" x14ac:dyDescent="0.25">
      <c r="A264" s="59" t="s">
        <v>1008</v>
      </c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</row>
    <row r="265" spans="1:82" ht="41.4" x14ac:dyDescent="0.25">
      <c r="A265" s="60" t="s">
        <v>261</v>
      </c>
      <c r="B265" s="62" t="s">
        <v>1009</v>
      </c>
      <c r="C265" s="62" t="str">
        <f>Source!G750</f>
        <v>Разработка грунта вручную в траншеях глубиной до 2 м без креплений с откосами, группа грунтов: 2</v>
      </c>
      <c r="D265" s="63" t="str">
        <f>Source!H750</f>
        <v>100 м3</v>
      </c>
      <c r="E265" s="64">
        <f>Source!K750</f>
        <v>5.0999999999999997E-2</v>
      </c>
      <c r="F265" s="64"/>
      <c r="G265" s="64">
        <f>Source!I750</f>
        <v>5.0999999999999997E-2</v>
      </c>
      <c r="H265" s="66"/>
      <c r="I265" s="65"/>
      <c r="J265" s="66"/>
      <c r="K265" s="65"/>
      <c r="L265" s="66"/>
    </row>
    <row r="266" spans="1:82" ht="14.4" x14ac:dyDescent="0.25">
      <c r="A266" s="61"/>
      <c r="B266" s="64">
        <v>1</v>
      </c>
      <c r="C266" s="61" t="s">
        <v>955</v>
      </c>
      <c r="D266" s="63" t="s">
        <v>673</v>
      </c>
      <c r="E266" s="67"/>
      <c r="F266" s="64"/>
      <c r="G266" s="67">
        <f>Source!U750</f>
        <v>7.8540000000000001</v>
      </c>
      <c r="H266" s="64"/>
      <c r="I266" s="64"/>
      <c r="J266" s="64"/>
      <c r="K266" s="64"/>
      <c r="L266" s="68">
        <f>SUM(L267:L267)-SUMIF(CE267:CE267, 1, L267:L267)</f>
        <v>3339.6</v>
      </c>
    </row>
    <row r="267" spans="1:82" ht="14.4" x14ac:dyDescent="0.25">
      <c r="A267" s="62"/>
      <c r="B267" s="62" t="s">
        <v>787</v>
      </c>
      <c r="C267" s="69" t="s">
        <v>788</v>
      </c>
      <c r="D267" s="70" t="s">
        <v>673</v>
      </c>
      <c r="E267" s="71">
        <v>154</v>
      </c>
      <c r="F267" s="71"/>
      <c r="G267" s="71">
        <f>SmtRes!CX409</f>
        <v>7.8540000000000001</v>
      </c>
      <c r="H267" s="72"/>
      <c r="I267" s="73"/>
      <c r="J267" s="72">
        <f>SmtRes!CZ409</f>
        <v>425.21</v>
      </c>
      <c r="K267" s="73"/>
      <c r="L267" s="72">
        <f>SmtRes!DI409</f>
        <v>3339.6</v>
      </c>
    </row>
    <row r="268" spans="1:82" ht="14.4" x14ac:dyDescent="0.25">
      <c r="A268" s="62"/>
      <c r="B268" s="62"/>
      <c r="C268" s="75" t="s">
        <v>960</v>
      </c>
      <c r="D268" s="63"/>
      <c r="E268" s="64"/>
      <c r="F268" s="64"/>
      <c r="G268" s="64"/>
      <c r="H268" s="66"/>
      <c r="I268" s="65"/>
      <c r="J268" s="66"/>
      <c r="K268" s="65"/>
      <c r="L268" s="66">
        <f>L266</f>
        <v>3339.6</v>
      </c>
    </row>
    <row r="269" spans="1:82" ht="14.4" x14ac:dyDescent="0.25">
      <c r="A269" s="62"/>
      <c r="B269" s="62"/>
      <c r="C269" s="62" t="s">
        <v>961</v>
      </c>
      <c r="D269" s="63"/>
      <c r="E269" s="64"/>
      <c r="F269" s="64"/>
      <c r="G269" s="64"/>
      <c r="H269" s="66"/>
      <c r="I269" s="65"/>
      <c r="J269" s="66"/>
      <c r="K269" s="65"/>
      <c r="L269" s="66">
        <f>SUM(AR265:AR272)+SUM(AS265:AS272)+SUM(AT265:AT272)+SUM(AU265:AU272)+SUM(AV265:AV272)</f>
        <v>3339.6</v>
      </c>
    </row>
    <row r="270" spans="1:82" ht="27.6" x14ac:dyDescent="0.25">
      <c r="A270" s="62"/>
      <c r="B270" s="62" t="s">
        <v>210</v>
      </c>
      <c r="C270" s="62" t="s">
        <v>1010</v>
      </c>
      <c r="D270" s="63" t="s">
        <v>176</v>
      </c>
      <c r="E270" s="64">
        <f>Source!BZ750</f>
        <v>89</v>
      </c>
      <c r="F270" s="64"/>
      <c r="G270" s="64">
        <f>Source!AT750</f>
        <v>89</v>
      </c>
      <c r="H270" s="66"/>
      <c r="I270" s="65"/>
      <c r="J270" s="66"/>
      <c r="K270" s="65"/>
      <c r="L270" s="66">
        <f>SUM(AZ265:AZ272)</f>
        <v>2972.24</v>
      </c>
    </row>
    <row r="271" spans="1:82" ht="27.6" x14ac:dyDescent="0.25">
      <c r="A271" s="69"/>
      <c r="B271" s="69" t="s">
        <v>211</v>
      </c>
      <c r="C271" s="69" t="s">
        <v>1011</v>
      </c>
      <c r="D271" s="70" t="s">
        <v>176</v>
      </c>
      <c r="E271" s="71">
        <f>Source!CA750</f>
        <v>40</v>
      </c>
      <c r="F271" s="71"/>
      <c r="G271" s="71">
        <f>Source!AU750</f>
        <v>40</v>
      </c>
      <c r="H271" s="72"/>
      <c r="I271" s="73"/>
      <c r="J271" s="72"/>
      <c r="K271" s="73"/>
      <c r="L271" s="72">
        <f>SUM(BA265:BA272)</f>
        <v>1335.84</v>
      </c>
    </row>
    <row r="272" spans="1:82" ht="13.8" x14ac:dyDescent="0.25">
      <c r="C272" s="77" t="s">
        <v>964</v>
      </c>
      <c r="D272" s="77"/>
      <c r="E272" s="77"/>
      <c r="F272" s="77"/>
      <c r="G272" s="77"/>
      <c r="H272" s="77"/>
      <c r="I272" s="78">
        <f>IF(E265&lt;&gt;0,K272/E265, 0)</f>
        <v>149954.5098039216</v>
      </c>
      <c r="J272" s="78"/>
      <c r="K272" s="78">
        <f>L266+L270+L271</f>
        <v>7647.68</v>
      </c>
      <c r="L272" s="78"/>
      <c r="AD272">
        <f>ROUND((Source!AT750/100)*((ROUND(SUMIF(SmtRes!AQ409:'SmtRes'!AQ409,"=1",SmtRes!AD409:'SmtRes'!AD409)*Source!I750, 2)+ROUND(SUMIF(SmtRes!AQ409:'SmtRes'!AQ409,"=1",SmtRes!AC409:'SmtRes'!AC409)*Source!I750, 2))), 2)</f>
        <v>19.3</v>
      </c>
      <c r="AE272">
        <f>ROUND((Source!AU750/100)*((ROUND(SUMIF(SmtRes!AQ409:'SmtRes'!AQ409,"=1",SmtRes!AD409:'SmtRes'!AD409)*Source!I750, 2)+ROUND(SUMIF(SmtRes!AQ409:'SmtRes'!AQ409,"=1",SmtRes!AC409:'SmtRes'!AC409)*Source!I750, 2))), 2)</f>
        <v>8.68</v>
      </c>
      <c r="AN272" s="74">
        <f>L266+L270+L271</f>
        <v>7647.68</v>
      </c>
      <c r="AO272">
        <f>0</f>
        <v>0</v>
      </c>
      <c r="AQ272" t="s">
        <v>965</v>
      </c>
      <c r="AR272" s="74">
        <f>L266</f>
        <v>3339.6</v>
      </c>
      <c r="AT272">
        <f>0</f>
        <v>0</v>
      </c>
      <c r="AV272" t="s">
        <v>965</v>
      </c>
      <c r="AW272">
        <f>0</f>
        <v>0</v>
      </c>
      <c r="AZ272">
        <f>Source!X750</f>
        <v>2972.24</v>
      </c>
      <c r="BA272">
        <f>Source!Y750</f>
        <v>1335.84</v>
      </c>
      <c r="CD272">
        <v>1</v>
      </c>
    </row>
    <row r="273" spans="1:83" ht="27.6" x14ac:dyDescent="0.25">
      <c r="A273" s="60" t="s">
        <v>264</v>
      </c>
      <c r="B273" s="62" t="s">
        <v>1012</v>
      </c>
      <c r="C273" s="62" t="str">
        <f>Source!G752</f>
        <v>Засыпка вручную траншей, пазух котлованов и ям, группа грунтов: 1</v>
      </c>
      <c r="D273" s="63" t="str">
        <f>Source!H752</f>
        <v>100 м3</v>
      </c>
      <c r="E273" s="64">
        <f>Source!K752</f>
        <v>5.0999999999999997E-2</v>
      </c>
      <c r="F273" s="64"/>
      <c r="G273" s="64">
        <f>Source!I752</f>
        <v>5.0999999999999997E-2</v>
      </c>
      <c r="H273" s="66"/>
      <c r="I273" s="65"/>
      <c r="J273" s="66"/>
      <c r="K273" s="65"/>
      <c r="L273" s="66"/>
    </row>
    <row r="274" spans="1:83" ht="14.4" x14ac:dyDescent="0.25">
      <c r="A274" s="61"/>
      <c r="B274" s="64">
        <v>1</v>
      </c>
      <c r="C274" s="61" t="s">
        <v>955</v>
      </c>
      <c r="D274" s="63" t="s">
        <v>673</v>
      </c>
      <c r="E274" s="67"/>
      <c r="F274" s="64"/>
      <c r="G274" s="67">
        <f>Source!U752</f>
        <v>4.5134999999999996</v>
      </c>
      <c r="H274" s="64"/>
      <c r="I274" s="64"/>
      <c r="J274" s="64"/>
      <c r="K274" s="64"/>
      <c r="L274" s="68">
        <f>SUM(L275:L275)-SUMIF(CE275:CE275, 1, L275:L275)</f>
        <v>1839.93</v>
      </c>
    </row>
    <row r="275" spans="1:83" ht="14.4" x14ac:dyDescent="0.25">
      <c r="A275" s="62"/>
      <c r="B275" s="62" t="s">
        <v>789</v>
      </c>
      <c r="C275" s="69" t="s">
        <v>790</v>
      </c>
      <c r="D275" s="70" t="s">
        <v>673</v>
      </c>
      <c r="E275" s="71">
        <v>88.5</v>
      </c>
      <c r="F275" s="71"/>
      <c r="G275" s="71">
        <f>SmtRes!CX411</f>
        <v>4.5134999999999996</v>
      </c>
      <c r="H275" s="72"/>
      <c r="I275" s="73"/>
      <c r="J275" s="72">
        <f>SmtRes!CZ411</f>
        <v>407.65</v>
      </c>
      <c r="K275" s="73"/>
      <c r="L275" s="72">
        <f>SmtRes!DI411</f>
        <v>1839.93</v>
      </c>
    </row>
    <row r="276" spans="1:83" ht="14.4" x14ac:dyDescent="0.25">
      <c r="A276" s="62"/>
      <c r="B276" s="62"/>
      <c r="C276" s="75" t="s">
        <v>960</v>
      </c>
      <c r="D276" s="63"/>
      <c r="E276" s="64"/>
      <c r="F276" s="64"/>
      <c r="G276" s="64"/>
      <c r="H276" s="66"/>
      <c r="I276" s="65"/>
      <c r="J276" s="66"/>
      <c r="K276" s="65"/>
      <c r="L276" s="66">
        <f>L274</f>
        <v>1839.93</v>
      </c>
    </row>
    <row r="277" spans="1:83" ht="14.4" x14ac:dyDescent="0.25">
      <c r="A277" s="62"/>
      <c r="B277" s="62"/>
      <c r="C277" s="62" t="s">
        <v>961</v>
      </c>
      <c r="D277" s="63"/>
      <c r="E277" s="64"/>
      <c r="F277" s="64"/>
      <c r="G277" s="64"/>
      <c r="H277" s="66"/>
      <c r="I277" s="65"/>
      <c r="J277" s="66"/>
      <c r="K277" s="65"/>
      <c r="L277" s="66">
        <f>SUM(AR273:AR280)+SUM(AS273:AS280)+SUM(AT273:AT280)+SUM(AU273:AU280)+SUM(AV273:AV280)</f>
        <v>1839.93</v>
      </c>
    </row>
    <row r="278" spans="1:83" ht="27.6" x14ac:dyDescent="0.25">
      <c r="A278" s="62"/>
      <c r="B278" s="62" t="s">
        <v>210</v>
      </c>
      <c r="C278" s="62" t="s">
        <v>1010</v>
      </c>
      <c r="D278" s="63" t="s">
        <v>176</v>
      </c>
      <c r="E278" s="64">
        <f>Source!BZ752</f>
        <v>89</v>
      </c>
      <c r="F278" s="64"/>
      <c r="G278" s="64">
        <f>Source!AT752</f>
        <v>89</v>
      </c>
      <c r="H278" s="66"/>
      <c r="I278" s="65"/>
      <c r="J278" s="66"/>
      <c r="K278" s="65"/>
      <c r="L278" s="66">
        <f>SUM(AZ273:AZ280)</f>
        <v>1637.54</v>
      </c>
    </row>
    <row r="279" spans="1:83" ht="27.6" x14ac:dyDescent="0.25">
      <c r="A279" s="69"/>
      <c r="B279" s="69" t="s">
        <v>211</v>
      </c>
      <c r="C279" s="69" t="s">
        <v>1011</v>
      </c>
      <c r="D279" s="70" t="s">
        <v>176</v>
      </c>
      <c r="E279" s="71">
        <f>Source!CA752</f>
        <v>40</v>
      </c>
      <c r="F279" s="71"/>
      <c r="G279" s="71">
        <f>Source!AU752</f>
        <v>40</v>
      </c>
      <c r="H279" s="72"/>
      <c r="I279" s="73"/>
      <c r="J279" s="72"/>
      <c r="K279" s="73"/>
      <c r="L279" s="72">
        <f>SUM(BA273:BA280)</f>
        <v>735.97</v>
      </c>
    </row>
    <row r="280" spans="1:83" ht="13.8" x14ac:dyDescent="0.25">
      <c r="C280" s="77" t="s">
        <v>964</v>
      </c>
      <c r="D280" s="77"/>
      <c r="E280" s="77"/>
      <c r="F280" s="77"/>
      <c r="G280" s="77"/>
      <c r="H280" s="77"/>
      <c r="I280" s="78">
        <f>IF(E273&lt;&gt;0,K280/E273, 0)</f>
        <v>82616.470588235316</v>
      </c>
      <c r="J280" s="78"/>
      <c r="K280" s="78">
        <f>L274+L278+L279</f>
        <v>4213.4400000000005</v>
      </c>
      <c r="L280" s="78"/>
      <c r="AD280">
        <f>ROUND((Source!AT752/100)*((ROUND(SUMIF(SmtRes!AQ411:'SmtRes'!AQ411,"=1",SmtRes!AD411:'SmtRes'!AD411)*Source!I752, 2)+ROUND(SUMIF(SmtRes!AQ411:'SmtRes'!AQ411,"=1",SmtRes!AC411:'SmtRes'!AC411)*Source!I752, 2))), 2)</f>
        <v>18.5</v>
      </c>
      <c r="AE280">
        <f>ROUND((Source!AU752/100)*((ROUND(SUMIF(SmtRes!AQ411:'SmtRes'!AQ411,"=1",SmtRes!AD411:'SmtRes'!AD411)*Source!I752, 2)+ROUND(SUMIF(SmtRes!AQ411:'SmtRes'!AQ411,"=1",SmtRes!AC411:'SmtRes'!AC411)*Source!I752, 2))), 2)</f>
        <v>8.32</v>
      </c>
      <c r="AN280" s="74">
        <f>L274+L278+L279</f>
        <v>4213.4400000000005</v>
      </c>
      <c r="AO280">
        <f>0</f>
        <v>0</v>
      </c>
      <c r="AQ280" t="s">
        <v>965</v>
      </c>
      <c r="AR280" s="74">
        <f>L274</f>
        <v>1839.93</v>
      </c>
      <c r="AT280">
        <f>0</f>
        <v>0</v>
      </c>
      <c r="AV280" t="s">
        <v>965</v>
      </c>
      <c r="AW280">
        <f>0</f>
        <v>0</v>
      </c>
      <c r="AZ280">
        <f>Source!X752</f>
        <v>1637.54</v>
      </c>
      <c r="BA280">
        <f>Source!Y752</f>
        <v>735.97</v>
      </c>
      <c r="CD280">
        <v>1</v>
      </c>
    </row>
    <row r="281" spans="1:83" ht="27.6" x14ac:dyDescent="0.25">
      <c r="A281" s="60" t="s">
        <v>268</v>
      </c>
      <c r="B281" s="62" t="s">
        <v>1013</v>
      </c>
      <c r="C281" s="62" t="str">
        <f>Source!G754</f>
        <v>Заземлитель вертикальный из угловой стали размером: 50х50х5 мм</v>
      </c>
      <c r="D281" s="63" t="str">
        <f>Source!H754</f>
        <v>10 ШТ</v>
      </c>
      <c r="E281" s="64">
        <f>Source!K754</f>
        <v>0.8</v>
      </c>
      <c r="F281" s="64"/>
      <c r="G281" s="64">
        <f>Source!I754</f>
        <v>0.8</v>
      </c>
      <c r="H281" s="66"/>
      <c r="I281" s="65"/>
      <c r="J281" s="66"/>
      <c r="K281" s="65"/>
      <c r="L281" s="66"/>
    </row>
    <row r="282" spans="1:83" ht="14.4" x14ac:dyDescent="0.25">
      <c r="A282" s="61"/>
      <c r="B282" s="64">
        <v>1</v>
      </c>
      <c r="C282" s="61" t="s">
        <v>955</v>
      </c>
      <c r="D282" s="63" t="s">
        <v>673</v>
      </c>
      <c r="E282" s="67"/>
      <c r="F282" s="64"/>
      <c r="G282" s="67">
        <f>Source!U754</f>
        <v>7.4160000000000004</v>
      </c>
      <c r="H282" s="64"/>
      <c r="I282" s="64"/>
      <c r="J282" s="64"/>
      <c r="K282" s="64"/>
      <c r="L282" s="68">
        <f>SUM(L283:L283)-SUMIF(CE283:CE283, 1, L283:L283)</f>
        <v>3789.8</v>
      </c>
    </row>
    <row r="283" spans="1:83" ht="14.4" x14ac:dyDescent="0.25">
      <c r="A283" s="62"/>
      <c r="B283" s="62" t="s">
        <v>791</v>
      </c>
      <c r="C283" s="62" t="s">
        <v>792</v>
      </c>
      <c r="D283" s="63" t="s">
        <v>673</v>
      </c>
      <c r="E283" s="64">
        <v>9.27</v>
      </c>
      <c r="F283" s="64"/>
      <c r="G283" s="64">
        <f>SmtRes!CX413</f>
        <v>7.4160000000000004</v>
      </c>
      <c r="H283" s="66"/>
      <c r="I283" s="65"/>
      <c r="J283" s="66">
        <f>SmtRes!CZ413</f>
        <v>511.03</v>
      </c>
      <c r="K283" s="65"/>
      <c r="L283" s="66">
        <f>SmtRes!DI413</f>
        <v>3789.8</v>
      </c>
    </row>
    <row r="284" spans="1:83" ht="14.4" x14ac:dyDescent="0.25">
      <c r="A284" s="61"/>
      <c r="B284" s="64">
        <v>2</v>
      </c>
      <c r="C284" s="61" t="s">
        <v>956</v>
      </c>
      <c r="D284" s="63"/>
      <c r="E284" s="67"/>
      <c r="F284" s="64"/>
      <c r="G284" s="67"/>
      <c r="H284" s="64"/>
      <c r="I284" s="64"/>
      <c r="J284" s="64"/>
      <c r="K284" s="64"/>
      <c r="L284" s="68">
        <f>SUM(L285:L290)-SUMIF(CE285:CE290, 1, L285:L290)</f>
        <v>314.80999999999995</v>
      </c>
    </row>
    <row r="285" spans="1:83" ht="14.4" x14ac:dyDescent="0.25">
      <c r="A285" s="61"/>
      <c r="B285" s="64"/>
      <c r="C285" s="61" t="s">
        <v>959</v>
      </c>
      <c r="D285" s="63" t="s">
        <v>673</v>
      </c>
      <c r="E285" s="67"/>
      <c r="F285" s="64"/>
      <c r="G285" s="67">
        <f>Source!V754</f>
        <v>0.27200000000000002</v>
      </c>
      <c r="H285" s="64"/>
      <c r="I285" s="64"/>
      <c r="J285" s="64"/>
      <c r="K285" s="64"/>
      <c r="L285" s="68">
        <f>SUMIF(CE286:CE290, 1, L286:L290)</f>
        <v>166.59</v>
      </c>
      <c r="CE285">
        <v>1</v>
      </c>
    </row>
    <row r="286" spans="1:83" ht="27.6" x14ac:dyDescent="0.25">
      <c r="A286" s="62"/>
      <c r="B286" s="62" t="s">
        <v>676</v>
      </c>
      <c r="C286" s="62" t="s">
        <v>678</v>
      </c>
      <c r="D286" s="63" t="s">
        <v>679</v>
      </c>
      <c r="E286" s="64">
        <v>0.17</v>
      </c>
      <c r="F286" s="64"/>
      <c r="G286" s="64">
        <f>SmtRes!CX415</f>
        <v>0.13600000000000001</v>
      </c>
      <c r="H286" s="66"/>
      <c r="I286" s="65"/>
      <c r="J286" s="66">
        <f>SmtRes!CZ415</f>
        <v>1488.78</v>
      </c>
      <c r="K286" s="65"/>
      <c r="L286" s="66">
        <f>SmtRes!DG415</f>
        <v>202.47</v>
      </c>
    </row>
    <row r="287" spans="1:83" ht="14.4" x14ac:dyDescent="0.25">
      <c r="A287" s="62"/>
      <c r="B287" s="62" t="s">
        <v>680</v>
      </c>
      <c r="C287" s="62" t="s">
        <v>957</v>
      </c>
      <c r="D287" s="63" t="s">
        <v>673</v>
      </c>
      <c r="E287" s="64">
        <f>SmtRes!DO415*SmtRes!AT415</f>
        <v>0.17</v>
      </c>
      <c r="F287" s="64"/>
      <c r="G287" s="64">
        <f>ROUND(E287*G281, 7)</f>
        <v>0.13600000000000001</v>
      </c>
      <c r="H287" s="66"/>
      <c r="I287" s="65"/>
      <c r="J287" s="66">
        <f>ROUND(SmtRes!AG415/SmtRes!DO415, 2)</f>
        <v>702.18</v>
      </c>
      <c r="K287" s="65"/>
      <c r="L287" s="66">
        <f>SmtRes!DH415</f>
        <v>95.5</v>
      </c>
      <c r="CE287">
        <v>1</v>
      </c>
    </row>
    <row r="288" spans="1:83" ht="27.6" x14ac:dyDescent="0.25">
      <c r="A288" s="62"/>
      <c r="B288" s="62" t="s">
        <v>694</v>
      </c>
      <c r="C288" s="62" t="s">
        <v>696</v>
      </c>
      <c r="D288" s="63" t="s">
        <v>679</v>
      </c>
      <c r="E288" s="64">
        <v>0.17</v>
      </c>
      <c r="F288" s="64"/>
      <c r="G288" s="64">
        <f>SmtRes!CX416</f>
        <v>0.13600000000000001</v>
      </c>
      <c r="H288" s="66"/>
      <c r="I288" s="65"/>
      <c r="J288" s="66">
        <f>SmtRes!CZ416</f>
        <v>572.77</v>
      </c>
      <c r="K288" s="65"/>
      <c r="L288" s="66">
        <f>SmtRes!DG416</f>
        <v>77.900000000000006</v>
      </c>
    </row>
    <row r="289" spans="1:83" ht="14.4" x14ac:dyDescent="0.25">
      <c r="A289" s="62"/>
      <c r="B289" s="62" t="s">
        <v>687</v>
      </c>
      <c r="C289" s="62" t="s">
        <v>958</v>
      </c>
      <c r="D289" s="63" t="s">
        <v>673</v>
      </c>
      <c r="E289" s="64">
        <f>SmtRes!DO416*SmtRes!AT416</f>
        <v>0.17</v>
      </c>
      <c r="F289" s="64"/>
      <c r="G289" s="64">
        <f>ROUND(E289*G281, 7)</f>
        <v>0.13600000000000001</v>
      </c>
      <c r="H289" s="66"/>
      <c r="I289" s="65"/>
      <c r="J289" s="66">
        <f>ROUND(SmtRes!AG416/SmtRes!DO416, 2)</f>
        <v>522.73</v>
      </c>
      <c r="K289" s="65"/>
      <c r="L289" s="66">
        <f>SmtRes!DH416</f>
        <v>71.09</v>
      </c>
      <c r="CE289">
        <v>1</v>
      </c>
    </row>
    <row r="290" spans="1:83" ht="27.6" x14ac:dyDescent="0.25">
      <c r="A290" s="62"/>
      <c r="B290" s="62" t="s">
        <v>765</v>
      </c>
      <c r="C290" s="62" t="s">
        <v>767</v>
      </c>
      <c r="D290" s="63" t="s">
        <v>679</v>
      </c>
      <c r="E290" s="64">
        <v>1.51</v>
      </c>
      <c r="F290" s="64"/>
      <c r="G290" s="64">
        <f>SmtRes!CX417</f>
        <v>1.208</v>
      </c>
      <c r="H290" s="66"/>
      <c r="I290" s="65"/>
      <c r="J290" s="66">
        <f>SmtRes!CZ417</f>
        <v>28.51</v>
      </c>
      <c r="K290" s="65"/>
      <c r="L290" s="66">
        <f>SmtRes!DG417</f>
        <v>34.44</v>
      </c>
    </row>
    <row r="291" spans="1:83" ht="14.4" x14ac:dyDescent="0.25">
      <c r="A291" s="61"/>
      <c r="B291" s="64">
        <v>4</v>
      </c>
      <c r="C291" s="61" t="s">
        <v>969</v>
      </c>
      <c r="D291" s="63"/>
      <c r="E291" s="67"/>
      <c r="F291" s="64"/>
      <c r="G291" s="67"/>
      <c r="H291" s="64"/>
      <c r="I291" s="64"/>
      <c r="J291" s="64"/>
      <c r="K291" s="64"/>
      <c r="L291" s="68">
        <f>SUM(L292:L293)-SUMIF(CE292:CE293, 1, L292:L293)</f>
        <v>1867.5900000000001</v>
      </c>
    </row>
    <row r="292" spans="1:83" ht="55.2" x14ac:dyDescent="0.25">
      <c r="A292" s="62"/>
      <c r="B292" s="62" t="s">
        <v>793</v>
      </c>
      <c r="C292" s="62" t="s">
        <v>795</v>
      </c>
      <c r="D292" s="63" t="s">
        <v>102</v>
      </c>
      <c r="E292" s="64">
        <v>0.65</v>
      </c>
      <c r="F292" s="64"/>
      <c r="G292" s="64">
        <f>SmtRes!CX418</f>
        <v>0.52</v>
      </c>
      <c r="H292" s="66">
        <f>SmtRes!CZ418</f>
        <v>155.63</v>
      </c>
      <c r="I292" s="65">
        <f>SmtRes!AI418</f>
        <v>0.91</v>
      </c>
      <c r="J292" s="66">
        <f>ROUND(H292*I292, 2)</f>
        <v>141.62</v>
      </c>
      <c r="K292" s="65"/>
      <c r="L292" s="66">
        <f>SmtRes!DF418</f>
        <v>73.64</v>
      </c>
    </row>
    <row r="293" spans="1:83" ht="55.2" x14ac:dyDescent="0.25">
      <c r="A293" s="62"/>
      <c r="B293" s="62" t="s">
        <v>796</v>
      </c>
      <c r="C293" s="69" t="s">
        <v>798</v>
      </c>
      <c r="D293" s="70" t="s">
        <v>102</v>
      </c>
      <c r="E293" s="71">
        <v>2</v>
      </c>
      <c r="F293" s="71"/>
      <c r="G293" s="71">
        <f>SmtRes!CX420</f>
        <v>1.6</v>
      </c>
      <c r="H293" s="72">
        <f>SmtRes!CZ420</f>
        <v>911.56</v>
      </c>
      <c r="I293" s="73">
        <f>SmtRes!AI420</f>
        <v>1.23</v>
      </c>
      <c r="J293" s="72">
        <f>ROUND(H293*I293, 2)</f>
        <v>1121.22</v>
      </c>
      <c r="K293" s="73"/>
      <c r="L293" s="72">
        <f>SmtRes!DF420</f>
        <v>1793.95</v>
      </c>
    </row>
    <row r="294" spans="1:83" ht="14.4" x14ac:dyDescent="0.25">
      <c r="A294" s="62"/>
      <c r="B294" s="62"/>
      <c r="C294" s="75" t="s">
        <v>960</v>
      </c>
      <c r="D294" s="63"/>
      <c r="E294" s="64"/>
      <c r="F294" s="64"/>
      <c r="G294" s="64"/>
      <c r="H294" s="66"/>
      <c r="I294" s="65"/>
      <c r="J294" s="66"/>
      <c r="K294" s="65"/>
      <c r="L294" s="66">
        <f>L282+L284+L285+L291</f>
        <v>6138.7900000000009</v>
      </c>
    </row>
    <row r="295" spans="1:83" ht="55.2" x14ac:dyDescent="0.25">
      <c r="A295" s="60" t="s">
        <v>1070</v>
      </c>
      <c r="B295" s="62" t="str">
        <f>Source!F756</f>
        <v>08.3.08.02-0058</v>
      </c>
      <c r="C295" s="62" t="str">
        <f>Source!G756</f>
        <v>Уголок стальной горячекатаный равнополочный, марки стали Ст3сп, Ст3пс, ширина полок 35-56 мм, толщина полки 3-5 мм</v>
      </c>
      <c r="D295" s="63" t="str">
        <f>Source!H756</f>
        <v>т</v>
      </c>
      <c r="E295" s="64">
        <f>SmtRes!AT419</f>
        <v>0.15079999999999999</v>
      </c>
      <c r="F295" s="64"/>
      <c r="G295" s="64">
        <f>Source!I756</f>
        <v>0.12064</v>
      </c>
      <c r="H295" s="66"/>
      <c r="I295" s="65"/>
      <c r="J295" s="66">
        <f>Source!AK756</f>
        <v>49795.86</v>
      </c>
      <c r="K295" s="65"/>
      <c r="L295" s="66">
        <f>Source!P756</f>
        <v>6007.37</v>
      </c>
      <c r="AD295">
        <f>ROUND((Source!AT756/100)*((ROUND(ROUND(Source!AO756,2)*Source!I756, 2)+ROUND(ROUND(Source!AN756,2)*Source!I756, 2))), 2)</f>
        <v>0</v>
      </c>
      <c r="AE295">
        <f>ROUND((Source!AU756/100)*((ROUND(ROUND(Source!AO756,2)*Source!I756, 2)+ROUND(ROUND(Source!AN756,2)*Source!I756, 2))), 2)</f>
        <v>0</v>
      </c>
      <c r="AN295">
        <f>L295</f>
        <v>6007.37</v>
      </c>
      <c r="AW295">
        <f>L295</f>
        <v>6007.37</v>
      </c>
      <c r="AZ295">
        <f>Source!X756</f>
        <v>0</v>
      </c>
      <c r="BA295">
        <f>Source!Y756</f>
        <v>0</v>
      </c>
      <c r="CD295">
        <v>2</v>
      </c>
    </row>
    <row r="296" spans="1:83" ht="41.4" x14ac:dyDescent="0.25">
      <c r="A296" s="60" t="s">
        <v>1071</v>
      </c>
      <c r="B296" s="62" t="str">
        <f>Source!F758</f>
        <v>421/пр_2020_п.75_пп.а</v>
      </c>
      <c r="C296" s="62" t="str">
        <f>Source!G758</f>
        <v>Сметная стоимость вспомогательных ненормируемых материальных ресурсов, не учтенная в сметной норме, 2%</v>
      </c>
      <c r="D296" s="63" t="str">
        <f>Source!H758</f>
        <v>%</v>
      </c>
      <c r="E296" s="64">
        <f>SmtRes!AT421</f>
        <v>2</v>
      </c>
      <c r="F296" s="64"/>
      <c r="G296" s="64">
        <f>Source!I758</f>
        <v>2</v>
      </c>
      <c r="H296" s="66"/>
      <c r="I296" s="65"/>
      <c r="J296" s="66"/>
      <c r="K296" s="65"/>
      <c r="L296" s="66">
        <f>Source!P758</f>
        <v>75.8</v>
      </c>
      <c r="AD296">
        <f>ROUND((Source!AT758/100)*((ROUND(0*Source!I758, 2)+ROUND(0*Source!I758, 2))), 2)</f>
        <v>0</v>
      </c>
      <c r="AE296">
        <f>ROUND((Source!AU758/100)*((ROUND(0*Source!I758, 2)+ROUND(0*Source!I758, 2))), 2)</f>
        <v>0</v>
      </c>
      <c r="AN296">
        <f>L296</f>
        <v>75.8</v>
      </c>
      <c r="AW296">
        <f>L296</f>
        <v>75.8</v>
      </c>
      <c r="AZ296">
        <f>Source!X758</f>
        <v>0</v>
      </c>
      <c r="BA296">
        <f>Source!Y758</f>
        <v>0</v>
      </c>
      <c r="CD296">
        <v>2</v>
      </c>
    </row>
    <row r="297" spans="1:83" ht="14.4" x14ac:dyDescent="0.25">
      <c r="A297" s="62"/>
      <c r="B297" s="62"/>
      <c r="C297" s="62" t="s">
        <v>961</v>
      </c>
      <c r="D297" s="63"/>
      <c r="E297" s="64"/>
      <c r="F297" s="64"/>
      <c r="G297" s="64"/>
      <c r="H297" s="66"/>
      <c r="I297" s="65"/>
      <c r="J297" s="66"/>
      <c r="K297" s="65"/>
      <c r="L297" s="66">
        <f>SUM(AR281:AR300)+SUM(AS281:AS300)+SUM(AT281:AT300)+SUM(AU281:AU300)+SUM(AV281:AV300)</f>
        <v>3956.3900000000003</v>
      </c>
    </row>
    <row r="298" spans="1:83" ht="27.6" x14ac:dyDescent="0.25">
      <c r="A298" s="62"/>
      <c r="B298" s="62" t="s">
        <v>171</v>
      </c>
      <c r="C298" s="62" t="s">
        <v>975</v>
      </c>
      <c r="D298" s="63" t="s">
        <v>176</v>
      </c>
      <c r="E298" s="64">
        <f>Source!BZ754</f>
        <v>97</v>
      </c>
      <c r="F298" s="64"/>
      <c r="G298" s="64">
        <f>Source!AT754</f>
        <v>97</v>
      </c>
      <c r="H298" s="66"/>
      <c r="I298" s="65"/>
      <c r="J298" s="66"/>
      <c r="K298" s="65"/>
      <c r="L298" s="66">
        <f>SUM(AZ281:AZ300)</f>
        <v>3837.7</v>
      </c>
    </row>
    <row r="299" spans="1:83" ht="27.6" x14ac:dyDescent="0.25">
      <c r="A299" s="69"/>
      <c r="B299" s="69" t="s">
        <v>172</v>
      </c>
      <c r="C299" s="69" t="s">
        <v>976</v>
      </c>
      <c r="D299" s="70" t="s">
        <v>176</v>
      </c>
      <c r="E299" s="71">
        <f>Source!CA754</f>
        <v>51</v>
      </c>
      <c r="F299" s="71"/>
      <c r="G299" s="71">
        <f>Source!AU754</f>
        <v>51</v>
      </c>
      <c r="H299" s="72"/>
      <c r="I299" s="73"/>
      <c r="J299" s="72"/>
      <c r="K299" s="73"/>
      <c r="L299" s="72">
        <f>SUM(BA281:BA300)</f>
        <v>2017.76</v>
      </c>
    </row>
    <row r="300" spans="1:83" ht="13.8" x14ac:dyDescent="0.25">
      <c r="C300" s="77" t="s">
        <v>964</v>
      </c>
      <c r="D300" s="77"/>
      <c r="E300" s="77"/>
      <c r="F300" s="77"/>
      <c r="G300" s="77"/>
      <c r="H300" s="77"/>
      <c r="I300" s="78">
        <f>IF(E281&lt;&gt;0,K300/E281, 0)</f>
        <v>22596.775000000001</v>
      </c>
      <c r="J300" s="78"/>
      <c r="K300" s="78">
        <f>L282+L284+L291+L298+L299+L285+SUM(L295:L296)</f>
        <v>18077.420000000002</v>
      </c>
      <c r="L300" s="78"/>
      <c r="AD300">
        <f>ROUND((Source!AT754/100)*((ROUND(SUMIF(SmtRes!AQ413:'SmtRes'!AQ421,"=1",SmtRes!AD413:'SmtRes'!AD421)*Source!I754, 2)+ROUND(SUMIF(SmtRes!AQ413:'SmtRes'!AQ421,"=1",SmtRes!AC413:'SmtRes'!AC421)*Source!I754, 2))), 2)</f>
        <v>1347.09</v>
      </c>
      <c r="AE300">
        <f>ROUND((Source!AU754/100)*((ROUND(SUMIF(SmtRes!AQ413:'SmtRes'!AQ421,"=1",SmtRes!AD413:'SmtRes'!AD421)*Source!I754, 2)+ROUND(SUMIF(SmtRes!AQ413:'SmtRes'!AQ421,"=1",SmtRes!AC413:'SmtRes'!AC421)*Source!I754, 2))), 2)</f>
        <v>708.26</v>
      </c>
      <c r="AN300" s="74">
        <f>L282+L284+L291+L298+L299+L285</f>
        <v>11994.250000000002</v>
      </c>
      <c r="AO300" s="74">
        <f>L284</f>
        <v>314.80999999999995</v>
      </c>
      <c r="AQ300" t="s">
        <v>965</v>
      </c>
      <c r="AR300" s="74">
        <f>L282</f>
        <v>3789.8</v>
      </c>
      <c r="AT300" s="74">
        <f>L285</f>
        <v>166.59</v>
      </c>
      <c r="AV300" t="s">
        <v>965</v>
      </c>
      <c r="AW300" s="74">
        <f>L291</f>
        <v>1867.5900000000001</v>
      </c>
      <c r="AZ300">
        <f>Source!X754</f>
        <v>3837.7</v>
      </c>
      <c r="BA300">
        <f>Source!Y754</f>
        <v>2017.76</v>
      </c>
      <c r="CD300">
        <v>2</v>
      </c>
    </row>
    <row r="301" spans="1:83" ht="27.6" x14ac:dyDescent="0.25">
      <c r="A301" s="60" t="s">
        <v>271</v>
      </c>
      <c r="B301" s="62" t="s">
        <v>1072</v>
      </c>
      <c r="C301" s="62" t="str">
        <f>Source!G760</f>
        <v>Заземлитель горизонтальный из стали: полосовой сечением 160 мм2</v>
      </c>
      <c r="D301" s="63" t="str">
        <f>Source!H760</f>
        <v>100 м</v>
      </c>
      <c r="E301" s="64">
        <f>Source!K760</f>
        <v>0.32</v>
      </c>
      <c r="F301" s="64"/>
      <c r="G301" s="64">
        <f>Source!I760</f>
        <v>0.32</v>
      </c>
      <c r="H301" s="66"/>
      <c r="I301" s="65"/>
      <c r="J301" s="66"/>
      <c r="K301" s="65"/>
      <c r="L301" s="66"/>
    </row>
    <row r="302" spans="1:83" ht="14.4" x14ac:dyDescent="0.25">
      <c r="A302" s="61"/>
      <c r="B302" s="64">
        <v>1</v>
      </c>
      <c r="C302" s="61" t="s">
        <v>955</v>
      </c>
      <c r="D302" s="63" t="s">
        <v>673</v>
      </c>
      <c r="E302" s="67"/>
      <c r="F302" s="64"/>
      <c r="G302" s="67">
        <f>Source!U760</f>
        <v>4.6079999999999997</v>
      </c>
      <c r="H302" s="64"/>
      <c r="I302" s="64"/>
      <c r="J302" s="64"/>
      <c r="K302" s="64"/>
      <c r="L302" s="68">
        <f>SUM(L303:L303)-SUMIF(CE303:CE303, 1, L303:L303)</f>
        <v>2354.83</v>
      </c>
    </row>
    <row r="303" spans="1:83" ht="14.4" x14ac:dyDescent="0.25">
      <c r="A303" s="62"/>
      <c r="B303" s="62" t="s">
        <v>791</v>
      </c>
      <c r="C303" s="62" t="s">
        <v>792</v>
      </c>
      <c r="D303" s="63" t="s">
        <v>673</v>
      </c>
      <c r="E303" s="64">
        <v>14.4</v>
      </c>
      <c r="F303" s="64"/>
      <c r="G303" s="64">
        <f>SmtRes!CX431</f>
        <v>4.6079999999999997</v>
      </c>
      <c r="H303" s="66"/>
      <c r="I303" s="65"/>
      <c r="J303" s="66">
        <f>SmtRes!CZ431</f>
        <v>511.03</v>
      </c>
      <c r="K303" s="65"/>
      <c r="L303" s="66">
        <f>SmtRes!DI431</f>
        <v>2354.83</v>
      </c>
    </row>
    <row r="304" spans="1:83" ht="14.4" x14ac:dyDescent="0.25">
      <c r="A304" s="61"/>
      <c r="B304" s="64">
        <v>2</v>
      </c>
      <c r="C304" s="61" t="s">
        <v>956</v>
      </c>
      <c r="D304" s="63"/>
      <c r="E304" s="67"/>
      <c r="F304" s="64"/>
      <c r="G304" s="67"/>
      <c r="H304" s="64"/>
      <c r="I304" s="64"/>
      <c r="J304" s="64"/>
      <c r="K304" s="64"/>
      <c r="L304" s="68">
        <f>SUM(L305:L310)-SUMIF(CE305:CE310, 1, L305:L310)</f>
        <v>156.57000000000002</v>
      </c>
    </row>
    <row r="305" spans="1:83" ht="14.4" x14ac:dyDescent="0.25">
      <c r="A305" s="61"/>
      <c r="B305" s="64"/>
      <c r="C305" s="61" t="s">
        <v>959</v>
      </c>
      <c r="D305" s="63" t="s">
        <v>673</v>
      </c>
      <c r="E305" s="67"/>
      <c r="F305" s="64"/>
      <c r="G305" s="67">
        <f>Source!V760</f>
        <v>0.128</v>
      </c>
      <c r="H305" s="64"/>
      <c r="I305" s="64"/>
      <c r="J305" s="64"/>
      <c r="K305" s="64"/>
      <c r="L305" s="68">
        <f>SUMIF(CE306:CE310, 1, L306:L310)</f>
        <v>78.39</v>
      </c>
      <c r="CE305">
        <v>1</v>
      </c>
    </row>
    <row r="306" spans="1:83" ht="27.6" x14ac:dyDescent="0.25">
      <c r="A306" s="62"/>
      <c r="B306" s="62" t="s">
        <v>676</v>
      </c>
      <c r="C306" s="62" t="s">
        <v>678</v>
      </c>
      <c r="D306" s="63" t="s">
        <v>679</v>
      </c>
      <c r="E306" s="64">
        <v>0.2</v>
      </c>
      <c r="F306" s="64"/>
      <c r="G306" s="64">
        <f>SmtRes!CX433</f>
        <v>6.4000000000000001E-2</v>
      </c>
      <c r="H306" s="66"/>
      <c r="I306" s="65"/>
      <c r="J306" s="66">
        <f>SmtRes!CZ433</f>
        <v>1488.78</v>
      </c>
      <c r="K306" s="65"/>
      <c r="L306" s="66">
        <f>SmtRes!DG433</f>
        <v>95.28</v>
      </c>
    </row>
    <row r="307" spans="1:83" ht="14.4" x14ac:dyDescent="0.25">
      <c r="A307" s="62"/>
      <c r="B307" s="62" t="s">
        <v>680</v>
      </c>
      <c r="C307" s="62" t="s">
        <v>957</v>
      </c>
      <c r="D307" s="63" t="s">
        <v>673</v>
      </c>
      <c r="E307" s="64">
        <f>SmtRes!DO433*SmtRes!AT433</f>
        <v>0.2</v>
      </c>
      <c r="F307" s="64"/>
      <c r="G307" s="64">
        <f>ROUND(E307*G301, 7)</f>
        <v>6.4000000000000001E-2</v>
      </c>
      <c r="H307" s="66"/>
      <c r="I307" s="65"/>
      <c r="J307" s="66">
        <f>ROUND(SmtRes!AG433/SmtRes!DO433, 2)</f>
        <v>702.18</v>
      </c>
      <c r="K307" s="65"/>
      <c r="L307" s="66">
        <f>SmtRes!DH433</f>
        <v>44.94</v>
      </c>
      <c r="CE307">
        <v>1</v>
      </c>
    </row>
    <row r="308" spans="1:83" ht="27.6" x14ac:dyDescent="0.25">
      <c r="A308" s="62"/>
      <c r="B308" s="62" t="s">
        <v>694</v>
      </c>
      <c r="C308" s="62" t="s">
        <v>696</v>
      </c>
      <c r="D308" s="63" t="s">
        <v>679</v>
      </c>
      <c r="E308" s="64">
        <v>0.2</v>
      </c>
      <c r="F308" s="64"/>
      <c r="G308" s="64">
        <f>SmtRes!CX434</f>
        <v>6.4000000000000001E-2</v>
      </c>
      <c r="H308" s="66"/>
      <c r="I308" s="65"/>
      <c r="J308" s="66">
        <f>SmtRes!CZ434</f>
        <v>572.77</v>
      </c>
      <c r="K308" s="65"/>
      <c r="L308" s="66">
        <f>SmtRes!DG434</f>
        <v>36.659999999999997</v>
      </c>
    </row>
    <row r="309" spans="1:83" ht="14.4" x14ac:dyDescent="0.25">
      <c r="A309" s="62"/>
      <c r="B309" s="62" t="s">
        <v>687</v>
      </c>
      <c r="C309" s="62" t="s">
        <v>958</v>
      </c>
      <c r="D309" s="63" t="s">
        <v>673</v>
      </c>
      <c r="E309" s="64">
        <f>SmtRes!DO434*SmtRes!AT434</f>
        <v>0.2</v>
      </c>
      <c r="F309" s="64"/>
      <c r="G309" s="64">
        <f>ROUND(E309*G301, 7)</f>
        <v>6.4000000000000001E-2</v>
      </c>
      <c r="H309" s="66"/>
      <c r="I309" s="65"/>
      <c r="J309" s="66">
        <f>ROUND(SmtRes!AG434/SmtRes!DO434, 2)</f>
        <v>522.73</v>
      </c>
      <c r="K309" s="65"/>
      <c r="L309" s="66">
        <f>SmtRes!DH434</f>
        <v>33.450000000000003</v>
      </c>
      <c r="CE309">
        <v>1</v>
      </c>
    </row>
    <row r="310" spans="1:83" ht="27.6" x14ac:dyDescent="0.25">
      <c r="A310" s="62"/>
      <c r="B310" s="62" t="s">
        <v>765</v>
      </c>
      <c r="C310" s="62" t="s">
        <v>767</v>
      </c>
      <c r="D310" s="63" t="s">
        <v>679</v>
      </c>
      <c r="E310" s="64">
        <v>2.7</v>
      </c>
      <c r="F310" s="64"/>
      <c r="G310" s="64">
        <f>SmtRes!CX435</f>
        <v>0.86399999999999999</v>
      </c>
      <c r="H310" s="66"/>
      <c r="I310" s="65"/>
      <c r="J310" s="66">
        <f>SmtRes!CZ435</f>
        <v>28.51</v>
      </c>
      <c r="K310" s="65"/>
      <c r="L310" s="66">
        <f>SmtRes!DG435</f>
        <v>24.63</v>
      </c>
    </row>
    <row r="311" spans="1:83" ht="14.4" x14ac:dyDescent="0.25">
      <c r="A311" s="61"/>
      <c r="B311" s="64">
        <v>4</v>
      </c>
      <c r="C311" s="61" t="s">
        <v>969</v>
      </c>
      <c r="D311" s="63"/>
      <c r="E311" s="67"/>
      <c r="F311" s="64"/>
      <c r="G311" s="67"/>
      <c r="H311" s="64"/>
      <c r="I311" s="64"/>
      <c r="J311" s="64"/>
      <c r="K311" s="64"/>
      <c r="L311" s="68">
        <f>SUM(L312:L313)-SUMIF(CE312:CE313, 1, L312:L313)</f>
        <v>1368.31</v>
      </c>
    </row>
    <row r="312" spans="1:83" ht="55.2" x14ac:dyDescent="0.25">
      <c r="A312" s="62"/>
      <c r="B312" s="62" t="s">
        <v>793</v>
      </c>
      <c r="C312" s="62" t="s">
        <v>795</v>
      </c>
      <c r="D312" s="63" t="s">
        <v>102</v>
      </c>
      <c r="E312" s="64">
        <v>0.9</v>
      </c>
      <c r="F312" s="64"/>
      <c r="G312" s="64">
        <f>SmtRes!CX436</f>
        <v>0.28799999999999998</v>
      </c>
      <c r="H312" s="66">
        <f>SmtRes!CZ436</f>
        <v>155.63</v>
      </c>
      <c r="I312" s="65">
        <f>SmtRes!AI436</f>
        <v>0.91</v>
      </c>
      <c r="J312" s="66">
        <f>ROUND(H312*I312, 2)</f>
        <v>141.62</v>
      </c>
      <c r="K312" s="65"/>
      <c r="L312" s="66">
        <f>SmtRes!DF436</f>
        <v>40.79</v>
      </c>
    </row>
    <row r="313" spans="1:83" ht="55.2" x14ac:dyDescent="0.25">
      <c r="A313" s="62"/>
      <c r="B313" s="62" t="s">
        <v>796</v>
      </c>
      <c r="C313" s="69" t="s">
        <v>798</v>
      </c>
      <c r="D313" s="70" t="s">
        <v>102</v>
      </c>
      <c r="E313" s="71">
        <v>3.7</v>
      </c>
      <c r="F313" s="71"/>
      <c r="G313" s="71">
        <f>SmtRes!CX437</f>
        <v>1.1839999999999999</v>
      </c>
      <c r="H313" s="72">
        <f>SmtRes!CZ437</f>
        <v>911.56</v>
      </c>
      <c r="I313" s="73">
        <f>SmtRes!AI437</f>
        <v>1.23</v>
      </c>
      <c r="J313" s="72">
        <f>ROUND(H313*I313, 2)</f>
        <v>1121.22</v>
      </c>
      <c r="K313" s="73"/>
      <c r="L313" s="72">
        <f>SmtRes!DF437</f>
        <v>1327.52</v>
      </c>
    </row>
    <row r="314" spans="1:83" ht="14.4" x14ac:dyDescent="0.25">
      <c r="A314" s="62"/>
      <c r="B314" s="62"/>
      <c r="C314" s="75" t="s">
        <v>960</v>
      </c>
      <c r="D314" s="63"/>
      <c r="E314" s="64"/>
      <c r="F314" s="64"/>
      <c r="G314" s="64"/>
      <c r="H314" s="66"/>
      <c r="I314" s="65"/>
      <c r="J314" s="66"/>
      <c r="K314" s="65"/>
      <c r="L314" s="66">
        <f>L302+L304+L305+L311</f>
        <v>3958.1</v>
      </c>
    </row>
    <row r="315" spans="1:83" ht="41.4" x14ac:dyDescent="0.25">
      <c r="A315" s="60" t="s">
        <v>1073</v>
      </c>
      <c r="B315" s="62" t="str">
        <f>Source!F762</f>
        <v>421/пр_2020_п.75_пп.а</v>
      </c>
      <c r="C315" s="62" t="str">
        <f>Source!G762</f>
        <v>Сметная стоимость вспомогательных ненормируемых материальных ресурсов, не учтенная в сметной норме, 2%</v>
      </c>
      <c r="D315" s="63" t="str">
        <f>Source!H762</f>
        <v>%</v>
      </c>
      <c r="E315" s="64">
        <f>SmtRes!AT438</f>
        <v>2</v>
      </c>
      <c r="F315" s="64"/>
      <c r="G315" s="64">
        <f>Source!I762</f>
        <v>2</v>
      </c>
      <c r="H315" s="66"/>
      <c r="I315" s="65"/>
      <c r="J315" s="66"/>
      <c r="K315" s="65"/>
      <c r="L315" s="66">
        <f>Source!P762</f>
        <v>47.1</v>
      </c>
      <c r="AD315">
        <f>ROUND((Source!AT762/100)*((ROUND(0*Source!I762, 2)+ROUND(0*Source!I762, 2))), 2)</f>
        <v>0</v>
      </c>
      <c r="AE315">
        <f>ROUND((Source!AU762/100)*((ROUND(0*Source!I762, 2)+ROUND(0*Source!I762, 2))), 2)</f>
        <v>0</v>
      </c>
      <c r="AN315">
        <f>L315</f>
        <v>47.1</v>
      </c>
      <c r="AW315">
        <f>L315</f>
        <v>47.1</v>
      </c>
      <c r="AZ315">
        <f>Source!X762</f>
        <v>0</v>
      </c>
      <c r="BA315">
        <f>Source!Y762</f>
        <v>0</v>
      </c>
      <c r="CD315">
        <v>2</v>
      </c>
    </row>
    <row r="316" spans="1:83" ht="14.4" x14ac:dyDescent="0.25">
      <c r="A316" s="62"/>
      <c r="B316" s="62"/>
      <c r="C316" s="62" t="s">
        <v>961</v>
      </c>
      <c r="D316" s="63"/>
      <c r="E316" s="64"/>
      <c r="F316" s="64"/>
      <c r="G316" s="64"/>
      <c r="H316" s="66"/>
      <c r="I316" s="65"/>
      <c r="J316" s="66"/>
      <c r="K316" s="65"/>
      <c r="L316" s="66">
        <f>SUM(AR301:AR319)+SUM(AS301:AS319)+SUM(AT301:AT319)+SUM(AU301:AU319)+SUM(AV301:AV319)</f>
        <v>2433.2199999999998</v>
      </c>
    </row>
    <row r="317" spans="1:83" ht="27.6" x14ac:dyDescent="0.25">
      <c r="A317" s="62"/>
      <c r="B317" s="62" t="s">
        <v>171</v>
      </c>
      <c r="C317" s="62" t="s">
        <v>975</v>
      </c>
      <c r="D317" s="63" t="s">
        <v>176</v>
      </c>
      <c r="E317" s="64">
        <f>Source!BZ760</f>
        <v>97</v>
      </c>
      <c r="F317" s="64"/>
      <c r="G317" s="64">
        <f>Source!AT760</f>
        <v>97</v>
      </c>
      <c r="H317" s="66"/>
      <c r="I317" s="65"/>
      <c r="J317" s="66"/>
      <c r="K317" s="65"/>
      <c r="L317" s="66">
        <f>SUM(AZ301:AZ319)</f>
        <v>2360.2199999999998</v>
      </c>
    </row>
    <row r="318" spans="1:83" ht="27.6" x14ac:dyDescent="0.25">
      <c r="A318" s="69"/>
      <c r="B318" s="69" t="s">
        <v>172</v>
      </c>
      <c r="C318" s="69" t="s">
        <v>976</v>
      </c>
      <c r="D318" s="70" t="s">
        <v>176</v>
      </c>
      <c r="E318" s="71">
        <f>Source!CA760</f>
        <v>51</v>
      </c>
      <c r="F318" s="71"/>
      <c r="G318" s="71">
        <f>Source!AU760</f>
        <v>51</v>
      </c>
      <c r="H318" s="72"/>
      <c r="I318" s="73"/>
      <c r="J318" s="72"/>
      <c r="K318" s="73"/>
      <c r="L318" s="72">
        <f>SUM(BA301:BA319)</f>
        <v>1240.94</v>
      </c>
    </row>
    <row r="319" spans="1:83" ht="13.8" x14ac:dyDescent="0.25">
      <c r="C319" s="77" t="s">
        <v>964</v>
      </c>
      <c r="D319" s="77"/>
      <c r="E319" s="77"/>
      <c r="F319" s="77"/>
      <c r="G319" s="77"/>
      <c r="H319" s="77"/>
      <c r="I319" s="78">
        <f>IF(E301&lt;&gt;0,K319/E301, 0)</f>
        <v>23769.875000000004</v>
      </c>
      <c r="J319" s="78"/>
      <c r="K319" s="78">
        <f>L302+L304+L311+L317+L318+L305+SUM(L315:L315)</f>
        <v>7606.3600000000015</v>
      </c>
      <c r="L319" s="78"/>
      <c r="AD319">
        <f>ROUND((Source!AT760/100)*((ROUND(SUMIF(SmtRes!AQ431:'SmtRes'!AQ438,"=1",SmtRes!AD431:'SmtRes'!AD438)*Source!I760, 2)+ROUND(SUMIF(SmtRes!AQ431:'SmtRes'!AQ438,"=1",SmtRes!AC431:'SmtRes'!AC438)*Source!I760, 2))), 2)</f>
        <v>538.84</v>
      </c>
      <c r="AE319">
        <f>ROUND((Source!AU760/100)*((ROUND(SUMIF(SmtRes!AQ431:'SmtRes'!AQ438,"=1",SmtRes!AD431:'SmtRes'!AD438)*Source!I760, 2)+ROUND(SUMIF(SmtRes!AQ431:'SmtRes'!AQ438,"=1",SmtRes!AC431:'SmtRes'!AC438)*Source!I760, 2))), 2)</f>
        <v>283.31</v>
      </c>
      <c r="AN319" s="74">
        <f>L302+L304+L311+L317+L318+L305</f>
        <v>7559.2600000000011</v>
      </c>
      <c r="AO319" s="74">
        <f>L304</f>
        <v>156.57000000000002</v>
      </c>
      <c r="AQ319" t="s">
        <v>965</v>
      </c>
      <c r="AR319" s="74">
        <f>L302</f>
        <v>2354.83</v>
      </c>
      <c r="AT319" s="74">
        <f>L305</f>
        <v>78.39</v>
      </c>
      <c r="AV319" t="s">
        <v>965</v>
      </c>
      <c r="AW319" s="74">
        <f>L311</f>
        <v>1368.31</v>
      </c>
      <c r="AZ319">
        <f>Source!X760</f>
        <v>2360.2199999999998</v>
      </c>
      <c r="BA319">
        <f>Source!Y760</f>
        <v>1240.94</v>
      </c>
      <c r="CD319">
        <v>2</v>
      </c>
    </row>
    <row r="320" spans="1:83" ht="41.4" x14ac:dyDescent="0.25">
      <c r="A320" s="96" t="s">
        <v>278</v>
      </c>
      <c r="B320" s="69" t="str">
        <f>Source!F766</f>
        <v>08.3.07.01-0416</v>
      </c>
      <c r="C320" s="69" t="str">
        <f>Source!G766</f>
        <v>Прокат стальной горячекатаный полосовой, марки стали 09Г2С, 12Г2С, размеры 40х4 мм</v>
      </c>
      <c r="D320" s="70" t="str">
        <f>Source!H766</f>
        <v>т</v>
      </c>
      <c r="E320" s="71">
        <f>Source!K766</f>
        <v>4.0191999999999999E-2</v>
      </c>
      <c r="F320" s="71"/>
      <c r="G320" s="71">
        <f>Source!I766</f>
        <v>4.0191999999999999E-2</v>
      </c>
      <c r="H320" s="72">
        <f>Source!AL766</f>
        <v>86956.28</v>
      </c>
      <c r="I320" s="73">
        <f>IF(Source!BC766&lt;&gt; 0, Source!BC766, 1)</f>
        <v>0.83</v>
      </c>
      <c r="J320" s="72">
        <f>ROUND(H320*I320, 2)</f>
        <v>72173.710000000006</v>
      </c>
      <c r="K320" s="73"/>
      <c r="L320" s="72">
        <f>Source!P766</f>
        <v>2900.81</v>
      </c>
    </row>
    <row r="321" spans="1:82" ht="13.8" x14ac:dyDescent="0.25">
      <c r="C321" s="77" t="s">
        <v>964</v>
      </c>
      <c r="D321" s="77"/>
      <c r="E321" s="77"/>
      <c r="F321" s="77"/>
      <c r="G321" s="77"/>
      <c r="H321" s="77"/>
      <c r="I321" s="78">
        <f>IF(E320&lt;&gt;0,K321/E320, 0)</f>
        <v>72173.81568471338</v>
      </c>
      <c r="J321" s="78"/>
      <c r="K321" s="78">
        <f>L320</f>
        <v>2900.81</v>
      </c>
      <c r="L321" s="78"/>
      <c r="AD321">
        <f>ROUND((Source!AT766/100)*((ROUND(ROUND(Source!AO766,2)*Source!I766, 2)+ROUND(ROUND(Source!AN766,2)*Source!I766, 2))), 2)</f>
        <v>0</v>
      </c>
      <c r="AE321">
        <f>ROUND((Source!AU766/100)*((ROUND(ROUND(Source!AO766,2)*Source!I766, 2)+ROUND(ROUND(Source!AN766,2)*Source!I766, 2))), 2)</f>
        <v>0</v>
      </c>
      <c r="AN321" s="74">
        <f>L320</f>
        <v>2900.81</v>
      </c>
      <c r="AO321">
        <f>0</f>
        <v>0</v>
      </c>
      <c r="AQ321" t="s">
        <v>965</v>
      </c>
      <c r="AR321">
        <f>0</f>
        <v>0</v>
      </c>
      <c r="AT321">
        <f>0</f>
        <v>0</v>
      </c>
      <c r="AV321" t="s">
        <v>965</v>
      </c>
      <c r="AW321" s="74">
        <f>L320</f>
        <v>2900.81</v>
      </c>
      <c r="AZ321">
        <f>Source!X766</f>
        <v>0</v>
      </c>
      <c r="BA321">
        <f>Source!Y766</f>
        <v>0</v>
      </c>
      <c r="CD321">
        <v>1</v>
      </c>
    </row>
    <row r="323" spans="1:82" ht="13.8" x14ac:dyDescent="0.25">
      <c r="A323" s="81"/>
      <c r="B323" s="82"/>
      <c r="C323" s="83" t="s">
        <v>982</v>
      </c>
      <c r="D323" s="83"/>
      <c r="E323" s="83"/>
      <c r="F323" s="83"/>
      <c r="G323" s="83"/>
      <c r="H323" s="83"/>
      <c r="I323" s="68"/>
      <c r="J323" s="81"/>
      <c r="K323" s="84"/>
      <c r="L323" s="68">
        <f>L325+L326+L332+L336</f>
        <v>24307.5</v>
      </c>
    </row>
    <row r="324" spans="1:82" ht="13.8" x14ac:dyDescent="0.25">
      <c r="A324" s="76"/>
      <c r="B324" s="79"/>
      <c r="C324" s="85" t="s">
        <v>983</v>
      </c>
      <c r="D324" s="80"/>
      <c r="E324" s="80"/>
      <c r="F324" s="80"/>
      <c r="G324" s="80"/>
      <c r="H324" s="80"/>
      <c r="I324" s="66"/>
      <c r="J324" s="76"/>
      <c r="K324" s="64"/>
      <c r="L324" s="66"/>
    </row>
    <row r="325" spans="1:82" ht="13.8" x14ac:dyDescent="0.25">
      <c r="A325" s="76"/>
      <c r="B325" s="79"/>
      <c r="C325" s="80" t="s">
        <v>984</v>
      </c>
      <c r="D325" s="80"/>
      <c r="E325" s="80"/>
      <c r="F325" s="80"/>
      <c r="G325" s="80"/>
      <c r="H325" s="80"/>
      <c r="I325" s="66"/>
      <c r="J325" s="76"/>
      <c r="K325" s="64"/>
      <c r="L325" s="66">
        <f>SUM(AR264:AR321)</f>
        <v>11324.16</v>
      </c>
    </row>
    <row r="326" spans="1:82" ht="13.8" hidden="1" x14ac:dyDescent="0.25">
      <c r="A326" s="76"/>
      <c r="B326" s="79"/>
      <c r="C326" s="80" t="s">
        <v>985</v>
      </c>
      <c r="D326" s="80"/>
      <c r="E326" s="80"/>
      <c r="F326" s="80"/>
      <c r="G326" s="80"/>
      <c r="H326" s="80"/>
      <c r="I326" s="66"/>
      <c r="J326" s="76"/>
      <c r="K326" s="64"/>
      <c r="L326" s="66">
        <f>L328+L331+L330</f>
        <v>716.36</v>
      </c>
    </row>
    <row r="327" spans="1:82" ht="13.8" hidden="1" x14ac:dyDescent="0.25">
      <c r="A327" s="76"/>
      <c r="B327" s="79"/>
      <c r="C327" s="85" t="s">
        <v>986</v>
      </c>
      <c r="D327" s="80"/>
      <c r="E327" s="80"/>
      <c r="F327" s="80"/>
      <c r="G327" s="80"/>
      <c r="H327" s="80"/>
      <c r="I327" s="66"/>
      <c r="J327" s="76"/>
      <c r="K327" s="64"/>
      <c r="L327" s="66"/>
    </row>
    <row r="328" spans="1:82" ht="13.8" x14ac:dyDescent="0.25">
      <c r="A328" s="76"/>
      <c r="B328" s="79"/>
      <c r="C328" s="80" t="s">
        <v>985</v>
      </c>
      <c r="D328" s="80"/>
      <c r="E328" s="80"/>
      <c r="F328" s="80"/>
      <c r="G328" s="80"/>
      <c r="H328" s="80"/>
      <c r="I328" s="66"/>
      <c r="J328" s="76"/>
      <c r="K328" s="64"/>
      <c r="L328" s="66">
        <f>SUM(AO264:AO321)</f>
        <v>471.38</v>
      </c>
    </row>
    <row r="329" spans="1:82" ht="13.8" hidden="1" x14ac:dyDescent="0.25">
      <c r="A329" s="76"/>
      <c r="B329" s="79"/>
      <c r="C329" s="85" t="s">
        <v>987</v>
      </c>
      <c r="D329" s="80"/>
      <c r="E329" s="80"/>
      <c r="F329" s="80"/>
      <c r="G329" s="80"/>
      <c r="H329" s="80"/>
      <c r="I329" s="66"/>
      <c r="J329" s="76"/>
      <c r="K329" s="64"/>
      <c r="L329" s="66"/>
    </row>
    <row r="330" spans="1:82" ht="13.8" x14ac:dyDescent="0.25">
      <c r="A330" s="76"/>
      <c r="B330" s="79"/>
      <c r="C330" s="80" t="s">
        <v>1007</v>
      </c>
      <c r="D330" s="80"/>
      <c r="E330" s="80"/>
      <c r="F330" s="80"/>
      <c r="G330" s="80"/>
      <c r="H330" s="80"/>
      <c r="I330" s="66"/>
      <c r="J330" s="76"/>
      <c r="K330" s="64"/>
      <c r="L330" s="66">
        <f>SUM(AT264:AT321)</f>
        <v>244.98000000000002</v>
      </c>
    </row>
    <row r="331" spans="1:82" ht="13.8" hidden="1" x14ac:dyDescent="0.25">
      <c r="A331" s="76"/>
      <c r="B331" s="79"/>
      <c r="C331" s="80" t="s">
        <v>988</v>
      </c>
      <c r="D331" s="80"/>
      <c r="E331" s="80"/>
      <c r="F331" s="80"/>
      <c r="G331" s="80"/>
      <c r="H331" s="80"/>
      <c r="I331" s="66"/>
      <c r="J331" s="76"/>
      <c r="K331" s="64"/>
      <c r="L331" s="66">
        <f>SUM(AV264:AV321)</f>
        <v>0</v>
      </c>
    </row>
    <row r="332" spans="1:82" ht="13.8" x14ac:dyDescent="0.25">
      <c r="A332" s="76"/>
      <c r="B332" s="79"/>
      <c r="C332" s="80" t="s">
        <v>989</v>
      </c>
      <c r="D332" s="80"/>
      <c r="E332" s="80"/>
      <c r="F332" s="80"/>
      <c r="G332" s="80"/>
      <c r="H332" s="80"/>
      <c r="I332" s="66"/>
      <c r="J332" s="76"/>
      <c r="K332" s="64"/>
      <c r="L332" s="66">
        <f>L334+L335</f>
        <v>12266.98</v>
      </c>
    </row>
    <row r="333" spans="1:82" ht="13.8" x14ac:dyDescent="0.25">
      <c r="A333" s="76"/>
      <c r="B333" s="79"/>
      <c r="C333" s="85" t="s">
        <v>986</v>
      </c>
      <c r="D333" s="80"/>
      <c r="E333" s="80"/>
      <c r="F333" s="80"/>
      <c r="G333" s="80"/>
      <c r="H333" s="80"/>
      <c r="I333" s="66"/>
      <c r="J333" s="76"/>
      <c r="K333" s="64"/>
      <c r="L333" s="66"/>
    </row>
    <row r="334" spans="1:82" ht="13.8" x14ac:dyDescent="0.25">
      <c r="A334" s="76"/>
      <c r="B334" s="79"/>
      <c r="C334" s="80" t="s">
        <v>990</v>
      </c>
      <c r="D334" s="80"/>
      <c r="E334" s="80"/>
      <c r="F334" s="80"/>
      <c r="G334" s="80"/>
      <c r="H334" s="80"/>
      <c r="I334" s="66"/>
      <c r="J334" s="76"/>
      <c r="K334" s="64"/>
      <c r="L334" s="66">
        <f>SUM(AW264:AW321)-SUM(BK264:BK321)</f>
        <v>12266.98</v>
      </c>
    </row>
    <row r="335" spans="1:82" ht="13.8" hidden="1" x14ac:dyDescent="0.25">
      <c r="A335" s="76"/>
      <c r="B335" s="79"/>
      <c r="C335" s="80" t="s">
        <v>991</v>
      </c>
      <c r="D335" s="80"/>
      <c r="E335" s="80"/>
      <c r="F335" s="80"/>
      <c r="G335" s="80"/>
      <c r="H335" s="80"/>
      <c r="I335" s="66"/>
      <c r="J335" s="76"/>
      <c r="K335" s="64"/>
      <c r="L335" s="66">
        <f>SUM(BC264:BC321)</f>
        <v>0</v>
      </c>
    </row>
    <row r="336" spans="1:82" ht="13.8" hidden="1" x14ac:dyDescent="0.25">
      <c r="A336" s="76"/>
      <c r="B336" s="79"/>
      <c r="C336" s="80" t="s">
        <v>992</v>
      </c>
      <c r="D336" s="80"/>
      <c r="E336" s="80"/>
      <c r="F336" s="80"/>
      <c r="G336" s="80"/>
      <c r="H336" s="80"/>
      <c r="I336" s="66"/>
      <c r="J336" s="76"/>
      <c r="K336" s="64"/>
      <c r="L336" s="66">
        <f>SUM(BB264:BB321)</f>
        <v>0</v>
      </c>
    </row>
    <row r="337" spans="1:12" ht="13.8" x14ac:dyDescent="0.25">
      <c r="A337" s="76"/>
      <c r="B337" s="79"/>
      <c r="C337" s="80" t="s">
        <v>993</v>
      </c>
      <c r="D337" s="80"/>
      <c r="E337" s="80"/>
      <c r="F337" s="80"/>
      <c r="G337" s="80"/>
      <c r="H337" s="80"/>
      <c r="I337" s="66"/>
      <c r="J337" s="76"/>
      <c r="K337" s="64"/>
      <c r="L337" s="66">
        <f>SUM(AR264:AR321)+SUM(AT264:AT321)+SUM(AV264:AV321)</f>
        <v>11569.14</v>
      </c>
    </row>
    <row r="338" spans="1:12" ht="13.8" x14ac:dyDescent="0.25">
      <c r="A338" s="76"/>
      <c r="B338" s="79"/>
      <c r="C338" s="80" t="s">
        <v>994</v>
      </c>
      <c r="D338" s="80"/>
      <c r="E338" s="80"/>
      <c r="F338" s="80"/>
      <c r="G338" s="80"/>
      <c r="H338" s="80"/>
      <c r="I338" s="66"/>
      <c r="J338" s="76"/>
      <c r="K338" s="64"/>
      <c r="L338" s="66">
        <f>SUM(AZ264:AZ321)</f>
        <v>10807.699999999999</v>
      </c>
    </row>
    <row r="339" spans="1:12" ht="13.8" x14ac:dyDescent="0.25">
      <c r="A339" s="76"/>
      <c r="B339" s="79"/>
      <c r="C339" s="80" t="s">
        <v>995</v>
      </c>
      <c r="D339" s="80"/>
      <c r="E339" s="80"/>
      <c r="F339" s="80"/>
      <c r="G339" s="80"/>
      <c r="H339" s="80"/>
      <c r="I339" s="66"/>
      <c r="J339" s="76"/>
      <c r="K339" s="64"/>
      <c r="L339" s="66">
        <f>SUM(BA264:BA321)</f>
        <v>5330.51</v>
      </c>
    </row>
    <row r="340" spans="1:12" ht="13.8" hidden="1" x14ac:dyDescent="0.25">
      <c r="A340" s="76"/>
      <c r="B340" s="79"/>
      <c r="C340" s="80" t="s">
        <v>996</v>
      </c>
      <c r="D340" s="80"/>
      <c r="E340" s="80"/>
      <c r="F340" s="80"/>
      <c r="G340" s="80"/>
      <c r="H340" s="80"/>
      <c r="I340" s="66"/>
      <c r="J340" s="76"/>
      <c r="K340" s="64"/>
      <c r="L340" s="66">
        <f>L342+L343</f>
        <v>0</v>
      </c>
    </row>
    <row r="341" spans="1:12" ht="13.8" hidden="1" x14ac:dyDescent="0.25">
      <c r="A341" s="76"/>
      <c r="B341" s="79"/>
      <c r="C341" s="85" t="s">
        <v>983</v>
      </c>
      <c r="D341" s="80"/>
      <c r="E341" s="80"/>
      <c r="F341" s="80"/>
      <c r="G341" s="80"/>
      <c r="H341" s="80"/>
      <c r="I341" s="66"/>
      <c r="J341" s="76"/>
      <c r="K341" s="64"/>
      <c r="L341" s="66"/>
    </row>
    <row r="342" spans="1:12" ht="13.8" hidden="1" x14ac:dyDescent="0.25">
      <c r="A342" s="76"/>
      <c r="B342" s="79"/>
      <c r="C342" s="80" t="s">
        <v>997</v>
      </c>
      <c r="D342" s="80"/>
      <c r="E342" s="80"/>
      <c r="F342" s="80"/>
      <c r="G342" s="80"/>
      <c r="H342" s="80"/>
      <c r="I342" s="66"/>
      <c r="J342" s="76"/>
      <c r="K342" s="64"/>
      <c r="L342" s="66">
        <f>SUM(BK264:BK321)</f>
        <v>0</v>
      </c>
    </row>
    <row r="343" spans="1:12" ht="13.8" hidden="1" x14ac:dyDescent="0.25">
      <c r="A343" s="76"/>
      <c r="B343" s="79"/>
      <c r="C343" s="80" t="s">
        <v>998</v>
      </c>
      <c r="D343" s="80"/>
      <c r="E343" s="80"/>
      <c r="F343" s="80"/>
      <c r="G343" s="80"/>
      <c r="H343" s="80"/>
      <c r="I343" s="66"/>
      <c r="J343" s="76"/>
      <c r="K343" s="64"/>
      <c r="L343" s="66">
        <f>SUM(BD264:BD321)</f>
        <v>0</v>
      </c>
    </row>
    <row r="344" spans="1:12" ht="13.8" hidden="1" x14ac:dyDescent="0.25">
      <c r="A344" s="76"/>
      <c r="B344" s="79"/>
      <c r="C344" s="80" t="s">
        <v>999</v>
      </c>
      <c r="D344" s="80"/>
      <c r="E344" s="80"/>
      <c r="F344" s="80"/>
      <c r="G344" s="80"/>
      <c r="H344" s="80"/>
      <c r="I344" s="66"/>
      <c r="J344" s="76"/>
      <c r="K344" s="64"/>
      <c r="L344" s="66"/>
    </row>
    <row r="345" spans="1:12" ht="13.8" hidden="1" x14ac:dyDescent="0.25">
      <c r="A345" s="76"/>
      <c r="B345" s="79"/>
      <c r="C345" s="80" t="s">
        <v>1000</v>
      </c>
      <c r="D345" s="80"/>
      <c r="E345" s="80"/>
      <c r="F345" s="80"/>
      <c r="G345" s="80"/>
      <c r="H345" s="80"/>
      <c r="I345" s="66"/>
      <c r="J345" s="76"/>
      <c r="K345" s="64"/>
      <c r="L345" s="66">
        <f>SUM(BO264:BO321)</f>
        <v>0</v>
      </c>
    </row>
    <row r="346" spans="1:12" ht="13.8" x14ac:dyDescent="0.25">
      <c r="A346" s="81"/>
      <c r="B346" s="82"/>
      <c r="C346" s="83" t="s">
        <v>1001</v>
      </c>
      <c r="D346" s="83"/>
      <c r="E346" s="83"/>
      <c r="F346" s="83"/>
      <c r="G346" s="83"/>
      <c r="H346" s="83"/>
      <c r="I346" s="68"/>
      <c r="J346" s="81"/>
      <c r="K346" s="84"/>
      <c r="L346" s="68">
        <f>L323+L338+L339+L340+L344+L345</f>
        <v>40445.71</v>
      </c>
    </row>
    <row r="347" spans="1:12" ht="13.8" x14ac:dyDescent="0.25">
      <c r="A347" s="76"/>
      <c r="B347" s="79"/>
      <c r="C347" s="85" t="s">
        <v>1002</v>
      </c>
      <c r="D347" s="80"/>
      <c r="E347" s="80"/>
      <c r="F347" s="80"/>
      <c r="G347" s="80"/>
      <c r="H347" s="80"/>
      <c r="I347" s="66"/>
      <c r="J347" s="76"/>
      <c r="K347" s="64"/>
      <c r="L347" s="66"/>
    </row>
    <row r="348" spans="1:12" ht="13.8" hidden="1" x14ac:dyDescent="0.25">
      <c r="A348" s="76"/>
      <c r="B348" s="79"/>
      <c r="C348" s="80" t="s">
        <v>1003</v>
      </c>
      <c r="D348" s="80"/>
      <c r="E348" s="80"/>
      <c r="F348" s="80"/>
      <c r="G348" s="80"/>
      <c r="H348" s="80"/>
      <c r="I348" s="66"/>
      <c r="J348" s="76"/>
      <c r="K348" s="64"/>
      <c r="L348" s="66">
        <f>SUM(AX264:AX321)</f>
        <v>0</v>
      </c>
    </row>
    <row r="349" spans="1:12" ht="13.8" hidden="1" x14ac:dyDescent="0.25">
      <c r="A349" s="76"/>
      <c r="B349" s="79"/>
      <c r="C349" s="80" t="s">
        <v>1004</v>
      </c>
      <c r="D349" s="80"/>
      <c r="E349" s="80"/>
      <c r="F349" s="80"/>
      <c r="G349" s="80"/>
      <c r="H349" s="80"/>
      <c r="I349" s="66"/>
      <c r="J349" s="76"/>
      <c r="K349" s="64"/>
      <c r="L349" s="66">
        <f>SUM(AY264:AY321)</f>
        <v>0</v>
      </c>
    </row>
    <row r="350" spans="1:12" ht="13.8" x14ac:dyDescent="0.25">
      <c r="A350" s="76"/>
      <c r="B350" s="79"/>
      <c r="C350" s="80" t="s">
        <v>1005</v>
      </c>
      <c r="D350" s="80"/>
      <c r="E350" s="80"/>
      <c r="F350" s="86"/>
      <c r="G350" s="67">
        <f>Source!F791</f>
        <v>24.391500000000001</v>
      </c>
      <c r="H350" s="76"/>
      <c r="I350" s="76"/>
      <c r="J350" s="76"/>
      <c r="K350" s="76"/>
      <c r="L350" s="76"/>
    </row>
    <row r="351" spans="1:12" ht="13.8" x14ac:dyDescent="0.25">
      <c r="A351" s="76"/>
      <c r="B351" s="79"/>
      <c r="C351" s="80" t="s">
        <v>1006</v>
      </c>
      <c r="D351" s="80"/>
      <c r="E351" s="80"/>
      <c r="F351" s="86"/>
      <c r="G351" s="67">
        <f>Source!F792</f>
        <v>0.4</v>
      </c>
      <c r="H351" s="76"/>
      <c r="I351" s="76"/>
      <c r="J351" s="76"/>
      <c r="K351" s="76"/>
      <c r="L351" s="76"/>
    </row>
    <row r="354" spans="1:82" ht="16.8" x14ac:dyDescent="0.25">
      <c r="A354" s="59" t="s">
        <v>1019</v>
      </c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</row>
    <row r="355" spans="1:82" ht="41.4" x14ac:dyDescent="0.25">
      <c r="A355" s="88" t="s">
        <v>281</v>
      </c>
      <c r="B355" s="89" t="str">
        <f>Source!F803</f>
        <v>ТЦ_89.1.62.05_50_5036003332_27.01.2025_01_1.2</v>
      </c>
      <c r="C355" s="89" t="s">
        <v>1074</v>
      </c>
      <c r="D355" s="90" t="str">
        <f>Source!H803</f>
        <v>КОМПЛ</v>
      </c>
      <c r="E355" s="91">
        <f>Source!K803</f>
        <v>1</v>
      </c>
      <c r="F355" s="91"/>
      <c r="G355" s="91">
        <f>Source!I803</f>
        <v>1</v>
      </c>
      <c r="H355" s="92"/>
      <c r="I355" s="93"/>
      <c r="J355" s="92">
        <f>Source!AL803</f>
        <v>364565.41</v>
      </c>
      <c r="K355" s="93"/>
      <c r="L355" s="92">
        <f>Source!HH803</f>
        <v>364565.41</v>
      </c>
    </row>
    <row r="356" spans="1:82" ht="13.8" x14ac:dyDescent="0.25">
      <c r="A356" s="87"/>
      <c r="B356" s="87"/>
      <c r="C356" s="94" t="s">
        <v>964</v>
      </c>
      <c r="D356" s="94"/>
      <c r="E356" s="94"/>
      <c r="F356" s="94"/>
      <c r="G356" s="94"/>
      <c r="H356" s="94"/>
      <c r="I356" s="95">
        <f>IF(E355&lt;&gt;0,K356/E355, 0)</f>
        <v>364565.41</v>
      </c>
      <c r="J356" s="95"/>
      <c r="K356" s="95">
        <f>L355</f>
        <v>364565.41</v>
      </c>
      <c r="L356" s="95"/>
      <c r="AD356">
        <f>ROUND((Source!AT803/100)*((ROUND(ROUND(Source!AO803,2)*Source!I803, 2)+ROUND(ROUND(Source!AN803,2)*Source!I803, 2))), 2)</f>
        <v>0</v>
      </c>
      <c r="AE356">
        <f>ROUND((Source!AU803/100)*((ROUND(ROUND(Source!AO803,2)*Source!I803, 2)+ROUND(ROUND(Source!AN803,2)*Source!I803, 2))), 2)</f>
        <v>0</v>
      </c>
      <c r="AN356" s="74">
        <f>L355</f>
        <v>364565.41</v>
      </c>
      <c r="AO356">
        <f>0</f>
        <v>0</v>
      </c>
      <c r="AQ356" t="s">
        <v>965</v>
      </c>
      <c r="AR356">
        <f>0</f>
        <v>0</v>
      </c>
      <c r="AT356">
        <f>0</f>
        <v>0</v>
      </c>
      <c r="AV356" t="s">
        <v>965</v>
      </c>
      <c r="AW356" s="74">
        <f>L355</f>
        <v>364565.41</v>
      </c>
      <c r="AY356" s="74">
        <f>L355</f>
        <v>364565.41</v>
      </c>
      <c r="AZ356">
        <f>Source!X803</f>
        <v>0</v>
      </c>
      <c r="BA356">
        <f>Source!Y803</f>
        <v>0</v>
      </c>
      <c r="BK356" s="74">
        <f>L355</f>
        <v>364565.41</v>
      </c>
      <c r="CD356">
        <v>3</v>
      </c>
    </row>
    <row r="357" spans="1:82" ht="67.2" x14ac:dyDescent="0.25">
      <c r="A357" s="88" t="s">
        <v>284</v>
      </c>
      <c r="B357" s="89" t="str">
        <f>Source!F805</f>
        <v>Прайс ООО Элтком от 01.04.25 г</v>
      </c>
      <c r="C357" s="89" t="s">
        <v>1075</v>
      </c>
      <c r="D357" s="90" t="str">
        <f>Source!H805</f>
        <v>шт.</v>
      </c>
      <c r="E357" s="91">
        <f>Source!K805</f>
        <v>1</v>
      </c>
      <c r="F357" s="91"/>
      <c r="G357" s="91">
        <f>Source!I805</f>
        <v>1</v>
      </c>
      <c r="H357" s="92"/>
      <c r="I357" s="93"/>
      <c r="J357" s="92">
        <f>Source!AL805</f>
        <v>253900</v>
      </c>
      <c r="K357" s="93">
        <f>ROUND(1.042,7)</f>
        <v>1.042</v>
      </c>
      <c r="L357" s="92">
        <f>Source!HH805</f>
        <v>264563.8</v>
      </c>
    </row>
    <row r="358" spans="1:82" ht="13.8" x14ac:dyDescent="0.25">
      <c r="A358" s="87"/>
      <c r="B358" s="87"/>
      <c r="C358" s="94" t="s">
        <v>964</v>
      </c>
      <c r="D358" s="94"/>
      <c r="E358" s="94"/>
      <c r="F358" s="94"/>
      <c r="G358" s="94"/>
      <c r="H358" s="94"/>
      <c r="I358" s="95">
        <f>IF(E357&lt;&gt;0,K358/E357, 0)</f>
        <v>264563.8</v>
      </c>
      <c r="J358" s="95"/>
      <c r="K358" s="95">
        <f>L357</f>
        <v>264563.8</v>
      </c>
      <c r="L358" s="95"/>
      <c r="AD358">
        <f>ROUND((Source!AT805/100)*((ROUND(ROUND(Source!AO805,2)*Source!I805, 2)+ROUND(ROUND(Source!AN805,2)*Source!I805, 2))), 2)</f>
        <v>0</v>
      </c>
      <c r="AE358">
        <f>ROUND((Source!AU805/100)*((ROUND(ROUND(Source!AO805,2)*Source!I805, 2)+ROUND(ROUND(Source!AN805,2)*Source!I805, 2))), 2)</f>
        <v>0</v>
      </c>
      <c r="AN358" s="74">
        <f>L357</f>
        <v>264563.8</v>
      </c>
      <c r="AO358">
        <f>0</f>
        <v>0</v>
      </c>
      <c r="AQ358" t="s">
        <v>965</v>
      </c>
      <c r="AR358">
        <f>0</f>
        <v>0</v>
      </c>
      <c r="AT358">
        <f>0</f>
        <v>0</v>
      </c>
      <c r="AV358" t="s">
        <v>965</v>
      </c>
      <c r="AW358" s="74">
        <f>L357</f>
        <v>264563.8</v>
      </c>
      <c r="AY358" s="74">
        <f>L357</f>
        <v>264563.8</v>
      </c>
      <c r="AZ358">
        <f>Source!X805</f>
        <v>0</v>
      </c>
      <c r="BA358">
        <f>Source!Y805</f>
        <v>0</v>
      </c>
      <c r="BK358" s="74">
        <f>L357</f>
        <v>264563.8</v>
      </c>
      <c r="CD358">
        <v>3</v>
      </c>
    </row>
    <row r="360" spans="1:82" ht="13.8" hidden="1" x14ac:dyDescent="0.25">
      <c r="A360" s="81"/>
      <c r="B360" s="82"/>
      <c r="C360" s="83" t="s">
        <v>982</v>
      </c>
      <c r="D360" s="83"/>
      <c r="E360" s="83"/>
      <c r="F360" s="83"/>
      <c r="G360" s="83"/>
      <c r="H360" s="83"/>
      <c r="I360" s="68"/>
      <c r="J360" s="81"/>
      <c r="K360" s="84"/>
      <c r="L360" s="68">
        <f>L362+L363+L369+L373</f>
        <v>0</v>
      </c>
    </row>
    <row r="361" spans="1:82" ht="13.8" hidden="1" x14ac:dyDescent="0.25">
      <c r="A361" s="76"/>
      <c r="B361" s="79"/>
      <c r="C361" s="85" t="s">
        <v>983</v>
      </c>
      <c r="D361" s="80"/>
      <c r="E361" s="80"/>
      <c r="F361" s="80"/>
      <c r="G361" s="80"/>
      <c r="H361" s="80"/>
      <c r="I361" s="66"/>
      <c r="J361" s="76"/>
      <c r="K361" s="64"/>
      <c r="L361" s="66"/>
    </row>
    <row r="362" spans="1:82" ht="13.8" hidden="1" x14ac:dyDescent="0.25">
      <c r="A362" s="76"/>
      <c r="B362" s="79"/>
      <c r="C362" s="80" t="s">
        <v>984</v>
      </c>
      <c r="D362" s="80"/>
      <c r="E362" s="80"/>
      <c r="F362" s="80"/>
      <c r="G362" s="80"/>
      <c r="H362" s="80"/>
      <c r="I362" s="66"/>
      <c r="J362" s="76"/>
      <c r="K362" s="64"/>
      <c r="L362" s="66">
        <f>SUM(AR354:AR358)</f>
        <v>0</v>
      </c>
    </row>
    <row r="363" spans="1:82" ht="13.8" hidden="1" x14ac:dyDescent="0.25">
      <c r="A363" s="76"/>
      <c r="B363" s="79"/>
      <c r="C363" s="80" t="s">
        <v>985</v>
      </c>
      <c r="D363" s="80"/>
      <c r="E363" s="80"/>
      <c r="F363" s="80"/>
      <c r="G363" s="80"/>
      <c r="H363" s="80"/>
      <c r="I363" s="66"/>
      <c r="J363" s="76"/>
      <c r="K363" s="64"/>
      <c r="L363" s="66">
        <f>L365+L368+L367</f>
        <v>0</v>
      </c>
    </row>
    <row r="364" spans="1:82" ht="13.8" hidden="1" x14ac:dyDescent="0.25">
      <c r="A364" s="76"/>
      <c r="B364" s="79"/>
      <c r="C364" s="85" t="s">
        <v>986</v>
      </c>
      <c r="D364" s="80"/>
      <c r="E364" s="80"/>
      <c r="F364" s="80"/>
      <c r="G364" s="80"/>
      <c r="H364" s="80"/>
      <c r="I364" s="66"/>
      <c r="J364" s="76"/>
      <c r="K364" s="64"/>
      <c r="L364" s="66"/>
    </row>
    <row r="365" spans="1:82" ht="13.8" hidden="1" x14ac:dyDescent="0.25">
      <c r="A365" s="76"/>
      <c r="B365" s="79"/>
      <c r="C365" s="80" t="s">
        <v>985</v>
      </c>
      <c r="D365" s="80"/>
      <c r="E365" s="80"/>
      <c r="F365" s="80"/>
      <c r="G365" s="80"/>
      <c r="H365" s="80"/>
      <c r="I365" s="66"/>
      <c r="J365" s="76"/>
      <c r="K365" s="64"/>
      <c r="L365" s="66">
        <f>SUM(AO354:AO358)</f>
        <v>0</v>
      </c>
    </row>
    <row r="366" spans="1:82" ht="13.8" hidden="1" x14ac:dyDescent="0.25">
      <c r="A366" s="76"/>
      <c r="B366" s="79"/>
      <c r="C366" s="85" t="s">
        <v>987</v>
      </c>
      <c r="D366" s="80"/>
      <c r="E366" s="80"/>
      <c r="F366" s="80"/>
      <c r="G366" s="80"/>
      <c r="H366" s="80"/>
      <c r="I366" s="66"/>
      <c r="J366" s="76"/>
      <c r="K366" s="64"/>
      <c r="L366" s="66"/>
    </row>
    <row r="367" spans="1:82" ht="13.8" hidden="1" x14ac:dyDescent="0.25">
      <c r="A367" s="76"/>
      <c r="B367" s="79"/>
      <c r="C367" s="80" t="s">
        <v>1007</v>
      </c>
      <c r="D367" s="80"/>
      <c r="E367" s="80"/>
      <c r="F367" s="80"/>
      <c r="G367" s="80"/>
      <c r="H367" s="80"/>
      <c r="I367" s="66"/>
      <c r="J367" s="76"/>
      <c r="K367" s="64"/>
      <c r="L367" s="66">
        <f>SUM(AT354:AT358)</f>
        <v>0</v>
      </c>
    </row>
    <row r="368" spans="1:82" ht="13.8" hidden="1" x14ac:dyDescent="0.25">
      <c r="A368" s="76"/>
      <c r="B368" s="79"/>
      <c r="C368" s="80" t="s">
        <v>988</v>
      </c>
      <c r="D368" s="80"/>
      <c r="E368" s="80"/>
      <c r="F368" s="80"/>
      <c r="G368" s="80"/>
      <c r="H368" s="80"/>
      <c r="I368" s="66"/>
      <c r="J368" s="76"/>
      <c r="K368" s="64"/>
      <c r="L368" s="66">
        <f>SUM(AV354:AV358)</f>
        <v>0</v>
      </c>
    </row>
    <row r="369" spans="1:12" ht="13.8" hidden="1" x14ac:dyDescent="0.25">
      <c r="A369" s="76"/>
      <c r="B369" s="79"/>
      <c r="C369" s="80" t="s">
        <v>989</v>
      </c>
      <c r="D369" s="80"/>
      <c r="E369" s="80"/>
      <c r="F369" s="80"/>
      <c r="G369" s="80"/>
      <c r="H369" s="80"/>
      <c r="I369" s="66"/>
      <c r="J369" s="76"/>
      <c r="K369" s="64"/>
      <c r="L369" s="66">
        <f>L371+L372</f>
        <v>0</v>
      </c>
    </row>
    <row r="370" spans="1:12" ht="13.8" hidden="1" x14ac:dyDescent="0.25">
      <c r="A370" s="76"/>
      <c r="B370" s="79"/>
      <c r="C370" s="85" t="s">
        <v>986</v>
      </c>
      <c r="D370" s="80"/>
      <c r="E370" s="80"/>
      <c r="F370" s="80"/>
      <c r="G370" s="80"/>
      <c r="H370" s="80"/>
      <c r="I370" s="66"/>
      <c r="J370" s="76"/>
      <c r="K370" s="64"/>
      <c r="L370" s="66"/>
    </row>
    <row r="371" spans="1:12" ht="13.8" hidden="1" x14ac:dyDescent="0.25">
      <c r="A371" s="76"/>
      <c r="B371" s="79"/>
      <c r="C371" s="80" t="s">
        <v>990</v>
      </c>
      <c r="D371" s="80"/>
      <c r="E371" s="80"/>
      <c r="F371" s="80"/>
      <c r="G371" s="80"/>
      <c r="H371" s="80"/>
      <c r="I371" s="66"/>
      <c r="J371" s="76"/>
      <c r="K371" s="64"/>
      <c r="L371" s="66">
        <f>SUM(AW354:AW358)-SUM(BK354:BK358)</f>
        <v>0</v>
      </c>
    </row>
    <row r="372" spans="1:12" ht="13.8" hidden="1" x14ac:dyDescent="0.25">
      <c r="A372" s="76"/>
      <c r="B372" s="79"/>
      <c r="C372" s="80" t="s">
        <v>991</v>
      </c>
      <c r="D372" s="80"/>
      <c r="E372" s="80"/>
      <c r="F372" s="80"/>
      <c r="G372" s="80"/>
      <c r="H372" s="80"/>
      <c r="I372" s="66"/>
      <c r="J372" s="76"/>
      <c r="K372" s="64"/>
      <c r="L372" s="66">
        <f>SUM(BC354:BC358)</f>
        <v>0</v>
      </c>
    </row>
    <row r="373" spans="1:12" ht="13.8" hidden="1" x14ac:dyDescent="0.25">
      <c r="A373" s="76"/>
      <c r="B373" s="79"/>
      <c r="C373" s="80" t="s">
        <v>992</v>
      </c>
      <c r="D373" s="80"/>
      <c r="E373" s="80"/>
      <c r="F373" s="80"/>
      <c r="G373" s="80"/>
      <c r="H373" s="80"/>
      <c r="I373" s="66"/>
      <c r="J373" s="76"/>
      <c r="K373" s="64"/>
      <c r="L373" s="66">
        <f>SUM(BB354:BB358)</f>
        <v>0</v>
      </c>
    </row>
    <row r="374" spans="1:12" ht="13.8" hidden="1" x14ac:dyDescent="0.25">
      <c r="A374" s="76"/>
      <c r="B374" s="79"/>
      <c r="C374" s="80" t="s">
        <v>993</v>
      </c>
      <c r="D374" s="80"/>
      <c r="E374" s="80"/>
      <c r="F374" s="80"/>
      <c r="G374" s="80"/>
      <c r="H374" s="80"/>
      <c r="I374" s="66"/>
      <c r="J374" s="76"/>
      <c r="K374" s="64"/>
      <c r="L374" s="66">
        <f>SUM(AR354:AR358)+SUM(AT354:AT358)+SUM(AV354:AV358)</f>
        <v>0</v>
      </c>
    </row>
    <row r="375" spans="1:12" ht="13.8" hidden="1" x14ac:dyDescent="0.25">
      <c r="A375" s="76"/>
      <c r="B375" s="79"/>
      <c r="C375" s="80" t="s">
        <v>994</v>
      </c>
      <c r="D375" s="80"/>
      <c r="E375" s="80"/>
      <c r="F375" s="80"/>
      <c r="G375" s="80"/>
      <c r="H375" s="80"/>
      <c r="I375" s="66"/>
      <c r="J375" s="76"/>
      <c r="K375" s="64"/>
      <c r="L375" s="66">
        <f>SUM(AZ354:AZ358)</f>
        <v>0</v>
      </c>
    </row>
    <row r="376" spans="1:12" ht="13.8" hidden="1" x14ac:dyDescent="0.25">
      <c r="A376" s="76"/>
      <c r="B376" s="79"/>
      <c r="C376" s="80" t="s">
        <v>995</v>
      </c>
      <c r="D376" s="80"/>
      <c r="E376" s="80"/>
      <c r="F376" s="80"/>
      <c r="G376" s="80"/>
      <c r="H376" s="80"/>
      <c r="I376" s="66"/>
      <c r="J376" s="76"/>
      <c r="K376" s="64"/>
      <c r="L376" s="66">
        <f>SUM(BA354:BA358)</f>
        <v>0</v>
      </c>
    </row>
    <row r="377" spans="1:12" ht="13.8" x14ac:dyDescent="0.25">
      <c r="A377" s="76"/>
      <c r="B377" s="79"/>
      <c r="C377" s="80" t="s">
        <v>996</v>
      </c>
      <c r="D377" s="80"/>
      <c r="E377" s="80"/>
      <c r="F377" s="80"/>
      <c r="G377" s="80"/>
      <c r="H377" s="80"/>
      <c r="I377" s="66"/>
      <c r="J377" s="76"/>
      <c r="K377" s="64"/>
      <c r="L377" s="66">
        <f>L379+L380</f>
        <v>629129.21</v>
      </c>
    </row>
    <row r="378" spans="1:12" ht="13.8" x14ac:dyDescent="0.25">
      <c r="A378" s="76"/>
      <c r="B378" s="79"/>
      <c r="C378" s="85" t="s">
        <v>983</v>
      </c>
      <c r="D378" s="80"/>
      <c r="E378" s="80"/>
      <c r="F378" s="80"/>
      <c r="G378" s="80"/>
      <c r="H378" s="80"/>
      <c r="I378" s="66"/>
      <c r="J378" s="76"/>
      <c r="K378" s="64"/>
      <c r="L378" s="66"/>
    </row>
    <row r="379" spans="1:12" ht="13.8" x14ac:dyDescent="0.25">
      <c r="A379" s="76"/>
      <c r="B379" s="79"/>
      <c r="C379" s="80" t="s">
        <v>997</v>
      </c>
      <c r="D379" s="80"/>
      <c r="E379" s="80"/>
      <c r="F379" s="80"/>
      <c r="G379" s="80"/>
      <c r="H379" s="80"/>
      <c r="I379" s="66"/>
      <c r="J379" s="76"/>
      <c r="K379" s="64"/>
      <c r="L379" s="66">
        <f>SUM(BK354:BK358)</f>
        <v>629129.21</v>
      </c>
    </row>
    <row r="380" spans="1:12" ht="13.8" hidden="1" x14ac:dyDescent="0.25">
      <c r="A380" s="76"/>
      <c r="B380" s="79"/>
      <c r="C380" s="80" t="s">
        <v>998</v>
      </c>
      <c r="D380" s="80"/>
      <c r="E380" s="80"/>
      <c r="F380" s="80"/>
      <c r="G380" s="80"/>
      <c r="H380" s="80"/>
      <c r="I380" s="66"/>
      <c r="J380" s="76"/>
      <c r="K380" s="64"/>
      <c r="L380" s="66">
        <f>SUM(BD354:BD358)</f>
        <v>0</v>
      </c>
    </row>
    <row r="381" spans="1:12" ht="13.8" hidden="1" x14ac:dyDescent="0.25">
      <c r="A381" s="76"/>
      <c r="B381" s="79"/>
      <c r="C381" s="80" t="s">
        <v>999</v>
      </c>
      <c r="D381" s="80"/>
      <c r="E381" s="80"/>
      <c r="F381" s="80"/>
      <c r="G381" s="80"/>
      <c r="H381" s="80"/>
      <c r="I381" s="66"/>
      <c r="J381" s="76"/>
      <c r="K381" s="64"/>
      <c r="L381" s="66"/>
    </row>
    <row r="382" spans="1:12" ht="13.8" hidden="1" x14ac:dyDescent="0.25">
      <c r="A382" s="76"/>
      <c r="B382" s="79"/>
      <c r="C382" s="80" t="s">
        <v>1000</v>
      </c>
      <c r="D382" s="80"/>
      <c r="E382" s="80"/>
      <c r="F382" s="80"/>
      <c r="G382" s="80"/>
      <c r="H382" s="80"/>
      <c r="I382" s="66"/>
      <c r="J382" s="76"/>
      <c r="K382" s="64"/>
      <c r="L382" s="66">
        <f>SUM(BO354:BO358)</f>
        <v>0</v>
      </c>
    </row>
    <row r="383" spans="1:12" ht="13.8" x14ac:dyDescent="0.25">
      <c r="A383" s="81"/>
      <c r="B383" s="82"/>
      <c r="C383" s="83" t="s">
        <v>1001</v>
      </c>
      <c r="D383" s="83"/>
      <c r="E383" s="83"/>
      <c r="F383" s="83"/>
      <c r="G383" s="83"/>
      <c r="H383" s="83"/>
      <c r="I383" s="68"/>
      <c r="J383" s="81"/>
      <c r="K383" s="84"/>
      <c r="L383" s="68">
        <f>L360+L375+L376+L377+L381+L382</f>
        <v>629129.21</v>
      </c>
    </row>
    <row r="384" spans="1:12" ht="13.8" x14ac:dyDescent="0.25">
      <c r="A384" s="76"/>
      <c r="B384" s="79"/>
      <c r="C384" s="85" t="s">
        <v>1002</v>
      </c>
      <c r="D384" s="80"/>
      <c r="E384" s="80"/>
      <c r="F384" s="80"/>
      <c r="G384" s="80"/>
      <c r="H384" s="80"/>
      <c r="I384" s="66"/>
      <c r="J384" s="76"/>
      <c r="K384" s="64"/>
      <c r="L384" s="66"/>
    </row>
    <row r="385" spans="1:82" ht="13.8" hidden="1" x14ac:dyDescent="0.25">
      <c r="A385" s="76"/>
      <c r="B385" s="79"/>
      <c r="C385" s="80" t="s">
        <v>1003</v>
      </c>
      <c r="D385" s="80"/>
      <c r="E385" s="80"/>
      <c r="F385" s="80"/>
      <c r="G385" s="80"/>
      <c r="H385" s="80"/>
      <c r="I385" s="66"/>
      <c r="J385" s="76"/>
      <c r="K385" s="64"/>
      <c r="L385" s="66">
        <f>SUM(AX354:AX358)</f>
        <v>0</v>
      </c>
    </row>
    <row r="386" spans="1:82" ht="13.8" x14ac:dyDescent="0.25">
      <c r="A386" s="76"/>
      <c r="B386" s="79"/>
      <c r="C386" s="80" t="s">
        <v>1004</v>
      </c>
      <c r="D386" s="80"/>
      <c r="E386" s="80"/>
      <c r="F386" s="80"/>
      <c r="G386" s="80"/>
      <c r="H386" s="80"/>
      <c r="I386" s="66"/>
      <c r="J386" s="76"/>
      <c r="K386" s="64"/>
      <c r="L386" s="66">
        <f>SUM(AY354:AY358)</f>
        <v>629129.21</v>
      </c>
    </row>
    <row r="387" spans="1:82" ht="13.8" hidden="1" customHeight="1" x14ac:dyDescent="0.25">
      <c r="A387" s="76"/>
      <c r="B387" s="79"/>
      <c r="C387" s="80" t="s">
        <v>1005</v>
      </c>
      <c r="D387" s="80"/>
      <c r="E387" s="80"/>
      <c r="F387" s="86"/>
      <c r="G387" s="67">
        <f>Source!F830</f>
        <v>0</v>
      </c>
      <c r="H387" s="76"/>
      <c r="I387" s="76"/>
      <c r="J387" s="76"/>
      <c r="K387" s="76"/>
      <c r="L387" s="76"/>
    </row>
    <row r="388" spans="1:82" ht="13.8" hidden="1" customHeight="1" x14ac:dyDescent="0.25">
      <c r="A388" s="76"/>
      <c r="B388" s="79"/>
      <c r="C388" s="80" t="s">
        <v>1006</v>
      </c>
      <c r="D388" s="80"/>
      <c r="E388" s="80"/>
      <c r="F388" s="86"/>
      <c r="G388" s="67">
        <f>Source!F831</f>
        <v>0</v>
      </c>
      <c r="H388" s="76"/>
      <c r="I388" s="76"/>
      <c r="J388" s="76"/>
      <c r="K388" s="76"/>
      <c r="L388" s="76"/>
    </row>
    <row r="391" spans="1:82" ht="16.8" x14ac:dyDescent="0.25">
      <c r="A391" s="59" t="s">
        <v>1023</v>
      </c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</row>
    <row r="392" spans="1:82" ht="43.2" x14ac:dyDescent="0.25">
      <c r="A392" s="96" t="s">
        <v>287</v>
      </c>
      <c r="B392" s="69" t="str">
        <f>Source!F842</f>
        <v>РМР/МВ/03/ВН-197 от 12.05.2025</v>
      </c>
      <c r="C392" s="69" t="s">
        <v>1025</v>
      </c>
      <c r="D392" s="70" t="str">
        <f>Source!H842</f>
        <v>шт.</v>
      </c>
      <c r="E392" s="71">
        <f>Source!K842</f>
        <v>2</v>
      </c>
      <c r="F392" s="71"/>
      <c r="G392" s="71">
        <f>Source!I842</f>
        <v>2</v>
      </c>
      <c r="H392" s="72"/>
      <c r="I392" s="73"/>
      <c r="J392" s="72">
        <f>Source!AL842</f>
        <v>15911.73</v>
      </c>
      <c r="K392" s="73"/>
      <c r="L392" s="72">
        <f>Source!HG842</f>
        <v>31823.46</v>
      </c>
    </row>
    <row r="393" spans="1:82" ht="13.8" x14ac:dyDescent="0.25">
      <c r="C393" s="77" t="s">
        <v>964</v>
      </c>
      <c r="D393" s="77"/>
      <c r="E393" s="77"/>
      <c r="F393" s="77"/>
      <c r="G393" s="77"/>
      <c r="H393" s="77"/>
      <c r="I393" s="78">
        <f>IF(E392&lt;&gt;0,K393/E392, 0)</f>
        <v>15911.73</v>
      </c>
      <c r="J393" s="78"/>
      <c r="K393" s="78">
        <f>L392</f>
        <v>31823.46</v>
      </c>
      <c r="L393" s="78"/>
      <c r="AD393">
        <f>ROUND((Source!AT842/100)*((ROUND(ROUND(Source!AO842,2)*Source!I842, 2)+ROUND(ROUND(Source!AN842,2)*Source!I842, 2))), 2)</f>
        <v>0</v>
      </c>
      <c r="AE393">
        <f>ROUND((Source!AU842/100)*((ROUND(ROUND(Source!AO842,2)*Source!I842, 2)+ROUND(ROUND(Source!AN842,2)*Source!I842, 2))), 2)</f>
        <v>0</v>
      </c>
      <c r="AN393" s="74">
        <f>L392</f>
        <v>31823.46</v>
      </c>
      <c r="AO393">
        <f>0</f>
        <v>0</v>
      </c>
      <c r="AQ393" t="s">
        <v>965</v>
      </c>
      <c r="AR393">
        <f>0</f>
        <v>0</v>
      </c>
      <c r="AT393">
        <f>0</f>
        <v>0</v>
      </c>
      <c r="AV393" t="s">
        <v>965</v>
      </c>
      <c r="AW393" s="74">
        <f>L392</f>
        <v>31823.46</v>
      </c>
      <c r="AX393" s="74">
        <f>L392</f>
        <v>31823.46</v>
      </c>
      <c r="AZ393">
        <f>Source!X842</f>
        <v>0</v>
      </c>
      <c r="BA393">
        <f>Source!Y842</f>
        <v>0</v>
      </c>
      <c r="CD393">
        <v>1</v>
      </c>
    </row>
    <row r="394" spans="1:82" ht="43.2" x14ac:dyDescent="0.25">
      <c r="A394" s="96" t="s">
        <v>308</v>
      </c>
      <c r="B394" s="69" t="str">
        <f>Source!F850</f>
        <v>ООО Норма-кабель от 30.07.2025г.</v>
      </c>
      <c r="C394" s="69" t="s">
        <v>1031</v>
      </c>
      <c r="D394" s="70" t="str">
        <f>Source!H850</f>
        <v>шт.</v>
      </c>
      <c r="E394" s="71">
        <f>Source!K850</f>
        <v>6</v>
      </c>
      <c r="F394" s="71"/>
      <c r="G394" s="71">
        <f>Source!I850</f>
        <v>6</v>
      </c>
      <c r="H394" s="72"/>
      <c r="I394" s="73"/>
      <c r="J394" s="72">
        <f>Source!AL850</f>
        <v>52.879999999999995</v>
      </c>
      <c r="K394" s="73"/>
      <c r="L394" s="72">
        <f>Source!HG850</f>
        <v>317.27999999999997</v>
      </c>
    </row>
    <row r="395" spans="1:82" ht="13.8" x14ac:dyDescent="0.25">
      <c r="C395" s="77" t="s">
        <v>964</v>
      </c>
      <c r="D395" s="77"/>
      <c r="E395" s="77"/>
      <c r="F395" s="77"/>
      <c r="G395" s="77"/>
      <c r="H395" s="77"/>
      <c r="I395" s="78">
        <f>IF(E394&lt;&gt;0,K395/E394, 0)</f>
        <v>52.879999999999995</v>
      </c>
      <c r="J395" s="78"/>
      <c r="K395" s="78">
        <f>L394</f>
        <v>317.27999999999997</v>
      </c>
      <c r="L395" s="78"/>
      <c r="AD395">
        <f>ROUND((Source!AT850/100)*((ROUND(ROUND(Source!AO850,2)*Source!I850, 2)+ROUND(ROUND(Source!AN850,2)*Source!I850, 2))), 2)</f>
        <v>0</v>
      </c>
      <c r="AE395">
        <f>ROUND((Source!AU850/100)*((ROUND(ROUND(Source!AO850,2)*Source!I850, 2)+ROUND(ROUND(Source!AN850,2)*Source!I850, 2))), 2)</f>
        <v>0</v>
      </c>
      <c r="AN395" s="74">
        <f>L394</f>
        <v>317.27999999999997</v>
      </c>
      <c r="AO395">
        <f>0</f>
        <v>0</v>
      </c>
      <c r="AQ395" t="s">
        <v>965</v>
      </c>
      <c r="AR395">
        <f>0</f>
        <v>0</v>
      </c>
      <c r="AT395">
        <f>0</f>
        <v>0</v>
      </c>
      <c r="AV395" t="s">
        <v>965</v>
      </c>
      <c r="AW395" s="74">
        <f>L394</f>
        <v>317.27999999999997</v>
      </c>
      <c r="AX395" s="74">
        <f>L394</f>
        <v>317.27999999999997</v>
      </c>
      <c r="AZ395">
        <f>Source!X850</f>
        <v>0</v>
      </c>
      <c r="BA395">
        <f>Source!Y850</f>
        <v>0</v>
      </c>
      <c r="CD395">
        <v>1</v>
      </c>
    </row>
    <row r="396" spans="1:82" ht="27.6" x14ac:dyDescent="0.25">
      <c r="A396" s="96" t="s">
        <v>315</v>
      </c>
      <c r="B396" s="69" t="str">
        <f>Source!F854</f>
        <v>20.1.01.02-0048</v>
      </c>
      <c r="C396" s="69" t="str">
        <f>Source!G854</f>
        <v>Зажимы аппаратные прессуемые А2А-95-Т</v>
      </c>
      <c r="D396" s="70" t="str">
        <f>Source!H854</f>
        <v>100 ШТ</v>
      </c>
      <c r="E396" s="71">
        <f>Source!K854</f>
        <v>0.03</v>
      </c>
      <c r="F396" s="71"/>
      <c r="G396" s="71">
        <f>Source!I854</f>
        <v>0.03</v>
      </c>
      <c r="H396" s="72">
        <f>Source!AL854</f>
        <v>14960.38</v>
      </c>
      <c r="I396" s="73">
        <f>IF(Source!BC854&lt;&gt; 0, Source!BC854, 1)</f>
        <v>1.1399999999999999</v>
      </c>
      <c r="J396" s="72">
        <f>ROUND(H396*I396, 2)</f>
        <v>17054.830000000002</v>
      </c>
      <c r="K396" s="73"/>
      <c r="L396" s="72">
        <f>Source!P854</f>
        <v>511.64</v>
      </c>
    </row>
    <row r="397" spans="1:82" ht="13.8" x14ac:dyDescent="0.25">
      <c r="C397" s="77" t="s">
        <v>964</v>
      </c>
      <c r="D397" s="77"/>
      <c r="E397" s="77"/>
      <c r="F397" s="77"/>
      <c r="G397" s="77"/>
      <c r="H397" s="77"/>
      <c r="I397" s="78">
        <f>IF(E396&lt;&gt;0,K397/E396, 0)</f>
        <v>17054.666666666668</v>
      </c>
      <c r="J397" s="78"/>
      <c r="K397" s="78">
        <f>L396</f>
        <v>511.64</v>
      </c>
      <c r="L397" s="78"/>
      <c r="AD397">
        <f>ROUND((Source!AT854/100)*((ROUND(ROUND(Source!AO854,2)*Source!I854, 2)+ROUND(ROUND(Source!AN854,2)*Source!I854, 2))), 2)</f>
        <v>0</v>
      </c>
      <c r="AE397">
        <f>ROUND((Source!AU854/100)*((ROUND(ROUND(Source!AO854,2)*Source!I854, 2)+ROUND(ROUND(Source!AN854,2)*Source!I854, 2))), 2)</f>
        <v>0</v>
      </c>
      <c r="AN397" s="74">
        <f>L396</f>
        <v>511.64</v>
      </c>
      <c r="AO397">
        <f>0</f>
        <v>0</v>
      </c>
      <c r="AQ397" t="s">
        <v>965</v>
      </c>
      <c r="AR397">
        <f>0</f>
        <v>0</v>
      </c>
      <c r="AT397">
        <f>0</f>
        <v>0</v>
      </c>
      <c r="AV397" t="s">
        <v>965</v>
      </c>
      <c r="AW397" s="74">
        <f>L396</f>
        <v>511.64</v>
      </c>
      <c r="AZ397">
        <f>Source!X854</f>
        <v>0</v>
      </c>
      <c r="BA397">
        <f>Source!Y854</f>
        <v>0</v>
      </c>
      <c r="CD397">
        <v>2</v>
      </c>
    </row>
    <row r="398" spans="1:82" ht="43.2" x14ac:dyDescent="0.25">
      <c r="A398" s="96" t="s">
        <v>318</v>
      </c>
      <c r="B398" s="69" t="str">
        <f>Source!F856</f>
        <v>ООО Норма-кабель от 31.07.2025г.</v>
      </c>
      <c r="C398" s="69" t="s">
        <v>1034</v>
      </c>
      <c r="D398" s="70" t="str">
        <f>Source!H856</f>
        <v>шт.</v>
      </c>
      <c r="E398" s="71">
        <f>Source!K856</f>
        <v>3</v>
      </c>
      <c r="F398" s="71"/>
      <c r="G398" s="71">
        <f>Source!I856</f>
        <v>3</v>
      </c>
      <c r="H398" s="72"/>
      <c r="I398" s="73"/>
      <c r="J398" s="72">
        <f>Source!AL856</f>
        <v>411.13</v>
      </c>
      <c r="K398" s="73"/>
      <c r="L398" s="72">
        <f>Source!HG856</f>
        <v>1233.3900000000001</v>
      </c>
    </row>
    <row r="399" spans="1:82" ht="13.8" x14ac:dyDescent="0.25">
      <c r="C399" s="77" t="s">
        <v>964</v>
      </c>
      <c r="D399" s="77"/>
      <c r="E399" s="77"/>
      <c r="F399" s="77"/>
      <c r="G399" s="77"/>
      <c r="H399" s="77"/>
      <c r="I399" s="78">
        <f>IF(E398&lt;&gt;0,K399/E398, 0)</f>
        <v>411.13000000000005</v>
      </c>
      <c r="J399" s="78"/>
      <c r="K399" s="78">
        <f>L398</f>
        <v>1233.3900000000001</v>
      </c>
      <c r="L399" s="78"/>
      <c r="AD399">
        <f>ROUND((Source!AT856/100)*((ROUND(ROUND(Source!AO856,2)*Source!I856, 2)+ROUND(ROUND(Source!AN856,2)*Source!I856, 2))), 2)</f>
        <v>0</v>
      </c>
      <c r="AE399">
        <f>ROUND((Source!AU856/100)*((ROUND(ROUND(Source!AO856,2)*Source!I856, 2)+ROUND(ROUND(Source!AN856,2)*Source!I856, 2))), 2)</f>
        <v>0</v>
      </c>
      <c r="AN399" s="74">
        <f>L398</f>
        <v>1233.3900000000001</v>
      </c>
      <c r="AO399">
        <f>0</f>
        <v>0</v>
      </c>
      <c r="AQ399" t="s">
        <v>965</v>
      </c>
      <c r="AR399">
        <f>0</f>
        <v>0</v>
      </c>
      <c r="AT399">
        <f>0</f>
        <v>0</v>
      </c>
      <c r="AV399" t="s">
        <v>965</v>
      </c>
      <c r="AW399" s="74">
        <f>L398</f>
        <v>1233.3900000000001</v>
      </c>
      <c r="AX399" s="74">
        <f>L398</f>
        <v>1233.3900000000001</v>
      </c>
      <c r="AZ399">
        <f>Source!X856</f>
        <v>0</v>
      </c>
      <c r="BA399">
        <f>Source!Y856</f>
        <v>0</v>
      </c>
      <c r="CD399">
        <v>1</v>
      </c>
    </row>
    <row r="400" spans="1:82" ht="27.6" x14ac:dyDescent="0.25">
      <c r="A400" s="96" t="s">
        <v>335</v>
      </c>
      <c r="B400" s="69" t="str">
        <f>Source!F866</f>
        <v>20.2.10.04-0009</v>
      </c>
      <c r="C400" s="69" t="str">
        <f>Source!G866</f>
        <v>Наконечники кабельные медные луженые 95-10-15</v>
      </c>
      <c r="D400" s="70" t="str">
        <f>Source!H866</f>
        <v>100 ШТ</v>
      </c>
      <c r="E400" s="71">
        <f>Source!K866</f>
        <v>0.04</v>
      </c>
      <c r="F400" s="71"/>
      <c r="G400" s="71">
        <f>Source!I866</f>
        <v>0.04</v>
      </c>
      <c r="H400" s="72">
        <f>Source!AL866</f>
        <v>8174.47</v>
      </c>
      <c r="I400" s="73">
        <f>IF(Source!BC866&lt;&gt; 0, Source!BC866, 1)</f>
        <v>1.26</v>
      </c>
      <c r="J400" s="72">
        <f>ROUND(H400*I400, 2)</f>
        <v>10299.83</v>
      </c>
      <c r="K400" s="73"/>
      <c r="L400" s="72">
        <f>Source!P866</f>
        <v>411.99</v>
      </c>
    </row>
    <row r="401" spans="1:82" ht="13.8" x14ac:dyDescent="0.25">
      <c r="C401" s="77" t="s">
        <v>964</v>
      </c>
      <c r="D401" s="77"/>
      <c r="E401" s="77"/>
      <c r="F401" s="77"/>
      <c r="G401" s="77"/>
      <c r="H401" s="77"/>
      <c r="I401" s="78">
        <f>IF(E400&lt;&gt;0,K401/E400, 0)</f>
        <v>10299.75</v>
      </c>
      <c r="J401" s="78"/>
      <c r="K401" s="78">
        <f>L400</f>
        <v>411.99</v>
      </c>
      <c r="L401" s="78"/>
      <c r="AD401">
        <f>ROUND((Source!AT866/100)*((ROUND(ROUND(Source!AO866,2)*Source!I866, 2)+ROUND(ROUND(Source!AN866,2)*Source!I866, 2))), 2)</f>
        <v>0</v>
      </c>
      <c r="AE401">
        <f>ROUND((Source!AU866/100)*((ROUND(ROUND(Source!AO866,2)*Source!I866, 2)+ROUND(ROUND(Source!AN866,2)*Source!I866, 2))), 2)</f>
        <v>0</v>
      </c>
      <c r="AN401" s="74">
        <f>L400</f>
        <v>411.99</v>
      </c>
      <c r="AO401">
        <f>0</f>
        <v>0</v>
      </c>
      <c r="AQ401" t="s">
        <v>965</v>
      </c>
      <c r="AR401">
        <f>0</f>
        <v>0</v>
      </c>
      <c r="AT401">
        <f>0</f>
        <v>0</v>
      </c>
      <c r="AV401" t="s">
        <v>965</v>
      </c>
      <c r="AW401" s="74">
        <f>L400</f>
        <v>411.99</v>
      </c>
      <c r="AZ401">
        <f>Source!X866</f>
        <v>0</v>
      </c>
      <c r="BA401">
        <f>Source!Y866</f>
        <v>0</v>
      </c>
      <c r="CD401">
        <v>2</v>
      </c>
    </row>
    <row r="402" spans="1:82" ht="43.2" x14ac:dyDescent="0.25">
      <c r="A402" s="96" t="s">
        <v>473</v>
      </c>
      <c r="B402" s="69" t="str">
        <f>Source!F872</f>
        <v>ООО Норма-кабель от 30.07.2025г.</v>
      </c>
      <c r="C402" s="69" t="s">
        <v>1035</v>
      </c>
      <c r="D402" s="70" t="str">
        <f>Source!H872</f>
        <v>шт.</v>
      </c>
      <c r="E402" s="71">
        <f>Source!K872</f>
        <v>3</v>
      </c>
      <c r="F402" s="71"/>
      <c r="G402" s="71">
        <f>Source!I872</f>
        <v>3</v>
      </c>
      <c r="H402" s="72"/>
      <c r="I402" s="73"/>
      <c r="J402" s="72">
        <f>Source!AL872</f>
        <v>11.82</v>
      </c>
      <c r="K402" s="73"/>
      <c r="L402" s="72">
        <f>Source!HG872</f>
        <v>35.46</v>
      </c>
    </row>
    <row r="403" spans="1:82" ht="13.8" x14ac:dyDescent="0.25">
      <c r="C403" s="77" t="s">
        <v>964</v>
      </c>
      <c r="D403" s="77"/>
      <c r="E403" s="77"/>
      <c r="F403" s="77"/>
      <c r="G403" s="77"/>
      <c r="H403" s="77"/>
      <c r="I403" s="78">
        <f>IF(E402&lt;&gt;0,K403/E402, 0)</f>
        <v>11.82</v>
      </c>
      <c r="J403" s="78"/>
      <c r="K403" s="78">
        <f>L402</f>
        <v>35.46</v>
      </c>
      <c r="L403" s="78"/>
      <c r="AD403">
        <f>ROUND((Source!AT872/100)*((ROUND(ROUND(Source!AO872,2)*Source!I872, 2)+ROUND(ROUND(Source!AN872,2)*Source!I872, 2))), 2)</f>
        <v>0</v>
      </c>
      <c r="AE403">
        <f>ROUND((Source!AU872/100)*((ROUND(ROUND(Source!AO872,2)*Source!I872, 2)+ROUND(ROUND(Source!AN872,2)*Source!I872, 2))), 2)</f>
        <v>0</v>
      </c>
      <c r="AN403" s="74">
        <f>L402</f>
        <v>35.46</v>
      </c>
      <c r="AO403">
        <f>0</f>
        <v>0</v>
      </c>
      <c r="AQ403" t="s">
        <v>965</v>
      </c>
      <c r="AR403">
        <f>0</f>
        <v>0</v>
      </c>
      <c r="AT403">
        <f>0</f>
        <v>0</v>
      </c>
      <c r="AV403" t="s">
        <v>965</v>
      </c>
      <c r="AW403" s="74">
        <f>L402</f>
        <v>35.46</v>
      </c>
      <c r="AX403" s="74">
        <f>L402</f>
        <v>35.46</v>
      </c>
      <c r="AZ403">
        <f>Source!X872</f>
        <v>0</v>
      </c>
      <c r="BA403">
        <f>Source!Y872</f>
        <v>0</v>
      </c>
      <c r="CD403">
        <v>1</v>
      </c>
    </row>
    <row r="404" spans="1:82" ht="41.4" x14ac:dyDescent="0.25">
      <c r="A404" s="96" t="s">
        <v>484</v>
      </c>
      <c r="B404" s="69" t="str">
        <f>Source!F882</f>
        <v>ТЦ_01.7.04.11_31_312337289250_30.07.2025_01_2.1</v>
      </c>
      <c r="C404" s="69" t="str">
        <f>Source!G882</f>
        <v>Замок навесной ВС 080</v>
      </c>
      <c r="D404" s="70" t="str">
        <f>Source!H882</f>
        <v>КОМПЛ</v>
      </c>
      <c r="E404" s="71">
        <f>Source!K882</f>
        <v>3</v>
      </c>
      <c r="F404" s="71"/>
      <c r="G404" s="71">
        <f>Source!I882</f>
        <v>3</v>
      </c>
      <c r="H404" s="72"/>
      <c r="I404" s="73"/>
      <c r="J404" s="72">
        <f>Source!AL882</f>
        <v>350.2</v>
      </c>
      <c r="K404" s="73"/>
      <c r="L404" s="72">
        <f>Source!HG882</f>
        <v>1050.5999999999999</v>
      </c>
    </row>
    <row r="405" spans="1:82" ht="13.8" x14ac:dyDescent="0.25">
      <c r="C405" s="77" t="s">
        <v>964</v>
      </c>
      <c r="D405" s="77"/>
      <c r="E405" s="77"/>
      <c r="F405" s="77"/>
      <c r="G405" s="77"/>
      <c r="H405" s="77"/>
      <c r="I405" s="78">
        <f>IF(E404&lt;&gt;0,K405/E404, 0)</f>
        <v>350.2</v>
      </c>
      <c r="J405" s="78"/>
      <c r="K405" s="78">
        <f>L404</f>
        <v>1050.5999999999999</v>
      </c>
      <c r="L405" s="78"/>
      <c r="AD405">
        <f>ROUND((Source!AT882/100)*((ROUND(ROUND(Source!AO882,2)*Source!I882, 2)+ROUND(ROUND(Source!AN882,2)*Source!I882, 2))), 2)</f>
        <v>0</v>
      </c>
      <c r="AE405">
        <f>ROUND((Source!AU882/100)*((ROUND(ROUND(Source!AO882,2)*Source!I882, 2)+ROUND(ROUND(Source!AN882,2)*Source!I882, 2))), 2)</f>
        <v>0</v>
      </c>
      <c r="AN405" s="74">
        <f>L404</f>
        <v>1050.5999999999999</v>
      </c>
      <c r="AO405">
        <f>0</f>
        <v>0</v>
      </c>
      <c r="AQ405" t="s">
        <v>965</v>
      </c>
      <c r="AR405">
        <f>0</f>
        <v>0</v>
      </c>
      <c r="AT405">
        <f>0</f>
        <v>0</v>
      </c>
      <c r="AV405" t="s">
        <v>965</v>
      </c>
      <c r="AW405" s="74">
        <f>L404</f>
        <v>1050.5999999999999</v>
      </c>
      <c r="AX405" s="74">
        <f>L404</f>
        <v>1050.5999999999999</v>
      </c>
      <c r="AZ405">
        <f>Source!X882</f>
        <v>0</v>
      </c>
      <c r="BA405">
        <f>Source!Y882</f>
        <v>0</v>
      </c>
      <c r="CD405">
        <v>1</v>
      </c>
    </row>
    <row r="406" spans="1:82" ht="41.4" x14ac:dyDescent="0.25">
      <c r="A406" s="96" t="s">
        <v>493</v>
      </c>
      <c r="B406" s="69" t="str">
        <f>Source!F886</f>
        <v>02.2.05.04-2090</v>
      </c>
      <c r="C406" s="69" t="str">
        <f>Source!G886</f>
        <v>Щебень из плотных горных пород для строительных работ М 800, фракция 20-40 мм</v>
      </c>
      <c r="D406" s="70" t="str">
        <f>Source!H886</f>
        <v>м3</v>
      </c>
      <c r="E406" s="71">
        <f>Source!K886</f>
        <v>2</v>
      </c>
      <c r="F406" s="71"/>
      <c r="G406" s="71">
        <f>Source!I886</f>
        <v>2</v>
      </c>
      <c r="H406" s="72"/>
      <c r="I406" s="73"/>
      <c r="J406" s="72">
        <f>Source!AL886</f>
        <v>2560.83</v>
      </c>
      <c r="K406" s="73"/>
      <c r="L406" s="72">
        <f>Source!P886</f>
        <v>5121.66</v>
      </c>
    </row>
    <row r="407" spans="1:82" ht="13.8" x14ac:dyDescent="0.25">
      <c r="C407" s="77" t="s">
        <v>964</v>
      </c>
      <c r="D407" s="77"/>
      <c r="E407" s="77"/>
      <c r="F407" s="77"/>
      <c r="G407" s="77"/>
      <c r="H407" s="77"/>
      <c r="I407" s="78">
        <f>IF(E406&lt;&gt;0,K407/E406, 0)</f>
        <v>2560.83</v>
      </c>
      <c r="J407" s="78"/>
      <c r="K407" s="78">
        <f>L406</f>
        <v>5121.66</v>
      </c>
      <c r="L407" s="78"/>
      <c r="AD407">
        <f>ROUND((Source!AT886/100)*((ROUND(ROUND(Source!AO886,2)*Source!I886, 2)+ROUND(ROUND(Source!AN886,2)*Source!I886, 2))), 2)</f>
        <v>0</v>
      </c>
      <c r="AE407">
        <f>ROUND((Source!AU886/100)*((ROUND(ROUND(Source!AO886,2)*Source!I886, 2)+ROUND(ROUND(Source!AN886,2)*Source!I886, 2))), 2)</f>
        <v>0</v>
      </c>
      <c r="AN407" s="74">
        <f>L406</f>
        <v>5121.66</v>
      </c>
      <c r="AO407">
        <f>0</f>
        <v>0</v>
      </c>
      <c r="AQ407" t="s">
        <v>965</v>
      </c>
      <c r="AR407">
        <f>0</f>
        <v>0</v>
      </c>
      <c r="AT407">
        <f>0</f>
        <v>0</v>
      </c>
      <c r="AV407" t="s">
        <v>965</v>
      </c>
      <c r="AW407" s="74">
        <f>L406</f>
        <v>5121.66</v>
      </c>
      <c r="AZ407">
        <f>Source!X886</f>
        <v>0</v>
      </c>
      <c r="BA407">
        <f>Source!Y886</f>
        <v>0</v>
      </c>
      <c r="CD407">
        <v>1</v>
      </c>
    </row>
    <row r="408" spans="1:82" ht="43.2" x14ac:dyDescent="0.25">
      <c r="A408" s="96" t="s">
        <v>497</v>
      </c>
      <c r="B408" s="69" t="str">
        <f>Source!F888</f>
        <v>Прайс ООО Элтком от 01.04.25 г</v>
      </c>
      <c r="C408" s="69" t="s">
        <v>1076</v>
      </c>
      <c r="D408" s="70" t="str">
        <f>Source!H888</f>
        <v>шт.</v>
      </c>
      <c r="E408" s="71">
        <f>Source!K888</f>
        <v>4</v>
      </c>
      <c r="F408" s="71"/>
      <c r="G408" s="71">
        <f>Source!I888</f>
        <v>4</v>
      </c>
      <c r="H408" s="72"/>
      <c r="I408" s="73"/>
      <c r="J408" s="72">
        <f>Source!AL888</f>
        <v>1260.72</v>
      </c>
      <c r="K408" s="73"/>
      <c r="L408" s="72">
        <f>Source!HG888</f>
        <v>5042.88</v>
      </c>
    </row>
    <row r="409" spans="1:82" ht="13.8" x14ac:dyDescent="0.25">
      <c r="C409" s="77" t="s">
        <v>964</v>
      </c>
      <c r="D409" s="77"/>
      <c r="E409" s="77"/>
      <c r="F409" s="77"/>
      <c r="G409" s="77"/>
      <c r="H409" s="77"/>
      <c r="I409" s="78">
        <f>IF(E408&lt;&gt;0,K409/E408, 0)</f>
        <v>1260.72</v>
      </c>
      <c r="J409" s="78"/>
      <c r="K409" s="78">
        <f>L408</f>
        <v>5042.88</v>
      </c>
      <c r="L409" s="78"/>
      <c r="AD409">
        <f>ROUND((Source!AT888/100)*((ROUND(ROUND(Source!AO888,2)*Source!I888, 2)+ROUND(ROUND(Source!AN888,2)*Source!I888, 2))), 2)</f>
        <v>0</v>
      </c>
      <c r="AE409">
        <f>ROUND((Source!AU888/100)*((ROUND(ROUND(Source!AO888,2)*Source!I888, 2)+ROUND(ROUND(Source!AN888,2)*Source!I888, 2))), 2)</f>
        <v>0</v>
      </c>
      <c r="AN409" s="74">
        <f>L408</f>
        <v>5042.88</v>
      </c>
      <c r="AO409">
        <f>0</f>
        <v>0</v>
      </c>
      <c r="AQ409" t="s">
        <v>965</v>
      </c>
      <c r="AR409">
        <f>0</f>
        <v>0</v>
      </c>
      <c r="AT409">
        <f>0</f>
        <v>0</v>
      </c>
      <c r="AV409" t="s">
        <v>965</v>
      </c>
      <c r="AW409" s="74">
        <f>L408</f>
        <v>5042.88</v>
      </c>
      <c r="AX409" s="74">
        <f>L408</f>
        <v>5042.88</v>
      </c>
      <c r="AZ409">
        <f>Source!X888</f>
        <v>0</v>
      </c>
      <c r="BA409">
        <f>Source!Y888</f>
        <v>0</v>
      </c>
      <c r="CD409">
        <v>1</v>
      </c>
    </row>
    <row r="411" spans="1:82" ht="13.8" x14ac:dyDescent="0.25">
      <c r="A411" s="81"/>
      <c r="B411" s="82"/>
      <c r="C411" s="83" t="s">
        <v>982</v>
      </c>
      <c r="D411" s="83"/>
      <c r="E411" s="83"/>
      <c r="F411" s="83"/>
      <c r="G411" s="83"/>
      <c r="H411" s="83"/>
      <c r="I411" s="68"/>
      <c r="J411" s="81"/>
      <c r="K411" s="84"/>
      <c r="L411" s="68">
        <f>L413+L414+L420+L424</f>
        <v>45548.359999999993</v>
      </c>
    </row>
    <row r="412" spans="1:82" ht="13.8" x14ac:dyDescent="0.25">
      <c r="A412" s="76"/>
      <c r="B412" s="79"/>
      <c r="C412" s="85" t="s">
        <v>983</v>
      </c>
      <c r="D412" s="80"/>
      <c r="E412" s="80"/>
      <c r="F412" s="80"/>
      <c r="G412" s="80"/>
      <c r="H412" s="80"/>
      <c r="I412" s="66"/>
      <c r="J412" s="76"/>
      <c r="K412" s="64"/>
      <c r="L412" s="66"/>
    </row>
    <row r="413" spans="1:82" ht="13.8" hidden="1" x14ac:dyDescent="0.25">
      <c r="A413" s="76"/>
      <c r="B413" s="79"/>
      <c r="C413" s="80" t="s">
        <v>984</v>
      </c>
      <c r="D413" s="80"/>
      <c r="E413" s="80"/>
      <c r="F413" s="80"/>
      <c r="G413" s="80"/>
      <c r="H413" s="80"/>
      <c r="I413" s="66"/>
      <c r="J413" s="76"/>
      <c r="K413" s="64"/>
      <c r="L413" s="66">
        <f>SUM(AR391:AR409)</f>
        <v>0</v>
      </c>
    </row>
    <row r="414" spans="1:82" ht="13.8" hidden="1" x14ac:dyDescent="0.25">
      <c r="A414" s="76"/>
      <c r="B414" s="79"/>
      <c r="C414" s="80" t="s">
        <v>985</v>
      </c>
      <c r="D414" s="80"/>
      <c r="E414" s="80"/>
      <c r="F414" s="80"/>
      <c r="G414" s="80"/>
      <c r="H414" s="80"/>
      <c r="I414" s="66"/>
      <c r="J414" s="76"/>
      <c r="K414" s="64"/>
      <c r="L414" s="66">
        <f>L416+L419+L418</f>
        <v>0</v>
      </c>
    </row>
    <row r="415" spans="1:82" ht="13.8" hidden="1" x14ac:dyDescent="0.25">
      <c r="A415" s="76"/>
      <c r="B415" s="79"/>
      <c r="C415" s="85" t="s">
        <v>986</v>
      </c>
      <c r="D415" s="80"/>
      <c r="E415" s="80"/>
      <c r="F415" s="80"/>
      <c r="G415" s="80"/>
      <c r="H415" s="80"/>
      <c r="I415" s="66"/>
      <c r="J415" s="76"/>
      <c r="K415" s="64"/>
      <c r="L415" s="66"/>
    </row>
    <row r="416" spans="1:82" ht="13.8" hidden="1" x14ac:dyDescent="0.25">
      <c r="A416" s="76"/>
      <c r="B416" s="79"/>
      <c r="C416" s="80" t="s">
        <v>985</v>
      </c>
      <c r="D416" s="80"/>
      <c r="E416" s="80"/>
      <c r="F416" s="80"/>
      <c r="G416" s="80"/>
      <c r="H416" s="80"/>
      <c r="I416" s="66"/>
      <c r="J416" s="76"/>
      <c r="K416" s="64"/>
      <c r="L416" s="66">
        <f>SUM(AO391:AO409)</f>
        <v>0</v>
      </c>
    </row>
    <row r="417" spans="1:12" ht="13.8" hidden="1" x14ac:dyDescent="0.25">
      <c r="A417" s="76"/>
      <c r="B417" s="79"/>
      <c r="C417" s="85" t="s">
        <v>987</v>
      </c>
      <c r="D417" s="80"/>
      <c r="E417" s="80"/>
      <c r="F417" s="80"/>
      <c r="G417" s="80"/>
      <c r="H417" s="80"/>
      <c r="I417" s="66"/>
      <c r="J417" s="76"/>
      <c r="K417" s="64"/>
      <c r="L417" s="66"/>
    </row>
    <row r="418" spans="1:12" ht="13.8" hidden="1" x14ac:dyDescent="0.25">
      <c r="A418" s="76"/>
      <c r="B418" s="79"/>
      <c r="C418" s="80" t="s">
        <v>1007</v>
      </c>
      <c r="D418" s="80"/>
      <c r="E418" s="80"/>
      <c r="F418" s="80"/>
      <c r="G418" s="80"/>
      <c r="H418" s="80"/>
      <c r="I418" s="66"/>
      <c r="J418" s="76"/>
      <c r="K418" s="64"/>
      <c r="L418" s="66">
        <f>SUM(AT391:AT409)</f>
        <v>0</v>
      </c>
    </row>
    <row r="419" spans="1:12" ht="13.8" hidden="1" x14ac:dyDescent="0.25">
      <c r="A419" s="76"/>
      <c r="B419" s="79"/>
      <c r="C419" s="80" t="s">
        <v>988</v>
      </c>
      <c r="D419" s="80"/>
      <c r="E419" s="80"/>
      <c r="F419" s="80"/>
      <c r="G419" s="80"/>
      <c r="H419" s="80"/>
      <c r="I419" s="66"/>
      <c r="J419" s="76"/>
      <c r="K419" s="64"/>
      <c r="L419" s="66">
        <f>SUM(AV391:AV409)</f>
        <v>0</v>
      </c>
    </row>
    <row r="420" spans="1:12" ht="13.8" x14ac:dyDescent="0.25">
      <c r="A420" s="76"/>
      <c r="B420" s="79"/>
      <c r="C420" s="80" t="s">
        <v>989</v>
      </c>
      <c r="D420" s="80"/>
      <c r="E420" s="80"/>
      <c r="F420" s="80"/>
      <c r="G420" s="80"/>
      <c r="H420" s="80"/>
      <c r="I420" s="66"/>
      <c r="J420" s="76"/>
      <c r="K420" s="64"/>
      <c r="L420" s="66">
        <f>L422+L423</f>
        <v>45548.359999999993</v>
      </c>
    </row>
    <row r="421" spans="1:12" ht="13.8" x14ac:dyDescent="0.25">
      <c r="A421" s="76"/>
      <c r="B421" s="79"/>
      <c r="C421" s="85" t="s">
        <v>986</v>
      </c>
      <c r="D421" s="80"/>
      <c r="E421" s="80"/>
      <c r="F421" s="80"/>
      <c r="G421" s="80"/>
      <c r="H421" s="80"/>
      <c r="I421" s="66"/>
      <c r="J421" s="76"/>
      <c r="K421" s="64"/>
      <c r="L421" s="66"/>
    </row>
    <row r="422" spans="1:12" ht="13.8" x14ac:dyDescent="0.25">
      <c r="A422" s="76"/>
      <c r="B422" s="79"/>
      <c r="C422" s="80" t="s">
        <v>990</v>
      </c>
      <c r="D422" s="80"/>
      <c r="E422" s="80"/>
      <c r="F422" s="80"/>
      <c r="G422" s="80"/>
      <c r="H422" s="80"/>
      <c r="I422" s="66"/>
      <c r="J422" s="76"/>
      <c r="K422" s="64"/>
      <c r="L422" s="66">
        <f>SUM(AW391:AW409)-SUM(BK391:BK409)</f>
        <v>45548.359999999993</v>
      </c>
    </row>
    <row r="423" spans="1:12" ht="13.8" hidden="1" x14ac:dyDescent="0.25">
      <c r="A423" s="76"/>
      <c r="B423" s="79"/>
      <c r="C423" s="80" t="s">
        <v>991</v>
      </c>
      <c r="D423" s="80"/>
      <c r="E423" s="80"/>
      <c r="F423" s="80"/>
      <c r="G423" s="80"/>
      <c r="H423" s="80"/>
      <c r="I423" s="66"/>
      <c r="J423" s="76"/>
      <c r="K423" s="64"/>
      <c r="L423" s="66">
        <f>SUM(BC391:BC409)</f>
        <v>0</v>
      </c>
    </row>
    <row r="424" spans="1:12" ht="13.8" hidden="1" x14ac:dyDescent="0.25">
      <c r="A424" s="76"/>
      <c r="B424" s="79"/>
      <c r="C424" s="80" t="s">
        <v>992</v>
      </c>
      <c r="D424" s="80"/>
      <c r="E424" s="80"/>
      <c r="F424" s="80"/>
      <c r="G424" s="80"/>
      <c r="H424" s="80"/>
      <c r="I424" s="66"/>
      <c r="J424" s="76"/>
      <c r="K424" s="64"/>
      <c r="L424" s="66">
        <f>SUM(BB391:BB409)</f>
        <v>0</v>
      </c>
    </row>
    <row r="425" spans="1:12" ht="13.8" hidden="1" x14ac:dyDescent="0.25">
      <c r="A425" s="76"/>
      <c r="B425" s="79"/>
      <c r="C425" s="80" t="s">
        <v>993</v>
      </c>
      <c r="D425" s="80"/>
      <c r="E425" s="80"/>
      <c r="F425" s="80"/>
      <c r="G425" s="80"/>
      <c r="H425" s="80"/>
      <c r="I425" s="66"/>
      <c r="J425" s="76"/>
      <c r="K425" s="64"/>
      <c r="L425" s="66">
        <f>SUM(AR391:AR409)+SUM(AT391:AT409)+SUM(AV391:AV409)</f>
        <v>0</v>
      </c>
    </row>
    <row r="426" spans="1:12" ht="13.8" hidden="1" x14ac:dyDescent="0.25">
      <c r="A426" s="76"/>
      <c r="B426" s="79"/>
      <c r="C426" s="80" t="s">
        <v>994</v>
      </c>
      <c r="D426" s="80"/>
      <c r="E426" s="80"/>
      <c r="F426" s="80"/>
      <c r="G426" s="80"/>
      <c r="H426" s="80"/>
      <c r="I426" s="66"/>
      <c r="J426" s="76"/>
      <c r="K426" s="64"/>
      <c r="L426" s="66">
        <f>SUM(AZ391:AZ409)</f>
        <v>0</v>
      </c>
    </row>
    <row r="427" spans="1:12" ht="13.8" hidden="1" x14ac:dyDescent="0.25">
      <c r="A427" s="76"/>
      <c r="B427" s="79"/>
      <c r="C427" s="80" t="s">
        <v>995</v>
      </c>
      <c r="D427" s="80"/>
      <c r="E427" s="80"/>
      <c r="F427" s="80"/>
      <c r="G427" s="80"/>
      <c r="H427" s="80"/>
      <c r="I427" s="66"/>
      <c r="J427" s="76"/>
      <c r="K427" s="64"/>
      <c r="L427" s="66">
        <f>SUM(BA391:BA409)</f>
        <v>0</v>
      </c>
    </row>
    <row r="428" spans="1:12" ht="13.8" hidden="1" x14ac:dyDescent="0.25">
      <c r="A428" s="76"/>
      <c r="B428" s="79"/>
      <c r="C428" s="80" t="s">
        <v>996</v>
      </c>
      <c r="D428" s="80"/>
      <c r="E428" s="80"/>
      <c r="F428" s="80"/>
      <c r="G428" s="80"/>
      <c r="H428" s="80"/>
      <c r="I428" s="66"/>
      <c r="J428" s="76"/>
      <c r="K428" s="64"/>
      <c r="L428" s="66">
        <f>L430+L431</f>
        <v>0</v>
      </c>
    </row>
    <row r="429" spans="1:12" ht="13.8" hidden="1" x14ac:dyDescent="0.25">
      <c r="A429" s="76"/>
      <c r="B429" s="79"/>
      <c r="C429" s="85" t="s">
        <v>983</v>
      </c>
      <c r="D429" s="80"/>
      <c r="E429" s="80"/>
      <c r="F429" s="80"/>
      <c r="G429" s="80"/>
      <c r="H429" s="80"/>
      <c r="I429" s="66"/>
      <c r="J429" s="76"/>
      <c r="K429" s="64"/>
      <c r="L429" s="66"/>
    </row>
    <row r="430" spans="1:12" ht="13.8" hidden="1" x14ac:dyDescent="0.25">
      <c r="A430" s="76"/>
      <c r="B430" s="79"/>
      <c r="C430" s="80" t="s">
        <v>997</v>
      </c>
      <c r="D430" s="80"/>
      <c r="E430" s="80"/>
      <c r="F430" s="80"/>
      <c r="G430" s="80"/>
      <c r="H430" s="80"/>
      <c r="I430" s="66"/>
      <c r="J430" s="76"/>
      <c r="K430" s="64"/>
      <c r="L430" s="66">
        <f>SUM(BK391:BK409)</f>
        <v>0</v>
      </c>
    </row>
    <row r="431" spans="1:12" ht="13.8" hidden="1" x14ac:dyDescent="0.25">
      <c r="A431" s="76"/>
      <c r="B431" s="79"/>
      <c r="C431" s="80" t="s">
        <v>998</v>
      </c>
      <c r="D431" s="80"/>
      <c r="E431" s="80"/>
      <c r="F431" s="80"/>
      <c r="G431" s="80"/>
      <c r="H431" s="80"/>
      <c r="I431" s="66"/>
      <c r="J431" s="76"/>
      <c r="K431" s="64"/>
      <c r="L431" s="66">
        <f>SUM(BD391:BD409)</f>
        <v>0</v>
      </c>
    </row>
    <row r="432" spans="1:12" ht="13.8" hidden="1" x14ac:dyDescent="0.25">
      <c r="A432" s="76"/>
      <c r="B432" s="79"/>
      <c r="C432" s="80" t="s">
        <v>999</v>
      </c>
      <c r="D432" s="80"/>
      <c r="E432" s="80"/>
      <c r="F432" s="80"/>
      <c r="G432" s="80"/>
      <c r="H432" s="80"/>
      <c r="I432" s="66"/>
      <c r="J432" s="76"/>
      <c r="K432" s="64"/>
      <c r="L432" s="66"/>
    </row>
    <row r="433" spans="1:12" ht="13.8" hidden="1" x14ac:dyDescent="0.25">
      <c r="A433" s="76"/>
      <c r="B433" s="79"/>
      <c r="C433" s="80" t="s">
        <v>1000</v>
      </c>
      <c r="D433" s="80"/>
      <c r="E433" s="80"/>
      <c r="F433" s="80"/>
      <c r="G433" s="80"/>
      <c r="H433" s="80"/>
      <c r="I433" s="66"/>
      <c r="J433" s="76"/>
      <c r="K433" s="64"/>
      <c r="L433" s="66">
        <f>SUM(BO391:BO409)</f>
        <v>0</v>
      </c>
    </row>
    <row r="434" spans="1:12" ht="13.8" x14ac:dyDescent="0.25">
      <c r="A434" s="81"/>
      <c r="B434" s="82"/>
      <c r="C434" s="83" t="s">
        <v>1001</v>
      </c>
      <c r="D434" s="83"/>
      <c r="E434" s="83"/>
      <c r="F434" s="83"/>
      <c r="G434" s="83"/>
      <c r="H434" s="83"/>
      <c r="I434" s="68"/>
      <c r="J434" s="81"/>
      <c r="K434" s="84"/>
      <c r="L434" s="68">
        <f>L411+L426+L427+L428+L432+L433</f>
        <v>45548.359999999993</v>
      </c>
    </row>
    <row r="435" spans="1:12" ht="13.8" x14ac:dyDescent="0.25">
      <c r="A435" s="76"/>
      <c r="B435" s="79"/>
      <c r="C435" s="85" t="s">
        <v>1002</v>
      </c>
      <c r="D435" s="80"/>
      <c r="E435" s="80"/>
      <c r="F435" s="80"/>
      <c r="G435" s="80"/>
      <c r="H435" s="80"/>
      <c r="I435" s="66"/>
      <c r="J435" s="76"/>
      <c r="K435" s="64"/>
      <c r="L435" s="66"/>
    </row>
    <row r="436" spans="1:12" ht="13.8" x14ac:dyDescent="0.25">
      <c r="A436" s="76"/>
      <c r="B436" s="79"/>
      <c r="C436" s="80" t="s">
        <v>1003</v>
      </c>
      <c r="D436" s="80"/>
      <c r="E436" s="80"/>
      <c r="F436" s="80"/>
      <c r="G436" s="80"/>
      <c r="H436" s="80"/>
      <c r="I436" s="66"/>
      <c r="J436" s="76"/>
      <c r="K436" s="64"/>
      <c r="L436" s="66">
        <f>SUM(AX391:AX409)</f>
        <v>39503.069999999992</v>
      </c>
    </row>
    <row r="437" spans="1:12" ht="13.8" hidden="1" x14ac:dyDescent="0.25">
      <c r="A437" s="76"/>
      <c r="B437" s="79"/>
      <c r="C437" s="80" t="s">
        <v>1004</v>
      </c>
      <c r="D437" s="80"/>
      <c r="E437" s="80"/>
      <c r="F437" s="80"/>
      <c r="G437" s="80"/>
      <c r="H437" s="80"/>
      <c r="I437" s="66"/>
      <c r="J437" s="76"/>
      <c r="K437" s="64"/>
      <c r="L437" s="66">
        <f>SUM(AY391:AY409)</f>
        <v>0</v>
      </c>
    </row>
    <row r="438" spans="1:12" ht="13.8" hidden="1" customHeight="1" x14ac:dyDescent="0.25">
      <c r="A438" s="76"/>
      <c r="B438" s="79"/>
      <c r="C438" s="80" t="s">
        <v>1005</v>
      </c>
      <c r="D438" s="80"/>
      <c r="E438" s="80"/>
      <c r="F438" s="86"/>
      <c r="G438" s="67">
        <f>Source!F915</f>
        <v>0</v>
      </c>
      <c r="H438" s="76"/>
      <c r="I438" s="76"/>
      <c r="J438" s="76"/>
      <c r="K438" s="76"/>
      <c r="L438" s="76"/>
    </row>
    <row r="439" spans="1:12" ht="13.8" hidden="1" customHeight="1" x14ac:dyDescent="0.25">
      <c r="A439" s="76"/>
      <c r="B439" s="79"/>
      <c r="C439" s="80" t="s">
        <v>1006</v>
      </c>
      <c r="D439" s="80"/>
      <c r="E439" s="80"/>
      <c r="F439" s="86"/>
      <c r="G439" s="67">
        <f>Source!F916</f>
        <v>0</v>
      </c>
      <c r="H439" s="76"/>
      <c r="I439" s="76"/>
      <c r="J439" s="76"/>
      <c r="K439" s="76"/>
      <c r="L439" s="76"/>
    </row>
    <row r="442" spans="1:12" ht="13.8" x14ac:dyDescent="0.25">
      <c r="A442" s="97"/>
      <c r="B442" s="98"/>
      <c r="C442" s="99" t="s">
        <v>1037</v>
      </c>
      <c r="D442" s="99"/>
      <c r="E442" s="99"/>
      <c r="F442" s="99"/>
      <c r="G442" s="99"/>
      <c r="H442" s="99"/>
      <c r="I442" s="100"/>
      <c r="J442" s="97"/>
      <c r="K442" s="101"/>
      <c r="L442" s="100"/>
    </row>
    <row r="444" spans="1:12" ht="13.8" x14ac:dyDescent="0.25">
      <c r="A444" s="81"/>
      <c r="B444" s="82"/>
      <c r="C444" s="83" t="s">
        <v>1038</v>
      </c>
      <c r="D444" s="83"/>
      <c r="E444" s="83"/>
      <c r="F444" s="83"/>
      <c r="G444" s="83"/>
      <c r="H444" s="83"/>
      <c r="I444" s="68"/>
      <c r="J444" s="81"/>
      <c r="K444" s="84"/>
      <c r="L444" s="68">
        <f>L446+L461+L462</f>
        <v>247624.34999999998</v>
      </c>
    </row>
    <row r="445" spans="1:12" ht="13.8" x14ac:dyDescent="0.25">
      <c r="A445" s="76"/>
      <c r="B445" s="79"/>
      <c r="C445" s="85" t="s">
        <v>983</v>
      </c>
      <c r="D445" s="80"/>
      <c r="E445" s="80"/>
      <c r="F445" s="80"/>
      <c r="G445" s="80"/>
      <c r="H445" s="80"/>
      <c r="I445" s="66"/>
      <c r="J445" s="76"/>
      <c r="K445" s="64"/>
      <c r="L445" s="66"/>
    </row>
    <row r="446" spans="1:12" ht="13.8" x14ac:dyDescent="0.25">
      <c r="A446" s="76"/>
      <c r="B446" s="79"/>
      <c r="C446" s="80" t="s">
        <v>1039</v>
      </c>
      <c r="D446" s="80"/>
      <c r="E446" s="80"/>
      <c r="F446" s="80"/>
      <c r="G446" s="80"/>
      <c r="H446" s="80"/>
      <c r="I446" s="66"/>
      <c r="J446" s="76"/>
      <c r="K446" s="64"/>
      <c r="L446" s="66">
        <f>L448+L449+L455+L459</f>
        <v>148634.98000000001</v>
      </c>
    </row>
    <row r="447" spans="1:12" ht="13.8" x14ac:dyDescent="0.25">
      <c r="A447" s="76"/>
      <c r="B447" s="79"/>
      <c r="C447" s="85" t="s">
        <v>983</v>
      </c>
      <c r="D447" s="80"/>
      <c r="E447" s="80"/>
      <c r="F447" s="80"/>
      <c r="G447" s="80"/>
      <c r="H447" s="80"/>
      <c r="I447" s="66"/>
      <c r="J447" s="76"/>
      <c r="K447" s="64"/>
      <c r="L447" s="66"/>
    </row>
    <row r="448" spans="1:12" ht="13.8" x14ac:dyDescent="0.25">
      <c r="A448" s="76"/>
      <c r="B448" s="79"/>
      <c r="C448" s="80" t="s">
        <v>1040</v>
      </c>
      <c r="D448" s="80"/>
      <c r="E448" s="80"/>
      <c r="F448" s="80"/>
      <c r="G448" s="80"/>
      <c r="H448" s="80"/>
      <c r="I448" s="66"/>
      <c r="J448" s="76"/>
      <c r="K448" s="64"/>
      <c r="L448" s="66">
        <f>SUMIF(CD52:CD440, 1, AR52:AR440)</f>
        <v>53574.960000000006</v>
      </c>
    </row>
    <row r="449" spans="1:12" ht="13.8" hidden="1" x14ac:dyDescent="0.25">
      <c r="A449" s="76"/>
      <c r="B449" s="79"/>
      <c r="C449" s="80" t="s">
        <v>985</v>
      </c>
      <c r="D449" s="80"/>
      <c r="E449" s="80"/>
      <c r="F449" s="80"/>
      <c r="G449" s="80"/>
      <c r="H449" s="80"/>
      <c r="I449" s="66"/>
      <c r="J449" s="76"/>
      <c r="K449" s="64"/>
      <c r="L449" s="66">
        <f>L451+L454+L453</f>
        <v>20837.89</v>
      </c>
    </row>
    <row r="450" spans="1:12" ht="13.8" hidden="1" x14ac:dyDescent="0.25">
      <c r="A450" s="76"/>
      <c r="B450" s="79"/>
      <c r="C450" s="85" t="s">
        <v>986</v>
      </c>
      <c r="D450" s="80"/>
      <c r="E450" s="80"/>
      <c r="F450" s="80"/>
      <c r="G450" s="80"/>
      <c r="H450" s="80"/>
      <c r="I450" s="66"/>
      <c r="J450" s="76"/>
      <c r="K450" s="64"/>
      <c r="L450" s="66"/>
    </row>
    <row r="451" spans="1:12" ht="13.8" x14ac:dyDescent="0.25">
      <c r="A451" s="76"/>
      <c r="B451" s="79"/>
      <c r="C451" s="80" t="s">
        <v>985</v>
      </c>
      <c r="D451" s="80"/>
      <c r="E451" s="80"/>
      <c r="F451" s="80"/>
      <c r="G451" s="80"/>
      <c r="H451" s="80"/>
      <c r="I451" s="66"/>
      <c r="J451" s="76"/>
      <c r="K451" s="64"/>
      <c r="L451" s="66">
        <f>SUMIF(CD52:CD440, 1, AO52:AO440)</f>
        <v>14286.5</v>
      </c>
    </row>
    <row r="452" spans="1:12" ht="13.8" hidden="1" x14ac:dyDescent="0.25">
      <c r="A452" s="76"/>
      <c r="B452" s="79"/>
      <c r="C452" s="85" t="s">
        <v>987</v>
      </c>
      <c r="D452" s="80"/>
      <c r="E452" s="80"/>
      <c r="F452" s="80"/>
      <c r="G452" s="80"/>
      <c r="H452" s="80"/>
      <c r="I452" s="66"/>
      <c r="J452" s="76"/>
      <c r="K452" s="64"/>
      <c r="L452" s="66"/>
    </row>
    <row r="453" spans="1:12" ht="13.8" x14ac:dyDescent="0.25">
      <c r="A453" s="76"/>
      <c r="B453" s="79"/>
      <c r="C453" s="80" t="s">
        <v>1007</v>
      </c>
      <c r="D453" s="80"/>
      <c r="E453" s="80"/>
      <c r="F453" s="80"/>
      <c r="G453" s="80"/>
      <c r="H453" s="80"/>
      <c r="I453" s="66"/>
      <c r="J453" s="76"/>
      <c r="K453" s="64"/>
      <c r="L453" s="66">
        <f>SUMIF(CD52:CD440, 1, AT52:AT440)</f>
        <v>6551.39</v>
      </c>
    </row>
    <row r="454" spans="1:12" ht="13.8" hidden="1" x14ac:dyDescent="0.25">
      <c r="A454" s="76"/>
      <c r="B454" s="79"/>
      <c r="C454" s="80" t="s">
        <v>988</v>
      </c>
      <c r="D454" s="80"/>
      <c r="E454" s="80"/>
      <c r="F454" s="80"/>
      <c r="G454" s="80"/>
      <c r="H454" s="80"/>
      <c r="I454" s="66"/>
      <c r="J454" s="76"/>
      <c r="K454" s="64"/>
      <c r="L454" s="66">
        <f>SUMIF(CD52:CD440, 1, AV52:AV440)</f>
        <v>0</v>
      </c>
    </row>
    <row r="455" spans="1:12" ht="13.8" x14ac:dyDescent="0.25">
      <c r="A455" s="76"/>
      <c r="B455" s="79"/>
      <c r="C455" s="80" t="s">
        <v>989</v>
      </c>
      <c r="D455" s="80"/>
      <c r="E455" s="80"/>
      <c r="F455" s="80"/>
      <c r="G455" s="80"/>
      <c r="H455" s="80"/>
      <c r="I455" s="66"/>
      <c r="J455" s="76"/>
      <c r="K455" s="64"/>
      <c r="L455" s="66">
        <f>L457+L458</f>
        <v>74222.13</v>
      </c>
    </row>
    <row r="456" spans="1:12" ht="13.8" x14ac:dyDescent="0.25">
      <c r="A456" s="76"/>
      <c r="B456" s="79"/>
      <c r="C456" s="85" t="s">
        <v>986</v>
      </c>
      <c r="D456" s="80"/>
      <c r="E456" s="80"/>
      <c r="F456" s="80"/>
      <c r="G456" s="80"/>
      <c r="H456" s="80"/>
      <c r="I456" s="66"/>
      <c r="J456" s="76"/>
      <c r="K456" s="64"/>
      <c r="L456" s="66"/>
    </row>
    <row r="457" spans="1:12" ht="13.8" x14ac:dyDescent="0.25">
      <c r="A457" s="76"/>
      <c r="B457" s="79"/>
      <c r="C457" s="80" t="s">
        <v>990</v>
      </c>
      <c r="D457" s="80"/>
      <c r="E457" s="80"/>
      <c r="F457" s="80"/>
      <c r="G457" s="80"/>
      <c r="H457" s="80"/>
      <c r="I457" s="66"/>
      <c r="J457" s="76"/>
      <c r="K457" s="64"/>
      <c r="L457" s="66">
        <f>SUMIF(CD52:CD440, 1, AW52:AW440)-SUMIF(CD52:CD440, 1, BK52:BK440)</f>
        <v>74222.13</v>
      </c>
    </row>
    <row r="458" spans="1:12" ht="13.8" hidden="1" x14ac:dyDescent="0.25">
      <c r="A458" s="76"/>
      <c r="B458" s="79"/>
      <c r="C458" s="80" t="s">
        <v>991</v>
      </c>
      <c r="D458" s="80"/>
      <c r="E458" s="80"/>
      <c r="F458" s="80"/>
      <c r="G458" s="80"/>
      <c r="H458" s="80"/>
      <c r="I458" s="66"/>
      <c r="J458" s="76"/>
      <c r="K458" s="64"/>
      <c r="L458" s="66">
        <f>SUMIF(CD52:CD440, 1, BC52:BC440)</f>
        <v>0</v>
      </c>
    </row>
    <row r="459" spans="1:12" ht="13.8" hidden="1" x14ac:dyDescent="0.25">
      <c r="A459" s="76"/>
      <c r="B459" s="79"/>
      <c r="C459" s="80" t="s">
        <v>992</v>
      </c>
      <c r="D459" s="80"/>
      <c r="E459" s="80"/>
      <c r="F459" s="80"/>
      <c r="G459" s="80"/>
      <c r="H459" s="80"/>
      <c r="I459" s="66"/>
      <c r="J459" s="76"/>
      <c r="K459" s="64"/>
      <c r="L459" s="66">
        <f>SUMIF(CD52:CD440, 1, BB52:BB440)</f>
        <v>0</v>
      </c>
    </row>
    <row r="460" spans="1:12" ht="13.8" x14ac:dyDescent="0.25">
      <c r="A460" s="76"/>
      <c r="B460" s="79"/>
      <c r="C460" s="80" t="s">
        <v>1041</v>
      </c>
      <c r="D460" s="80"/>
      <c r="E460" s="80"/>
      <c r="F460" s="80"/>
      <c r="G460" s="80"/>
      <c r="H460" s="80"/>
      <c r="I460" s="66"/>
      <c r="J460" s="76"/>
      <c r="K460" s="64"/>
      <c r="L460" s="66">
        <f>SUMIF(CD52:CD440, 1, AR52:AR440)+SUMIF(CD52:CD440, 1, AT52:AT440)+SUMIF(CD52:CD440, 1, AV52:AV440)</f>
        <v>60126.350000000006</v>
      </c>
    </row>
    <row r="461" spans="1:12" ht="13.8" x14ac:dyDescent="0.25">
      <c r="A461" s="76"/>
      <c r="B461" s="79"/>
      <c r="C461" s="80" t="s">
        <v>1042</v>
      </c>
      <c r="D461" s="80"/>
      <c r="E461" s="80"/>
      <c r="F461" s="80"/>
      <c r="G461" s="80"/>
      <c r="H461" s="80"/>
      <c r="I461" s="66"/>
      <c r="J461" s="76"/>
      <c r="K461" s="64"/>
      <c r="L461" s="66">
        <f>SUMIF(CD52:CD440, 1, AZ52:AZ440)</f>
        <v>62108.259999999995</v>
      </c>
    </row>
    <row r="462" spans="1:12" ht="13.8" x14ac:dyDescent="0.25">
      <c r="A462" s="76"/>
      <c r="B462" s="79"/>
      <c r="C462" s="80" t="s">
        <v>1043</v>
      </c>
      <c r="D462" s="80"/>
      <c r="E462" s="80"/>
      <c r="F462" s="80"/>
      <c r="G462" s="80"/>
      <c r="H462" s="80"/>
      <c r="I462" s="66"/>
      <c r="J462" s="76"/>
      <c r="K462" s="64"/>
      <c r="L462" s="66">
        <f>SUMIF(CD52:CD440, 1, BA52:BA440)</f>
        <v>36881.11</v>
      </c>
    </row>
    <row r="464" spans="1:12" ht="13.8" x14ac:dyDescent="0.25">
      <c r="A464" s="81"/>
      <c r="B464" s="82"/>
      <c r="C464" s="83" t="s">
        <v>1044</v>
      </c>
      <c r="D464" s="83"/>
      <c r="E464" s="83"/>
      <c r="F464" s="83"/>
      <c r="G464" s="83"/>
      <c r="H464" s="83"/>
      <c r="I464" s="68"/>
      <c r="J464" s="81"/>
      <c r="K464" s="84"/>
      <c r="L464" s="68">
        <f>L466+L481+L482</f>
        <v>32047.829999999998</v>
      </c>
    </row>
    <row r="465" spans="1:12" ht="13.8" x14ac:dyDescent="0.25">
      <c r="A465" s="76"/>
      <c r="B465" s="79"/>
      <c r="C465" s="85" t="s">
        <v>983</v>
      </c>
      <c r="D465" s="80"/>
      <c r="E465" s="80"/>
      <c r="F465" s="80"/>
      <c r="G465" s="80"/>
      <c r="H465" s="80"/>
      <c r="I465" s="66"/>
      <c r="J465" s="76"/>
      <c r="K465" s="64"/>
      <c r="L465" s="66"/>
    </row>
    <row r="466" spans="1:12" ht="13.8" x14ac:dyDescent="0.25">
      <c r="A466" s="76"/>
      <c r="B466" s="79"/>
      <c r="C466" s="80" t="s">
        <v>1039</v>
      </c>
      <c r="D466" s="80"/>
      <c r="E466" s="80"/>
      <c r="F466" s="80"/>
      <c r="G466" s="80"/>
      <c r="H466" s="80"/>
      <c r="I466" s="66"/>
      <c r="J466" s="76"/>
      <c r="K466" s="64"/>
      <c r="L466" s="66">
        <f>L468+L469+L475+L479</f>
        <v>20786.75</v>
      </c>
    </row>
    <row r="467" spans="1:12" ht="13.8" x14ac:dyDescent="0.25">
      <c r="A467" s="76"/>
      <c r="B467" s="79"/>
      <c r="C467" s="85" t="s">
        <v>983</v>
      </c>
      <c r="D467" s="80"/>
      <c r="E467" s="80"/>
      <c r="F467" s="80"/>
      <c r="G467" s="80"/>
      <c r="H467" s="80"/>
      <c r="I467" s="66"/>
      <c r="J467" s="76"/>
      <c r="K467" s="64"/>
      <c r="L467" s="66"/>
    </row>
    <row r="468" spans="1:12" ht="13.8" x14ac:dyDescent="0.25">
      <c r="A468" s="76"/>
      <c r="B468" s="79"/>
      <c r="C468" s="80" t="s">
        <v>1040</v>
      </c>
      <c r="D468" s="80"/>
      <c r="E468" s="80"/>
      <c r="F468" s="80"/>
      <c r="G468" s="80"/>
      <c r="H468" s="80"/>
      <c r="I468" s="66"/>
      <c r="J468" s="76"/>
      <c r="K468" s="64"/>
      <c r="L468" s="66">
        <f>SUMIF(CD52:CD462, 2, AR52:AR462)</f>
        <v>7253.6100000000006</v>
      </c>
    </row>
    <row r="469" spans="1:12" ht="13.8" hidden="1" x14ac:dyDescent="0.25">
      <c r="A469" s="76"/>
      <c r="B469" s="79"/>
      <c r="C469" s="80" t="s">
        <v>985</v>
      </c>
      <c r="D469" s="80"/>
      <c r="E469" s="80"/>
      <c r="F469" s="80"/>
      <c r="G469" s="80"/>
      <c r="H469" s="80"/>
      <c r="I469" s="66"/>
      <c r="J469" s="76"/>
      <c r="K469" s="64"/>
      <c r="L469" s="66">
        <f>L471+L474+L473</f>
        <v>1030.97</v>
      </c>
    </row>
    <row r="470" spans="1:12" ht="13.8" hidden="1" x14ac:dyDescent="0.25">
      <c r="A470" s="76"/>
      <c r="B470" s="79"/>
      <c r="C470" s="85" t="s">
        <v>986</v>
      </c>
      <c r="D470" s="80"/>
      <c r="E470" s="80"/>
      <c r="F470" s="80"/>
      <c r="G470" s="80"/>
      <c r="H470" s="80"/>
      <c r="I470" s="66"/>
      <c r="J470" s="76"/>
      <c r="K470" s="64"/>
      <c r="L470" s="66"/>
    </row>
    <row r="471" spans="1:12" ht="13.8" x14ac:dyDescent="0.25">
      <c r="A471" s="76"/>
      <c r="B471" s="79"/>
      <c r="C471" s="80" t="s">
        <v>985</v>
      </c>
      <c r="D471" s="80"/>
      <c r="E471" s="80"/>
      <c r="F471" s="80"/>
      <c r="G471" s="80"/>
      <c r="H471" s="80"/>
      <c r="I471" s="66"/>
      <c r="J471" s="76"/>
      <c r="K471" s="64"/>
      <c r="L471" s="66">
        <f>SUMIF(CD52:CD462, 2, AO52:AO462)</f>
        <v>675.74</v>
      </c>
    </row>
    <row r="472" spans="1:12" ht="13.8" hidden="1" x14ac:dyDescent="0.25">
      <c r="A472" s="76"/>
      <c r="B472" s="79"/>
      <c r="C472" s="85" t="s">
        <v>987</v>
      </c>
      <c r="D472" s="80"/>
      <c r="E472" s="80"/>
      <c r="F472" s="80"/>
      <c r="G472" s="80"/>
      <c r="H472" s="80"/>
      <c r="I472" s="66"/>
      <c r="J472" s="76"/>
      <c r="K472" s="64"/>
      <c r="L472" s="66"/>
    </row>
    <row r="473" spans="1:12" ht="13.8" x14ac:dyDescent="0.25">
      <c r="A473" s="76"/>
      <c r="B473" s="79"/>
      <c r="C473" s="80" t="s">
        <v>1007</v>
      </c>
      <c r="D473" s="80"/>
      <c r="E473" s="80"/>
      <c r="F473" s="80"/>
      <c r="G473" s="80"/>
      <c r="H473" s="80"/>
      <c r="I473" s="66"/>
      <c r="J473" s="76"/>
      <c r="K473" s="64"/>
      <c r="L473" s="66">
        <f>SUMIF(CD52:CD462, 2, AT52:AT462)</f>
        <v>355.23</v>
      </c>
    </row>
    <row r="474" spans="1:12" ht="13.8" hidden="1" x14ac:dyDescent="0.25">
      <c r="A474" s="76"/>
      <c r="B474" s="79"/>
      <c r="C474" s="80" t="s">
        <v>988</v>
      </c>
      <c r="D474" s="80"/>
      <c r="E474" s="80"/>
      <c r="F474" s="80"/>
      <c r="G474" s="80"/>
      <c r="H474" s="80"/>
      <c r="I474" s="66"/>
      <c r="J474" s="76"/>
      <c r="K474" s="64"/>
      <c r="L474" s="66">
        <f>SUMIF(CD52:CD462, 2, AV52:AV462)</f>
        <v>0</v>
      </c>
    </row>
    <row r="475" spans="1:12" ht="13.8" x14ac:dyDescent="0.25">
      <c r="A475" s="76"/>
      <c r="B475" s="79"/>
      <c r="C475" s="80" t="s">
        <v>989</v>
      </c>
      <c r="D475" s="80"/>
      <c r="E475" s="80"/>
      <c r="F475" s="80"/>
      <c r="G475" s="80"/>
      <c r="H475" s="80"/>
      <c r="I475" s="66"/>
      <c r="J475" s="76"/>
      <c r="K475" s="64"/>
      <c r="L475" s="66">
        <f>L477+L478</f>
        <v>12502.169999999998</v>
      </c>
    </row>
    <row r="476" spans="1:12" ht="13.8" x14ac:dyDescent="0.25">
      <c r="A476" s="76"/>
      <c r="B476" s="79"/>
      <c r="C476" s="85" t="s">
        <v>986</v>
      </c>
      <c r="D476" s="80"/>
      <c r="E476" s="80"/>
      <c r="F476" s="80"/>
      <c r="G476" s="80"/>
      <c r="H476" s="80"/>
      <c r="I476" s="66"/>
      <c r="J476" s="76"/>
      <c r="K476" s="64"/>
      <c r="L476" s="66"/>
    </row>
    <row r="477" spans="1:12" ht="13.8" x14ac:dyDescent="0.25">
      <c r="A477" s="76"/>
      <c r="B477" s="79"/>
      <c r="C477" s="80" t="s">
        <v>990</v>
      </c>
      <c r="D477" s="80"/>
      <c r="E477" s="80"/>
      <c r="F477" s="80"/>
      <c r="G477" s="80"/>
      <c r="H477" s="80"/>
      <c r="I477" s="66"/>
      <c r="J477" s="76"/>
      <c r="K477" s="64"/>
      <c r="L477" s="66">
        <f>SUMIF(CD52:CD462, 2, AW52:AW462)-SUMIF(CD52:CD462, 2, BK52:BK462)</f>
        <v>12502.169999999998</v>
      </c>
    </row>
    <row r="478" spans="1:12" ht="13.8" hidden="1" x14ac:dyDescent="0.25">
      <c r="A478" s="76"/>
      <c r="B478" s="79"/>
      <c r="C478" s="80" t="s">
        <v>991</v>
      </c>
      <c r="D478" s="80"/>
      <c r="E478" s="80"/>
      <c r="F478" s="80"/>
      <c r="G478" s="80"/>
      <c r="H478" s="80"/>
      <c r="I478" s="66"/>
      <c r="J478" s="76"/>
      <c r="K478" s="64"/>
      <c r="L478" s="66">
        <f>SUMIF(CD52:CD462, 2, BC52:BC462)</f>
        <v>0</v>
      </c>
    </row>
    <row r="479" spans="1:12" ht="13.8" hidden="1" x14ac:dyDescent="0.25">
      <c r="A479" s="76"/>
      <c r="B479" s="79"/>
      <c r="C479" s="80" t="s">
        <v>992</v>
      </c>
      <c r="D479" s="80"/>
      <c r="E479" s="80"/>
      <c r="F479" s="80"/>
      <c r="G479" s="80"/>
      <c r="H479" s="80"/>
      <c r="I479" s="66"/>
      <c r="J479" s="76"/>
      <c r="K479" s="64"/>
      <c r="L479" s="66">
        <f>SUMIF(CD52:CD462, 2, BB52:BB462)</f>
        <v>0</v>
      </c>
    </row>
    <row r="480" spans="1:12" ht="13.8" x14ac:dyDescent="0.25">
      <c r="A480" s="76"/>
      <c r="B480" s="79"/>
      <c r="C480" s="80" t="s">
        <v>1041</v>
      </c>
      <c r="D480" s="80"/>
      <c r="E480" s="80"/>
      <c r="F480" s="80"/>
      <c r="G480" s="80"/>
      <c r="H480" s="80"/>
      <c r="I480" s="66"/>
      <c r="J480" s="76"/>
      <c r="K480" s="64"/>
      <c r="L480" s="66">
        <f>SUMIF(CD52:CD462, 2, AR52:AR462)+SUMIF(CD52:CD462, 2, AT52:AT462)+SUMIF(CD52:CD462, 2, AV52:AV462)</f>
        <v>7608.84</v>
      </c>
    </row>
    <row r="481" spans="1:12" ht="13.8" x14ac:dyDescent="0.25">
      <c r="A481" s="76"/>
      <c r="B481" s="79"/>
      <c r="C481" s="80" t="s">
        <v>1042</v>
      </c>
      <c r="D481" s="80"/>
      <c r="E481" s="80"/>
      <c r="F481" s="80"/>
      <c r="G481" s="80"/>
      <c r="H481" s="80"/>
      <c r="I481" s="66"/>
      <c r="J481" s="76"/>
      <c r="K481" s="64"/>
      <c r="L481" s="66">
        <f>SUMIF(CD52:CD462, 2, AZ52:AZ462)</f>
        <v>7380.57</v>
      </c>
    </row>
    <row r="482" spans="1:12" ht="13.8" x14ac:dyDescent="0.25">
      <c r="A482" s="76"/>
      <c r="B482" s="79"/>
      <c r="C482" s="80" t="s">
        <v>1043</v>
      </c>
      <c r="D482" s="80"/>
      <c r="E482" s="80"/>
      <c r="F482" s="80"/>
      <c r="G482" s="80"/>
      <c r="H482" s="80"/>
      <c r="I482" s="66"/>
      <c r="J482" s="76"/>
      <c r="K482" s="64"/>
      <c r="L482" s="66">
        <f>SUMIF(CD52:CD462, 2, BA52:BA462)</f>
        <v>3880.5099999999998</v>
      </c>
    </row>
    <row r="484" spans="1:12" ht="13.8" x14ac:dyDescent="0.25">
      <c r="A484" s="81"/>
      <c r="B484" s="82"/>
      <c r="C484" s="83" t="s">
        <v>1045</v>
      </c>
      <c r="D484" s="83"/>
      <c r="E484" s="83"/>
      <c r="F484" s="83"/>
      <c r="G484" s="83"/>
      <c r="H484" s="83"/>
      <c r="I484" s="68"/>
      <c r="J484" s="81"/>
      <c r="K484" s="84"/>
      <c r="L484" s="68">
        <f>L486+L487</f>
        <v>629129.21</v>
      </c>
    </row>
    <row r="485" spans="1:12" ht="13.8" x14ac:dyDescent="0.25">
      <c r="A485" s="76"/>
      <c r="B485" s="79"/>
      <c r="C485" s="85" t="s">
        <v>983</v>
      </c>
      <c r="D485" s="80"/>
      <c r="E485" s="80"/>
      <c r="F485" s="80"/>
      <c r="G485" s="80"/>
      <c r="H485" s="80"/>
      <c r="I485" s="66"/>
      <c r="J485" s="76"/>
      <c r="K485" s="64"/>
      <c r="L485" s="66"/>
    </row>
    <row r="486" spans="1:12" ht="13.8" x14ac:dyDescent="0.25">
      <c r="A486" s="76"/>
      <c r="B486" s="79"/>
      <c r="C486" s="80" t="s">
        <v>997</v>
      </c>
      <c r="D486" s="80"/>
      <c r="E486" s="80"/>
      <c r="F486" s="80"/>
      <c r="G486" s="80"/>
      <c r="H486" s="80"/>
      <c r="I486" s="66"/>
      <c r="J486" s="76"/>
      <c r="K486" s="64"/>
      <c r="L486" s="66">
        <f>SUMIF(CD52:CD482, 3, BK52:BK482)</f>
        <v>629129.21</v>
      </c>
    </row>
    <row r="487" spans="1:12" ht="13.8" hidden="1" x14ac:dyDescent="0.25">
      <c r="A487" s="76"/>
      <c r="B487" s="79"/>
      <c r="C487" s="80" t="s">
        <v>998</v>
      </c>
      <c r="D487" s="80"/>
      <c r="E487" s="80"/>
      <c r="F487" s="80"/>
      <c r="G487" s="80"/>
      <c r="H487" s="80"/>
      <c r="I487" s="66"/>
      <c r="J487" s="76"/>
      <c r="K487" s="64"/>
      <c r="L487" s="66">
        <f>SUMIF(CD52:CD482, 3, BD52:BD482)</f>
        <v>0</v>
      </c>
    </row>
    <row r="488" spans="1:12" hidden="1" x14ac:dyDescent="0.25"/>
    <row r="489" spans="1:12" ht="13.8" hidden="1" x14ac:dyDescent="0.25">
      <c r="A489" s="81"/>
      <c r="B489" s="82"/>
      <c r="C489" s="83" t="s">
        <v>1046</v>
      </c>
      <c r="D489" s="83"/>
      <c r="E489" s="83"/>
      <c r="F489" s="83"/>
      <c r="G489" s="83"/>
      <c r="H489" s="83"/>
      <c r="I489" s="68"/>
      <c r="J489" s="81"/>
      <c r="K489" s="84"/>
      <c r="L489" s="68">
        <f>L495+L510+L511+L491+L492</f>
        <v>0</v>
      </c>
    </row>
    <row r="490" spans="1:12" ht="13.8" hidden="1" x14ac:dyDescent="0.25">
      <c r="A490" s="76"/>
      <c r="B490" s="79"/>
      <c r="C490" s="85" t="s">
        <v>983</v>
      </c>
      <c r="D490" s="80"/>
      <c r="E490" s="80"/>
      <c r="F490" s="80"/>
      <c r="G490" s="80"/>
      <c r="H490" s="80"/>
      <c r="I490" s="66"/>
      <c r="J490" s="76"/>
      <c r="K490" s="64"/>
      <c r="L490" s="66"/>
    </row>
    <row r="491" spans="1:12" ht="13.8" hidden="1" x14ac:dyDescent="0.25">
      <c r="A491" s="76"/>
      <c r="B491" s="79"/>
      <c r="C491" s="80" t="s">
        <v>1047</v>
      </c>
      <c r="D491" s="80"/>
      <c r="E491" s="80"/>
      <c r="F491" s="80"/>
      <c r="G491" s="80"/>
      <c r="H491" s="80"/>
      <c r="I491" s="66"/>
      <c r="J491" s="76"/>
      <c r="K491" s="64"/>
      <c r="L491" s="66"/>
    </row>
    <row r="492" spans="1:12" ht="13.8" hidden="1" x14ac:dyDescent="0.25">
      <c r="A492" s="76"/>
      <c r="B492" s="79"/>
      <c r="C492" s="80" t="s">
        <v>1048</v>
      </c>
      <c r="D492" s="80"/>
      <c r="E492" s="80"/>
      <c r="F492" s="80"/>
      <c r="G492" s="80"/>
      <c r="H492" s="80"/>
      <c r="I492" s="66"/>
      <c r="J492" s="76"/>
      <c r="K492" s="64"/>
      <c r="L492" s="66">
        <f>SUM(BO52:BO487)</f>
        <v>0</v>
      </c>
    </row>
    <row r="493" spans="1:12" ht="13.8" hidden="1" x14ac:dyDescent="0.25">
      <c r="A493" s="76"/>
      <c r="B493" s="79"/>
      <c r="C493" s="80" t="s">
        <v>1049</v>
      </c>
      <c r="D493" s="80"/>
      <c r="E493" s="80"/>
      <c r="F493" s="80"/>
      <c r="G493" s="80"/>
      <c r="H493" s="80"/>
      <c r="I493" s="66"/>
      <c r="J493" s="76"/>
      <c r="K493" s="64"/>
      <c r="L493" s="66">
        <f>L495+L510+L511</f>
        <v>0</v>
      </c>
    </row>
    <row r="494" spans="1:12" ht="13.8" hidden="1" x14ac:dyDescent="0.25">
      <c r="A494" s="76"/>
      <c r="B494" s="79"/>
      <c r="C494" s="85" t="s">
        <v>983</v>
      </c>
      <c r="D494" s="80"/>
      <c r="E494" s="80"/>
      <c r="F494" s="80"/>
      <c r="G494" s="80"/>
      <c r="H494" s="80"/>
      <c r="I494" s="66"/>
      <c r="J494" s="76"/>
      <c r="K494" s="64"/>
      <c r="L494" s="66"/>
    </row>
    <row r="495" spans="1:12" ht="13.8" hidden="1" x14ac:dyDescent="0.25">
      <c r="A495" s="76"/>
      <c r="B495" s="79"/>
      <c r="C495" s="80" t="s">
        <v>1039</v>
      </c>
      <c r="D495" s="80"/>
      <c r="E495" s="80"/>
      <c r="F495" s="80"/>
      <c r="G495" s="80"/>
      <c r="H495" s="80"/>
      <c r="I495" s="66"/>
      <c r="J495" s="76"/>
      <c r="K495" s="64"/>
      <c r="L495" s="66">
        <f>L497+L498+L504+L508</f>
        <v>0</v>
      </c>
    </row>
    <row r="496" spans="1:12" ht="13.8" hidden="1" x14ac:dyDescent="0.25">
      <c r="A496" s="76"/>
      <c r="B496" s="79"/>
      <c r="C496" s="85" t="s">
        <v>983</v>
      </c>
      <c r="D496" s="80"/>
      <c r="E496" s="80"/>
      <c r="F496" s="80"/>
      <c r="G496" s="80"/>
      <c r="H496" s="80"/>
      <c r="I496" s="66"/>
      <c r="J496" s="76"/>
      <c r="K496" s="64"/>
      <c r="L496" s="66"/>
    </row>
    <row r="497" spans="1:12" ht="13.8" hidden="1" x14ac:dyDescent="0.25">
      <c r="A497" s="76"/>
      <c r="B497" s="79"/>
      <c r="C497" s="80" t="s">
        <v>1040</v>
      </c>
      <c r="D497" s="80"/>
      <c r="E497" s="80"/>
      <c r="F497" s="80"/>
      <c r="G497" s="80"/>
      <c r="H497" s="80"/>
      <c r="I497" s="66"/>
      <c r="J497" s="76"/>
      <c r="K497" s="64"/>
      <c r="L497" s="66">
        <f>SUMIF(CD52:CD487, 4, AR52:AR487)</f>
        <v>0</v>
      </c>
    </row>
    <row r="498" spans="1:12" ht="13.8" hidden="1" x14ac:dyDescent="0.25">
      <c r="A498" s="76"/>
      <c r="B498" s="79"/>
      <c r="C498" s="80" t="s">
        <v>985</v>
      </c>
      <c r="D498" s="80"/>
      <c r="E498" s="80"/>
      <c r="F498" s="80"/>
      <c r="G498" s="80"/>
      <c r="H498" s="80"/>
      <c r="I498" s="66"/>
      <c r="J498" s="76"/>
      <c r="K498" s="64"/>
      <c r="L498" s="66">
        <f>L500+L503+L502</f>
        <v>0</v>
      </c>
    </row>
    <row r="499" spans="1:12" ht="13.8" hidden="1" x14ac:dyDescent="0.25">
      <c r="A499" s="76"/>
      <c r="B499" s="79"/>
      <c r="C499" s="85" t="s">
        <v>986</v>
      </c>
      <c r="D499" s="80"/>
      <c r="E499" s="80"/>
      <c r="F499" s="80"/>
      <c r="G499" s="80"/>
      <c r="H499" s="80"/>
      <c r="I499" s="66"/>
      <c r="J499" s="76"/>
      <c r="K499" s="64"/>
      <c r="L499" s="66"/>
    </row>
    <row r="500" spans="1:12" ht="13.8" hidden="1" x14ac:dyDescent="0.25">
      <c r="A500" s="76"/>
      <c r="B500" s="79"/>
      <c r="C500" s="80" t="s">
        <v>985</v>
      </c>
      <c r="D500" s="80"/>
      <c r="E500" s="80"/>
      <c r="F500" s="80"/>
      <c r="G500" s="80"/>
      <c r="H500" s="80"/>
      <c r="I500" s="66"/>
      <c r="J500" s="76"/>
      <c r="K500" s="64"/>
      <c r="L500" s="66">
        <f>SUMIF(CD52:CD487, 4, AO52:AO487)</f>
        <v>0</v>
      </c>
    </row>
    <row r="501" spans="1:12" ht="13.8" hidden="1" x14ac:dyDescent="0.25">
      <c r="A501" s="76"/>
      <c r="B501" s="79"/>
      <c r="C501" s="85" t="s">
        <v>987</v>
      </c>
      <c r="D501" s="80"/>
      <c r="E501" s="80"/>
      <c r="F501" s="80"/>
      <c r="G501" s="80"/>
      <c r="H501" s="80"/>
      <c r="I501" s="66"/>
      <c r="J501" s="76"/>
      <c r="K501" s="64"/>
      <c r="L501" s="66"/>
    </row>
    <row r="502" spans="1:12" ht="13.8" hidden="1" x14ac:dyDescent="0.25">
      <c r="A502" s="76"/>
      <c r="B502" s="79"/>
      <c r="C502" s="80" t="s">
        <v>1007</v>
      </c>
      <c r="D502" s="80"/>
      <c r="E502" s="80"/>
      <c r="F502" s="80"/>
      <c r="G502" s="80"/>
      <c r="H502" s="80"/>
      <c r="I502" s="66"/>
      <c r="J502" s="76"/>
      <c r="K502" s="64"/>
      <c r="L502" s="66">
        <f>SUMIF(CD52:CD487, 4, AT52:AT487)</f>
        <v>0</v>
      </c>
    </row>
    <row r="503" spans="1:12" ht="13.8" hidden="1" x14ac:dyDescent="0.25">
      <c r="A503" s="76"/>
      <c r="B503" s="79"/>
      <c r="C503" s="80" t="s">
        <v>988</v>
      </c>
      <c r="D503" s="80"/>
      <c r="E503" s="80"/>
      <c r="F503" s="80"/>
      <c r="G503" s="80"/>
      <c r="H503" s="80"/>
      <c r="I503" s="66"/>
      <c r="J503" s="76"/>
      <c r="K503" s="64"/>
      <c r="L503" s="66">
        <f>SUMIF(CD52:CD487, 4, AV52:AV487)</f>
        <v>0</v>
      </c>
    </row>
    <row r="504" spans="1:12" ht="13.8" hidden="1" x14ac:dyDescent="0.25">
      <c r="A504" s="76"/>
      <c r="B504" s="79"/>
      <c r="C504" s="80" t="s">
        <v>989</v>
      </c>
      <c r="D504" s="80"/>
      <c r="E504" s="80"/>
      <c r="F504" s="80"/>
      <c r="G504" s="80"/>
      <c r="H504" s="80"/>
      <c r="I504" s="66"/>
      <c r="J504" s="76"/>
      <c r="K504" s="64"/>
      <c r="L504" s="66">
        <f>L506+L507</f>
        <v>0</v>
      </c>
    </row>
    <row r="505" spans="1:12" ht="13.8" hidden="1" x14ac:dyDescent="0.25">
      <c r="A505" s="76"/>
      <c r="B505" s="79"/>
      <c r="C505" s="85" t="s">
        <v>986</v>
      </c>
      <c r="D505" s="80"/>
      <c r="E505" s="80"/>
      <c r="F505" s="80"/>
      <c r="G505" s="80"/>
      <c r="H505" s="80"/>
      <c r="I505" s="66"/>
      <c r="J505" s="76"/>
      <c r="K505" s="64"/>
      <c r="L505" s="66"/>
    </row>
    <row r="506" spans="1:12" ht="13.8" hidden="1" x14ac:dyDescent="0.25">
      <c r="A506" s="76"/>
      <c r="B506" s="79"/>
      <c r="C506" s="80" t="s">
        <v>990</v>
      </c>
      <c r="D506" s="80"/>
      <c r="E506" s="80"/>
      <c r="F506" s="80"/>
      <c r="G506" s="80"/>
      <c r="H506" s="80"/>
      <c r="I506" s="66"/>
      <c r="J506" s="76"/>
      <c r="K506" s="64"/>
      <c r="L506" s="66">
        <f>SUMIF(CD52:CD487, 4, AW52:AW487)-SUMIF(CD52:CD487, 4, BK52:BK487)</f>
        <v>0</v>
      </c>
    </row>
    <row r="507" spans="1:12" ht="13.8" hidden="1" x14ac:dyDescent="0.25">
      <c r="A507" s="76"/>
      <c r="B507" s="79"/>
      <c r="C507" s="80" t="s">
        <v>991</v>
      </c>
      <c r="D507" s="80"/>
      <c r="E507" s="80"/>
      <c r="F507" s="80"/>
      <c r="G507" s="80"/>
      <c r="H507" s="80"/>
      <c r="I507" s="66"/>
      <c r="J507" s="76"/>
      <c r="K507" s="64"/>
      <c r="L507" s="66">
        <f>SUMIF(CD52:CD487, 4, BC52:BC487)</f>
        <v>0</v>
      </c>
    </row>
    <row r="508" spans="1:12" ht="13.8" hidden="1" x14ac:dyDescent="0.25">
      <c r="A508" s="76"/>
      <c r="B508" s="79"/>
      <c r="C508" s="80" t="s">
        <v>992</v>
      </c>
      <c r="D508" s="80"/>
      <c r="E508" s="80"/>
      <c r="F508" s="80"/>
      <c r="G508" s="80"/>
      <c r="H508" s="80"/>
      <c r="I508" s="66"/>
      <c r="J508" s="76"/>
      <c r="K508" s="64"/>
      <c r="L508" s="66">
        <f>SUMIF(CD52:CD487, 4, BB52:BB487)</f>
        <v>0</v>
      </c>
    </row>
    <row r="509" spans="1:12" ht="13.8" hidden="1" x14ac:dyDescent="0.25">
      <c r="A509" s="76"/>
      <c r="B509" s="79"/>
      <c r="C509" s="80" t="s">
        <v>1041</v>
      </c>
      <c r="D509" s="80"/>
      <c r="E509" s="80"/>
      <c r="F509" s="80"/>
      <c r="G509" s="80"/>
      <c r="H509" s="80"/>
      <c r="I509" s="66"/>
      <c r="J509" s="76"/>
      <c r="K509" s="64"/>
      <c r="L509" s="66">
        <f>SUMIF(CD52:CD487, 4, AR52:AR487)+SUMIF(CD52:CD487, 4, AT52:AT487)+SUMIF(CD52:CD487, 4, AV52:AV487)</f>
        <v>0</v>
      </c>
    </row>
    <row r="510" spans="1:12" ht="13.8" hidden="1" x14ac:dyDescent="0.25">
      <c r="A510" s="76"/>
      <c r="B510" s="79"/>
      <c r="C510" s="80" t="s">
        <v>1042</v>
      </c>
      <c r="D510" s="80"/>
      <c r="E510" s="80"/>
      <c r="F510" s="80"/>
      <c r="G510" s="80"/>
      <c r="H510" s="80"/>
      <c r="I510" s="66"/>
      <c r="J510" s="76"/>
      <c r="K510" s="64"/>
      <c r="L510" s="66">
        <f>SUMIF(CD52:CD487, 4, AZ52:AZ487)</f>
        <v>0</v>
      </c>
    </row>
    <row r="511" spans="1:12" ht="13.8" hidden="1" x14ac:dyDescent="0.25">
      <c r="A511" s="76"/>
      <c r="B511" s="79"/>
      <c r="C511" s="80" t="s">
        <v>1043</v>
      </c>
      <c r="D511" s="80"/>
      <c r="E511" s="80"/>
      <c r="F511" s="80"/>
      <c r="G511" s="80"/>
      <c r="H511" s="80"/>
      <c r="I511" s="66"/>
      <c r="J511" s="76"/>
      <c r="K511" s="64"/>
      <c r="L511" s="66">
        <f>SUMIF(CD52:CD487, 4, BA52:BA487)</f>
        <v>0</v>
      </c>
    </row>
    <row r="513" spans="1:12" ht="13.8" x14ac:dyDescent="0.25">
      <c r="A513" s="81"/>
      <c r="B513" s="82"/>
      <c r="C513" s="83" t="s">
        <v>1050</v>
      </c>
      <c r="D513" s="83"/>
      <c r="E513" s="83"/>
      <c r="F513" s="83"/>
      <c r="G513" s="83"/>
      <c r="H513" s="83"/>
      <c r="I513" s="68"/>
      <c r="J513" s="81"/>
      <c r="K513" s="84"/>
      <c r="L513" s="68">
        <f>L444+L464+L484+L489</f>
        <v>908801.3899999999</v>
      </c>
    </row>
    <row r="514" spans="1:12" ht="13.8" x14ac:dyDescent="0.25">
      <c r="A514" s="76"/>
      <c r="B514" s="79"/>
      <c r="C514" s="85" t="s">
        <v>983</v>
      </c>
      <c r="D514" s="80"/>
      <c r="E514" s="80"/>
      <c r="F514" s="80"/>
      <c r="G514" s="80"/>
      <c r="H514" s="80"/>
      <c r="I514" s="66"/>
      <c r="J514" s="76"/>
      <c r="K514" s="64"/>
      <c r="L514" s="66"/>
    </row>
    <row r="515" spans="1:12" ht="13.8" x14ac:dyDescent="0.25">
      <c r="A515" s="76"/>
      <c r="B515" s="79"/>
      <c r="C515" s="80" t="s">
        <v>1039</v>
      </c>
      <c r="D515" s="80"/>
      <c r="E515" s="80"/>
      <c r="F515" s="80"/>
      <c r="G515" s="80"/>
      <c r="H515" s="80"/>
      <c r="I515" s="66"/>
      <c r="J515" s="76"/>
      <c r="K515" s="64"/>
      <c r="L515" s="66">
        <f>L517+L518+L524+L528</f>
        <v>169421.72999999992</v>
      </c>
    </row>
    <row r="516" spans="1:12" ht="13.8" x14ac:dyDescent="0.25">
      <c r="A516" s="76"/>
      <c r="B516" s="79"/>
      <c r="C516" s="85" t="s">
        <v>983</v>
      </c>
      <c r="D516" s="80"/>
      <c r="E516" s="80"/>
      <c r="F516" s="80"/>
      <c r="G516" s="80"/>
      <c r="H516" s="80"/>
      <c r="I516" s="66"/>
      <c r="J516" s="76"/>
      <c r="K516" s="64"/>
      <c r="L516" s="66"/>
    </row>
    <row r="517" spans="1:12" ht="13.8" x14ac:dyDescent="0.25">
      <c r="A517" s="76"/>
      <c r="B517" s="79"/>
      <c r="C517" s="80" t="s">
        <v>1040</v>
      </c>
      <c r="D517" s="80"/>
      <c r="E517" s="80"/>
      <c r="F517" s="80"/>
      <c r="G517" s="80"/>
      <c r="H517" s="80"/>
      <c r="I517" s="66"/>
      <c r="J517" s="76"/>
      <c r="K517" s="64"/>
      <c r="L517" s="66">
        <f>SUM(AR52:AR511)</f>
        <v>60828.570000000007</v>
      </c>
    </row>
    <row r="518" spans="1:12" ht="13.8" hidden="1" x14ac:dyDescent="0.25">
      <c r="A518" s="76"/>
      <c r="B518" s="79"/>
      <c r="C518" s="80" t="s">
        <v>985</v>
      </c>
      <c r="D518" s="80"/>
      <c r="E518" s="80"/>
      <c r="F518" s="80"/>
      <c r="G518" s="80"/>
      <c r="H518" s="80"/>
      <c r="I518" s="66"/>
      <c r="J518" s="76"/>
      <c r="K518" s="64"/>
      <c r="L518" s="66">
        <f>L520+L523+L522</f>
        <v>21868.86</v>
      </c>
    </row>
    <row r="519" spans="1:12" ht="13.8" hidden="1" x14ac:dyDescent="0.25">
      <c r="A519" s="76"/>
      <c r="B519" s="79"/>
      <c r="C519" s="85" t="s">
        <v>986</v>
      </c>
      <c r="D519" s="80"/>
      <c r="E519" s="80"/>
      <c r="F519" s="80"/>
      <c r="G519" s="80"/>
      <c r="H519" s="80"/>
      <c r="I519" s="66"/>
      <c r="J519" s="76"/>
      <c r="K519" s="64"/>
      <c r="L519" s="66"/>
    </row>
    <row r="520" spans="1:12" ht="13.8" x14ac:dyDescent="0.25">
      <c r="A520" s="76"/>
      <c r="B520" s="79"/>
      <c r="C520" s="80" t="s">
        <v>985</v>
      </c>
      <c r="D520" s="80"/>
      <c r="E520" s="80"/>
      <c r="F520" s="80"/>
      <c r="G520" s="80"/>
      <c r="H520" s="80"/>
      <c r="I520" s="66"/>
      <c r="J520" s="76"/>
      <c r="K520" s="64"/>
      <c r="L520" s="66">
        <f>SUM(AO52:AO511)</f>
        <v>14962.24</v>
      </c>
    </row>
    <row r="521" spans="1:12" ht="13.8" hidden="1" x14ac:dyDescent="0.25">
      <c r="A521" s="76"/>
      <c r="B521" s="79"/>
      <c r="C521" s="85" t="s">
        <v>987</v>
      </c>
      <c r="D521" s="80"/>
      <c r="E521" s="80"/>
      <c r="F521" s="80"/>
      <c r="G521" s="80"/>
      <c r="H521" s="80"/>
      <c r="I521" s="66"/>
      <c r="J521" s="76"/>
      <c r="K521" s="64"/>
      <c r="L521" s="66"/>
    </row>
    <row r="522" spans="1:12" ht="13.8" x14ac:dyDescent="0.25">
      <c r="A522" s="76"/>
      <c r="B522" s="79"/>
      <c r="C522" s="80" t="s">
        <v>1007</v>
      </c>
      <c r="D522" s="80"/>
      <c r="E522" s="80"/>
      <c r="F522" s="80"/>
      <c r="G522" s="80"/>
      <c r="H522" s="80"/>
      <c r="I522" s="66"/>
      <c r="J522" s="76"/>
      <c r="K522" s="64"/>
      <c r="L522" s="66">
        <f>SUM(AT52:AT511)</f>
        <v>6906.6200000000008</v>
      </c>
    </row>
    <row r="523" spans="1:12" ht="13.8" hidden="1" x14ac:dyDescent="0.25">
      <c r="A523" s="76"/>
      <c r="B523" s="79"/>
      <c r="C523" s="80" t="s">
        <v>988</v>
      </c>
      <c r="D523" s="80"/>
      <c r="E523" s="80"/>
      <c r="F523" s="80"/>
      <c r="G523" s="80"/>
      <c r="H523" s="80"/>
      <c r="I523" s="66"/>
      <c r="J523" s="76"/>
      <c r="K523" s="64"/>
      <c r="L523" s="66">
        <f>SUM(AV52:AV511)</f>
        <v>0</v>
      </c>
    </row>
    <row r="524" spans="1:12" ht="13.8" x14ac:dyDescent="0.25">
      <c r="A524" s="76"/>
      <c r="B524" s="79"/>
      <c r="C524" s="80" t="s">
        <v>989</v>
      </c>
      <c r="D524" s="80"/>
      <c r="E524" s="80"/>
      <c r="F524" s="80"/>
      <c r="G524" s="80"/>
      <c r="H524" s="80"/>
      <c r="I524" s="66"/>
      <c r="J524" s="76"/>
      <c r="K524" s="64"/>
      <c r="L524" s="66">
        <f>L526+L527</f>
        <v>86724.29999999993</v>
      </c>
    </row>
    <row r="525" spans="1:12" ht="13.8" x14ac:dyDescent="0.25">
      <c r="A525" s="76"/>
      <c r="B525" s="79"/>
      <c r="C525" s="85" t="s">
        <v>986</v>
      </c>
      <c r="D525" s="80"/>
      <c r="E525" s="80"/>
      <c r="F525" s="80"/>
      <c r="G525" s="80"/>
      <c r="H525" s="80"/>
      <c r="I525" s="66"/>
      <c r="J525" s="76"/>
      <c r="K525" s="64"/>
      <c r="L525" s="66"/>
    </row>
    <row r="526" spans="1:12" ht="13.8" x14ac:dyDescent="0.25">
      <c r="A526" s="76"/>
      <c r="B526" s="79"/>
      <c r="C526" s="80" t="s">
        <v>990</v>
      </c>
      <c r="D526" s="80"/>
      <c r="E526" s="80"/>
      <c r="F526" s="80"/>
      <c r="G526" s="80"/>
      <c r="H526" s="80"/>
      <c r="I526" s="66"/>
      <c r="J526" s="76"/>
      <c r="K526" s="64"/>
      <c r="L526" s="66">
        <f>SUM(AW52:AW511)-SUM(BK52:BK511)</f>
        <v>86724.29999999993</v>
      </c>
    </row>
    <row r="527" spans="1:12" ht="13.8" hidden="1" x14ac:dyDescent="0.25">
      <c r="A527" s="76"/>
      <c r="B527" s="79"/>
      <c r="C527" s="80" t="s">
        <v>991</v>
      </c>
      <c r="D527" s="80"/>
      <c r="E527" s="80"/>
      <c r="F527" s="80"/>
      <c r="G527" s="80"/>
      <c r="H527" s="80"/>
      <c r="I527" s="66"/>
      <c r="J527" s="76"/>
      <c r="K527" s="64"/>
      <c r="L527" s="66">
        <f>SUM(BC52:BC511)</f>
        <v>0</v>
      </c>
    </row>
    <row r="528" spans="1:12" ht="13.8" hidden="1" x14ac:dyDescent="0.25">
      <c r="A528" s="76"/>
      <c r="B528" s="79"/>
      <c r="C528" s="80" t="s">
        <v>992</v>
      </c>
      <c r="D528" s="80"/>
      <c r="E528" s="80"/>
      <c r="F528" s="80"/>
      <c r="G528" s="80"/>
      <c r="H528" s="80"/>
      <c r="I528" s="66"/>
      <c r="J528" s="76"/>
      <c r="K528" s="64"/>
      <c r="L528" s="66">
        <f>SUM(BB52:BB511)</f>
        <v>0</v>
      </c>
    </row>
    <row r="529" spans="1:12" ht="13.8" x14ac:dyDescent="0.25">
      <c r="A529" s="76"/>
      <c r="B529" s="79"/>
      <c r="C529" s="80" t="s">
        <v>993</v>
      </c>
      <c r="D529" s="80"/>
      <c r="E529" s="80"/>
      <c r="F529" s="80"/>
      <c r="G529" s="80"/>
      <c r="H529" s="80"/>
      <c r="I529" s="66"/>
      <c r="J529" s="76"/>
      <c r="K529" s="64"/>
      <c r="L529" s="66">
        <f>SUM(AR52:AR511)+SUM(AT52:AT511)+SUM(AV52:AV511)</f>
        <v>67735.19</v>
      </c>
    </row>
    <row r="530" spans="1:12" ht="13.8" x14ac:dyDescent="0.25">
      <c r="A530" s="76"/>
      <c r="B530" s="79"/>
      <c r="C530" s="80" t="s">
        <v>994</v>
      </c>
      <c r="D530" s="80"/>
      <c r="E530" s="80"/>
      <c r="F530" s="80"/>
      <c r="G530" s="80"/>
      <c r="H530" s="80"/>
      <c r="I530" s="66"/>
      <c r="J530" s="76"/>
      <c r="K530" s="64"/>
      <c r="L530" s="66">
        <f>SUM(AZ52:AZ511)</f>
        <v>69488.83</v>
      </c>
    </row>
    <row r="531" spans="1:12" ht="13.8" x14ac:dyDescent="0.25">
      <c r="A531" s="76"/>
      <c r="B531" s="79"/>
      <c r="C531" s="80" t="s">
        <v>995</v>
      </c>
      <c r="D531" s="80"/>
      <c r="E531" s="80"/>
      <c r="F531" s="80"/>
      <c r="G531" s="80"/>
      <c r="H531" s="80"/>
      <c r="I531" s="66"/>
      <c r="J531" s="76"/>
      <c r="K531" s="64"/>
      <c r="L531" s="66">
        <f>SUM(BA52:BA511)</f>
        <v>40761.62000000001</v>
      </c>
    </row>
    <row r="532" spans="1:12" ht="13.8" x14ac:dyDescent="0.25">
      <c r="A532" s="76"/>
      <c r="B532" s="79"/>
      <c r="C532" s="80" t="s">
        <v>1051</v>
      </c>
      <c r="D532" s="80"/>
      <c r="E532" s="80"/>
      <c r="F532" s="80"/>
      <c r="G532" s="80"/>
      <c r="H532" s="80"/>
      <c r="I532" s="66"/>
      <c r="J532" s="76"/>
      <c r="K532" s="64"/>
      <c r="L532" s="66">
        <f>L534+L535</f>
        <v>629129.21</v>
      </c>
    </row>
    <row r="533" spans="1:12" ht="13.8" x14ac:dyDescent="0.25">
      <c r="A533" s="76"/>
      <c r="B533" s="79"/>
      <c r="C533" s="85" t="s">
        <v>983</v>
      </c>
      <c r="D533" s="80"/>
      <c r="E533" s="80"/>
      <c r="F533" s="80"/>
      <c r="G533" s="80"/>
      <c r="H533" s="80"/>
      <c r="I533" s="66"/>
      <c r="J533" s="76"/>
      <c r="K533" s="64"/>
      <c r="L533" s="66"/>
    </row>
    <row r="534" spans="1:12" ht="13.8" x14ac:dyDescent="0.25">
      <c r="A534" s="76"/>
      <c r="B534" s="79"/>
      <c r="C534" s="80" t="s">
        <v>997</v>
      </c>
      <c r="D534" s="80"/>
      <c r="E534" s="80"/>
      <c r="F534" s="80"/>
      <c r="G534" s="80"/>
      <c r="H534" s="80"/>
      <c r="I534" s="66"/>
      <c r="J534" s="76"/>
      <c r="K534" s="64"/>
      <c r="L534" s="66">
        <f>SUM(BK52:BK511)</f>
        <v>629129.21</v>
      </c>
    </row>
    <row r="535" spans="1:12" ht="13.8" hidden="1" x14ac:dyDescent="0.25">
      <c r="A535" s="76"/>
      <c r="B535" s="79"/>
      <c r="C535" s="80" t="s">
        <v>998</v>
      </c>
      <c r="D535" s="80"/>
      <c r="E535" s="80"/>
      <c r="F535" s="80"/>
      <c r="G535" s="80"/>
      <c r="H535" s="80"/>
      <c r="I535" s="66"/>
      <c r="J535" s="76"/>
      <c r="K535" s="64"/>
      <c r="L535" s="66">
        <f>SUM(BD52:BD511)</f>
        <v>0</v>
      </c>
    </row>
    <row r="536" spans="1:12" ht="13.8" hidden="1" x14ac:dyDescent="0.25">
      <c r="A536" s="76"/>
      <c r="B536" s="79"/>
      <c r="C536" s="80" t="s">
        <v>1052</v>
      </c>
      <c r="D536" s="80"/>
      <c r="E536" s="80"/>
      <c r="F536" s="80"/>
      <c r="G536" s="80"/>
      <c r="H536" s="80"/>
      <c r="I536" s="66"/>
      <c r="J536" s="76"/>
      <c r="K536" s="64"/>
      <c r="L536" s="66">
        <f>L489</f>
        <v>0</v>
      </c>
    </row>
    <row r="537" spans="1:12" ht="13.8" x14ac:dyDescent="0.25">
      <c r="A537" s="76"/>
      <c r="B537" s="79"/>
      <c r="C537" s="83" t="s">
        <v>1002</v>
      </c>
      <c r="D537" s="80"/>
      <c r="E537" s="80"/>
      <c r="F537" s="80"/>
      <c r="G537" s="80"/>
      <c r="H537" s="80"/>
      <c r="I537" s="66"/>
      <c r="J537" s="76"/>
      <c r="K537" s="64"/>
      <c r="L537" s="66"/>
    </row>
    <row r="538" spans="1:12" ht="13.8" x14ac:dyDescent="0.25">
      <c r="A538" s="76"/>
      <c r="B538" s="79"/>
      <c r="C538" s="80" t="s">
        <v>1003</v>
      </c>
      <c r="D538" s="80"/>
      <c r="E538" s="80"/>
      <c r="F538" s="80"/>
      <c r="G538" s="80"/>
      <c r="H538" s="80"/>
      <c r="I538" s="66"/>
      <c r="J538" s="76"/>
      <c r="K538" s="64"/>
      <c r="L538" s="66">
        <f>SUM(AX52:AX511)</f>
        <v>39503.069999999992</v>
      </c>
    </row>
    <row r="539" spans="1:12" ht="13.8" x14ac:dyDescent="0.25">
      <c r="A539" s="76"/>
      <c r="B539" s="79"/>
      <c r="C539" s="80" t="s">
        <v>1004</v>
      </c>
      <c r="D539" s="80"/>
      <c r="E539" s="80"/>
      <c r="F539" s="80"/>
      <c r="G539" s="80"/>
      <c r="H539" s="80"/>
      <c r="I539" s="66"/>
      <c r="J539" s="76"/>
      <c r="K539" s="64"/>
      <c r="L539" s="66">
        <f>SUM(AY52:AY511)</f>
        <v>629129.21</v>
      </c>
    </row>
    <row r="540" spans="1:12" ht="13.8" x14ac:dyDescent="0.25">
      <c r="A540" s="76"/>
      <c r="B540" s="79"/>
      <c r="C540" s="80" t="s">
        <v>1005</v>
      </c>
      <c r="D540" s="80"/>
      <c r="E540" s="80"/>
      <c r="F540" s="86"/>
      <c r="G540" s="67">
        <f>Source!F945</f>
        <v>120.6285</v>
      </c>
      <c r="H540" s="76"/>
      <c r="I540" s="76"/>
      <c r="J540" s="76"/>
      <c r="K540" s="76"/>
      <c r="L540" s="76"/>
    </row>
    <row r="541" spans="1:12" ht="13.8" x14ac:dyDescent="0.25">
      <c r="A541" s="76"/>
      <c r="B541" s="79"/>
      <c r="C541" s="80" t="s">
        <v>1006</v>
      </c>
      <c r="D541" s="80"/>
      <c r="E541" s="80"/>
      <c r="F541" s="86"/>
      <c r="G541" s="67">
        <f>Source!F946</f>
        <v>10.9125</v>
      </c>
      <c r="H541" s="76"/>
      <c r="I541" s="76"/>
      <c r="J541" s="76"/>
      <c r="K541" s="76"/>
      <c r="L541" s="76"/>
    </row>
    <row r="545" spans="1:12" ht="13.8" customHeight="1" x14ac:dyDescent="0.25">
      <c r="A545" s="107"/>
      <c r="B545" s="108" t="s">
        <v>1053</v>
      </c>
      <c r="C545" s="110" t="str">
        <f>IF(Source!AC15&lt;&gt;"", Source!AC15," ")</f>
        <v xml:space="preserve"> </v>
      </c>
      <c r="D545" s="40"/>
      <c r="E545" s="40"/>
      <c r="F545" s="40"/>
      <c r="G545" s="40"/>
      <c r="H545" s="109" t="str">
        <f>IF(Source!AB15&lt;&gt;"", Source!AB15," ")</f>
        <v xml:space="preserve"> </v>
      </c>
      <c r="I545" s="28"/>
      <c r="J545" s="28"/>
      <c r="K545" s="56"/>
      <c r="L545" s="56"/>
    </row>
    <row r="546" spans="1:12" ht="13.8" customHeight="1" x14ac:dyDescent="0.25">
      <c r="A546" s="107"/>
      <c r="B546" s="111"/>
      <c r="C546" s="112" t="s">
        <v>1054</v>
      </c>
      <c r="D546" s="112"/>
      <c r="E546" s="112"/>
      <c r="F546" s="112"/>
      <c r="G546" s="112"/>
      <c r="H546" s="28"/>
      <c r="I546" s="28"/>
      <c r="J546" s="28"/>
      <c r="K546" s="56"/>
      <c r="L546" s="56"/>
    </row>
    <row r="547" spans="1:12" ht="13.8" customHeight="1" x14ac:dyDescent="0.25">
      <c r="A547" s="107"/>
      <c r="B547" s="111"/>
      <c r="C547" s="23"/>
      <c r="D547" s="23"/>
      <c r="E547" s="23"/>
      <c r="F547" s="23"/>
      <c r="G547" s="23"/>
      <c r="H547" s="28"/>
      <c r="I547" s="28"/>
      <c r="J547" s="28"/>
      <c r="K547" s="56"/>
      <c r="L547" s="56"/>
    </row>
    <row r="548" spans="1:12" ht="13.8" customHeight="1" x14ac:dyDescent="0.25">
      <c r="A548" s="107"/>
      <c r="B548" s="108" t="s">
        <v>1055</v>
      </c>
      <c r="C548" s="110" t="str">
        <f>IF(Source!AE15&lt;&gt;"", Source!AE15," ")</f>
        <v xml:space="preserve"> </v>
      </c>
      <c r="D548" s="40"/>
      <c r="E548" s="40"/>
      <c r="F548" s="40"/>
      <c r="G548" s="40"/>
      <c r="H548" s="109" t="str">
        <f>IF(Source!AD15&lt;&gt;"", Source!AD15," ")</f>
        <v xml:space="preserve"> </v>
      </c>
      <c r="I548" s="28"/>
      <c r="J548" s="28"/>
      <c r="K548" s="56"/>
      <c r="L548" s="56"/>
    </row>
    <row r="549" spans="1:12" ht="13.8" customHeight="1" x14ac:dyDescent="0.25">
      <c r="A549" s="23"/>
      <c r="B549" s="23"/>
      <c r="C549" s="112" t="s">
        <v>1054</v>
      </c>
      <c r="D549" s="112"/>
      <c r="E549" s="112"/>
      <c r="F549" s="112"/>
      <c r="G549" s="112"/>
      <c r="H549" s="28"/>
      <c r="I549" s="28"/>
      <c r="J549" s="28"/>
      <c r="K549" s="56"/>
      <c r="L549" s="56"/>
    </row>
  </sheetData>
  <mergeCells count="370">
    <mergeCell ref="C541:F541"/>
    <mergeCell ref="C546:G546"/>
    <mergeCell ref="C549:G549"/>
    <mergeCell ref="C535:H535"/>
    <mergeCell ref="C536:H536"/>
    <mergeCell ref="C537:H537"/>
    <mergeCell ref="C538:H538"/>
    <mergeCell ref="C539:H539"/>
    <mergeCell ref="C540:F540"/>
    <mergeCell ref="C529:H529"/>
    <mergeCell ref="C530:H530"/>
    <mergeCell ref="C531:H531"/>
    <mergeCell ref="C532:H532"/>
    <mergeCell ref="C533:H533"/>
    <mergeCell ref="C534:H534"/>
    <mergeCell ref="C523:H523"/>
    <mergeCell ref="C524:H524"/>
    <mergeCell ref="C525:H525"/>
    <mergeCell ref="C526:H526"/>
    <mergeCell ref="C527:H527"/>
    <mergeCell ref="C528:H528"/>
    <mergeCell ref="C517:H517"/>
    <mergeCell ref="C518:H518"/>
    <mergeCell ref="C519:H519"/>
    <mergeCell ref="C520:H520"/>
    <mergeCell ref="C521:H521"/>
    <mergeCell ref="C522:H522"/>
    <mergeCell ref="C510:H510"/>
    <mergeCell ref="C511:H511"/>
    <mergeCell ref="C513:H513"/>
    <mergeCell ref="C514:H514"/>
    <mergeCell ref="C515:H515"/>
    <mergeCell ref="C516:H516"/>
    <mergeCell ref="C504:H504"/>
    <mergeCell ref="C505:H505"/>
    <mergeCell ref="C506:H506"/>
    <mergeCell ref="C507:H507"/>
    <mergeCell ref="C508:H508"/>
    <mergeCell ref="C509:H509"/>
    <mergeCell ref="C498:H498"/>
    <mergeCell ref="C499:H499"/>
    <mergeCell ref="C500:H500"/>
    <mergeCell ref="C501:H501"/>
    <mergeCell ref="C502:H502"/>
    <mergeCell ref="C503:H503"/>
    <mergeCell ref="C492:H492"/>
    <mergeCell ref="C493:H493"/>
    <mergeCell ref="C494:H494"/>
    <mergeCell ref="C495:H495"/>
    <mergeCell ref="C496:H496"/>
    <mergeCell ref="C497:H497"/>
    <mergeCell ref="C485:H485"/>
    <mergeCell ref="C486:H486"/>
    <mergeCell ref="C487:H487"/>
    <mergeCell ref="C489:H489"/>
    <mergeCell ref="C490:H490"/>
    <mergeCell ref="C491:H491"/>
    <mergeCell ref="C478:H478"/>
    <mergeCell ref="C479:H479"/>
    <mergeCell ref="C480:H480"/>
    <mergeCell ref="C481:H481"/>
    <mergeCell ref="C482:H482"/>
    <mergeCell ref="C484:H484"/>
    <mergeCell ref="C472:H472"/>
    <mergeCell ref="C473:H473"/>
    <mergeCell ref="C474:H474"/>
    <mergeCell ref="C475:H475"/>
    <mergeCell ref="C476:H476"/>
    <mergeCell ref="C477:H477"/>
    <mergeCell ref="C466:H466"/>
    <mergeCell ref="C467:H467"/>
    <mergeCell ref="C468:H468"/>
    <mergeCell ref="C469:H469"/>
    <mergeCell ref="C470:H470"/>
    <mergeCell ref="C471:H471"/>
    <mergeCell ref="C459:H459"/>
    <mergeCell ref="C460:H460"/>
    <mergeCell ref="C461:H461"/>
    <mergeCell ref="C462:H462"/>
    <mergeCell ref="C464:H464"/>
    <mergeCell ref="C465:H465"/>
    <mergeCell ref="C453:H453"/>
    <mergeCell ref="C454:H454"/>
    <mergeCell ref="C455:H455"/>
    <mergeCell ref="C456:H456"/>
    <mergeCell ref="C457:H457"/>
    <mergeCell ref="C458:H458"/>
    <mergeCell ref="C447:H447"/>
    <mergeCell ref="C448:H448"/>
    <mergeCell ref="C449:H449"/>
    <mergeCell ref="C450:H450"/>
    <mergeCell ref="C451:H451"/>
    <mergeCell ref="C452:H452"/>
    <mergeCell ref="C438:F438"/>
    <mergeCell ref="C439:F439"/>
    <mergeCell ref="C442:H442"/>
    <mergeCell ref="C444:H444"/>
    <mergeCell ref="C445:H445"/>
    <mergeCell ref="C446:H446"/>
    <mergeCell ref="C432:H432"/>
    <mergeCell ref="C433:H433"/>
    <mergeCell ref="C434:H434"/>
    <mergeCell ref="C435:H435"/>
    <mergeCell ref="C436:H436"/>
    <mergeCell ref="C437:H437"/>
    <mergeCell ref="C426:H426"/>
    <mergeCell ref="C427:H427"/>
    <mergeCell ref="C428:H428"/>
    <mergeCell ref="C429:H429"/>
    <mergeCell ref="C430:H430"/>
    <mergeCell ref="C431:H431"/>
    <mergeCell ref="C420:H420"/>
    <mergeCell ref="C421:H421"/>
    <mergeCell ref="C422:H422"/>
    <mergeCell ref="C423:H423"/>
    <mergeCell ref="C424:H424"/>
    <mergeCell ref="C425:H425"/>
    <mergeCell ref="C414:H414"/>
    <mergeCell ref="C415:H415"/>
    <mergeCell ref="C416:H416"/>
    <mergeCell ref="C417:H417"/>
    <mergeCell ref="C418:H418"/>
    <mergeCell ref="C419:H419"/>
    <mergeCell ref="C409:H409"/>
    <mergeCell ref="I409:J409"/>
    <mergeCell ref="K409:L409"/>
    <mergeCell ref="C411:H411"/>
    <mergeCell ref="C412:H412"/>
    <mergeCell ref="C413:H413"/>
    <mergeCell ref="C405:H405"/>
    <mergeCell ref="I405:J405"/>
    <mergeCell ref="K405:L405"/>
    <mergeCell ref="C407:H407"/>
    <mergeCell ref="I407:J407"/>
    <mergeCell ref="K407:L407"/>
    <mergeCell ref="C401:H401"/>
    <mergeCell ref="I401:J401"/>
    <mergeCell ref="K401:L401"/>
    <mergeCell ref="C403:H403"/>
    <mergeCell ref="I403:J403"/>
    <mergeCell ref="K403:L403"/>
    <mergeCell ref="C397:H397"/>
    <mergeCell ref="I397:J397"/>
    <mergeCell ref="K397:L397"/>
    <mergeCell ref="C399:H399"/>
    <mergeCell ref="I399:J399"/>
    <mergeCell ref="K399:L399"/>
    <mergeCell ref="C393:H393"/>
    <mergeCell ref="I393:J393"/>
    <mergeCell ref="K393:L393"/>
    <mergeCell ref="C395:H395"/>
    <mergeCell ref="I395:J395"/>
    <mergeCell ref="K395:L395"/>
    <mergeCell ref="C384:H384"/>
    <mergeCell ref="C385:H385"/>
    <mergeCell ref="C386:H386"/>
    <mergeCell ref="C387:F387"/>
    <mergeCell ref="C388:F388"/>
    <mergeCell ref="A391:L391"/>
    <mergeCell ref="C378:H378"/>
    <mergeCell ref="C379:H379"/>
    <mergeCell ref="C380:H380"/>
    <mergeCell ref="C381:H381"/>
    <mergeCell ref="C382:H382"/>
    <mergeCell ref="C383:H383"/>
    <mergeCell ref="C372:H372"/>
    <mergeCell ref="C373:H373"/>
    <mergeCell ref="C374:H374"/>
    <mergeCell ref="C375:H375"/>
    <mergeCell ref="C376:H376"/>
    <mergeCell ref="C377:H377"/>
    <mergeCell ref="C366:H366"/>
    <mergeCell ref="C367:H367"/>
    <mergeCell ref="C368:H368"/>
    <mergeCell ref="C369:H369"/>
    <mergeCell ref="C370:H370"/>
    <mergeCell ref="C371:H371"/>
    <mergeCell ref="C360:H360"/>
    <mergeCell ref="C361:H361"/>
    <mergeCell ref="C362:H362"/>
    <mergeCell ref="C363:H363"/>
    <mergeCell ref="C364:H364"/>
    <mergeCell ref="C365:H365"/>
    <mergeCell ref="C356:H356"/>
    <mergeCell ref="I356:J356"/>
    <mergeCell ref="K356:L356"/>
    <mergeCell ref="C358:H358"/>
    <mergeCell ref="I358:J358"/>
    <mergeCell ref="K358:L358"/>
    <mergeCell ref="C347:H347"/>
    <mergeCell ref="C348:H348"/>
    <mergeCell ref="C349:H349"/>
    <mergeCell ref="C350:F350"/>
    <mergeCell ref="C351:F351"/>
    <mergeCell ref="A354:L354"/>
    <mergeCell ref="C341:H341"/>
    <mergeCell ref="C342:H342"/>
    <mergeCell ref="C343:H343"/>
    <mergeCell ref="C344:H344"/>
    <mergeCell ref="C345:H345"/>
    <mergeCell ref="C346:H346"/>
    <mergeCell ref="C335:H335"/>
    <mergeCell ref="C336:H336"/>
    <mergeCell ref="C337:H337"/>
    <mergeCell ref="C338:H338"/>
    <mergeCell ref="C339:H339"/>
    <mergeCell ref="C340:H340"/>
    <mergeCell ref="C329:H329"/>
    <mergeCell ref="C330:H330"/>
    <mergeCell ref="C331:H331"/>
    <mergeCell ref="C332:H332"/>
    <mergeCell ref="C333:H333"/>
    <mergeCell ref="C334:H334"/>
    <mergeCell ref="C323:H323"/>
    <mergeCell ref="C324:H324"/>
    <mergeCell ref="C325:H325"/>
    <mergeCell ref="C326:H326"/>
    <mergeCell ref="C327:H327"/>
    <mergeCell ref="C328:H328"/>
    <mergeCell ref="C319:H319"/>
    <mergeCell ref="I319:J319"/>
    <mergeCell ref="K319:L319"/>
    <mergeCell ref="C321:H321"/>
    <mergeCell ref="I321:J321"/>
    <mergeCell ref="K321:L321"/>
    <mergeCell ref="C280:H280"/>
    <mergeCell ref="I280:J280"/>
    <mergeCell ref="K280:L280"/>
    <mergeCell ref="C300:H300"/>
    <mergeCell ref="I300:J300"/>
    <mergeCell ref="K300:L300"/>
    <mergeCell ref="C260:F260"/>
    <mergeCell ref="C261:F261"/>
    <mergeCell ref="A264:L264"/>
    <mergeCell ref="C272:H272"/>
    <mergeCell ref="I272:J272"/>
    <mergeCell ref="K272:L272"/>
    <mergeCell ref="C254:H254"/>
    <mergeCell ref="C255:H255"/>
    <mergeCell ref="C256:H256"/>
    <mergeCell ref="C257:H257"/>
    <mergeCell ref="C258:H258"/>
    <mergeCell ref="C259:H259"/>
    <mergeCell ref="C248:H248"/>
    <mergeCell ref="C249:H249"/>
    <mergeCell ref="C250:H250"/>
    <mergeCell ref="C251:H251"/>
    <mergeCell ref="C252:H252"/>
    <mergeCell ref="C253:H253"/>
    <mergeCell ref="C242:H242"/>
    <mergeCell ref="C243:H243"/>
    <mergeCell ref="C244:H244"/>
    <mergeCell ref="C245:H245"/>
    <mergeCell ref="C246:H246"/>
    <mergeCell ref="C247:H247"/>
    <mergeCell ref="C236:H236"/>
    <mergeCell ref="C237:H237"/>
    <mergeCell ref="C238:H238"/>
    <mergeCell ref="C239:H239"/>
    <mergeCell ref="C240:H240"/>
    <mergeCell ref="C241:H241"/>
    <mergeCell ref="C231:H231"/>
    <mergeCell ref="I231:J231"/>
    <mergeCell ref="K231:L231"/>
    <mergeCell ref="C233:H233"/>
    <mergeCell ref="C234:H234"/>
    <mergeCell ref="C235:H235"/>
    <mergeCell ref="C208:H208"/>
    <mergeCell ref="I208:J208"/>
    <mergeCell ref="K208:L208"/>
    <mergeCell ref="C210:H210"/>
    <mergeCell ref="I210:J210"/>
    <mergeCell ref="K210:L210"/>
    <mergeCell ref="C204:H204"/>
    <mergeCell ref="I204:J204"/>
    <mergeCell ref="K204:L204"/>
    <mergeCell ref="C206:H206"/>
    <mergeCell ref="I206:J206"/>
    <mergeCell ref="K206:L206"/>
    <mergeCell ref="C200:H200"/>
    <mergeCell ref="I200:J200"/>
    <mergeCell ref="K200:L200"/>
    <mergeCell ref="C202:H202"/>
    <mergeCell ref="I202:J202"/>
    <mergeCell ref="K202:L202"/>
    <mergeCell ref="C182:H182"/>
    <mergeCell ref="I182:J182"/>
    <mergeCell ref="K182:L182"/>
    <mergeCell ref="C198:H198"/>
    <mergeCell ref="I198:J198"/>
    <mergeCell ref="K198:L198"/>
    <mergeCell ref="C150:H150"/>
    <mergeCell ref="C151:H151"/>
    <mergeCell ref="C152:H152"/>
    <mergeCell ref="C153:F153"/>
    <mergeCell ref="C154:F154"/>
    <mergeCell ref="A157:L157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03:H103"/>
    <mergeCell ref="I103:J103"/>
    <mergeCell ref="K103:L103"/>
    <mergeCell ref="C124:H124"/>
    <mergeCell ref="I124:J124"/>
    <mergeCell ref="K124:L124"/>
    <mergeCell ref="A53:L53"/>
    <mergeCell ref="C68:H68"/>
    <mergeCell ref="I68:J68"/>
    <mergeCell ref="K68:L68"/>
    <mergeCell ref="C88:H88"/>
    <mergeCell ref="I88:J88"/>
    <mergeCell ref="K88:L88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62344-6F64-488A-B796-D6F227BB02A8}">
  <sheetPr>
    <pageSetUpPr fitToPage="1"/>
  </sheetPr>
  <dimension ref="A1:CO321"/>
  <sheetViews>
    <sheetView tabSelected="1" topLeftCell="A194" zoomScaleNormal="100" workbookViewId="0">
      <selection activeCell="A23" sqref="A23:L23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0" t="str">
        <f>Source!B1</f>
        <v>Smeta.RU Flash  (495) 974-1589</v>
      </c>
    </row>
    <row r="2" spans="1:93" ht="12.75" customHeight="1" x14ac:dyDescent="0.25">
      <c r="A2" s="11" t="s">
        <v>910</v>
      </c>
      <c r="B2" s="11"/>
      <c r="C2" s="11"/>
      <c r="D2" s="11"/>
      <c r="E2" s="11"/>
      <c r="F2" s="12" t="s">
        <v>949</v>
      </c>
      <c r="G2" s="12"/>
      <c r="H2" s="12"/>
      <c r="I2" s="12"/>
      <c r="J2" s="12"/>
      <c r="K2" s="12"/>
      <c r="L2" s="12"/>
    </row>
    <row r="3" spans="1:93" ht="13.2" customHeight="1" x14ac:dyDescent="0.25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6.4" x14ac:dyDescent="0.25">
      <c r="A4" s="11" t="s">
        <v>911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32" x14ac:dyDescent="0.25">
      <c r="A6" s="11" t="s">
        <v>912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5">
      <c r="A8" s="11" t="s">
        <v>913</v>
      </c>
      <c r="B8" s="11"/>
      <c r="C8" s="11"/>
      <c r="D8" s="11"/>
      <c r="E8" s="11"/>
      <c r="F8" s="12" t="s">
        <v>667</v>
      </c>
      <c r="G8" s="12"/>
      <c r="H8" s="12"/>
      <c r="I8" s="12"/>
      <c r="J8" s="12"/>
      <c r="K8" s="12"/>
      <c r="L8" s="12"/>
    </row>
    <row r="9" spans="1:93" ht="13.2" customHeight="1" x14ac:dyDescent="0.25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5">
      <c r="A10" s="11" t="s">
        <v>914</v>
      </c>
      <c r="B10" s="11"/>
      <c r="C10" s="11"/>
      <c r="D10" s="11"/>
      <c r="E10" s="11"/>
      <c r="F10" s="12" t="s">
        <v>669</v>
      </c>
      <c r="G10" s="12"/>
      <c r="H10" s="12"/>
      <c r="I10" s="12"/>
      <c r="J10" s="12"/>
      <c r="K10" s="12"/>
      <c r="L10" s="12"/>
    </row>
    <row r="11" spans="1:93" ht="13.2" customHeight="1" x14ac:dyDescent="0.25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3.2" customHeight="1" x14ac:dyDescent="0.25">
      <c r="A12" s="11" t="s">
        <v>915</v>
      </c>
      <c r="B12" s="11"/>
      <c r="C12" s="11"/>
      <c r="D12" s="11"/>
      <c r="E12" s="11"/>
      <c r="F12" s="12" t="s">
        <v>950</v>
      </c>
      <c r="G12" s="12"/>
      <c r="H12" s="12"/>
      <c r="I12" s="12"/>
      <c r="J12" s="12"/>
      <c r="K12" s="12"/>
      <c r="L12" s="12"/>
    </row>
    <row r="13" spans="1:93" ht="12.75" customHeight="1" x14ac:dyDescent="0.25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5">
      <c r="A14" s="11" t="s">
        <v>916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5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5">
      <c r="A16" s="11" t="s">
        <v>917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12" ht="12.75" customHeight="1" x14ac:dyDescent="0.25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4.25" customHeight="1" x14ac:dyDescent="0.25">
      <c r="A20" s="22" t="s">
        <v>918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3.8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3">
      <c r="A22" s="21" t="s">
        <v>1085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4.25" customHeight="1" x14ac:dyDescent="0.25">
      <c r="A23" s="22" t="s">
        <v>919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4.25" customHeight="1" x14ac:dyDescent="0.25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3">
      <c r="A25" s="20" t="str">
        <f>CONCATENATE( "ЛОКАЛЬНАЯ СМЕТА № ", Source!L1021, " ",Source!CM1021)</f>
        <v xml:space="preserve">ЛОКАЛЬНАЯ СМЕТА № Новая локальная смета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3.8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3">
      <c r="A27" s="27" t="str">
        <f>IF(Source!G1021&lt;&gt;"Новая локальная смета", Source!G1021, "")</f>
        <v>КЛ -0,4кВ L=155м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4.25" customHeight="1" x14ac:dyDescent="0.25">
      <c r="A28" s="22" t="s">
        <v>920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3.8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3.8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3.2" customHeight="1" x14ac:dyDescent="0.25">
      <c r="A31" s="13" t="s">
        <v>921</v>
      </c>
      <c r="B31" s="13"/>
      <c r="C31" s="29" t="s">
        <v>951</v>
      </c>
      <c r="D31" s="13" t="s">
        <v>922</v>
      </c>
      <c r="E31" s="13"/>
      <c r="F31" s="13"/>
      <c r="G31" s="13"/>
      <c r="H31" s="13"/>
      <c r="I31" s="13"/>
      <c r="J31" s="13"/>
      <c r="K31" s="13"/>
      <c r="L31" s="13"/>
    </row>
    <row r="32" spans="1:12" ht="13.2" customHeight="1" x14ac:dyDescent="0.25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3.2" customHeight="1" x14ac:dyDescent="0.25">
      <c r="A33" s="13" t="s">
        <v>923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5">
      <c r="A34" s="32"/>
      <c r="B34" s="33"/>
      <c r="C34" s="22" t="s">
        <v>924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3.8" customHeight="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3.8" customHeight="1" x14ac:dyDescent="0.25">
      <c r="A36" s="34" t="s">
        <v>952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3.8" customHeight="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3.8" customHeight="1" x14ac:dyDescent="0.25">
      <c r="A38" s="34" t="s">
        <v>925</v>
      </c>
      <c r="B38" s="23"/>
      <c r="C38" s="102">
        <f>C41+C42+C43+C44</f>
        <v>409.74</v>
      </c>
      <c r="D38" s="36"/>
      <c r="E38" s="13" t="s">
        <v>926</v>
      </c>
      <c r="F38" s="18"/>
      <c r="G38" s="18"/>
      <c r="H38" s="18"/>
      <c r="I38" s="18"/>
      <c r="J38" s="18"/>
      <c r="K38" s="18"/>
      <c r="L38" s="23"/>
    </row>
    <row r="39" spans="1:12" ht="13.8" customHeight="1" x14ac:dyDescent="0.25">
      <c r="A39" s="34"/>
      <c r="B39" s="23"/>
      <c r="C39" s="103"/>
      <c r="D39" s="37"/>
      <c r="E39" s="13"/>
      <c r="F39" s="18"/>
      <c r="G39" s="13" t="s">
        <v>927</v>
      </c>
      <c r="H39" s="23"/>
      <c r="I39" s="13"/>
      <c r="J39" s="13"/>
      <c r="K39" s="105">
        <f>ROUND(SUM(AR52:AR314)/1000, 2)</f>
        <v>25.24</v>
      </c>
      <c r="L39" s="13" t="s">
        <v>926</v>
      </c>
    </row>
    <row r="40" spans="1:12" ht="13.8" customHeight="1" x14ac:dyDescent="0.25">
      <c r="A40" s="23"/>
      <c r="B40" s="38" t="s">
        <v>928</v>
      </c>
      <c r="C40" s="104"/>
      <c r="D40" s="23"/>
      <c r="E40" s="13"/>
      <c r="F40" s="18"/>
      <c r="G40" s="13" t="s">
        <v>929</v>
      </c>
      <c r="H40" s="23"/>
      <c r="I40" s="13"/>
      <c r="J40" s="13"/>
      <c r="K40" s="105">
        <f>ROUND(SUM(AT52:AT314)/1000, 2)</f>
        <v>7.43</v>
      </c>
      <c r="L40" s="13" t="s">
        <v>926</v>
      </c>
    </row>
    <row r="41" spans="1:12" ht="13.8" customHeight="1" x14ac:dyDescent="0.25">
      <c r="A41" s="23"/>
      <c r="B41" s="34" t="s">
        <v>930</v>
      </c>
      <c r="C41" s="102">
        <f>ROUND((Source!F1247)/1000, 2)</f>
        <v>340.83</v>
      </c>
      <c r="D41" s="36"/>
      <c r="E41" s="13" t="s">
        <v>926</v>
      </c>
      <c r="F41" s="18"/>
      <c r="G41" s="13" t="s">
        <v>931</v>
      </c>
      <c r="H41" s="23"/>
      <c r="I41" s="13"/>
      <c r="J41" s="37"/>
      <c r="K41" s="106">
        <f>Source!F1252</f>
        <v>52.6324386</v>
      </c>
      <c r="L41" s="13" t="s">
        <v>673</v>
      </c>
    </row>
    <row r="42" spans="1:12" ht="13.8" customHeight="1" x14ac:dyDescent="0.25">
      <c r="A42" s="23"/>
      <c r="B42" s="34" t="s">
        <v>932</v>
      </c>
      <c r="C42" s="102">
        <f>ROUND((Source!F1248)/1000, 2)</f>
        <v>68.91</v>
      </c>
      <c r="D42" s="36"/>
      <c r="E42" s="13" t="s">
        <v>926</v>
      </c>
      <c r="F42" s="18"/>
      <c r="G42" s="13" t="s">
        <v>933</v>
      </c>
      <c r="H42" s="23"/>
      <c r="I42" s="13"/>
      <c r="J42" s="39"/>
      <c r="K42" s="106">
        <f>Source!F1253</f>
        <v>13.039353800000001</v>
      </c>
      <c r="L42" s="13" t="s">
        <v>673</v>
      </c>
    </row>
    <row r="43" spans="1:12" ht="13.8" customHeight="1" x14ac:dyDescent="0.25">
      <c r="A43" s="23"/>
      <c r="B43" s="34" t="s">
        <v>934</v>
      </c>
      <c r="C43" s="102">
        <f>ROUND((Source!F1239)/1000, 2)</f>
        <v>0</v>
      </c>
      <c r="D43" s="36"/>
      <c r="E43" s="13" t="s">
        <v>926</v>
      </c>
      <c r="F43" s="18"/>
      <c r="G43" s="13"/>
      <c r="H43" s="13"/>
      <c r="I43" s="13"/>
      <c r="J43" s="13"/>
      <c r="K43" s="18"/>
      <c r="L43" s="13"/>
    </row>
    <row r="44" spans="1:12" ht="13.8" customHeight="1" x14ac:dyDescent="0.25">
      <c r="A44" s="23"/>
      <c r="B44" s="34" t="s">
        <v>935</v>
      </c>
      <c r="C44" s="102">
        <f>ROUND((Source!F1249)/1000, 2)</f>
        <v>0</v>
      </c>
      <c r="D44" s="36"/>
      <c r="E44" s="13" t="s">
        <v>926</v>
      </c>
      <c r="F44" s="18"/>
      <c r="G44" s="13"/>
      <c r="H44" s="13"/>
      <c r="I44" s="13"/>
      <c r="J44" s="13"/>
      <c r="K44" s="18"/>
      <c r="L44" s="13"/>
    </row>
    <row r="45" spans="1:12" ht="13.8" customHeight="1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3.2" customHeight="1" x14ac:dyDescent="0.25">
      <c r="A46" s="44" t="s">
        <v>936</v>
      </c>
      <c r="B46" s="44" t="s">
        <v>937</v>
      </c>
      <c r="C46" s="44" t="s">
        <v>938</v>
      </c>
      <c r="D46" s="44" t="s">
        <v>939</v>
      </c>
      <c r="E46" s="42" t="s">
        <v>940</v>
      </c>
      <c r="F46" s="41"/>
      <c r="G46" s="48"/>
      <c r="H46" s="42" t="s">
        <v>941</v>
      </c>
      <c r="I46" s="41"/>
      <c r="J46" s="41"/>
      <c r="K46" s="41"/>
      <c r="L46" s="48"/>
    </row>
    <row r="47" spans="1:12" ht="13.2" customHeight="1" x14ac:dyDescent="0.25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3.2" customHeight="1" x14ac:dyDescent="0.25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3" ht="13.2" customHeight="1" x14ac:dyDescent="0.25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3" ht="52.8" customHeight="1" x14ac:dyDescent="0.25">
      <c r="A50" s="46"/>
      <c r="B50" s="46"/>
      <c r="C50" s="46"/>
      <c r="D50" s="46"/>
      <c r="E50" s="53" t="s">
        <v>942</v>
      </c>
      <c r="F50" s="53" t="s">
        <v>943</v>
      </c>
      <c r="G50" s="54" t="s">
        <v>944</v>
      </c>
      <c r="H50" s="53" t="s">
        <v>945</v>
      </c>
      <c r="I50" s="53" t="s">
        <v>946</v>
      </c>
      <c r="J50" s="53" t="s">
        <v>947</v>
      </c>
      <c r="K50" s="53" t="s">
        <v>943</v>
      </c>
      <c r="L50" s="53" t="s">
        <v>948</v>
      </c>
    </row>
    <row r="51" spans="1:83" ht="13.8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3" ht="16.8" x14ac:dyDescent="0.25">
      <c r="A53" s="59" t="s">
        <v>953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</row>
    <row r="54" spans="1:83" ht="41.4" x14ac:dyDescent="0.25">
      <c r="A54" s="60" t="s">
        <v>77</v>
      </c>
      <c r="B54" s="62" t="s">
        <v>1009</v>
      </c>
      <c r="C54" s="62" t="str">
        <f>Source!G1029</f>
        <v>Разработка грунта вручную в траншеях глубиной до 2 м без креплений с откосами, группа грунтов: 2</v>
      </c>
      <c r="D54" s="63" t="str">
        <f>Source!H1029</f>
        <v>100 м3</v>
      </c>
      <c r="E54" s="64">
        <f>Source!K1029</f>
        <v>0.12554999999999999</v>
      </c>
      <c r="F54" s="64"/>
      <c r="G54" s="64">
        <f>Source!I1029</f>
        <v>0.12554999999999999</v>
      </c>
      <c r="H54" s="66"/>
      <c r="I54" s="65"/>
      <c r="J54" s="66"/>
      <c r="K54" s="65"/>
      <c r="L54" s="66"/>
    </row>
    <row r="55" spans="1:83" ht="14.4" x14ac:dyDescent="0.25">
      <c r="A55" s="61"/>
      <c r="B55" s="64">
        <v>1</v>
      </c>
      <c r="C55" s="61" t="s">
        <v>955</v>
      </c>
      <c r="D55" s="63" t="s">
        <v>673</v>
      </c>
      <c r="E55" s="67"/>
      <c r="F55" s="64"/>
      <c r="G55" s="67">
        <f>Source!U1029</f>
        <v>19.334700000000002</v>
      </c>
      <c r="H55" s="64"/>
      <c r="I55" s="64"/>
      <c r="J55" s="64"/>
      <c r="K55" s="64"/>
      <c r="L55" s="68">
        <f>SUM(L56:L56)-SUMIF(CE56:CE56, 1, L56:L56)</f>
        <v>8221.31</v>
      </c>
    </row>
    <row r="56" spans="1:83" ht="14.4" x14ac:dyDescent="0.25">
      <c r="A56" s="62"/>
      <c r="B56" s="62" t="s">
        <v>787</v>
      </c>
      <c r="C56" s="69" t="s">
        <v>788</v>
      </c>
      <c r="D56" s="70" t="s">
        <v>673</v>
      </c>
      <c r="E56" s="71">
        <v>154</v>
      </c>
      <c r="F56" s="71"/>
      <c r="G56" s="71">
        <f>SmtRes!CX447</f>
        <v>19.334700000000002</v>
      </c>
      <c r="H56" s="72"/>
      <c r="I56" s="73"/>
      <c r="J56" s="72">
        <f>SmtRes!CZ447</f>
        <v>425.21</v>
      </c>
      <c r="K56" s="73"/>
      <c r="L56" s="72">
        <f>SmtRes!DI447</f>
        <v>8221.31</v>
      </c>
    </row>
    <row r="57" spans="1:83" ht="14.4" x14ac:dyDescent="0.25">
      <c r="A57" s="62"/>
      <c r="B57" s="62"/>
      <c r="C57" s="75" t="s">
        <v>960</v>
      </c>
      <c r="D57" s="63"/>
      <c r="E57" s="64"/>
      <c r="F57" s="64"/>
      <c r="G57" s="64"/>
      <c r="H57" s="66"/>
      <c r="I57" s="65"/>
      <c r="J57" s="66"/>
      <c r="K57" s="65"/>
      <c r="L57" s="66">
        <f>L55</f>
        <v>8221.31</v>
      </c>
    </row>
    <row r="58" spans="1:83" ht="14.4" x14ac:dyDescent="0.25">
      <c r="A58" s="62"/>
      <c r="B58" s="62"/>
      <c r="C58" s="62" t="s">
        <v>961</v>
      </c>
      <c r="D58" s="63"/>
      <c r="E58" s="64"/>
      <c r="F58" s="64"/>
      <c r="G58" s="64"/>
      <c r="H58" s="66"/>
      <c r="I58" s="65"/>
      <c r="J58" s="66"/>
      <c r="K58" s="65"/>
      <c r="L58" s="66">
        <f>SUM(AR54:AR61)+SUM(AS54:AS61)+SUM(AT54:AT61)+SUM(AU54:AU61)+SUM(AV54:AV61)</f>
        <v>8221.31</v>
      </c>
    </row>
    <row r="59" spans="1:83" ht="27.6" x14ac:dyDescent="0.25">
      <c r="A59" s="62"/>
      <c r="B59" s="62" t="s">
        <v>210</v>
      </c>
      <c r="C59" s="62" t="s">
        <v>1010</v>
      </c>
      <c r="D59" s="63" t="s">
        <v>176</v>
      </c>
      <c r="E59" s="64">
        <f>Source!BZ1029</f>
        <v>89</v>
      </c>
      <c r="F59" s="64"/>
      <c r="G59" s="64">
        <f>Source!AT1029</f>
        <v>89</v>
      </c>
      <c r="H59" s="66"/>
      <c r="I59" s="65"/>
      <c r="J59" s="66"/>
      <c r="K59" s="65"/>
      <c r="L59" s="66">
        <f>SUM(AZ54:AZ61)</f>
        <v>7316.97</v>
      </c>
    </row>
    <row r="60" spans="1:83" ht="27.6" x14ac:dyDescent="0.25">
      <c r="A60" s="69"/>
      <c r="B60" s="69" t="s">
        <v>211</v>
      </c>
      <c r="C60" s="69" t="s">
        <v>1011</v>
      </c>
      <c r="D60" s="70" t="s">
        <v>176</v>
      </c>
      <c r="E60" s="71">
        <f>Source!CA1029</f>
        <v>40</v>
      </c>
      <c r="F60" s="71"/>
      <c r="G60" s="71">
        <f>Source!AU1029</f>
        <v>40</v>
      </c>
      <c r="H60" s="72"/>
      <c r="I60" s="73"/>
      <c r="J60" s="72"/>
      <c r="K60" s="73"/>
      <c r="L60" s="72">
        <f>SUM(BA54:BA61)</f>
        <v>3288.52</v>
      </c>
    </row>
    <row r="61" spans="1:83" ht="13.8" x14ac:dyDescent="0.25">
      <c r="C61" s="77" t="s">
        <v>964</v>
      </c>
      <c r="D61" s="77"/>
      <c r="E61" s="77"/>
      <c r="F61" s="77"/>
      <c r="G61" s="77"/>
      <c r="H61" s="77"/>
      <c r="I61" s="78">
        <f>IF(E54&lt;&gt;0,K61/E54, 0)</f>
        <v>149954.59976105139</v>
      </c>
      <c r="J61" s="78"/>
      <c r="K61" s="78">
        <f>L55+L59+L60</f>
        <v>18826.8</v>
      </c>
      <c r="L61" s="78"/>
      <c r="AD61">
        <f>ROUND((Source!AT1029/100)*((ROUND(SUMIF(SmtRes!AQ447:'SmtRes'!AQ447,"=1",SmtRes!AD447:'SmtRes'!AD447)*Source!I1029, 2)+ROUND(SUMIF(SmtRes!AQ447:'SmtRes'!AQ447,"=1",SmtRes!AC447:'SmtRes'!AC447)*Source!I1029, 2))), 2)</f>
        <v>47.52</v>
      </c>
      <c r="AE61">
        <f>ROUND((Source!AU1029/100)*((ROUND(SUMIF(SmtRes!AQ447:'SmtRes'!AQ447,"=1",SmtRes!AD447:'SmtRes'!AD447)*Source!I1029, 2)+ROUND(SUMIF(SmtRes!AQ447:'SmtRes'!AQ447,"=1",SmtRes!AC447:'SmtRes'!AC447)*Source!I1029, 2))), 2)</f>
        <v>21.36</v>
      </c>
      <c r="AN61" s="74">
        <f>L55+L59+L60</f>
        <v>18826.8</v>
      </c>
      <c r="AO61">
        <f>0</f>
        <v>0</v>
      </c>
      <c r="AQ61" t="s">
        <v>965</v>
      </c>
      <c r="AR61" s="74">
        <f>L55</f>
        <v>8221.31</v>
      </c>
      <c r="AT61">
        <f>0</f>
        <v>0</v>
      </c>
      <c r="AV61" t="s">
        <v>965</v>
      </c>
      <c r="AW61">
        <f>0</f>
        <v>0</v>
      </c>
      <c r="AZ61">
        <f>Source!X1029</f>
        <v>7316.97</v>
      </c>
      <c r="BA61">
        <f>Source!Y1029</f>
        <v>3288.52</v>
      </c>
      <c r="CD61">
        <v>1</v>
      </c>
    </row>
    <row r="62" spans="1:83" ht="41.4" x14ac:dyDescent="0.25">
      <c r="A62" s="60" t="s">
        <v>87</v>
      </c>
      <c r="B62" s="62" t="s">
        <v>1077</v>
      </c>
      <c r="C62" s="62" t="str">
        <f>Source!G1031</f>
        <v>Разработка грунта в котлованах объемом до 500 м3 экскаваторами с ковшом вместимостью 0,25 м3, группа грунтов: 2</v>
      </c>
      <c r="D62" s="63" t="str">
        <f>Source!H1031</f>
        <v>1000 м3</v>
      </c>
      <c r="E62" s="64">
        <f>Source!K1031</f>
        <v>2.9295000000000002E-2</v>
      </c>
      <c r="F62" s="64"/>
      <c r="G62" s="64">
        <f>Source!I1031</f>
        <v>2.9295000000000002E-2</v>
      </c>
      <c r="H62" s="66"/>
      <c r="I62" s="65"/>
      <c r="J62" s="66"/>
      <c r="K62" s="65"/>
      <c r="L62" s="66"/>
    </row>
    <row r="63" spans="1:83" ht="14.4" x14ac:dyDescent="0.25">
      <c r="A63" s="61"/>
      <c r="B63" s="64">
        <v>2</v>
      </c>
      <c r="C63" s="61" t="s">
        <v>956</v>
      </c>
      <c r="D63" s="63"/>
      <c r="E63" s="67"/>
      <c r="F63" s="64"/>
      <c r="G63" s="67"/>
      <c r="H63" s="64"/>
      <c r="I63" s="64"/>
      <c r="J63" s="64"/>
      <c r="K63" s="64"/>
      <c r="L63" s="68">
        <f>SUM(L64:L66)-SUMIF(CE64:CE66, 1, L64:L66)</f>
        <v>1348.2000000000003</v>
      </c>
    </row>
    <row r="64" spans="1:83" ht="14.4" x14ac:dyDescent="0.25">
      <c r="A64" s="61"/>
      <c r="B64" s="64"/>
      <c r="C64" s="61" t="s">
        <v>959</v>
      </c>
      <c r="D64" s="63" t="s">
        <v>673</v>
      </c>
      <c r="E64" s="67"/>
      <c r="F64" s="64"/>
      <c r="G64" s="67">
        <f>Source!V1031</f>
        <v>1.46475</v>
      </c>
      <c r="H64" s="64"/>
      <c r="I64" s="64"/>
      <c r="J64" s="64"/>
      <c r="K64" s="64"/>
      <c r="L64" s="68">
        <f>SUMIF(CE65:CE66, 1, L65:L66)</f>
        <v>879.95</v>
      </c>
      <c r="CE64">
        <v>1</v>
      </c>
    </row>
    <row r="65" spans="1:83" ht="41.4" x14ac:dyDescent="0.25">
      <c r="A65" s="62"/>
      <c r="B65" s="62" t="s">
        <v>843</v>
      </c>
      <c r="C65" s="62" t="s">
        <v>845</v>
      </c>
      <c r="D65" s="63" t="s">
        <v>679</v>
      </c>
      <c r="E65" s="64">
        <v>50</v>
      </c>
      <c r="F65" s="64"/>
      <c r="G65" s="64">
        <f>SmtRes!CX450</f>
        <v>1.46475</v>
      </c>
      <c r="H65" s="66">
        <f>SmtRes!CZ450</f>
        <v>800.37</v>
      </c>
      <c r="I65" s="65">
        <f>SmtRes!AJ450</f>
        <v>1.1499999999999999</v>
      </c>
      <c r="J65" s="66">
        <f>ROUND(H65*I65, 2)</f>
        <v>920.43</v>
      </c>
      <c r="K65" s="65"/>
      <c r="L65" s="66">
        <f>SmtRes!DG450</f>
        <v>1348.2</v>
      </c>
    </row>
    <row r="66" spans="1:83" ht="14.4" x14ac:dyDescent="0.25">
      <c r="A66" s="62"/>
      <c r="B66" s="62" t="s">
        <v>693</v>
      </c>
      <c r="C66" s="69" t="s">
        <v>968</v>
      </c>
      <c r="D66" s="70" t="s">
        <v>673</v>
      </c>
      <c r="E66" s="71">
        <f>SmtRes!DO450*SmtRes!AT450</f>
        <v>50</v>
      </c>
      <c r="F66" s="71"/>
      <c r="G66" s="71">
        <f>ROUND(E66*G62, 7)</f>
        <v>1.46475</v>
      </c>
      <c r="H66" s="72"/>
      <c r="I66" s="73"/>
      <c r="J66" s="72">
        <f>ROUND(SmtRes!AG450/SmtRes!DO450, 2)</f>
        <v>600.75</v>
      </c>
      <c r="K66" s="73"/>
      <c r="L66" s="72">
        <f>SmtRes!DH450</f>
        <v>879.95</v>
      </c>
      <c r="CE66">
        <v>1</v>
      </c>
    </row>
    <row r="67" spans="1:83" ht="14.4" x14ac:dyDescent="0.25">
      <c r="A67" s="62"/>
      <c r="B67" s="62"/>
      <c r="C67" s="75" t="s">
        <v>960</v>
      </c>
      <c r="D67" s="63"/>
      <c r="E67" s="64"/>
      <c r="F67" s="64"/>
      <c r="G67" s="64"/>
      <c r="H67" s="66"/>
      <c r="I67" s="65"/>
      <c r="J67" s="66"/>
      <c r="K67" s="65"/>
      <c r="L67" s="66">
        <f>L63+L64</f>
        <v>2228.1500000000005</v>
      </c>
    </row>
    <row r="68" spans="1:83" ht="14.4" x14ac:dyDescent="0.25">
      <c r="A68" s="62"/>
      <c r="B68" s="62"/>
      <c r="C68" s="62" t="s">
        <v>961</v>
      </c>
      <c r="D68" s="63"/>
      <c r="E68" s="64"/>
      <c r="F68" s="64"/>
      <c r="G68" s="64"/>
      <c r="H68" s="66"/>
      <c r="I68" s="65"/>
      <c r="J68" s="66"/>
      <c r="K68" s="65"/>
      <c r="L68" s="66">
        <f>SUM(AR62:AR71)+SUM(AS62:AS71)+SUM(AT62:AT71)+SUM(AU62:AU71)+SUM(AV62:AV71)</f>
        <v>879.95</v>
      </c>
    </row>
    <row r="69" spans="1:83" ht="27.6" x14ac:dyDescent="0.25">
      <c r="A69" s="62"/>
      <c r="B69" s="62" t="s">
        <v>509</v>
      </c>
      <c r="C69" s="62" t="s">
        <v>1078</v>
      </c>
      <c r="D69" s="63" t="s">
        <v>176</v>
      </c>
      <c r="E69" s="64">
        <f>Source!BZ1031</f>
        <v>92</v>
      </c>
      <c r="F69" s="64"/>
      <c r="G69" s="64">
        <f>Source!AT1031</f>
        <v>92</v>
      </c>
      <c r="H69" s="66"/>
      <c r="I69" s="65"/>
      <c r="J69" s="66"/>
      <c r="K69" s="65"/>
      <c r="L69" s="66">
        <f>SUM(AZ62:AZ71)</f>
        <v>809.55</v>
      </c>
    </row>
    <row r="70" spans="1:83" ht="27.6" x14ac:dyDescent="0.25">
      <c r="A70" s="69"/>
      <c r="B70" s="69" t="s">
        <v>510</v>
      </c>
      <c r="C70" s="69" t="s">
        <v>1079</v>
      </c>
      <c r="D70" s="70" t="s">
        <v>176</v>
      </c>
      <c r="E70" s="71">
        <f>Source!CA1031</f>
        <v>46</v>
      </c>
      <c r="F70" s="71"/>
      <c r="G70" s="71">
        <f>Source!AU1031</f>
        <v>46</v>
      </c>
      <c r="H70" s="72"/>
      <c r="I70" s="73"/>
      <c r="J70" s="72"/>
      <c r="K70" s="73"/>
      <c r="L70" s="72">
        <f>SUM(BA62:BA71)</f>
        <v>404.78</v>
      </c>
    </row>
    <row r="71" spans="1:83" ht="13.8" x14ac:dyDescent="0.25">
      <c r="C71" s="77" t="s">
        <v>964</v>
      </c>
      <c r="D71" s="77"/>
      <c r="E71" s="77"/>
      <c r="F71" s="77"/>
      <c r="G71" s="77"/>
      <c r="H71" s="77"/>
      <c r="I71" s="78">
        <f>IF(E62&lt;&gt;0,K71/E62, 0)</f>
        <v>117510.83802696705</v>
      </c>
      <c r="J71" s="78"/>
      <c r="K71" s="78">
        <f>L63+L69+L70+L64</f>
        <v>3442.4799999999996</v>
      </c>
      <c r="L71" s="78"/>
      <c r="AD71">
        <f>ROUND((Source!AT1031/100)*((ROUND(SUMIF(SmtRes!AQ449:'SmtRes'!AQ450,"=1",SmtRes!AD449:'SmtRes'!AD450)*Source!I1031, 2)+ROUND(SUMIF(SmtRes!AQ449:'SmtRes'!AQ450,"=1",SmtRes!AC449:'SmtRes'!AC450)*Source!I1031, 2))), 2)</f>
        <v>16.190000000000001</v>
      </c>
      <c r="AE71">
        <f>ROUND((Source!AU1031/100)*((ROUND(SUMIF(SmtRes!AQ449:'SmtRes'!AQ450,"=1",SmtRes!AD449:'SmtRes'!AD450)*Source!I1031, 2)+ROUND(SUMIF(SmtRes!AQ449:'SmtRes'!AQ450,"=1",SmtRes!AC449:'SmtRes'!AC450)*Source!I1031, 2))), 2)</f>
        <v>8.1</v>
      </c>
      <c r="AN71" s="74">
        <f>L63+L69+L70+L64</f>
        <v>3442.4799999999996</v>
      </c>
      <c r="AO71" s="74">
        <f>L63</f>
        <v>1348.2000000000003</v>
      </c>
      <c r="AQ71" t="s">
        <v>965</v>
      </c>
      <c r="AR71">
        <f>0</f>
        <v>0</v>
      </c>
      <c r="AT71" s="74">
        <f>L64</f>
        <v>879.95</v>
      </c>
      <c r="AV71" t="s">
        <v>965</v>
      </c>
      <c r="AW71">
        <f>0</f>
        <v>0</v>
      </c>
      <c r="AZ71">
        <f>Source!X1031</f>
        <v>809.55</v>
      </c>
      <c r="BA71">
        <f>Source!Y1031</f>
        <v>404.78</v>
      </c>
      <c r="CD71">
        <v>1</v>
      </c>
    </row>
    <row r="72" spans="1:83" ht="27.6" x14ac:dyDescent="0.25">
      <c r="A72" s="60" t="s">
        <v>91</v>
      </c>
      <c r="B72" s="62" t="s">
        <v>1080</v>
      </c>
      <c r="C72" s="62" t="str">
        <f>Source!G1033</f>
        <v>Устройство постели при одном кабеле в траншее</v>
      </c>
      <c r="D72" s="63" t="str">
        <f>Source!H1033</f>
        <v>100 м</v>
      </c>
      <c r="E72" s="64">
        <f>Source!K1033</f>
        <v>1.55</v>
      </c>
      <c r="F72" s="64"/>
      <c r="G72" s="64">
        <f>Source!I1033</f>
        <v>1.55</v>
      </c>
      <c r="H72" s="66"/>
      <c r="I72" s="65"/>
      <c r="J72" s="66"/>
      <c r="K72" s="65"/>
      <c r="L72" s="66"/>
    </row>
    <row r="73" spans="1:83" ht="14.4" x14ac:dyDescent="0.25">
      <c r="A73" s="61"/>
      <c r="B73" s="64">
        <v>1</v>
      </c>
      <c r="C73" s="61" t="s">
        <v>955</v>
      </c>
      <c r="D73" s="63" t="s">
        <v>673</v>
      </c>
      <c r="E73" s="67"/>
      <c r="F73" s="64"/>
      <c r="G73" s="67">
        <f>Source!U1033</f>
        <v>8.2149999999999999</v>
      </c>
      <c r="H73" s="64"/>
      <c r="I73" s="64"/>
      <c r="J73" s="64"/>
      <c r="K73" s="64"/>
      <c r="L73" s="68">
        <f>SUM(L74:L74)-SUMIF(CE74:CE74, 1, L74:L74)</f>
        <v>4198.1099999999997</v>
      </c>
    </row>
    <row r="74" spans="1:83" ht="14.4" x14ac:dyDescent="0.25">
      <c r="A74" s="62"/>
      <c r="B74" s="62" t="s">
        <v>791</v>
      </c>
      <c r="C74" s="62" t="s">
        <v>792</v>
      </c>
      <c r="D74" s="63" t="s">
        <v>673</v>
      </c>
      <c r="E74" s="64">
        <v>5.3</v>
      </c>
      <c r="F74" s="64"/>
      <c r="G74" s="64">
        <f>SmtRes!CX453</f>
        <v>8.2149999999999999</v>
      </c>
      <c r="H74" s="66"/>
      <c r="I74" s="65"/>
      <c r="J74" s="66">
        <f>SmtRes!CZ453</f>
        <v>511.03</v>
      </c>
      <c r="K74" s="65"/>
      <c r="L74" s="66">
        <f>SmtRes!DI453</f>
        <v>4198.1099999999997</v>
      </c>
    </row>
    <row r="75" spans="1:83" ht="14.4" x14ac:dyDescent="0.25">
      <c r="A75" s="61"/>
      <c r="B75" s="64">
        <v>2</v>
      </c>
      <c r="C75" s="61" t="s">
        <v>956</v>
      </c>
      <c r="D75" s="63"/>
      <c r="E75" s="67"/>
      <c r="F75" s="64"/>
      <c r="G75" s="67"/>
      <c r="H75" s="64"/>
      <c r="I75" s="64"/>
      <c r="J75" s="64"/>
      <c r="K75" s="64"/>
      <c r="L75" s="68">
        <f>SUM(L76:L78)-SUMIF(CE76:CE78, 1, L76:L78)</f>
        <v>3462.3900000000003</v>
      </c>
    </row>
    <row r="76" spans="1:83" ht="14.4" x14ac:dyDescent="0.25">
      <c r="A76" s="61"/>
      <c r="B76" s="64"/>
      <c r="C76" s="61" t="s">
        <v>959</v>
      </c>
      <c r="D76" s="63" t="s">
        <v>673</v>
      </c>
      <c r="E76" s="67"/>
      <c r="F76" s="64"/>
      <c r="G76" s="67">
        <f>Source!V1033</f>
        <v>6.0449999999999999</v>
      </c>
      <c r="H76" s="64"/>
      <c r="I76" s="64"/>
      <c r="J76" s="64"/>
      <c r="K76" s="64"/>
      <c r="L76" s="68">
        <f>SUMIF(CE77:CE78, 1, L77:L78)</f>
        <v>3159.9</v>
      </c>
      <c r="CE76">
        <v>1</v>
      </c>
    </row>
    <row r="77" spans="1:83" ht="27.6" x14ac:dyDescent="0.25">
      <c r="A77" s="62"/>
      <c r="B77" s="62" t="s">
        <v>694</v>
      </c>
      <c r="C77" s="62" t="s">
        <v>696</v>
      </c>
      <c r="D77" s="63" t="s">
        <v>679</v>
      </c>
      <c r="E77" s="64">
        <v>3.9</v>
      </c>
      <c r="F77" s="64"/>
      <c r="G77" s="64">
        <f>SmtRes!CX455</f>
        <v>6.0449999999999999</v>
      </c>
      <c r="H77" s="66"/>
      <c r="I77" s="65"/>
      <c r="J77" s="66">
        <f>SmtRes!CZ455</f>
        <v>572.77</v>
      </c>
      <c r="K77" s="65"/>
      <c r="L77" s="66">
        <f>SmtRes!DG455</f>
        <v>3462.39</v>
      </c>
    </row>
    <row r="78" spans="1:83" ht="14.4" x14ac:dyDescent="0.25">
      <c r="A78" s="62"/>
      <c r="B78" s="62" t="s">
        <v>687</v>
      </c>
      <c r="C78" s="69" t="s">
        <v>958</v>
      </c>
      <c r="D78" s="70" t="s">
        <v>673</v>
      </c>
      <c r="E78" s="71">
        <f>SmtRes!DO455*SmtRes!AT455</f>
        <v>3.9</v>
      </c>
      <c r="F78" s="71"/>
      <c r="G78" s="71">
        <f>ROUND(E78*G72, 7)</f>
        <v>6.0449999999999999</v>
      </c>
      <c r="H78" s="72"/>
      <c r="I78" s="73"/>
      <c r="J78" s="72">
        <f>ROUND(SmtRes!AG455/SmtRes!DO455, 2)</f>
        <v>522.73</v>
      </c>
      <c r="K78" s="73"/>
      <c r="L78" s="72">
        <f>SmtRes!DH455</f>
        <v>3159.9</v>
      </c>
      <c r="CE78">
        <v>1</v>
      </c>
    </row>
    <row r="79" spans="1:83" ht="14.4" x14ac:dyDescent="0.25">
      <c r="A79" s="62"/>
      <c r="B79" s="62"/>
      <c r="C79" s="75" t="s">
        <v>960</v>
      </c>
      <c r="D79" s="63"/>
      <c r="E79" s="64"/>
      <c r="F79" s="64"/>
      <c r="G79" s="64"/>
      <c r="H79" s="66"/>
      <c r="I79" s="65"/>
      <c r="J79" s="66"/>
      <c r="K79" s="65"/>
      <c r="L79" s="66">
        <f>L73+L75+L76</f>
        <v>10820.4</v>
      </c>
    </row>
    <row r="80" spans="1:83" ht="41.4" x14ac:dyDescent="0.25">
      <c r="A80" s="60" t="s">
        <v>1081</v>
      </c>
      <c r="B80" s="62" t="str">
        <f>Source!F1035</f>
        <v>421/пр_2020_п.75_пп.а</v>
      </c>
      <c r="C80" s="62" t="str">
        <f>Source!G1035</f>
        <v>Сметная стоимость вспомогательных ненормируемых материальных ресурсов, не учтенная в сметной норме, 2%</v>
      </c>
      <c r="D80" s="63" t="str">
        <f>Source!H1035</f>
        <v>%</v>
      </c>
      <c r="E80" s="64">
        <f>SmtRes!AT456</f>
        <v>2</v>
      </c>
      <c r="F80" s="64"/>
      <c r="G80" s="64">
        <f>Source!I1035</f>
        <v>2</v>
      </c>
      <c r="H80" s="66"/>
      <c r="I80" s="65"/>
      <c r="J80" s="66"/>
      <c r="K80" s="65"/>
      <c r="L80" s="66">
        <f>Source!P1035</f>
        <v>83.96</v>
      </c>
      <c r="AD80">
        <f>ROUND((Source!AT1035/100)*((ROUND(0*Source!I1035, 2)+ROUND(0*Source!I1035, 2))), 2)</f>
        <v>0</v>
      </c>
      <c r="AE80">
        <f>ROUND((Source!AU1035/100)*((ROUND(0*Source!I1035, 2)+ROUND(0*Source!I1035, 2))), 2)</f>
        <v>0</v>
      </c>
      <c r="AN80">
        <f>L80</f>
        <v>83.96</v>
      </c>
      <c r="AW80">
        <f>L80</f>
        <v>83.96</v>
      </c>
      <c r="AZ80">
        <f>Source!X1035</f>
        <v>0</v>
      </c>
      <c r="BA80">
        <f>Source!Y1035</f>
        <v>0</v>
      </c>
      <c r="CD80">
        <v>2</v>
      </c>
    </row>
    <row r="81" spans="1:83" ht="14.4" x14ac:dyDescent="0.25">
      <c r="A81" s="62"/>
      <c r="B81" s="62"/>
      <c r="C81" s="62" t="s">
        <v>961</v>
      </c>
      <c r="D81" s="63"/>
      <c r="E81" s="64"/>
      <c r="F81" s="64"/>
      <c r="G81" s="64"/>
      <c r="H81" s="66"/>
      <c r="I81" s="65"/>
      <c r="J81" s="66"/>
      <c r="K81" s="65"/>
      <c r="L81" s="66">
        <f>SUM(AR72:AR84)+SUM(AS72:AS84)+SUM(AT72:AT84)+SUM(AU72:AU84)+SUM(AV72:AV84)</f>
        <v>7358.01</v>
      </c>
    </row>
    <row r="82" spans="1:83" ht="27.6" x14ac:dyDescent="0.25">
      <c r="A82" s="62"/>
      <c r="B82" s="62" t="s">
        <v>171</v>
      </c>
      <c r="C82" s="62" t="s">
        <v>975</v>
      </c>
      <c r="D82" s="63" t="s">
        <v>176</v>
      </c>
      <c r="E82" s="64">
        <f>Source!BZ1033</f>
        <v>97</v>
      </c>
      <c r="F82" s="64"/>
      <c r="G82" s="64">
        <f>Source!AT1033</f>
        <v>97</v>
      </c>
      <c r="H82" s="66"/>
      <c r="I82" s="65"/>
      <c r="J82" s="66"/>
      <c r="K82" s="65"/>
      <c r="L82" s="66">
        <f>SUM(AZ72:AZ84)</f>
        <v>7137.27</v>
      </c>
    </row>
    <row r="83" spans="1:83" ht="27.6" x14ac:dyDescent="0.25">
      <c r="A83" s="69"/>
      <c r="B83" s="69" t="s">
        <v>172</v>
      </c>
      <c r="C83" s="69" t="s">
        <v>976</v>
      </c>
      <c r="D83" s="70" t="s">
        <v>176</v>
      </c>
      <c r="E83" s="71">
        <f>Source!CA1033</f>
        <v>51</v>
      </c>
      <c r="F83" s="71"/>
      <c r="G83" s="71">
        <f>Source!AU1033</f>
        <v>51</v>
      </c>
      <c r="H83" s="72"/>
      <c r="I83" s="73"/>
      <c r="J83" s="72"/>
      <c r="K83" s="73"/>
      <c r="L83" s="72">
        <f>SUM(BA72:BA84)</f>
        <v>3752.59</v>
      </c>
    </row>
    <row r="84" spans="1:83" ht="13.8" x14ac:dyDescent="0.25">
      <c r="C84" s="77" t="s">
        <v>964</v>
      </c>
      <c r="D84" s="77"/>
      <c r="E84" s="77"/>
      <c r="F84" s="77"/>
      <c r="G84" s="77"/>
      <c r="H84" s="77"/>
      <c r="I84" s="78">
        <f>IF(E72&lt;&gt;0,K84/E72, 0)</f>
        <v>14060.787096774195</v>
      </c>
      <c r="J84" s="78"/>
      <c r="K84" s="78">
        <f>L73+L75+L82+L83+L76+SUM(L80:L80)</f>
        <v>21794.22</v>
      </c>
      <c r="L84" s="78"/>
      <c r="AD84">
        <f>ROUND((Source!AT1033/100)*((ROUND(SUMIF(SmtRes!AQ453:'SmtRes'!AQ456,"=1",SmtRes!AD453:'SmtRes'!AD456)*Source!I1033, 2)+ROUND(SUMIF(SmtRes!AQ453:'SmtRes'!AQ456,"=1",SmtRes!AC453:'SmtRes'!AC456)*Source!I1033, 2))), 2)</f>
        <v>1554.26</v>
      </c>
      <c r="AE84">
        <f>ROUND((Source!AU1033/100)*((ROUND(SUMIF(SmtRes!AQ453:'SmtRes'!AQ456,"=1",SmtRes!AD453:'SmtRes'!AD456)*Source!I1033, 2)+ROUND(SUMIF(SmtRes!AQ453:'SmtRes'!AQ456,"=1",SmtRes!AC453:'SmtRes'!AC456)*Source!I1033, 2))), 2)</f>
        <v>817.19</v>
      </c>
      <c r="AN84" s="74">
        <f>L73+L75+L82+L83+L76</f>
        <v>21710.260000000002</v>
      </c>
      <c r="AO84" s="74">
        <f>L75</f>
        <v>3462.3900000000003</v>
      </c>
      <c r="AQ84" t="s">
        <v>965</v>
      </c>
      <c r="AR84" s="74">
        <f>L73</f>
        <v>4198.1099999999997</v>
      </c>
      <c r="AT84" s="74">
        <f>L76</f>
        <v>3159.9</v>
      </c>
      <c r="AV84" t="s">
        <v>965</v>
      </c>
      <c r="AW84">
        <f>0</f>
        <v>0</v>
      </c>
      <c r="AZ84">
        <f>Source!X1033</f>
        <v>7137.27</v>
      </c>
      <c r="BA84">
        <f>Source!Y1033</f>
        <v>3752.59</v>
      </c>
      <c r="CD84">
        <v>2</v>
      </c>
    </row>
    <row r="85" spans="1:83" ht="27.6" x14ac:dyDescent="0.25">
      <c r="A85" s="60" t="s">
        <v>142</v>
      </c>
      <c r="B85" s="62" t="s">
        <v>1082</v>
      </c>
      <c r="C85" s="62" t="str">
        <f>Source!G1045</f>
        <v>Кабель до 35 кВ в готовых траншеях без покрытий, масса 1 м: свыше 3 до 6 кг</v>
      </c>
      <c r="D85" s="63" t="str">
        <f>Source!H1045</f>
        <v>100 м</v>
      </c>
      <c r="E85" s="64">
        <f>Source!K1045</f>
        <v>1.4251556000000001</v>
      </c>
      <c r="F85" s="64"/>
      <c r="G85" s="64">
        <f>Source!I1045</f>
        <v>1.4251556000000001</v>
      </c>
      <c r="H85" s="66"/>
      <c r="I85" s="65"/>
      <c r="J85" s="66"/>
      <c r="K85" s="65"/>
      <c r="L85" s="66"/>
    </row>
    <row r="86" spans="1:83" x14ac:dyDescent="0.25">
      <c r="C86" s="114" t="str">
        <f>"Объем: "&amp;Source!I1045&amp;"=1,55*"&amp;"0,91945525"</f>
        <v>Объем: 1,4251556=1,55*0,91945525</v>
      </c>
    </row>
    <row r="87" spans="1:83" ht="14.4" x14ac:dyDescent="0.25">
      <c r="A87" s="61"/>
      <c r="B87" s="64">
        <v>1</v>
      </c>
      <c r="C87" s="61" t="s">
        <v>955</v>
      </c>
      <c r="D87" s="63" t="s">
        <v>673</v>
      </c>
      <c r="E87" s="67"/>
      <c r="F87" s="64"/>
      <c r="G87" s="67">
        <f>Source!U1045</f>
        <v>25.082738599999999</v>
      </c>
      <c r="H87" s="64"/>
      <c r="I87" s="64"/>
      <c r="J87" s="64"/>
      <c r="K87" s="64"/>
      <c r="L87" s="68">
        <f>SUM(L88:L88)-SUMIF(CE88:CE88, 1, L88:L88)</f>
        <v>12818.03</v>
      </c>
    </row>
    <row r="88" spans="1:83" ht="14.4" x14ac:dyDescent="0.25">
      <c r="A88" s="62"/>
      <c r="B88" s="62" t="s">
        <v>791</v>
      </c>
      <c r="C88" s="62" t="s">
        <v>792</v>
      </c>
      <c r="D88" s="63" t="s">
        <v>673</v>
      </c>
      <c r="E88" s="64">
        <v>17.600000000000001</v>
      </c>
      <c r="F88" s="64"/>
      <c r="G88" s="64">
        <f>SmtRes!CX493</f>
        <v>25.082738599999999</v>
      </c>
      <c r="H88" s="66"/>
      <c r="I88" s="65"/>
      <c r="J88" s="66">
        <f>SmtRes!CZ493</f>
        <v>511.03</v>
      </c>
      <c r="K88" s="65"/>
      <c r="L88" s="66">
        <f>SmtRes!DI493</f>
        <v>12818.03</v>
      </c>
    </row>
    <row r="89" spans="1:83" ht="14.4" x14ac:dyDescent="0.25">
      <c r="A89" s="61"/>
      <c r="B89" s="64">
        <v>2</v>
      </c>
      <c r="C89" s="61" t="s">
        <v>956</v>
      </c>
      <c r="D89" s="63"/>
      <c r="E89" s="67"/>
      <c r="F89" s="64"/>
      <c r="G89" s="67"/>
      <c r="H89" s="64"/>
      <c r="I89" s="64"/>
      <c r="J89" s="64"/>
      <c r="K89" s="64"/>
      <c r="L89" s="68">
        <f>SUM(L90:L96)-SUMIF(CE90:CE96, 1, L90:L96)</f>
        <v>5822.840000000002</v>
      </c>
    </row>
    <row r="90" spans="1:83" ht="14.4" x14ac:dyDescent="0.25">
      <c r="A90" s="61"/>
      <c r="B90" s="64"/>
      <c r="C90" s="61" t="s">
        <v>959</v>
      </c>
      <c r="D90" s="63" t="s">
        <v>673</v>
      </c>
      <c r="E90" s="67"/>
      <c r="F90" s="64"/>
      <c r="G90" s="67">
        <f>Source!V1045</f>
        <v>5.5296038000000003</v>
      </c>
      <c r="H90" s="64"/>
      <c r="I90" s="64"/>
      <c r="J90" s="64"/>
      <c r="K90" s="64"/>
      <c r="L90" s="68">
        <f>SUMIF(CE91:CE96, 1, L91:L96)</f>
        <v>3386.63</v>
      </c>
      <c r="CE90">
        <v>1</v>
      </c>
    </row>
    <row r="91" spans="1:83" ht="27.6" x14ac:dyDescent="0.25">
      <c r="A91" s="62"/>
      <c r="B91" s="62" t="s">
        <v>676</v>
      </c>
      <c r="C91" s="62" t="s">
        <v>678</v>
      </c>
      <c r="D91" s="63" t="s">
        <v>679</v>
      </c>
      <c r="E91" s="64">
        <v>1.94</v>
      </c>
      <c r="F91" s="64"/>
      <c r="G91" s="64">
        <f>SmtRes!CX495</f>
        <v>2.7648019000000001</v>
      </c>
      <c r="H91" s="66"/>
      <c r="I91" s="65"/>
      <c r="J91" s="66">
        <f>SmtRes!CZ495</f>
        <v>1488.78</v>
      </c>
      <c r="K91" s="65"/>
      <c r="L91" s="66">
        <f>SmtRes!DG495</f>
        <v>4116.18</v>
      </c>
    </row>
    <row r="92" spans="1:83" ht="14.4" x14ac:dyDescent="0.25">
      <c r="A92" s="62"/>
      <c r="B92" s="62" t="s">
        <v>680</v>
      </c>
      <c r="C92" s="62" t="s">
        <v>957</v>
      </c>
      <c r="D92" s="63" t="s">
        <v>673</v>
      </c>
      <c r="E92" s="64">
        <f>SmtRes!DO495*SmtRes!AT495</f>
        <v>1.94</v>
      </c>
      <c r="F92" s="64"/>
      <c r="G92" s="64">
        <f>ROUND(E92*G85, 7)</f>
        <v>2.7648019000000001</v>
      </c>
      <c r="H92" s="66"/>
      <c r="I92" s="65"/>
      <c r="J92" s="66">
        <f>ROUND(SmtRes!AG495/SmtRes!DO495, 2)</f>
        <v>702.18</v>
      </c>
      <c r="K92" s="65"/>
      <c r="L92" s="66">
        <f>SmtRes!DH495</f>
        <v>1941.39</v>
      </c>
      <c r="CE92">
        <v>1</v>
      </c>
    </row>
    <row r="93" spans="1:83" ht="27.6" x14ac:dyDescent="0.25">
      <c r="A93" s="62"/>
      <c r="B93" s="62" t="s">
        <v>872</v>
      </c>
      <c r="C93" s="62" t="s">
        <v>874</v>
      </c>
      <c r="D93" s="63" t="s">
        <v>679</v>
      </c>
      <c r="E93" s="64">
        <v>3.97</v>
      </c>
      <c r="F93" s="64"/>
      <c r="G93" s="64">
        <f>SmtRes!CX496</f>
        <v>5.6578676999999997</v>
      </c>
      <c r="H93" s="66"/>
      <c r="I93" s="65"/>
      <c r="J93" s="66">
        <f>SmtRes!CZ496</f>
        <v>2.67</v>
      </c>
      <c r="K93" s="65"/>
      <c r="L93" s="66">
        <f>SmtRes!DG496</f>
        <v>15.11</v>
      </c>
    </row>
    <row r="94" spans="1:83" ht="27.6" x14ac:dyDescent="0.25">
      <c r="A94" s="62"/>
      <c r="B94" s="62" t="s">
        <v>875</v>
      </c>
      <c r="C94" s="62" t="s">
        <v>877</v>
      </c>
      <c r="D94" s="63" t="s">
        <v>679</v>
      </c>
      <c r="E94" s="64">
        <v>3.97</v>
      </c>
      <c r="F94" s="64"/>
      <c r="G94" s="64">
        <f>SmtRes!CX497</f>
        <v>5.6578676999999997</v>
      </c>
      <c r="H94" s="66">
        <f>SmtRes!CZ497</f>
        <v>13.44</v>
      </c>
      <c r="I94" s="65">
        <f>SmtRes!AJ497</f>
        <v>1.42</v>
      </c>
      <c r="J94" s="66">
        <f>ROUND(H94*I94, 2)</f>
        <v>19.079999999999998</v>
      </c>
      <c r="K94" s="65"/>
      <c r="L94" s="66">
        <f>SmtRes!DG497</f>
        <v>107.95</v>
      </c>
    </row>
    <row r="95" spans="1:83" ht="27.6" x14ac:dyDescent="0.25">
      <c r="A95" s="62"/>
      <c r="B95" s="62" t="s">
        <v>694</v>
      </c>
      <c r="C95" s="62" t="s">
        <v>696</v>
      </c>
      <c r="D95" s="63" t="s">
        <v>679</v>
      </c>
      <c r="E95" s="64">
        <v>1.94</v>
      </c>
      <c r="F95" s="64"/>
      <c r="G95" s="64">
        <f>SmtRes!CX498</f>
        <v>2.7648019000000001</v>
      </c>
      <c r="H95" s="66"/>
      <c r="I95" s="65"/>
      <c r="J95" s="66">
        <f>SmtRes!CZ498</f>
        <v>572.77</v>
      </c>
      <c r="K95" s="65"/>
      <c r="L95" s="66">
        <f>SmtRes!DG498</f>
        <v>1583.6</v>
      </c>
    </row>
    <row r="96" spans="1:83" ht="14.4" x14ac:dyDescent="0.25">
      <c r="A96" s="62"/>
      <c r="B96" s="62" t="s">
        <v>687</v>
      </c>
      <c r="C96" s="62" t="s">
        <v>958</v>
      </c>
      <c r="D96" s="63" t="s">
        <v>673</v>
      </c>
      <c r="E96" s="64">
        <f>SmtRes!DO498*SmtRes!AT498</f>
        <v>1.94</v>
      </c>
      <c r="F96" s="64"/>
      <c r="G96" s="64">
        <f>ROUND(E96*G85, 7)</f>
        <v>2.7648019000000001</v>
      </c>
      <c r="H96" s="66"/>
      <c r="I96" s="65"/>
      <c r="J96" s="66">
        <f>ROUND(SmtRes!AG498/SmtRes!DO498, 2)</f>
        <v>522.73</v>
      </c>
      <c r="K96" s="65"/>
      <c r="L96" s="66">
        <f>SmtRes!DH498</f>
        <v>1445.24</v>
      </c>
      <c r="CE96">
        <v>1</v>
      </c>
    </row>
    <row r="97" spans="1:82" ht="14.4" x14ac:dyDescent="0.25">
      <c r="A97" s="61"/>
      <c r="B97" s="64">
        <v>4</v>
      </c>
      <c r="C97" s="61" t="s">
        <v>969</v>
      </c>
      <c r="D97" s="63"/>
      <c r="E97" s="67"/>
      <c r="F97" s="64"/>
      <c r="G97" s="67"/>
      <c r="H97" s="64"/>
      <c r="I97" s="64"/>
      <c r="J97" s="64"/>
      <c r="K97" s="64"/>
      <c r="L97" s="68">
        <f>SUM(L98:L102)-SUMIF(CE98:CE102, 1, L98:L102)</f>
        <v>850.83</v>
      </c>
    </row>
    <row r="98" spans="1:82" ht="55.2" x14ac:dyDescent="0.25">
      <c r="A98" s="62"/>
      <c r="B98" s="62" t="s">
        <v>878</v>
      </c>
      <c r="C98" s="62" t="s">
        <v>880</v>
      </c>
      <c r="D98" s="63" t="s">
        <v>881</v>
      </c>
      <c r="E98" s="64">
        <v>9.6000000000000002E-2</v>
      </c>
      <c r="F98" s="64"/>
      <c r="G98" s="64">
        <f>SmtRes!CX499</f>
        <v>0.13681489999999999</v>
      </c>
      <c r="H98" s="66">
        <f>SmtRes!CZ499</f>
        <v>37.71</v>
      </c>
      <c r="I98" s="65">
        <f>SmtRes!AI499</f>
        <v>1.53</v>
      </c>
      <c r="J98" s="66">
        <f>ROUND(H98*I98, 2)</f>
        <v>57.7</v>
      </c>
      <c r="K98" s="65"/>
      <c r="L98" s="66">
        <f>SmtRes!DF499</f>
        <v>7.89</v>
      </c>
    </row>
    <row r="99" spans="1:82" ht="41.4" x14ac:dyDescent="0.25">
      <c r="A99" s="62"/>
      <c r="B99" s="62" t="s">
        <v>768</v>
      </c>
      <c r="C99" s="62" t="s">
        <v>770</v>
      </c>
      <c r="D99" s="63" t="s">
        <v>113</v>
      </c>
      <c r="E99" s="64">
        <v>1E-3</v>
      </c>
      <c r="F99" s="64"/>
      <c r="G99" s="64">
        <f>SmtRes!CX500</f>
        <v>1.4251999999999999E-3</v>
      </c>
      <c r="H99" s="66">
        <f>SmtRes!CZ500</f>
        <v>70310.45</v>
      </c>
      <c r="I99" s="65">
        <f>SmtRes!AI500</f>
        <v>0.83</v>
      </c>
      <c r="J99" s="66">
        <f>ROUND(H99*I99, 2)</f>
        <v>58357.67</v>
      </c>
      <c r="K99" s="65"/>
      <c r="L99" s="66">
        <f>SmtRes!DF500</f>
        <v>83.17</v>
      </c>
    </row>
    <row r="100" spans="1:82" ht="55.2" x14ac:dyDescent="0.25">
      <c r="A100" s="62"/>
      <c r="B100" s="62" t="s">
        <v>222</v>
      </c>
      <c r="C100" s="62" t="s">
        <v>223</v>
      </c>
      <c r="D100" s="63" t="s">
        <v>113</v>
      </c>
      <c r="E100" s="64">
        <v>0.01</v>
      </c>
      <c r="F100" s="64"/>
      <c r="G100" s="64">
        <f>SmtRes!CX501</f>
        <v>1.42516E-2</v>
      </c>
      <c r="H100" s="66"/>
      <c r="I100" s="65"/>
      <c r="J100" s="66">
        <f>SmtRes!CZ501</f>
        <v>49795.86</v>
      </c>
      <c r="K100" s="65"/>
      <c r="L100" s="66">
        <f>SmtRes!DF501</f>
        <v>709.67</v>
      </c>
    </row>
    <row r="101" spans="1:82" ht="27.6" x14ac:dyDescent="0.25">
      <c r="A101" s="62"/>
      <c r="B101" s="62" t="s">
        <v>757</v>
      </c>
      <c r="C101" s="62" t="s">
        <v>759</v>
      </c>
      <c r="D101" s="63" t="s">
        <v>102</v>
      </c>
      <c r="E101" s="64">
        <v>0.25</v>
      </c>
      <c r="F101" s="64"/>
      <c r="G101" s="64">
        <f>SmtRes!CX502</f>
        <v>0.35628890000000002</v>
      </c>
      <c r="H101" s="66">
        <f>SmtRes!CZ502</f>
        <v>79.88</v>
      </c>
      <c r="I101" s="65">
        <f>SmtRes!AI502</f>
        <v>1.44</v>
      </c>
      <c r="J101" s="66">
        <f>ROUND(H101*I101, 2)</f>
        <v>115.03</v>
      </c>
      <c r="K101" s="65"/>
      <c r="L101" s="66">
        <f>SmtRes!DF502</f>
        <v>40.98</v>
      </c>
    </row>
    <row r="102" spans="1:82" ht="14.4" x14ac:dyDescent="0.25">
      <c r="A102" s="62"/>
      <c r="B102" s="62" t="s">
        <v>882</v>
      </c>
      <c r="C102" s="69" t="s">
        <v>884</v>
      </c>
      <c r="D102" s="70" t="s">
        <v>113</v>
      </c>
      <c r="E102" s="71">
        <v>6.0000000000000002E-5</v>
      </c>
      <c r="F102" s="71"/>
      <c r="G102" s="71">
        <f>SmtRes!CX503</f>
        <v>8.5500000000000005E-5</v>
      </c>
      <c r="H102" s="72">
        <f>SmtRes!CZ503</f>
        <v>82698.14</v>
      </c>
      <c r="I102" s="73">
        <f>SmtRes!AI503</f>
        <v>1.29</v>
      </c>
      <c r="J102" s="72">
        <f>ROUND(H102*I102, 2)</f>
        <v>106680.6</v>
      </c>
      <c r="K102" s="73"/>
      <c r="L102" s="72">
        <f>SmtRes!DF503</f>
        <v>9.1199999999999992</v>
      </c>
    </row>
    <row r="103" spans="1:82" ht="14.4" x14ac:dyDescent="0.25">
      <c r="A103" s="62"/>
      <c r="B103" s="62"/>
      <c r="C103" s="75" t="s">
        <v>960</v>
      </c>
      <c r="D103" s="63"/>
      <c r="E103" s="64"/>
      <c r="F103" s="64"/>
      <c r="G103" s="64"/>
      <c r="H103" s="66"/>
      <c r="I103" s="65"/>
      <c r="J103" s="66"/>
      <c r="K103" s="65"/>
      <c r="L103" s="66">
        <f>L87+L89+L90+L97</f>
        <v>22878.330000000005</v>
      </c>
    </row>
    <row r="104" spans="1:82" ht="41.4" x14ac:dyDescent="0.25">
      <c r="A104" s="60" t="s">
        <v>1060</v>
      </c>
      <c r="B104" s="62" t="str">
        <f>Source!F1047</f>
        <v>421/пр_2020_п.75_пп.а</v>
      </c>
      <c r="C104" s="62" t="str">
        <f>Source!G1047</f>
        <v>Сметная стоимость вспомогательных ненормируемых материальных ресурсов, не учтенная в сметной норме, 2%</v>
      </c>
      <c r="D104" s="63" t="str">
        <f>Source!H1047</f>
        <v>%</v>
      </c>
      <c r="E104" s="64">
        <f>SmtRes!AT504</f>
        <v>2</v>
      </c>
      <c r="F104" s="64"/>
      <c r="G104" s="64">
        <f>Source!I1047</f>
        <v>2.0000000175419439</v>
      </c>
      <c r="H104" s="66"/>
      <c r="I104" s="65"/>
      <c r="J104" s="66"/>
      <c r="K104" s="65"/>
      <c r="L104" s="66">
        <f>Source!P1047</f>
        <v>256.36</v>
      </c>
      <c r="AD104">
        <f>ROUND((Source!AT1047/100)*((ROUND(0*Source!I1047, 2)+ROUND(0*Source!I1047, 2))), 2)</f>
        <v>0</v>
      </c>
      <c r="AE104">
        <f>ROUND((Source!AU1047/100)*((ROUND(0*Source!I1047, 2)+ROUND(0*Source!I1047, 2))), 2)</f>
        <v>0</v>
      </c>
      <c r="AN104">
        <f>L104</f>
        <v>256.36</v>
      </c>
      <c r="AW104">
        <f>L104</f>
        <v>256.36</v>
      </c>
      <c r="AZ104">
        <f>Source!X1047</f>
        <v>0</v>
      </c>
      <c r="BA104">
        <f>Source!Y1047</f>
        <v>0</v>
      </c>
      <c r="CD104">
        <v>2</v>
      </c>
    </row>
    <row r="105" spans="1:82" ht="14.4" x14ac:dyDescent="0.25">
      <c r="A105" s="62"/>
      <c r="B105" s="62"/>
      <c r="C105" s="62" t="s">
        <v>961</v>
      </c>
      <c r="D105" s="63"/>
      <c r="E105" s="64"/>
      <c r="F105" s="64"/>
      <c r="G105" s="64"/>
      <c r="H105" s="66"/>
      <c r="I105" s="65"/>
      <c r="J105" s="66"/>
      <c r="K105" s="65"/>
      <c r="L105" s="66">
        <f>SUM(AR85:AR108)+SUM(AS85:AS108)+SUM(AT85:AT108)+SUM(AU85:AU108)+SUM(AV85:AV108)</f>
        <v>16204.66</v>
      </c>
    </row>
    <row r="106" spans="1:82" ht="27.6" x14ac:dyDescent="0.25">
      <c r="A106" s="62"/>
      <c r="B106" s="62" t="s">
        <v>171</v>
      </c>
      <c r="C106" s="62" t="s">
        <v>975</v>
      </c>
      <c r="D106" s="63" t="s">
        <v>176</v>
      </c>
      <c r="E106" s="64">
        <f>Source!BZ1045</f>
        <v>97</v>
      </c>
      <c r="F106" s="64"/>
      <c r="G106" s="64">
        <f>Source!AT1045</f>
        <v>97</v>
      </c>
      <c r="H106" s="66"/>
      <c r="I106" s="65"/>
      <c r="J106" s="66"/>
      <c r="K106" s="65"/>
      <c r="L106" s="66">
        <f>SUM(AZ85:AZ108)</f>
        <v>15718.52</v>
      </c>
    </row>
    <row r="107" spans="1:82" ht="27.6" x14ac:dyDescent="0.25">
      <c r="A107" s="69"/>
      <c r="B107" s="69" t="s">
        <v>172</v>
      </c>
      <c r="C107" s="69" t="s">
        <v>976</v>
      </c>
      <c r="D107" s="70" t="s">
        <v>176</v>
      </c>
      <c r="E107" s="71">
        <f>Source!CA1045</f>
        <v>51</v>
      </c>
      <c r="F107" s="71"/>
      <c r="G107" s="71">
        <f>Source!AU1045</f>
        <v>51</v>
      </c>
      <c r="H107" s="72"/>
      <c r="I107" s="73"/>
      <c r="J107" s="72"/>
      <c r="K107" s="73"/>
      <c r="L107" s="72">
        <f>SUM(BA85:BA108)</f>
        <v>8264.3799999999992</v>
      </c>
    </row>
    <row r="108" spans="1:82" ht="13.8" x14ac:dyDescent="0.25">
      <c r="C108" s="77" t="s">
        <v>964</v>
      </c>
      <c r="D108" s="77"/>
      <c r="E108" s="77"/>
      <c r="F108" s="77"/>
      <c r="G108" s="77"/>
      <c r="H108" s="77"/>
      <c r="I108" s="78">
        <f>IF(E85&lt;&gt;0,K108/E85, 0)</f>
        <v>33061.365369507716</v>
      </c>
      <c r="J108" s="78"/>
      <c r="K108" s="78">
        <f>L87+L89+L97+L106+L107+L90+SUM(L104:L104)</f>
        <v>47117.59</v>
      </c>
      <c r="L108" s="78"/>
      <c r="AD108">
        <f>ROUND((Source!AT1045/100)*((ROUND(SUMIF(SmtRes!AQ493:'SmtRes'!AQ504,"=1",SmtRes!AD493:'SmtRes'!AD504)*Source!I1045, 2)+ROUND(SUMIF(SmtRes!AQ493:'SmtRes'!AQ504,"=1",SmtRes!AC493:'SmtRes'!AC504)*Source!I1045, 2))), 2)</f>
        <v>2399.77</v>
      </c>
      <c r="AE108">
        <f>ROUND((Source!AU1045/100)*((ROUND(SUMIF(SmtRes!AQ493:'SmtRes'!AQ504,"=1",SmtRes!AD493:'SmtRes'!AD504)*Source!I1045, 2)+ROUND(SUMIF(SmtRes!AQ493:'SmtRes'!AQ504,"=1",SmtRes!AC493:'SmtRes'!AC504)*Source!I1045, 2))), 2)</f>
        <v>1261.73</v>
      </c>
      <c r="AN108" s="74">
        <f>L87+L89+L97+L106+L107+L90</f>
        <v>46861.229999999996</v>
      </c>
      <c r="AO108" s="74">
        <f>L89</f>
        <v>5822.840000000002</v>
      </c>
      <c r="AQ108" t="s">
        <v>965</v>
      </c>
      <c r="AR108" s="74">
        <f>L87</f>
        <v>12818.03</v>
      </c>
      <c r="AT108" s="74">
        <f>L90</f>
        <v>3386.63</v>
      </c>
      <c r="AV108" t="s">
        <v>965</v>
      </c>
      <c r="AW108" s="74">
        <f>L97</f>
        <v>850.83</v>
      </c>
      <c r="AZ108">
        <f>Source!X1045</f>
        <v>15718.52</v>
      </c>
      <c r="BA108">
        <f>Source!Y1045</f>
        <v>8264.3799999999992</v>
      </c>
      <c r="CD108">
        <v>2</v>
      </c>
    </row>
    <row r="109" spans="1:82" ht="43.2" x14ac:dyDescent="0.25">
      <c r="A109" s="60" t="s">
        <v>165</v>
      </c>
      <c r="B109" s="62" t="str">
        <f>Source!F1053</f>
        <v>ТЦ_{Код КСР}_77_7720302216_30.10.2023_01</v>
      </c>
      <c r="C109" s="62" t="s">
        <v>1083</v>
      </c>
      <c r="D109" s="63" t="str">
        <f>Source!H1053</f>
        <v>м</v>
      </c>
      <c r="E109" s="64">
        <f>Source!K1053</f>
        <v>145.365871</v>
      </c>
      <c r="F109" s="64"/>
      <c r="G109" s="64">
        <f>Source!I1053</f>
        <v>145.365871</v>
      </c>
      <c r="H109" s="66"/>
      <c r="I109" s="65"/>
      <c r="J109" s="66">
        <f>Source!AL1053</f>
        <v>2114.7399999999998</v>
      </c>
      <c r="K109" s="65"/>
      <c r="L109" s="66">
        <f>Source!HG1053</f>
        <v>307411.02</v>
      </c>
    </row>
    <row r="110" spans="1:82" x14ac:dyDescent="0.25">
      <c r="A110" s="115"/>
      <c r="B110" s="115"/>
      <c r="C110" s="116" t="str">
        <f>"Объем: "&amp;Source!I1053&amp;"="&amp;Source!I1045&amp;"*"&amp;"100*"&amp;"1,02"</f>
        <v>Объем: 145,365871=1,4251556*100*1,02</v>
      </c>
      <c r="D110" s="115"/>
      <c r="E110" s="115"/>
      <c r="F110" s="115"/>
      <c r="G110" s="115"/>
      <c r="H110" s="115"/>
      <c r="I110" s="115"/>
      <c r="J110" s="115"/>
      <c r="K110" s="115"/>
      <c r="L110" s="115"/>
    </row>
    <row r="111" spans="1:82" ht="13.8" x14ac:dyDescent="0.25">
      <c r="C111" s="77" t="s">
        <v>964</v>
      </c>
      <c r="D111" s="77"/>
      <c r="E111" s="77"/>
      <c r="F111" s="77"/>
      <c r="G111" s="77"/>
      <c r="H111" s="77"/>
      <c r="I111" s="78">
        <f>IF(E109&lt;&gt;0,K111/E109, 0)</f>
        <v>2114.7399859764882</v>
      </c>
      <c r="J111" s="78"/>
      <c r="K111" s="78">
        <f>L109</f>
        <v>307411.02</v>
      </c>
      <c r="L111" s="78"/>
      <c r="AD111">
        <f>ROUND((Source!AT1053/100)*((ROUND(ROUND(Source!AO1053,2)*Source!I1053, 2)+ROUND(ROUND(Source!AN1053,2)*Source!I1053, 2))), 2)</f>
        <v>0</v>
      </c>
      <c r="AE111">
        <f>ROUND((Source!AU1053/100)*((ROUND(ROUND(Source!AO1053,2)*Source!I1053, 2)+ROUND(ROUND(Source!AN1053,2)*Source!I1053, 2))), 2)</f>
        <v>0</v>
      </c>
      <c r="AN111" s="74">
        <f>L109</f>
        <v>307411.02</v>
      </c>
      <c r="AO111">
        <f>0</f>
        <v>0</v>
      </c>
      <c r="AQ111" t="s">
        <v>965</v>
      </c>
      <c r="AR111">
        <f>0</f>
        <v>0</v>
      </c>
      <c r="AT111">
        <f>0</f>
        <v>0</v>
      </c>
      <c r="AV111" t="s">
        <v>965</v>
      </c>
      <c r="AW111" s="74">
        <f>L109</f>
        <v>307411.02</v>
      </c>
      <c r="AX111" s="74">
        <f>L109</f>
        <v>307411.02</v>
      </c>
      <c r="AZ111">
        <f>Source!X1053</f>
        <v>0</v>
      </c>
      <c r="BA111">
        <f>Source!Y1053</f>
        <v>0</v>
      </c>
      <c r="CD111">
        <v>1</v>
      </c>
    </row>
    <row r="113" spans="1:12" ht="13.8" x14ac:dyDescent="0.25">
      <c r="A113" s="81"/>
      <c r="B113" s="82"/>
      <c r="C113" s="83" t="s">
        <v>982</v>
      </c>
      <c r="D113" s="83"/>
      <c r="E113" s="83"/>
      <c r="F113" s="83"/>
      <c r="G113" s="83"/>
      <c r="H113" s="83"/>
      <c r="I113" s="68"/>
      <c r="J113" s="81"/>
      <c r="K113" s="84"/>
      <c r="L113" s="68">
        <f>L115+L116+L122+L126</f>
        <v>351899.53</v>
      </c>
    </row>
    <row r="114" spans="1:12" ht="13.8" x14ac:dyDescent="0.25">
      <c r="A114" s="76"/>
      <c r="B114" s="79"/>
      <c r="C114" s="85" t="s">
        <v>983</v>
      </c>
      <c r="D114" s="80"/>
      <c r="E114" s="80"/>
      <c r="F114" s="80"/>
      <c r="G114" s="80"/>
      <c r="H114" s="80"/>
      <c r="I114" s="66"/>
      <c r="J114" s="76"/>
      <c r="K114" s="64"/>
      <c r="L114" s="66"/>
    </row>
    <row r="115" spans="1:12" ht="13.8" x14ac:dyDescent="0.25">
      <c r="A115" s="76"/>
      <c r="B115" s="79"/>
      <c r="C115" s="80" t="s">
        <v>984</v>
      </c>
      <c r="D115" s="80"/>
      <c r="E115" s="80"/>
      <c r="F115" s="80"/>
      <c r="G115" s="80"/>
      <c r="H115" s="80"/>
      <c r="I115" s="66"/>
      <c r="J115" s="76"/>
      <c r="K115" s="64"/>
      <c r="L115" s="66">
        <f>SUM(AR53:AR111)</f>
        <v>25237.449999999997</v>
      </c>
    </row>
    <row r="116" spans="1:12" ht="13.8" hidden="1" x14ac:dyDescent="0.25">
      <c r="A116" s="76"/>
      <c r="B116" s="79"/>
      <c r="C116" s="80" t="s">
        <v>985</v>
      </c>
      <c r="D116" s="80"/>
      <c r="E116" s="80"/>
      <c r="F116" s="80"/>
      <c r="G116" s="80"/>
      <c r="H116" s="80"/>
      <c r="I116" s="66"/>
      <c r="J116" s="76"/>
      <c r="K116" s="64"/>
      <c r="L116" s="66">
        <f>L118+L121+L120</f>
        <v>18059.910000000003</v>
      </c>
    </row>
    <row r="117" spans="1:12" ht="13.8" hidden="1" x14ac:dyDescent="0.25">
      <c r="A117" s="76"/>
      <c r="B117" s="79"/>
      <c r="C117" s="85" t="s">
        <v>986</v>
      </c>
      <c r="D117" s="80"/>
      <c r="E117" s="80"/>
      <c r="F117" s="80"/>
      <c r="G117" s="80"/>
      <c r="H117" s="80"/>
      <c r="I117" s="66"/>
      <c r="J117" s="76"/>
      <c r="K117" s="64"/>
      <c r="L117" s="66"/>
    </row>
    <row r="118" spans="1:12" ht="13.8" x14ac:dyDescent="0.25">
      <c r="A118" s="76"/>
      <c r="B118" s="79"/>
      <c r="C118" s="80" t="s">
        <v>985</v>
      </c>
      <c r="D118" s="80"/>
      <c r="E118" s="80"/>
      <c r="F118" s="80"/>
      <c r="G118" s="80"/>
      <c r="H118" s="80"/>
      <c r="I118" s="66"/>
      <c r="J118" s="76"/>
      <c r="K118" s="64"/>
      <c r="L118" s="66">
        <f>SUM(AO53:AO111)</f>
        <v>10633.430000000002</v>
      </c>
    </row>
    <row r="119" spans="1:12" ht="13.8" hidden="1" x14ac:dyDescent="0.25">
      <c r="A119" s="76"/>
      <c r="B119" s="79"/>
      <c r="C119" s="85" t="s">
        <v>987</v>
      </c>
      <c r="D119" s="80"/>
      <c r="E119" s="80"/>
      <c r="F119" s="80"/>
      <c r="G119" s="80"/>
      <c r="H119" s="80"/>
      <c r="I119" s="66"/>
      <c r="J119" s="76"/>
      <c r="K119" s="64"/>
      <c r="L119" s="66"/>
    </row>
    <row r="120" spans="1:12" ht="13.8" x14ac:dyDescent="0.25">
      <c r="A120" s="76"/>
      <c r="B120" s="79"/>
      <c r="C120" s="80" t="s">
        <v>1007</v>
      </c>
      <c r="D120" s="80"/>
      <c r="E120" s="80"/>
      <c r="F120" s="80"/>
      <c r="G120" s="80"/>
      <c r="H120" s="80"/>
      <c r="I120" s="66"/>
      <c r="J120" s="76"/>
      <c r="K120" s="64"/>
      <c r="L120" s="66">
        <f>SUM(AT53:AT111)</f>
        <v>7426.4800000000005</v>
      </c>
    </row>
    <row r="121" spans="1:12" ht="13.8" hidden="1" x14ac:dyDescent="0.25">
      <c r="A121" s="76"/>
      <c r="B121" s="79"/>
      <c r="C121" s="80" t="s">
        <v>988</v>
      </c>
      <c r="D121" s="80"/>
      <c r="E121" s="80"/>
      <c r="F121" s="80"/>
      <c r="G121" s="80"/>
      <c r="H121" s="80"/>
      <c r="I121" s="66"/>
      <c r="J121" s="76"/>
      <c r="K121" s="64"/>
      <c r="L121" s="66">
        <f>SUM(AV53:AV111)</f>
        <v>0</v>
      </c>
    </row>
    <row r="122" spans="1:12" ht="13.8" x14ac:dyDescent="0.25">
      <c r="A122" s="76"/>
      <c r="B122" s="79"/>
      <c r="C122" s="80" t="s">
        <v>989</v>
      </c>
      <c r="D122" s="80"/>
      <c r="E122" s="80"/>
      <c r="F122" s="80"/>
      <c r="G122" s="80"/>
      <c r="H122" s="80"/>
      <c r="I122" s="66"/>
      <c r="J122" s="76"/>
      <c r="K122" s="64"/>
      <c r="L122" s="66">
        <f>L124+L125</f>
        <v>308602.17000000004</v>
      </c>
    </row>
    <row r="123" spans="1:12" ht="13.8" x14ac:dyDescent="0.25">
      <c r="A123" s="76"/>
      <c r="B123" s="79"/>
      <c r="C123" s="85" t="s">
        <v>986</v>
      </c>
      <c r="D123" s="80"/>
      <c r="E123" s="80"/>
      <c r="F123" s="80"/>
      <c r="G123" s="80"/>
      <c r="H123" s="80"/>
      <c r="I123" s="66"/>
      <c r="J123" s="76"/>
      <c r="K123" s="64"/>
      <c r="L123" s="66"/>
    </row>
    <row r="124" spans="1:12" ht="13.8" x14ac:dyDescent="0.25">
      <c r="A124" s="76"/>
      <c r="B124" s="79"/>
      <c r="C124" s="80" t="s">
        <v>990</v>
      </c>
      <c r="D124" s="80"/>
      <c r="E124" s="80"/>
      <c r="F124" s="80"/>
      <c r="G124" s="80"/>
      <c r="H124" s="80"/>
      <c r="I124" s="66"/>
      <c r="J124" s="76"/>
      <c r="K124" s="64"/>
      <c r="L124" s="66">
        <f>SUM(AW53:AW111)-SUM(BK53:BK111)</f>
        <v>308602.17000000004</v>
      </c>
    </row>
    <row r="125" spans="1:12" ht="13.8" hidden="1" x14ac:dyDescent="0.25">
      <c r="A125" s="76"/>
      <c r="B125" s="79"/>
      <c r="C125" s="80" t="s">
        <v>991</v>
      </c>
      <c r="D125" s="80"/>
      <c r="E125" s="80"/>
      <c r="F125" s="80"/>
      <c r="G125" s="80"/>
      <c r="H125" s="80"/>
      <c r="I125" s="66"/>
      <c r="J125" s="76"/>
      <c r="K125" s="64"/>
      <c r="L125" s="66">
        <f>SUM(BC53:BC111)</f>
        <v>0</v>
      </c>
    </row>
    <row r="126" spans="1:12" ht="13.8" hidden="1" x14ac:dyDescent="0.25">
      <c r="A126" s="76"/>
      <c r="B126" s="79"/>
      <c r="C126" s="80" t="s">
        <v>992</v>
      </c>
      <c r="D126" s="80"/>
      <c r="E126" s="80"/>
      <c r="F126" s="80"/>
      <c r="G126" s="80"/>
      <c r="H126" s="80"/>
      <c r="I126" s="66"/>
      <c r="J126" s="76"/>
      <c r="K126" s="64"/>
      <c r="L126" s="66">
        <f>SUM(BB53:BB111)</f>
        <v>0</v>
      </c>
    </row>
    <row r="127" spans="1:12" ht="13.8" x14ac:dyDescent="0.25">
      <c r="A127" s="76"/>
      <c r="B127" s="79"/>
      <c r="C127" s="80" t="s">
        <v>993</v>
      </c>
      <c r="D127" s="80"/>
      <c r="E127" s="80"/>
      <c r="F127" s="80"/>
      <c r="G127" s="80"/>
      <c r="H127" s="80"/>
      <c r="I127" s="66"/>
      <c r="J127" s="76"/>
      <c r="K127" s="64"/>
      <c r="L127" s="66">
        <f>SUM(AR53:AR111)+SUM(AT53:AT111)+SUM(AV53:AV111)</f>
        <v>32663.929999999997</v>
      </c>
    </row>
    <row r="128" spans="1:12" ht="13.8" x14ac:dyDescent="0.25">
      <c r="A128" s="76"/>
      <c r="B128" s="79"/>
      <c r="C128" s="80" t="s">
        <v>994</v>
      </c>
      <c r="D128" s="80"/>
      <c r="E128" s="80"/>
      <c r="F128" s="80"/>
      <c r="G128" s="80"/>
      <c r="H128" s="80"/>
      <c r="I128" s="66"/>
      <c r="J128" s="76"/>
      <c r="K128" s="64"/>
      <c r="L128" s="66">
        <f>SUM(AZ53:AZ111)</f>
        <v>30982.31</v>
      </c>
    </row>
    <row r="129" spans="1:12" ht="13.8" x14ac:dyDescent="0.25">
      <c r="A129" s="76"/>
      <c r="B129" s="79"/>
      <c r="C129" s="80" t="s">
        <v>995</v>
      </c>
      <c r="D129" s="80"/>
      <c r="E129" s="80"/>
      <c r="F129" s="80"/>
      <c r="G129" s="80"/>
      <c r="H129" s="80"/>
      <c r="I129" s="66"/>
      <c r="J129" s="76"/>
      <c r="K129" s="64"/>
      <c r="L129" s="66">
        <f>SUM(BA53:BA111)</f>
        <v>15710.27</v>
      </c>
    </row>
    <row r="130" spans="1:12" ht="13.8" hidden="1" x14ac:dyDescent="0.25">
      <c r="A130" s="76"/>
      <c r="B130" s="79"/>
      <c r="C130" s="80" t="s">
        <v>996</v>
      </c>
      <c r="D130" s="80"/>
      <c r="E130" s="80"/>
      <c r="F130" s="80"/>
      <c r="G130" s="80"/>
      <c r="H130" s="80"/>
      <c r="I130" s="66"/>
      <c r="J130" s="76"/>
      <c r="K130" s="64"/>
      <c r="L130" s="66">
        <f>L132+L133</f>
        <v>0</v>
      </c>
    </row>
    <row r="131" spans="1:12" ht="13.8" hidden="1" x14ac:dyDescent="0.25">
      <c r="A131" s="76"/>
      <c r="B131" s="79"/>
      <c r="C131" s="85" t="s">
        <v>983</v>
      </c>
      <c r="D131" s="80"/>
      <c r="E131" s="80"/>
      <c r="F131" s="80"/>
      <c r="G131" s="80"/>
      <c r="H131" s="80"/>
      <c r="I131" s="66"/>
      <c r="J131" s="76"/>
      <c r="K131" s="64"/>
      <c r="L131" s="66"/>
    </row>
    <row r="132" spans="1:12" ht="13.8" hidden="1" x14ac:dyDescent="0.25">
      <c r="A132" s="76"/>
      <c r="B132" s="79"/>
      <c r="C132" s="80" t="s">
        <v>997</v>
      </c>
      <c r="D132" s="80"/>
      <c r="E132" s="80"/>
      <c r="F132" s="80"/>
      <c r="G132" s="80"/>
      <c r="H132" s="80"/>
      <c r="I132" s="66"/>
      <c r="J132" s="76"/>
      <c r="K132" s="64"/>
      <c r="L132" s="66">
        <f>SUM(BK53:BK111)</f>
        <v>0</v>
      </c>
    </row>
    <row r="133" spans="1:12" ht="13.8" hidden="1" x14ac:dyDescent="0.25">
      <c r="A133" s="76"/>
      <c r="B133" s="79"/>
      <c r="C133" s="80" t="s">
        <v>998</v>
      </c>
      <c r="D133" s="80"/>
      <c r="E133" s="80"/>
      <c r="F133" s="80"/>
      <c r="G133" s="80"/>
      <c r="H133" s="80"/>
      <c r="I133" s="66"/>
      <c r="J133" s="76"/>
      <c r="K133" s="64"/>
      <c r="L133" s="66">
        <f>SUM(BD53:BD111)</f>
        <v>0</v>
      </c>
    </row>
    <row r="134" spans="1:12" ht="13.8" hidden="1" x14ac:dyDescent="0.25">
      <c r="A134" s="76"/>
      <c r="B134" s="79"/>
      <c r="C134" s="80" t="s">
        <v>999</v>
      </c>
      <c r="D134" s="80"/>
      <c r="E134" s="80"/>
      <c r="F134" s="80"/>
      <c r="G134" s="80"/>
      <c r="H134" s="80"/>
      <c r="I134" s="66"/>
      <c r="J134" s="76"/>
      <c r="K134" s="64"/>
      <c r="L134" s="66"/>
    </row>
    <row r="135" spans="1:12" ht="13.8" hidden="1" x14ac:dyDescent="0.25">
      <c r="A135" s="76"/>
      <c r="B135" s="79"/>
      <c r="C135" s="80" t="s">
        <v>1000</v>
      </c>
      <c r="D135" s="80"/>
      <c r="E135" s="80"/>
      <c r="F135" s="80"/>
      <c r="G135" s="80"/>
      <c r="H135" s="80"/>
      <c r="I135" s="66"/>
      <c r="J135" s="76"/>
      <c r="K135" s="64"/>
      <c r="L135" s="66">
        <f>SUM(BO53:BO111)</f>
        <v>0</v>
      </c>
    </row>
    <row r="136" spans="1:12" ht="13.8" x14ac:dyDescent="0.25">
      <c r="A136" s="81"/>
      <c r="B136" s="82"/>
      <c r="C136" s="83" t="s">
        <v>1001</v>
      </c>
      <c r="D136" s="83"/>
      <c r="E136" s="83"/>
      <c r="F136" s="83"/>
      <c r="G136" s="83"/>
      <c r="H136" s="83"/>
      <c r="I136" s="68"/>
      <c r="J136" s="81"/>
      <c r="K136" s="84"/>
      <c r="L136" s="68">
        <f>L113+L128+L129+L130+L134+L135</f>
        <v>398592.11000000004</v>
      </c>
    </row>
    <row r="137" spans="1:12" ht="13.8" x14ac:dyDescent="0.25">
      <c r="A137" s="76"/>
      <c r="B137" s="79"/>
      <c r="C137" s="85" t="s">
        <v>1002</v>
      </c>
      <c r="D137" s="80"/>
      <c r="E137" s="80"/>
      <c r="F137" s="80"/>
      <c r="G137" s="80"/>
      <c r="H137" s="80"/>
      <c r="I137" s="66"/>
      <c r="J137" s="76"/>
      <c r="K137" s="64"/>
      <c r="L137" s="66"/>
    </row>
    <row r="138" spans="1:12" ht="13.8" x14ac:dyDescent="0.25">
      <c r="A138" s="76"/>
      <c r="B138" s="79"/>
      <c r="C138" s="80" t="s">
        <v>1003</v>
      </c>
      <c r="D138" s="80"/>
      <c r="E138" s="80"/>
      <c r="F138" s="80"/>
      <c r="G138" s="80"/>
      <c r="H138" s="80"/>
      <c r="I138" s="66"/>
      <c r="J138" s="76"/>
      <c r="K138" s="64"/>
      <c r="L138" s="66">
        <f>SUM(AX53:AX111)</f>
        <v>307411.02</v>
      </c>
    </row>
    <row r="139" spans="1:12" ht="13.8" hidden="1" x14ac:dyDescent="0.25">
      <c r="A139" s="76"/>
      <c r="B139" s="79"/>
      <c r="C139" s="80" t="s">
        <v>1004</v>
      </c>
      <c r="D139" s="80"/>
      <c r="E139" s="80"/>
      <c r="F139" s="80"/>
      <c r="G139" s="80"/>
      <c r="H139" s="80"/>
      <c r="I139" s="66"/>
      <c r="J139" s="76"/>
      <c r="K139" s="64"/>
      <c r="L139" s="66">
        <f>SUM(AY53:AY111)</f>
        <v>0</v>
      </c>
    </row>
    <row r="140" spans="1:12" ht="13.8" x14ac:dyDescent="0.25">
      <c r="A140" s="76"/>
      <c r="B140" s="79"/>
      <c r="C140" s="80" t="s">
        <v>1005</v>
      </c>
      <c r="D140" s="80"/>
      <c r="E140" s="80"/>
      <c r="F140" s="86"/>
      <c r="G140" s="67">
        <f>Source!F1114</f>
        <v>52.6324386</v>
      </c>
      <c r="H140" s="76"/>
      <c r="I140" s="76"/>
      <c r="J140" s="76"/>
      <c r="K140" s="76"/>
      <c r="L140" s="76"/>
    </row>
    <row r="141" spans="1:12" ht="13.8" x14ac:dyDescent="0.25">
      <c r="A141" s="76"/>
      <c r="B141" s="79"/>
      <c r="C141" s="80" t="s">
        <v>1006</v>
      </c>
      <c r="D141" s="80"/>
      <c r="E141" s="80"/>
      <c r="F141" s="86"/>
      <c r="G141" s="67">
        <f>Source!F1115</f>
        <v>13.039353800000001</v>
      </c>
      <c r="H141" s="76"/>
      <c r="I141" s="76"/>
      <c r="J141" s="76"/>
      <c r="K141" s="76"/>
      <c r="L141" s="76"/>
    </row>
    <row r="144" spans="1:12" ht="16.8" x14ac:dyDescent="0.25">
      <c r="A144" s="59" t="s">
        <v>1019</v>
      </c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</row>
    <row r="146" spans="1:12" ht="13.8" hidden="1" x14ac:dyDescent="0.25">
      <c r="A146" s="81"/>
      <c r="B146" s="82"/>
      <c r="C146" s="83" t="s">
        <v>982</v>
      </c>
      <c r="D146" s="83"/>
      <c r="E146" s="83"/>
      <c r="F146" s="83"/>
      <c r="G146" s="83"/>
      <c r="H146" s="83"/>
      <c r="I146" s="68"/>
      <c r="J146" s="81"/>
      <c r="K146" s="84"/>
      <c r="L146" s="68">
        <f>L148+L149+L155+L159</f>
        <v>0</v>
      </c>
    </row>
    <row r="147" spans="1:12" ht="13.8" hidden="1" x14ac:dyDescent="0.25">
      <c r="A147" s="76"/>
      <c r="B147" s="79"/>
      <c r="C147" s="85" t="s">
        <v>983</v>
      </c>
      <c r="D147" s="80"/>
      <c r="E147" s="80"/>
      <c r="F147" s="80"/>
      <c r="G147" s="80"/>
      <c r="H147" s="80"/>
      <c r="I147" s="66"/>
      <c r="J147" s="76"/>
      <c r="K147" s="64"/>
      <c r="L147" s="66"/>
    </row>
    <row r="148" spans="1:12" ht="13.8" hidden="1" x14ac:dyDescent="0.25">
      <c r="A148" s="76"/>
      <c r="B148" s="79"/>
      <c r="C148" s="80" t="s">
        <v>984</v>
      </c>
      <c r="D148" s="80"/>
      <c r="E148" s="80"/>
      <c r="F148" s="80"/>
      <c r="G148" s="80"/>
      <c r="H148" s="80"/>
      <c r="I148" s="66"/>
      <c r="J148" s="76"/>
      <c r="K148" s="64"/>
      <c r="L148" s="66">
        <f>SUM(AR144:AR144)</f>
        <v>0</v>
      </c>
    </row>
    <row r="149" spans="1:12" ht="13.8" hidden="1" x14ac:dyDescent="0.25">
      <c r="A149" s="76"/>
      <c r="B149" s="79"/>
      <c r="C149" s="80" t="s">
        <v>985</v>
      </c>
      <c r="D149" s="80"/>
      <c r="E149" s="80"/>
      <c r="F149" s="80"/>
      <c r="G149" s="80"/>
      <c r="H149" s="80"/>
      <c r="I149" s="66"/>
      <c r="J149" s="76"/>
      <c r="K149" s="64"/>
      <c r="L149" s="66">
        <f>L151+L154+L153</f>
        <v>0</v>
      </c>
    </row>
    <row r="150" spans="1:12" ht="13.8" hidden="1" x14ac:dyDescent="0.25">
      <c r="A150" s="76"/>
      <c r="B150" s="79"/>
      <c r="C150" s="85" t="s">
        <v>986</v>
      </c>
      <c r="D150" s="80"/>
      <c r="E150" s="80"/>
      <c r="F150" s="80"/>
      <c r="G150" s="80"/>
      <c r="H150" s="80"/>
      <c r="I150" s="66"/>
      <c r="J150" s="76"/>
      <c r="K150" s="64"/>
      <c r="L150" s="66"/>
    </row>
    <row r="151" spans="1:12" ht="13.8" hidden="1" x14ac:dyDescent="0.25">
      <c r="A151" s="76"/>
      <c r="B151" s="79"/>
      <c r="C151" s="80" t="s">
        <v>985</v>
      </c>
      <c r="D151" s="80"/>
      <c r="E151" s="80"/>
      <c r="F151" s="80"/>
      <c r="G151" s="80"/>
      <c r="H151" s="80"/>
      <c r="I151" s="66"/>
      <c r="J151" s="76"/>
      <c r="K151" s="64"/>
      <c r="L151" s="66">
        <f>SUM(AO144:AO144)</f>
        <v>0</v>
      </c>
    </row>
    <row r="152" spans="1:12" ht="13.8" hidden="1" x14ac:dyDescent="0.25">
      <c r="A152" s="76"/>
      <c r="B152" s="79"/>
      <c r="C152" s="85" t="s">
        <v>987</v>
      </c>
      <c r="D152" s="80"/>
      <c r="E152" s="80"/>
      <c r="F152" s="80"/>
      <c r="G152" s="80"/>
      <c r="H152" s="80"/>
      <c r="I152" s="66"/>
      <c r="J152" s="76"/>
      <c r="K152" s="64"/>
      <c r="L152" s="66"/>
    </row>
    <row r="153" spans="1:12" ht="13.8" hidden="1" x14ac:dyDescent="0.25">
      <c r="A153" s="76"/>
      <c r="B153" s="79"/>
      <c r="C153" s="80" t="s">
        <v>1007</v>
      </c>
      <c r="D153" s="80"/>
      <c r="E153" s="80"/>
      <c r="F153" s="80"/>
      <c r="G153" s="80"/>
      <c r="H153" s="80"/>
      <c r="I153" s="66"/>
      <c r="J153" s="76"/>
      <c r="K153" s="64"/>
      <c r="L153" s="66">
        <f>SUM(AT144:AT144)</f>
        <v>0</v>
      </c>
    </row>
    <row r="154" spans="1:12" ht="13.8" hidden="1" x14ac:dyDescent="0.25">
      <c r="A154" s="76"/>
      <c r="B154" s="79"/>
      <c r="C154" s="80" t="s">
        <v>988</v>
      </c>
      <c r="D154" s="80"/>
      <c r="E154" s="80"/>
      <c r="F154" s="80"/>
      <c r="G154" s="80"/>
      <c r="H154" s="80"/>
      <c r="I154" s="66"/>
      <c r="J154" s="76"/>
      <c r="K154" s="64"/>
      <c r="L154" s="66">
        <f>SUM(AV144:AV144)</f>
        <v>0</v>
      </c>
    </row>
    <row r="155" spans="1:12" ht="13.8" hidden="1" x14ac:dyDescent="0.25">
      <c r="A155" s="76"/>
      <c r="B155" s="79"/>
      <c r="C155" s="80" t="s">
        <v>989</v>
      </c>
      <c r="D155" s="80"/>
      <c r="E155" s="80"/>
      <c r="F155" s="80"/>
      <c r="G155" s="80"/>
      <c r="H155" s="80"/>
      <c r="I155" s="66"/>
      <c r="J155" s="76"/>
      <c r="K155" s="64"/>
      <c r="L155" s="66">
        <f>L157+L158</f>
        <v>0</v>
      </c>
    </row>
    <row r="156" spans="1:12" ht="13.8" hidden="1" x14ac:dyDescent="0.25">
      <c r="A156" s="76"/>
      <c r="B156" s="79"/>
      <c r="C156" s="85" t="s">
        <v>986</v>
      </c>
      <c r="D156" s="80"/>
      <c r="E156" s="80"/>
      <c r="F156" s="80"/>
      <c r="G156" s="80"/>
      <c r="H156" s="80"/>
      <c r="I156" s="66"/>
      <c r="J156" s="76"/>
      <c r="K156" s="64"/>
      <c r="L156" s="66"/>
    </row>
    <row r="157" spans="1:12" ht="13.8" hidden="1" x14ac:dyDescent="0.25">
      <c r="A157" s="76"/>
      <c r="B157" s="79"/>
      <c r="C157" s="80" t="s">
        <v>990</v>
      </c>
      <c r="D157" s="80"/>
      <c r="E157" s="80"/>
      <c r="F157" s="80"/>
      <c r="G157" s="80"/>
      <c r="H157" s="80"/>
      <c r="I157" s="66"/>
      <c r="J157" s="76"/>
      <c r="K157" s="64"/>
      <c r="L157" s="66">
        <f>SUM(AW144:AW144)-SUM(BK144:BK144)</f>
        <v>0</v>
      </c>
    </row>
    <row r="158" spans="1:12" ht="13.8" hidden="1" x14ac:dyDescent="0.25">
      <c r="A158" s="76"/>
      <c r="B158" s="79"/>
      <c r="C158" s="80" t="s">
        <v>991</v>
      </c>
      <c r="D158" s="80"/>
      <c r="E158" s="80"/>
      <c r="F158" s="80"/>
      <c r="G158" s="80"/>
      <c r="H158" s="80"/>
      <c r="I158" s="66"/>
      <c r="J158" s="76"/>
      <c r="K158" s="64"/>
      <c r="L158" s="66">
        <f>SUM(BC144:BC144)</f>
        <v>0</v>
      </c>
    </row>
    <row r="159" spans="1:12" ht="13.8" hidden="1" x14ac:dyDescent="0.25">
      <c r="A159" s="76"/>
      <c r="B159" s="79"/>
      <c r="C159" s="80" t="s">
        <v>992</v>
      </c>
      <c r="D159" s="80"/>
      <c r="E159" s="80"/>
      <c r="F159" s="80"/>
      <c r="G159" s="80"/>
      <c r="H159" s="80"/>
      <c r="I159" s="66"/>
      <c r="J159" s="76"/>
      <c r="K159" s="64"/>
      <c r="L159" s="66">
        <f>SUM(BB144:BB144)</f>
        <v>0</v>
      </c>
    </row>
    <row r="160" spans="1:12" ht="13.8" hidden="1" x14ac:dyDescent="0.25">
      <c r="A160" s="76"/>
      <c r="B160" s="79"/>
      <c r="C160" s="80" t="s">
        <v>993</v>
      </c>
      <c r="D160" s="80"/>
      <c r="E160" s="80"/>
      <c r="F160" s="80"/>
      <c r="G160" s="80"/>
      <c r="H160" s="80"/>
      <c r="I160" s="66"/>
      <c r="J160" s="76"/>
      <c r="K160" s="64"/>
      <c r="L160" s="66">
        <f>SUM(AR144:AR144)+SUM(AT144:AT144)+SUM(AV144:AV144)</f>
        <v>0</v>
      </c>
    </row>
    <row r="161" spans="1:12" ht="13.8" hidden="1" x14ac:dyDescent="0.25">
      <c r="A161" s="76"/>
      <c r="B161" s="79"/>
      <c r="C161" s="80" t="s">
        <v>994</v>
      </c>
      <c r="D161" s="80"/>
      <c r="E161" s="80"/>
      <c r="F161" s="80"/>
      <c r="G161" s="80"/>
      <c r="H161" s="80"/>
      <c r="I161" s="66"/>
      <c r="J161" s="76"/>
      <c r="K161" s="64"/>
      <c r="L161" s="66">
        <f>SUM(AZ144:AZ144)</f>
        <v>0</v>
      </c>
    </row>
    <row r="162" spans="1:12" ht="13.8" hidden="1" x14ac:dyDescent="0.25">
      <c r="A162" s="76"/>
      <c r="B162" s="79"/>
      <c r="C162" s="80" t="s">
        <v>995</v>
      </c>
      <c r="D162" s="80"/>
      <c r="E162" s="80"/>
      <c r="F162" s="80"/>
      <c r="G162" s="80"/>
      <c r="H162" s="80"/>
      <c r="I162" s="66"/>
      <c r="J162" s="76"/>
      <c r="K162" s="64"/>
      <c r="L162" s="66">
        <f>SUM(BA144:BA144)</f>
        <v>0</v>
      </c>
    </row>
    <row r="163" spans="1:12" ht="13.8" hidden="1" x14ac:dyDescent="0.25">
      <c r="A163" s="76"/>
      <c r="B163" s="79"/>
      <c r="C163" s="80" t="s">
        <v>996</v>
      </c>
      <c r="D163" s="80"/>
      <c r="E163" s="80"/>
      <c r="F163" s="80"/>
      <c r="G163" s="80"/>
      <c r="H163" s="80"/>
      <c r="I163" s="66"/>
      <c r="J163" s="76"/>
      <c r="K163" s="64"/>
      <c r="L163" s="66">
        <f>L165+L166</f>
        <v>0</v>
      </c>
    </row>
    <row r="164" spans="1:12" ht="13.8" hidden="1" x14ac:dyDescent="0.25">
      <c r="A164" s="76"/>
      <c r="B164" s="79"/>
      <c r="C164" s="85" t="s">
        <v>983</v>
      </c>
      <c r="D164" s="80"/>
      <c r="E164" s="80"/>
      <c r="F164" s="80"/>
      <c r="G164" s="80"/>
      <c r="H164" s="80"/>
      <c r="I164" s="66"/>
      <c r="J164" s="76"/>
      <c r="K164" s="64"/>
      <c r="L164" s="66"/>
    </row>
    <row r="165" spans="1:12" ht="13.8" hidden="1" x14ac:dyDescent="0.25">
      <c r="A165" s="76"/>
      <c r="B165" s="79"/>
      <c r="C165" s="80" t="s">
        <v>997</v>
      </c>
      <c r="D165" s="80"/>
      <c r="E165" s="80"/>
      <c r="F165" s="80"/>
      <c r="G165" s="80"/>
      <c r="H165" s="80"/>
      <c r="I165" s="66"/>
      <c r="J165" s="76"/>
      <c r="K165" s="64"/>
      <c r="L165" s="66">
        <f>SUM(BK144:BK144)</f>
        <v>0</v>
      </c>
    </row>
    <row r="166" spans="1:12" ht="13.8" hidden="1" x14ac:dyDescent="0.25">
      <c r="A166" s="76"/>
      <c r="B166" s="79"/>
      <c r="C166" s="80" t="s">
        <v>998</v>
      </c>
      <c r="D166" s="80"/>
      <c r="E166" s="80"/>
      <c r="F166" s="80"/>
      <c r="G166" s="80"/>
      <c r="H166" s="80"/>
      <c r="I166" s="66"/>
      <c r="J166" s="76"/>
      <c r="K166" s="64"/>
      <c r="L166" s="66">
        <f>SUM(BD144:BD144)</f>
        <v>0</v>
      </c>
    </row>
    <row r="167" spans="1:12" ht="13.8" hidden="1" x14ac:dyDescent="0.25">
      <c r="A167" s="76"/>
      <c r="B167" s="79"/>
      <c r="C167" s="80" t="s">
        <v>999</v>
      </c>
      <c r="D167" s="80"/>
      <c r="E167" s="80"/>
      <c r="F167" s="80"/>
      <c r="G167" s="80"/>
      <c r="H167" s="80"/>
      <c r="I167" s="66"/>
      <c r="J167" s="76"/>
      <c r="K167" s="64"/>
      <c r="L167" s="66"/>
    </row>
    <row r="168" spans="1:12" ht="13.8" hidden="1" x14ac:dyDescent="0.25">
      <c r="A168" s="76"/>
      <c r="B168" s="79"/>
      <c r="C168" s="80" t="s">
        <v>1000</v>
      </c>
      <c r="D168" s="80"/>
      <c r="E168" s="80"/>
      <c r="F168" s="80"/>
      <c r="G168" s="80"/>
      <c r="H168" s="80"/>
      <c r="I168" s="66"/>
      <c r="J168" s="76"/>
      <c r="K168" s="64"/>
      <c r="L168" s="66">
        <f>SUM(BO144:BO144)</f>
        <v>0</v>
      </c>
    </row>
    <row r="169" spans="1:12" ht="13.8" hidden="1" x14ac:dyDescent="0.25">
      <c r="A169" s="81"/>
      <c r="B169" s="82"/>
      <c r="C169" s="83" t="s">
        <v>1001</v>
      </c>
      <c r="D169" s="83"/>
      <c r="E169" s="83"/>
      <c r="F169" s="83"/>
      <c r="G169" s="83"/>
      <c r="H169" s="83"/>
      <c r="I169" s="68"/>
      <c r="J169" s="81"/>
      <c r="K169" s="84"/>
      <c r="L169" s="68">
        <f>L146+L161+L162+L163+L167+L168</f>
        <v>0</v>
      </c>
    </row>
    <row r="170" spans="1:12" ht="13.8" hidden="1" x14ac:dyDescent="0.25">
      <c r="A170" s="76"/>
      <c r="B170" s="79"/>
      <c r="C170" s="85" t="s">
        <v>1002</v>
      </c>
      <c r="D170" s="80"/>
      <c r="E170" s="80"/>
      <c r="F170" s="80"/>
      <c r="G170" s="80"/>
      <c r="H170" s="80"/>
      <c r="I170" s="66"/>
      <c r="J170" s="76"/>
      <c r="K170" s="64"/>
      <c r="L170" s="66"/>
    </row>
    <row r="171" spans="1:12" ht="13.8" hidden="1" x14ac:dyDescent="0.25">
      <c r="A171" s="76"/>
      <c r="B171" s="79"/>
      <c r="C171" s="80" t="s">
        <v>1003</v>
      </c>
      <c r="D171" s="80"/>
      <c r="E171" s="80"/>
      <c r="F171" s="80"/>
      <c r="G171" s="80"/>
      <c r="H171" s="80"/>
      <c r="I171" s="66"/>
      <c r="J171" s="76"/>
      <c r="K171" s="64"/>
      <c r="L171" s="66">
        <f>SUM(AX144:AX144)</f>
        <v>0</v>
      </c>
    </row>
    <row r="172" spans="1:12" ht="13.8" hidden="1" x14ac:dyDescent="0.25">
      <c r="A172" s="76"/>
      <c r="B172" s="79"/>
      <c r="C172" s="80" t="s">
        <v>1004</v>
      </c>
      <c r="D172" s="80"/>
      <c r="E172" s="80"/>
      <c r="F172" s="80"/>
      <c r="G172" s="80"/>
      <c r="H172" s="80"/>
      <c r="I172" s="66"/>
      <c r="J172" s="76"/>
      <c r="K172" s="64"/>
      <c r="L172" s="66">
        <f>SUM(AY144:AY144)</f>
        <v>0</v>
      </c>
    </row>
    <row r="173" spans="1:12" ht="13.8" hidden="1" customHeight="1" x14ac:dyDescent="0.25">
      <c r="A173" s="76"/>
      <c r="B173" s="79"/>
      <c r="C173" s="80" t="s">
        <v>1005</v>
      </c>
      <c r="D173" s="80"/>
      <c r="E173" s="80"/>
      <c r="F173" s="86"/>
      <c r="G173" s="67">
        <f>Source!F1151</f>
        <v>0</v>
      </c>
      <c r="H173" s="76"/>
      <c r="I173" s="76"/>
      <c r="J173" s="76"/>
      <c r="K173" s="76"/>
      <c r="L173" s="76"/>
    </row>
    <row r="174" spans="1:12" ht="13.8" hidden="1" customHeight="1" x14ac:dyDescent="0.25">
      <c r="A174" s="76"/>
      <c r="B174" s="79"/>
      <c r="C174" s="80" t="s">
        <v>1006</v>
      </c>
      <c r="D174" s="80"/>
      <c r="E174" s="80"/>
      <c r="F174" s="86"/>
      <c r="G174" s="67">
        <f>Source!F1152</f>
        <v>0</v>
      </c>
      <c r="H174" s="76"/>
      <c r="I174" s="76"/>
      <c r="J174" s="76"/>
      <c r="K174" s="76"/>
      <c r="L174" s="76"/>
    </row>
    <row r="177" spans="1:82" ht="16.8" x14ac:dyDescent="0.25">
      <c r="A177" s="59" t="s">
        <v>1023</v>
      </c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</row>
    <row r="178" spans="1:82" ht="27.6" x14ac:dyDescent="0.25">
      <c r="A178" s="96" t="s">
        <v>261</v>
      </c>
      <c r="B178" s="69" t="str">
        <f>Source!F1163</f>
        <v>02.3.01.02-1104</v>
      </c>
      <c r="C178" s="69" t="str">
        <f>Source!G1163</f>
        <v>Песок природный для строительных работ I класс, средний</v>
      </c>
      <c r="D178" s="70" t="str">
        <f>Source!H1163</f>
        <v>м3</v>
      </c>
      <c r="E178" s="71">
        <f>Source!K1163</f>
        <v>13.95</v>
      </c>
      <c r="F178" s="71"/>
      <c r="G178" s="71">
        <f>Source!I1163</f>
        <v>13.95</v>
      </c>
      <c r="H178" s="72">
        <f>Source!AL1163</f>
        <v>573.70000000000005</v>
      </c>
      <c r="I178" s="73">
        <f>IF(Source!BC1163&lt;&gt; 0, Source!BC1163, 1)</f>
        <v>1.37</v>
      </c>
      <c r="J178" s="72">
        <f>ROUND(H178*I178, 2)</f>
        <v>785.97</v>
      </c>
      <c r="K178" s="73"/>
      <c r="L178" s="72">
        <f>Source!P1163</f>
        <v>10964.28</v>
      </c>
    </row>
    <row r="179" spans="1:82" ht="13.8" x14ac:dyDescent="0.25">
      <c r="C179" s="77" t="s">
        <v>964</v>
      </c>
      <c r="D179" s="77"/>
      <c r="E179" s="77"/>
      <c r="F179" s="77"/>
      <c r="G179" s="77"/>
      <c r="H179" s="77"/>
      <c r="I179" s="78">
        <f>IF(E178&lt;&gt;0,K179/E178, 0)</f>
        <v>785.96989247311842</v>
      </c>
      <c r="J179" s="78"/>
      <c r="K179" s="78">
        <f>L178</f>
        <v>10964.28</v>
      </c>
      <c r="L179" s="78"/>
      <c r="AD179">
        <f>ROUND((Source!AT1163/100)*((ROUND(ROUND(Source!AO1163,2)*Source!I1163, 2)+ROUND(ROUND(Source!AN1163,2)*Source!I1163, 2))), 2)</f>
        <v>0</v>
      </c>
      <c r="AE179">
        <f>ROUND((Source!AU1163/100)*((ROUND(ROUND(Source!AO1163,2)*Source!I1163, 2)+ROUND(ROUND(Source!AN1163,2)*Source!I1163, 2))), 2)</f>
        <v>0</v>
      </c>
      <c r="AN179" s="74">
        <f>L178</f>
        <v>10964.28</v>
      </c>
      <c r="AO179">
        <f>0</f>
        <v>0</v>
      </c>
      <c r="AQ179" t="s">
        <v>965</v>
      </c>
      <c r="AR179">
        <f>0</f>
        <v>0</v>
      </c>
      <c r="AT179">
        <f>0</f>
        <v>0</v>
      </c>
      <c r="AV179" t="s">
        <v>965</v>
      </c>
      <c r="AW179" s="74">
        <f>L178</f>
        <v>10964.28</v>
      </c>
      <c r="AZ179">
        <f>Source!X1163</f>
        <v>0</v>
      </c>
      <c r="BA179">
        <f>Source!Y1163</f>
        <v>0</v>
      </c>
      <c r="CD179">
        <v>1</v>
      </c>
    </row>
    <row r="180" spans="1:82" ht="43.2" x14ac:dyDescent="0.25">
      <c r="A180" s="96" t="s">
        <v>271</v>
      </c>
      <c r="B180" s="69" t="str">
        <f>Source!F1169</f>
        <v>ООО Норма-кабель от 31.07.2025г.</v>
      </c>
      <c r="C180" s="69" t="s">
        <v>1084</v>
      </c>
      <c r="D180" s="70" t="str">
        <f>Source!H1169</f>
        <v>шт.</v>
      </c>
      <c r="E180" s="71">
        <f>Source!K1169</f>
        <v>5</v>
      </c>
      <c r="F180" s="71"/>
      <c r="G180" s="71">
        <f>Source!I1169</f>
        <v>5</v>
      </c>
      <c r="H180" s="72"/>
      <c r="I180" s="73"/>
      <c r="J180" s="72">
        <f>Source!AL1169</f>
        <v>37.82</v>
      </c>
      <c r="K180" s="73"/>
      <c r="L180" s="72">
        <f>Source!HG1169</f>
        <v>189.1</v>
      </c>
    </row>
    <row r="181" spans="1:82" ht="13.8" x14ac:dyDescent="0.25">
      <c r="C181" s="77" t="s">
        <v>964</v>
      </c>
      <c r="D181" s="77"/>
      <c r="E181" s="77"/>
      <c r="F181" s="77"/>
      <c r="G181" s="77"/>
      <c r="H181" s="77"/>
      <c r="I181" s="78">
        <f>IF(E180&lt;&gt;0,K181/E180, 0)</f>
        <v>37.82</v>
      </c>
      <c r="J181" s="78"/>
      <c r="K181" s="78">
        <f>L180</f>
        <v>189.1</v>
      </c>
      <c r="L181" s="78"/>
      <c r="AD181">
        <f>ROUND((Source!AT1169/100)*((ROUND(ROUND(Source!AO1169,2)*Source!I1169, 2)+ROUND(ROUND(Source!AN1169,2)*Source!I1169, 2))), 2)</f>
        <v>0</v>
      </c>
      <c r="AE181">
        <f>ROUND((Source!AU1169/100)*((ROUND(ROUND(Source!AO1169,2)*Source!I1169, 2)+ROUND(ROUND(Source!AN1169,2)*Source!I1169, 2))), 2)</f>
        <v>0</v>
      </c>
      <c r="AN181" s="74">
        <f>L180</f>
        <v>189.1</v>
      </c>
      <c r="AO181">
        <f>0</f>
        <v>0</v>
      </c>
      <c r="AQ181" t="s">
        <v>965</v>
      </c>
      <c r="AR181">
        <f>0</f>
        <v>0</v>
      </c>
      <c r="AT181">
        <f>0</f>
        <v>0</v>
      </c>
      <c r="AV181" t="s">
        <v>965</v>
      </c>
      <c r="AW181" s="74">
        <f>L180</f>
        <v>189.1</v>
      </c>
      <c r="AX181" s="74">
        <f>L180</f>
        <v>189.1</v>
      </c>
      <c r="AZ181">
        <f>Source!X1169</f>
        <v>0</v>
      </c>
      <c r="BA181">
        <f>Source!Y1169</f>
        <v>0</v>
      </c>
      <c r="CD181">
        <v>1</v>
      </c>
    </row>
    <row r="183" spans="1:82" ht="13.8" x14ac:dyDescent="0.25">
      <c r="A183" s="81"/>
      <c r="B183" s="82"/>
      <c r="C183" s="83" t="s">
        <v>982</v>
      </c>
      <c r="D183" s="83"/>
      <c r="E183" s="83"/>
      <c r="F183" s="83"/>
      <c r="G183" s="83"/>
      <c r="H183" s="83"/>
      <c r="I183" s="68"/>
      <c r="J183" s="81"/>
      <c r="K183" s="84"/>
      <c r="L183" s="68">
        <f>L185+L186+L192+L196</f>
        <v>11153.380000000001</v>
      </c>
    </row>
    <row r="184" spans="1:82" ht="13.8" x14ac:dyDescent="0.25">
      <c r="A184" s="76"/>
      <c r="B184" s="79"/>
      <c r="C184" s="85" t="s">
        <v>983</v>
      </c>
      <c r="D184" s="80"/>
      <c r="E184" s="80"/>
      <c r="F184" s="80"/>
      <c r="G184" s="80"/>
      <c r="H184" s="80"/>
      <c r="I184" s="66"/>
      <c r="J184" s="76"/>
      <c r="K184" s="64"/>
      <c r="L184" s="66"/>
    </row>
    <row r="185" spans="1:82" ht="13.8" hidden="1" x14ac:dyDescent="0.25">
      <c r="A185" s="76"/>
      <c r="B185" s="79"/>
      <c r="C185" s="80" t="s">
        <v>984</v>
      </c>
      <c r="D185" s="80"/>
      <c r="E185" s="80"/>
      <c r="F185" s="80"/>
      <c r="G185" s="80"/>
      <c r="H185" s="80"/>
      <c r="I185" s="66"/>
      <c r="J185" s="76"/>
      <c r="K185" s="64"/>
      <c r="L185" s="66">
        <f>SUM(AR177:AR181)</f>
        <v>0</v>
      </c>
    </row>
    <row r="186" spans="1:82" ht="13.8" hidden="1" x14ac:dyDescent="0.25">
      <c r="A186" s="76"/>
      <c r="B186" s="79"/>
      <c r="C186" s="80" t="s">
        <v>985</v>
      </c>
      <c r="D186" s="80"/>
      <c r="E186" s="80"/>
      <c r="F186" s="80"/>
      <c r="G186" s="80"/>
      <c r="H186" s="80"/>
      <c r="I186" s="66"/>
      <c r="J186" s="76"/>
      <c r="K186" s="64"/>
      <c r="L186" s="66">
        <f>L188+L191+L190</f>
        <v>0</v>
      </c>
    </row>
    <row r="187" spans="1:82" ht="13.8" hidden="1" x14ac:dyDescent="0.25">
      <c r="A187" s="76"/>
      <c r="B187" s="79"/>
      <c r="C187" s="85" t="s">
        <v>986</v>
      </c>
      <c r="D187" s="80"/>
      <c r="E187" s="80"/>
      <c r="F187" s="80"/>
      <c r="G187" s="80"/>
      <c r="H187" s="80"/>
      <c r="I187" s="66"/>
      <c r="J187" s="76"/>
      <c r="K187" s="64"/>
      <c r="L187" s="66"/>
    </row>
    <row r="188" spans="1:82" ht="13.8" hidden="1" x14ac:dyDescent="0.25">
      <c r="A188" s="76"/>
      <c r="B188" s="79"/>
      <c r="C188" s="80" t="s">
        <v>985</v>
      </c>
      <c r="D188" s="80"/>
      <c r="E188" s="80"/>
      <c r="F188" s="80"/>
      <c r="G188" s="80"/>
      <c r="H188" s="80"/>
      <c r="I188" s="66"/>
      <c r="J188" s="76"/>
      <c r="K188" s="64"/>
      <c r="L188" s="66">
        <f>SUM(AO177:AO181)</f>
        <v>0</v>
      </c>
    </row>
    <row r="189" spans="1:82" ht="13.8" hidden="1" x14ac:dyDescent="0.25">
      <c r="A189" s="76"/>
      <c r="B189" s="79"/>
      <c r="C189" s="85" t="s">
        <v>987</v>
      </c>
      <c r="D189" s="80"/>
      <c r="E189" s="80"/>
      <c r="F189" s="80"/>
      <c r="G189" s="80"/>
      <c r="H189" s="80"/>
      <c r="I189" s="66"/>
      <c r="J189" s="76"/>
      <c r="K189" s="64"/>
      <c r="L189" s="66"/>
    </row>
    <row r="190" spans="1:82" ht="13.8" hidden="1" x14ac:dyDescent="0.25">
      <c r="A190" s="76"/>
      <c r="B190" s="79"/>
      <c r="C190" s="80" t="s">
        <v>1007</v>
      </c>
      <c r="D190" s="80"/>
      <c r="E190" s="80"/>
      <c r="F190" s="80"/>
      <c r="G190" s="80"/>
      <c r="H190" s="80"/>
      <c r="I190" s="66"/>
      <c r="J190" s="76"/>
      <c r="K190" s="64"/>
      <c r="L190" s="66">
        <f>SUM(AT177:AT181)</f>
        <v>0</v>
      </c>
    </row>
    <row r="191" spans="1:82" ht="13.8" hidden="1" x14ac:dyDescent="0.25">
      <c r="A191" s="76"/>
      <c r="B191" s="79"/>
      <c r="C191" s="80" t="s">
        <v>988</v>
      </c>
      <c r="D191" s="80"/>
      <c r="E191" s="80"/>
      <c r="F191" s="80"/>
      <c r="G191" s="80"/>
      <c r="H191" s="80"/>
      <c r="I191" s="66"/>
      <c r="J191" s="76"/>
      <c r="K191" s="64"/>
      <c r="L191" s="66">
        <f>SUM(AV177:AV181)</f>
        <v>0</v>
      </c>
    </row>
    <row r="192" spans="1:82" ht="13.8" x14ac:dyDescent="0.25">
      <c r="A192" s="76"/>
      <c r="B192" s="79"/>
      <c r="C192" s="80" t="s">
        <v>989</v>
      </c>
      <c r="D192" s="80"/>
      <c r="E192" s="80"/>
      <c r="F192" s="80"/>
      <c r="G192" s="80"/>
      <c r="H192" s="80"/>
      <c r="I192" s="66"/>
      <c r="J192" s="76"/>
      <c r="K192" s="64"/>
      <c r="L192" s="66">
        <f>L194+L195</f>
        <v>11153.380000000001</v>
      </c>
    </row>
    <row r="193" spans="1:12" ht="13.8" x14ac:dyDescent="0.25">
      <c r="A193" s="76"/>
      <c r="B193" s="79"/>
      <c r="C193" s="85" t="s">
        <v>986</v>
      </c>
      <c r="D193" s="80"/>
      <c r="E193" s="80"/>
      <c r="F193" s="80"/>
      <c r="G193" s="80"/>
      <c r="H193" s="80"/>
      <c r="I193" s="66"/>
      <c r="J193" s="76"/>
      <c r="K193" s="64"/>
      <c r="L193" s="66"/>
    </row>
    <row r="194" spans="1:12" ht="13.8" x14ac:dyDescent="0.25">
      <c r="A194" s="76"/>
      <c r="B194" s="79"/>
      <c r="C194" s="80" t="s">
        <v>990</v>
      </c>
      <c r="D194" s="80"/>
      <c r="E194" s="80"/>
      <c r="F194" s="80"/>
      <c r="G194" s="80"/>
      <c r="H194" s="80"/>
      <c r="I194" s="66"/>
      <c r="J194" s="76"/>
      <c r="K194" s="64"/>
      <c r="L194" s="66">
        <f>SUM(AW177:AW181)-SUM(BK177:BK181)</f>
        <v>11153.380000000001</v>
      </c>
    </row>
    <row r="195" spans="1:12" ht="13.8" hidden="1" x14ac:dyDescent="0.25">
      <c r="A195" s="76"/>
      <c r="B195" s="79"/>
      <c r="C195" s="80" t="s">
        <v>991</v>
      </c>
      <c r="D195" s="80"/>
      <c r="E195" s="80"/>
      <c r="F195" s="80"/>
      <c r="G195" s="80"/>
      <c r="H195" s="80"/>
      <c r="I195" s="66"/>
      <c r="J195" s="76"/>
      <c r="K195" s="64"/>
      <c r="L195" s="66">
        <f>SUM(BC177:BC181)</f>
        <v>0</v>
      </c>
    </row>
    <row r="196" spans="1:12" ht="13.8" hidden="1" x14ac:dyDescent="0.25">
      <c r="A196" s="76"/>
      <c r="B196" s="79"/>
      <c r="C196" s="80" t="s">
        <v>992</v>
      </c>
      <c r="D196" s="80"/>
      <c r="E196" s="80"/>
      <c r="F196" s="80"/>
      <c r="G196" s="80"/>
      <c r="H196" s="80"/>
      <c r="I196" s="66"/>
      <c r="J196" s="76"/>
      <c r="K196" s="64"/>
      <c r="L196" s="66">
        <f>SUM(BB177:BB181)</f>
        <v>0</v>
      </c>
    </row>
    <row r="197" spans="1:12" ht="13.8" hidden="1" x14ac:dyDescent="0.25">
      <c r="A197" s="76"/>
      <c r="B197" s="79"/>
      <c r="C197" s="80" t="s">
        <v>993</v>
      </c>
      <c r="D197" s="80"/>
      <c r="E197" s="80"/>
      <c r="F197" s="80"/>
      <c r="G197" s="80"/>
      <c r="H197" s="80"/>
      <c r="I197" s="66"/>
      <c r="J197" s="76"/>
      <c r="K197" s="64"/>
      <c r="L197" s="66">
        <f>SUM(AR177:AR181)+SUM(AT177:AT181)+SUM(AV177:AV181)</f>
        <v>0</v>
      </c>
    </row>
    <row r="198" spans="1:12" ht="13.8" hidden="1" x14ac:dyDescent="0.25">
      <c r="A198" s="76"/>
      <c r="B198" s="79"/>
      <c r="C198" s="80" t="s">
        <v>994</v>
      </c>
      <c r="D198" s="80"/>
      <c r="E198" s="80"/>
      <c r="F198" s="80"/>
      <c r="G198" s="80"/>
      <c r="H198" s="80"/>
      <c r="I198" s="66"/>
      <c r="J198" s="76"/>
      <c r="K198" s="64"/>
      <c r="L198" s="66">
        <f>SUM(AZ177:AZ181)</f>
        <v>0</v>
      </c>
    </row>
    <row r="199" spans="1:12" ht="13.8" hidden="1" x14ac:dyDescent="0.25">
      <c r="A199" s="76"/>
      <c r="B199" s="79"/>
      <c r="C199" s="80" t="s">
        <v>995</v>
      </c>
      <c r="D199" s="80"/>
      <c r="E199" s="80"/>
      <c r="F199" s="80"/>
      <c r="G199" s="80"/>
      <c r="H199" s="80"/>
      <c r="I199" s="66"/>
      <c r="J199" s="76"/>
      <c r="K199" s="64"/>
      <c r="L199" s="66">
        <f>SUM(BA177:BA181)</f>
        <v>0</v>
      </c>
    </row>
    <row r="200" spans="1:12" ht="13.8" hidden="1" x14ac:dyDescent="0.25">
      <c r="A200" s="76"/>
      <c r="B200" s="79"/>
      <c r="C200" s="80" t="s">
        <v>996</v>
      </c>
      <c r="D200" s="80"/>
      <c r="E200" s="80"/>
      <c r="F200" s="80"/>
      <c r="G200" s="80"/>
      <c r="H200" s="80"/>
      <c r="I200" s="66"/>
      <c r="J200" s="76"/>
      <c r="K200" s="64"/>
      <c r="L200" s="66">
        <f>L202+L203</f>
        <v>0</v>
      </c>
    </row>
    <row r="201" spans="1:12" ht="13.8" hidden="1" x14ac:dyDescent="0.25">
      <c r="A201" s="76"/>
      <c r="B201" s="79"/>
      <c r="C201" s="85" t="s">
        <v>983</v>
      </c>
      <c r="D201" s="80"/>
      <c r="E201" s="80"/>
      <c r="F201" s="80"/>
      <c r="G201" s="80"/>
      <c r="H201" s="80"/>
      <c r="I201" s="66"/>
      <c r="J201" s="76"/>
      <c r="K201" s="64"/>
      <c r="L201" s="66"/>
    </row>
    <row r="202" spans="1:12" ht="13.8" hidden="1" x14ac:dyDescent="0.25">
      <c r="A202" s="76"/>
      <c r="B202" s="79"/>
      <c r="C202" s="80" t="s">
        <v>997</v>
      </c>
      <c r="D202" s="80"/>
      <c r="E202" s="80"/>
      <c r="F202" s="80"/>
      <c r="G202" s="80"/>
      <c r="H202" s="80"/>
      <c r="I202" s="66"/>
      <c r="J202" s="76"/>
      <c r="K202" s="64"/>
      <c r="L202" s="66">
        <f>SUM(BK177:BK181)</f>
        <v>0</v>
      </c>
    </row>
    <row r="203" spans="1:12" ht="13.8" hidden="1" x14ac:dyDescent="0.25">
      <c r="A203" s="76"/>
      <c r="B203" s="79"/>
      <c r="C203" s="80" t="s">
        <v>998</v>
      </c>
      <c r="D203" s="80"/>
      <c r="E203" s="80"/>
      <c r="F203" s="80"/>
      <c r="G203" s="80"/>
      <c r="H203" s="80"/>
      <c r="I203" s="66"/>
      <c r="J203" s="76"/>
      <c r="K203" s="64"/>
      <c r="L203" s="66">
        <f>SUM(BD177:BD181)</f>
        <v>0</v>
      </c>
    </row>
    <row r="204" spans="1:12" ht="13.8" hidden="1" x14ac:dyDescent="0.25">
      <c r="A204" s="76"/>
      <c r="B204" s="79"/>
      <c r="C204" s="80" t="s">
        <v>999</v>
      </c>
      <c r="D204" s="80"/>
      <c r="E204" s="80"/>
      <c r="F204" s="80"/>
      <c r="G204" s="80"/>
      <c r="H204" s="80"/>
      <c r="I204" s="66"/>
      <c r="J204" s="76"/>
      <c r="K204" s="64"/>
      <c r="L204" s="66"/>
    </row>
    <row r="205" spans="1:12" ht="13.8" hidden="1" x14ac:dyDescent="0.25">
      <c r="A205" s="76"/>
      <c r="B205" s="79"/>
      <c r="C205" s="80" t="s">
        <v>1000</v>
      </c>
      <c r="D205" s="80"/>
      <c r="E205" s="80"/>
      <c r="F205" s="80"/>
      <c r="G205" s="80"/>
      <c r="H205" s="80"/>
      <c r="I205" s="66"/>
      <c r="J205" s="76"/>
      <c r="K205" s="64"/>
      <c r="L205" s="66">
        <f>SUM(BO177:BO181)</f>
        <v>0</v>
      </c>
    </row>
    <row r="206" spans="1:12" ht="13.8" x14ac:dyDescent="0.25">
      <c r="A206" s="81"/>
      <c r="B206" s="82"/>
      <c r="C206" s="83" t="s">
        <v>1001</v>
      </c>
      <c r="D206" s="83"/>
      <c r="E206" s="83"/>
      <c r="F206" s="83"/>
      <c r="G206" s="83"/>
      <c r="H206" s="83"/>
      <c r="I206" s="68"/>
      <c r="J206" s="81"/>
      <c r="K206" s="84"/>
      <c r="L206" s="68">
        <f>L183+L198+L199+L200+L204+L205</f>
        <v>11153.380000000001</v>
      </c>
    </row>
    <row r="207" spans="1:12" ht="13.8" x14ac:dyDescent="0.25">
      <c r="A207" s="76"/>
      <c r="B207" s="79"/>
      <c r="C207" s="85" t="s">
        <v>1002</v>
      </c>
      <c r="D207" s="80"/>
      <c r="E207" s="80"/>
      <c r="F207" s="80"/>
      <c r="G207" s="80"/>
      <c r="H207" s="80"/>
      <c r="I207" s="66"/>
      <c r="J207" s="76"/>
      <c r="K207" s="64"/>
      <c r="L207" s="66"/>
    </row>
    <row r="208" spans="1:12" ht="13.8" x14ac:dyDescent="0.25">
      <c r="A208" s="76"/>
      <c r="B208" s="79"/>
      <c r="C208" s="80" t="s">
        <v>1003</v>
      </c>
      <c r="D208" s="80"/>
      <c r="E208" s="80"/>
      <c r="F208" s="80"/>
      <c r="G208" s="80"/>
      <c r="H208" s="80"/>
      <c r="I208" s="66"/>
      <c r="J208" s="76"/>
      <c r="K208" s="64"/>
      <c r="L208" s="66">
        <f>SUM(AX177:AX181)</f>
        <v>189.1</v>
      </c>
    </row>
    <row r="209" spans="1:12" ht="13.8" hidden="1" x14ac:dyDescent="0.25">
      <c r="A209" s="76"/>
      <c r="B209" s="79"/>
      <c r="C209" s="80" t="s">
        <v>1004</v>
      </c>
      <c r="D209" s="80"/>
      <c r="E209" s="80"/>
      <c r="F209" s="80"/>
      <c r="G209" s="80"/>
      <c r="H209" s="80"/>
      <c r="I209" s="66"/>
      <c r="J209" s="76"/>
      <c r="K209" s="64"/>
      <c r="L209" s="66">
        <f>SUM(AY177:AY181)</f>
        <v>0</v>
      </c>
    </row>
    <row r="210" spans="1:12" ht="13.8" hidden="1" customHeight="1" x14ac:dyDescent="0.25">
      <c r="A210" s="76"/>
      <c r="B210" s="79"/>
      <c r="C210" s="80" t="s">
        <v>1005</v>
      </c>
      <c r="D210" s="80"/>
      <c r="E210" s="80"/>
      <c r="F210" s="86"/>
      <c r="G210" s="67">
        <f>Source!F1222</f>
        <v>0</v>
      </c>
      <c r="H210" s="76"/>
      <c r="I210" s="76"/>
      <c r="J210" s="76"/>
      <c r="K210" s="76"/>
      <c r="L210" s="76"/>
    </row>
    <row r="211" spans="1:12" ht="13.8" hidden="1" customHeight="1" x14ac:dyDescent="0.25">
      <c r="A211" s="76"/>
      <c r="B211" s="79"/>
      <c r="C211" s="80" t="s">
        <v>1006</v>
      </c>
      <c r="D211" s="80"/>
      <c r="E211" s="80"/>
      <c r="F211" s="86"/>
      <c r="G211" s="67">
        <f>Source!F1223</f>
        <v>0</v>
      </c>
      <c r="H211" s="76"/>
      <c r="I211" s="76"/>
      <c r="J211" s="76"/>
      <c r="K211" s="76"/>
      <c r="L211" s="76"/>
    </row>
    <row r="214" spans="1:12" ht="13.8" x14ac:dyDescent="0.25">
      <c r="A214" s="97"/>
      <c r="B214" s="98"/>
      <c r="C214" s="99" t="s">
        <v>1037</v>
      </c>
      <c r="D214" s="99"/>
      <c r="E214" s="99"/>
      <c r="F214" s="99"/>
      <c r="G214" s="99"/>
      <c r="H214" s="99"/>
      <c r="I214" s="100"/>
      <c r="J214" s="97"/>
      <c r="K214" s="101"/>
      <c r="L214" s="100"/>
    </row>
    <row r="216" spans="1:12" ht="13.8" x14ac:dyDescent="0.25">
      <c r="A216" s="81"/>
      <c r="B216" s="82"/>
      <c r="C216" s="83" t="s">
        <v>1038</v>
      </c>
      <c r="D216" s="83"/>
      <c r="E216" s="83"/>
      <c r="F216" s="83"/>
      <c r="G216" s="83"/>
      <c r="H216" s="83"/>
      <c r="I216" s="68"/>
      <c r="J216" s="81"/>
      <c r="K216" s="84"/>
      <c r="L216" s="68">
        <f>L218+L233+L234</f>
        <v>340833.68000000005</v>
      </c>
    </row>
    <row r="217" spans="1:12" ht="13.8" x14ac:dyDescent="0.25">
      <c r="A217" s="76"/>
      <c r="B217" s="79"/>
      <c r="C217" s="85" t="s">
        <v>983</v>
      </c>
      <c r="D217" s="80"/>
      <c r="E217" s="80"/>
      <c r="F217" s="80"/>
      <c r="G217" s="80"/>
      <c r="H217" s="80"/>
      <c r="I217" s="66"/>
      <c r="J217" s="76"/>
      <c r="K217" s="64"/>
      <c r="L217" s="66"/>
    </row>
    <row r="218" spans="1:12" ht="13.8" x14ac:dyDescent="0.25">
      <c r="A218" s="76"/>
      <c r="B218" s="79"/>
      <c r="C218" s="80" t="s">
        <v>1039</v>
      </c>
      <c r="D218" s="80"/>
      <c r="E218" s="80"/>
      <c r="F218" s="80"/>
      <c r="G218" s="80"/>
      <c r="H218" s="80"/>
      <c r="I218" s="66"/>
      <c r="J218" s="76"/>
      <c r="K218" s="64"/>
      <c r="L218" s="66">
        <f>L220+L221+L227+L231</f>
        <v>329013.86000000004</v>
      </c>
    </row>
    <row r="219" spans="1:12" ht="13.8" x14ac:dyDescent="0.25">
      <c r="A219" s="76"/>
      <c r="B219" s="79"/>
      <c r="C219" s="85" t="s">
        <v>983</v>
      </c>
      <c r="D219" s="80"/>
      <c r="E219" s="80"/>
      <c r="F219" s="80"/>
      <c r="G219" s="80"/>
      <c r="H219" s="80"/>
      <c r="I219" s="66"/>
      <c r="J219" s="76"/>
      <c r="K219" s="64"/>
      <c r="L219" s="66"/>
    </row>
    <row r="220" spans="1:12" ht="13.8" x14ac:dyDescent="0.25">
      <c r="A220" s="76"/>
      <c r="B220" s="79"/>
      <c r="C220" s="80" t="s">
        <v>1040</v>
      </c>
      <c r="D220" s="80"/>
      <c r="E220" s="80"/>
      <c r="F220" s="80"/>
      <c r="G220" s="80"/>
      <c r="H220" s="80"/>
      <c r="I220" s="66"/>
      <c r="J220" s="76"/>
      <c r="K220" s="64"/>
      <c r="L220" s="66">
        <f>SUMIF(CD52:CD212, 1, AR52:AR212)</f>
        <v>8221.31</v>
      </c>
    </row>
    <row r="221" spans="1:12" ht="13.8" hidden="1" x14ac:dyDescent="0.25">
      <c r="A221" s="76"/>
      <c r="B221" s="79"/>
      <c r="C221" s="80" t="s">
        <v>985</v>
      </c>
      <c r="D221" s="80"/>
      <c r="E221" s="80"/>
      <c r="F221" s="80"/>
      <c r="G221" s="80"/>
      <c r="H221" s="80"/>
      <c r="I221" s="66"/>
      <c r="J221" s="76"/>
      <c r="K221" s="64"/>
      <c r="L221" s="66">
        <f>L223+L226+L225</f>
        <v>2228.1500000000005</v>
      </c>
    </row>
    <row r="222" spans="1:12" ht="13.8" hidden="1" x14ac:dyDescent="0.25">
      <c r="A222" s="76"/>
      <c r="B222" s="79"/>
      <c r="C222" s="85" t="s">
        <v>986</v>
      </c>
      <c r="D222" s="80"/>
      <c r="E222" s="80"/>
      <c r="F222" s="80"/>
      <c r="G222" s="80"/>
      <c r="H222" s="80"/>
      <c r="I222" s="66"/>
      <c r="J222" s="76"/>
      <c r="K222" s="64"/>
      <c r="L222" s="66"/>
    </row>
    <row r="223" spans="1:12" ht="13.8" x14ac:dyDescent="0.25">
      <c r="A223" s="76"/>
      <c r="B223" s="79"/>
      <c r="C223" s="80" t="s">
        <v>985</v>
      </c>
      <c r="D223" s="80"/>
      <c r="E223" s="80"/>
      <c r="F223" s="80"/>
      <c r="G223" s="80"/>
      <c r="H223" s="80"/>
      <c r="I223" s="66"/>
      <c r="J223" s="76"/>
      <c r="K223" s="64"/>
      <c r="L223" s="66">
        <f>SUMIF(CD52:CD212, 1, AO52:AO212)</f>
        <v>1348.2000000000003</v>
      </c>
    </row>
    <row r="224" spans="1:12" ht="13.8" hidden="1" x14ac:dyDescent="0.25">
      <c r="A224" s="76"/>
      <c r="B224" s="79"/>
      <c r="C224" s="85" t="s">
        <v>987</v>
      </c>
      <c r="D224" s="80"/>
      <c r="E224" s="80"/>
      <c r="F224" s="80"/>
      <c r="G224" s="80"/>
      <c r="H224" s="80"/>
      <c r="I224" s="66"/>
      <c r="J224" s="76"/>
      <c r="K224" s="64"/>
      <c r="L224" s="66"/>
    </row>
    <row r="225" spans="1:12" ht="13.8" x14ac:dyDescent="0.25">
      <c r="A225" s="76"/>
      <c r="B225" s="79"/>
      <c r="C225" s="80" t="s">
        <v>1007</v>
      </c>
      <c r="D225" s="80"/>
      <c r="E225" s="80"/>
      <c r="F225" s="80"/>
      <c r="G225" s="80"/>
      <c r="H225" s="80"/>
      <c r="I225" s="66"/>
      <c r="J225" s="76"/>
      <c r="K225" s="64"/>
      <c r="L225" s="66">
        <f>SUMIF(CD52:CD212, 1, AT52:AT212)</f>
        <v>879.95</v>
      </c>
    </row>
    <row r="226" spans="1:12" ht="13.8" hidden="1" x14ac:dyDescent="0.25">
      <c r="A226" s="76"/>
      <c r="B226" s="79"/>
      <c r="C226" s="80" t="s">
        <v>988</v>
      </c>
      <c r="D226" s="80"/>
      <c r="E226" s="80"/>
      <c r="F226" s="80"/>
      <c r="G226" s="80"/>
      <c r="H226" s="80"/>
      <c r="I226" s="66"/>
      <c r="J226" s="76"/>
      <c r="K226" s="64"/>
      <c r="L226" s="66">
        <f>SUMIF(CD52:CD212, 1, AV52:AV212)</f>
        <v>0</v>
      </c>
    </row>
    <row r="227" spans="1:12" ht="13.8" x14ac:dyDescent="0.25">
      <c r="A227" s="76"/>
      <c r="B227" s="79"/>
      <c r="C227" s="80" t="s">
        <v>989</v>
      </c>
      <c r="D227" s="80"/>
      <c r="E227" s="80"/>
      <c r="F227" s="80"/>
      <c r="G227" s="80"/>
      <c r="H227" s="80"/>
      <c r="I227" s="66"/>
      <c r="J227" s="76"/>
      <c r="K227" s="64"/>
      <c r="L227" s="66">
        <f>L229+L230</f>
        <v>318564.40000000002</v>
      </c>
    </row>
    <row r="228" spans="1:12" ht="13.8" x14ac:dyDescent="0.25">
      <c r="A228" s="76"/>
      <c r="B228" s="79"/>
      <c r="C228" s="85" t="s">
        <v>986</v>
      </c>
      <c r="D228" s="80"/>
      <c r="E228" s="80"/>
      <c r="F228" s="80"/>
      <c r="G228" s="80"/>
      <c r="H228" s="80"/>
      <c r="I228" s="66"/>
      <c r="J228" s="76"/>
      <c r="K228" s="64"/>
      <c r="L228" s="66"/>
    </row>
    <row r="229" spans="1:12" ht="13.8" x14ac:dyDescent="0.25">
      <c r="A229" s="76"/>
      <c r="B229" s="79"/>
      <c r="C229" s="80" t="s">
        <v>990</v>
      </c>
      <c r="D229" s="80"/>
      <c r="E229" s="80"/>
      <c r="F229" s="80"/>
      <c r="G229" s="80"/>
      <c r="H229" s="80"/>
      <c r="I229" s="66"/>
      <c r="J229" s="76"/>
      <c r="K229" s="64"/>
      <c r="L229" s="66">
        <f>SUMIF(CD52:CD212, 1, AW52:AW212)-SUMIF(CD52:CD212, 1, BK52:BK212)</f>
        <v>318564.40000000002</v>
      </c>
    </row>
    <row r="230" spans="1:12" ht="13.8" hidden="1" x14ac:dyDescent="0.25">
      <c r="A230" s="76"/>
      <c r="B230" s="79"/>
      <c r="C230" s="80" t="s">
        <v>991</v>
      </c>
      <c r="D230" s="80"/>
      <c r="E230" s="80"/>
      <c r="F230" s="80"/>
      <c r="G230" s="80"/>
      <c r="H230" s="80"/>
      <c r="I230" s="66"/>
      <c r="J230" s="76"/>
      <c r="K230" s="64"/>
      <c r="L230" s="66">
        <f>SUMIF(CD52:CD212, 1, BC52:BC212)</f>
        <v>0</v>
      </c>
    </row>
    <row r="231" spans="1:12" ht="13.8" hidden="1" x14ac:dyDescent="0.25">
      <c r="A231" s="76"/>
      <c r="B231" s="79"/>
      <c r="C231" s="80" t="s">
        <v>992</v>
      </c>
      <c r="D231" s="80"/>
      <c r="E231" s="80"/>
      <c r="F231" s="80"/>
      <c r="G231" s="80"/>
      <c r="H231" s="80"/>
      <c r="I231" s="66"/>
      <c r="J231" s="76"/>
      <c r="K231" s="64"/>
      <c r="L231" s="66">
        <f>SUMIF(CD52:CD212, 1, BB52:BB212)</f>
        <v>0</v>
      </c>
    </row>
    <row r="232" spans="1:12" ht="13.8" x14ac:dyDescent="0.25">
      <c r="A232" s="76"/>
      <c r="B232" s="79"/>
      <c r="C232" s="80" t="s">
        <v>1041</v>
      </c>
      <c r="D232" s="80"/>
      <c r="E232" s="80"/>
      <c r="F232" s="80"/>
      <c r="G232" s="80"/>
      <c r="H232" s="80"/>
      <c r="I232" s="66"/>
      <c r="J232" s="76"/>
      <c r="K232" s="64"/>
      <c r="L232" s="66">
        <f>SUMIF(CD52:CD212, 1, AR52:AR212)+SUMIF(CD52:CD212, 1, AT52:AT212)+SUMIF(CD52:CD212, 1, AV52:AV212)</f>
        <v>9101.26</v>
      </c>
    </row>
    <row r="233" spans="1:12" ht="13.8" x14ac:dyDescent="0.25">
      <c r="A233" s="76"/>
      <c r="B233" s="79"/>
      <c r="C233" s="80" t="s">
        <v>1042</v>
      </c>
      <c r="D233" s="80"/>
      <c r="E233" s="80"/>
      <c r="F233" s="80"/>
      <c r="G233" s="80"/>
      <c r="H233" s="80"/>
      <c r="I233" s="66"/>
      <c r="J233" s="76"/>
      <c r="K233" s="64"/>
      <c r="L233" s="66">
        <f>SUMIF(CD52:CD212, 1, AZ52:AZ212)</f>
        <v>8126.52</v>
      </c>
    </row>
    <row r="234" spans="1:12" ht="13.8" x14ac:dyDescent="0.25">
      <c r="A234" s="76"/>
      <c r="B234" s="79"/>
      <c r="C234" s="80" t="s">
        <v>1043</v>
      </c>
      <c r="D234" s="80"/>
      <c r="E234" s="80"/>
      <c r="F234" s="80"/>
      <c r="G234" s="80"/>
      <c r="H234" s="80"/>
      <c r="I234" s="66"/>
      <c r="J234" s="76"/>
      <c r="K234" s="64"/>
      <c r="L234" s="66">
        <f>SUMIF(CD52:CD212, 1, BA52:BA212)</f>
        <v>3693.3</v>
      </c>
    </row>
    <row r="236" spans="1:12" ht="13.8" x14ac:dyDescent="0.25">
      <c r="A236" s="81"/>
      <c r="B236" s="82"/>
      <c r="C236" s="83" t="s">
        <v>1044</v>
      </c>
      <c r="D236" s="83"/>
      <c r="E236" s="83"/>
      <c r="F236" s="83"/>
      <c r="G236" s="83"/>
      <c r="H236" s="83"/>
      <c r="I236" s="68"/>
      <c r="J236" s="81"/>
      <c r="K236" s="84"/>
      <c r="L236" s="68">
        <f>L238+L253+L254</f>
        <v>68911.81</v>
      </c>
    </row>
    <row r="237" spans="1:12" ht="13.8" x14ac:dyDescent="0.25">
      <c r="A237" s="76"/>
      <c r="B237" s="79"/>
      <c r="C237" s="85" t="s">
        <v>983</v>
      </c>
      <c r="D237" s="80"/>
      <c r="E237" s="80"/>
      <c r="F237" s="80"/>
      <c r="G237" s="80"/>
      <c r="H237" s="80"/>
      <c r="I237" s="66"/>
      <c r="J237" s="76"/>
      <c r="K237" s="64"/>
      <c r="L237" s="66"/>
    </row>
    <row r="238" spans="1:12" ht="13.8" x14ac:dyDescent="0.25">
      <c r="A238" s="76"/>
      <c r="B238" s="79"/>
      <c r="C238" s="80" t="s">
        <v>1039</v>
      </c>
      <c r="D238" s="80"/>
      <c r="E238" s="80"/>
      <c r="F238" s="80"/>
      <c r="G238" s="80"/>
      <c r="H238" s="80"/>
      <c r="I238" s="66"/>
      <c r="J238" s="76"/>
      <c r="K238" s="64"/>
      <c r="L238" s="66">
        <f>L240+L241+L247+L251</f>
        <v>34039.050000000003</v>
      </c>
    </row>
    <row r="239" spans="1:12" ht="13.8" x14ac:dyDescent="0.25">
      <c r="A239" s="76"/>
      <c r="B239" s="79"/>
      <c r="C239" s="85" t="s">
        <v>983</v>
      </c>
      <c r="D239" s="80"/>
      <c r="E239" s="80"/>
      <c r="F239" s="80"/>
      <c r="G239" s="80"/>
      <c r="H239" s="80"/>
      <c r="I239" s="66"/>
      <c r="J239" s="76"/>
      <c r="K239" s="64"/>
      <c r="L239" s="66"/>
    </row>
    <row r="240" spans="1:12" ht="13.8" x14ac:dyDescent="0.25">
      <c r="A240" s="76"/>
      <c r="B240" s="79"/>
      <c r="C240" s="80" t="s">
        <v>1040</v>
      </c>
      <c r="D240" s="80"/>
      <c r="E240" s="80"/>
      <c r="F240" s="80"/>
      <c r="G240" s="80"/>
      <c r="H240" s="80"/>
      <c r="I240" s="66"/>
      <c r="J240" s="76"/>
      <c r="K240" s="64"/>
      <c r="L240" s="66">
        <f>SUMIF(CD52:CD234, 2, AR52:AR234)</f>
        <v>17016.14</v>
      </c>
    </row>
    <row r="241" spans="1:12" ht="13.8" hidden="1" x14ac:dyDescent="0.25">
      <c r="A241" s="76"/>
      <c r="B241" s="79"/>
      <c r="C241" s="80" t="s">
        <v>985</v>
      </c>
      <c r="D241" s="80"/>
      <c r="E241" s="80"/>
      <c r="F241" s="80"/>
      <c r="G241" s="80"/>
      <c r="H241" s="80"/>
      <c r="I241" s="66"/>
      <c r="J241" s="76"/>
      <c r="K241" s="64"/>
      <c r="L241" s="66">
        <f>L243+L246+L245</f>
        <v>15831.760000000004</v>
      </c>
    </row>
    <row r="242" spans="1:12" ht="13.8" hidden="1" x14ac:dyDescent="0.25">
      <c r="A242" s="76"/>
      <c r="B242" s="79"/>
      <c r="C242" s="85" t="s">
        <v>986</v>
      </c>
      <c r="D242" s="80"/>
      <c r="E242" s="80"/>
      <c r="F242" s="80"/>
      <c r="G242" s="80"/>
      <c r="H242" s="80"/>
      <c r="I242" s="66"/>
      <c r="J242" s="76"/>
      <c r="K242" s="64"/>
      <c r="L242" s="66"/>
    </row>
    <row r="243" spans="1:12" ht="13.8" x14ac:dyDescent="0.25">
      <c r="A243" s="76"/>
      <c r="B243" s="79"/>
      <c r="C243" s="80" t="s">
        <v>985</v>
      </c>
      <c r="D243" s="80"/>
      <c r="E243" s="80"/>
      <c r="F243" s="80"/>
      <c r="G243" s="80"/>
      <c r="H243" s="80"/>
      <c r="I243" s="66"/>
      <c r="J243" s="76"/>
      <c r="K243" s="64"/>
      <c r="L243" s="66">
        <f>SUMIF(CD52:CD234, 2, AO52:AO234)</f>
        <v>9285.2300000000032</v>
      </c>
    </row>
    <row r="244" spans="1:12" ht="13.8" hidden="1" x14ac:dyDescent="0.25">
      <c r="A244" s="76"/>
      <c r="B244" s="79"/>
      <c r="C244" s="85" t="s">
        <v>987</v>
      </c>
      <c r="D244" s="80"/>
      <c r="E244" s="80"/>
      <c r="F244" s="80"/>
      <c r="G244" s="80"/>
      <c r="H244" s="80"/>
      <c r="I244" s="66"/>
      <c r="J244" s="76"/>
      <c r="K244" s="64"/>
      <c r="L244" s="66"/>
    </row>
    <row r="245" spans="1:12" ht="13.8" x14ac:dyDescent="0.25">
      <c r="A245" s="76"/>
      <c r="B245" s="79"/>
      <c r="C245" s="80" t="s">
        <v>1007</v>
      </c>
      <c r="D245" s="80"/>
      <c r="E245" s="80"/>
      <c r="F245" s="80"/>
      <c r="G245" s="80"/>
      <c r="H245" s="80"/>
      <c r="I245" s="66"/>
      <c r="J245" s="76"/>
      <c r="K245" s="64"/>
      <c r="L245" s="66">
        <f>SUMIF(CD52:CD234, 2, AT52:AT234)</f>
        <v>6546.5300000000007</v>
      </c>
    </row>
    <row r="246" spans="1:12" ht="13.8" hidden="1" x14ac:dyDescent="0.25">
      <c r="A246" s="76"/>
      <c r="B246" s="79"/>
      <c r="C246" s="80" t="s">
        <v>988</v>
      </c>
      <c r="D246" s="80"/>
      <c r="E246" s="80"/>
      <c r="F246" s="80"/>
      <c r="G246" s="80"/>
      <c r="H246" s="80"/>
      <c r="I246" s="66"/>
      <c r="J246" s="76"/>
      <c r="K246" s="64"/>
      <c r="L246" s="66">
        <f>SUMIF(CD52:CD234, 2, AV52:AV234)</f>
        <v>0</v>
      </c>
    </row>
    <row r="247" spans="1:12" ht="13.8" x14ac:dyDescent="0.25">
      <c r="A247" s="76"/>
      <c r="B247" s="79"/>
      <c r="C247" s="80" t="s">
        <v>989</v>
      </c>
      <c r="D247" s="80"/>
      <c r="E247" s="80"/>
      <c r="F247" s="80"/>
      <c r="G247" s="80"/>
      <c r="H247" s="80"/>
      <c r="I247" s="66"/>
      <c r="J247" s="76"/>
      <c r="K247" s="64"/>
      <c r="L247" s="66">
        <f>L249+L250</f>
        <v>1191.1500000000001</v>
      </c>
    </row>
    <row r="248" spans="1:12" ht="13.8" x14ac:dyDescent="0.25">
      <c r="A248" s="76"/>
      <c r="B248" s="79"/>
      <c r="C248" s="85" t="s">
        <v>986</v>
      </c>
      <c r="D248" s="80"/>
      <c r="E248" s="80"/>
      <c r="F248" s="80"/>
      <c r="G248" s="80"/>
      <c r="H248" s="80"/>
      <c r="I248" s="66"/>
      <c r="J248" s="76"/>
      <c r="K248" s="64"/>
      <c r="L248" s="66"/>
    </row>
    <row r="249" spans="1:12" ht="13.8" x14ac:dyDescent="0.25">
      <c r="A249" s="76"/>
      <c r="B249" s="79"/>
      <c r="C249" s="80" t="s">
        <v>990</v>
      </c>
      <c r="D249" s="80"/>
      <c r="E249" s="80"/>
      <c r="F249" s="80"/>
      <c r="G249" s="80"/>
      <c r="H249" s="80"/>
      <c r="I249" s="66"/>
      <c r="J249" s="76"/>
      <c r="K249" s="64"/>
      <c r="L249" s="66">
        <f>SUMIF(CD52:CD234, 2, AW52:AW234)-SUMIF(CD52:CD234, 2, BK52:BK234)</f>
        <v>1191.1500000000001</v>
      </c>
    </row>
    <row r="250" spans="1:12" ht="13.8" hidden="1" x14ac:dyDescent="0.25">
      <c r="A250" s="76"/>
      <c r="B250" s="79"/>
      <c r="C250" s="80" t="s">
        <v>991</v>
      </c>
      <c r="D250" s="80"/>
      <c r="E250" s="80"/>
      <c r="F250" s="80"/>
      <c r="G250" s="80"/>
      <c r="H250" s="80"/>
      <c r="I250" s="66"/>
      <c r="J250" s="76"/>
      <c r="K250" s="64"/>
      <c r="L250" s="66">
        <f>SUMIF(CD52:CD234, 2, BC52:BC234)</f>
        <v>0</v>
      </c>
    </row>
    <row r="251" spans="1:12" ht="13.8" hidden="1" x14ac:dyDescent="0.25">
      <c r="A251" s="76"/>
      <c r="B251" s="79"/>
      <c r="C251" s="80" t="s">
        <v>992</v>
      </c>
      <c r="D251" s="80"/>
      <c r="E251" s="80"/>
      <c r="F251" s="80"/>
      <c r="G251" s="80"/>
      <c r="H251" s="80"/>
      <c r="I251" s="66"/>
      <c r="J251" s="76"/>
      <c r="K251" s="64"/>
      <c r="L251" s="66">
        <f>SUMIF(CD52:CD234, 2, BB52:BB234)</f>
        <v>0</v>
      </c>
    </row>
    <row r="252" spans="1:12" ht="13.8" x14ac:dyDescent="0.25">
      <c r="A252" s="76"/>
      <c r="B252" s="79"/>
      <c r="C252" s="80" t="s">
        <v>1041</v>
      </c>
      <c r="D252" s="80"/>
      <c r="E252" s="80"/>
      <c r="F252" s="80"/>
      <c r="G252" s="80"/>
      <c r="H252" s="80"/>
      <c r="I252" s="66"/>
      <c r="J252" s="76"/>
      <c r="K252" s="64"/>
      <c r="L252" s="66">
        <f>SUMIF(CD52:CD234, 2, AR52:AR234)+SUMIF(CD52:CD234, 2, AT52:AT234)+SUMIF(CD52:CD234, 2, AV52:AV234)</f>
        <v>23562.67</v>
      </c>
    </row>
    <row r="253" spans="1:12" ht="13.8" x14ac:dyDescent="0.25">
      <c r="A253" s="76"/>
      <c r="B253" s="79"/>
      <c r="C253" s="80" t="s">
        <v>1042</v>
      </c>
      <c r="D253" s="80"/>
      <c r="E253" s="80"/>
      <c r="F253" s="80"/>
      <c r="G253" s="80"/>
      <c r="H253" s="80"/>
      <c r="I253" s="66"/>
      <c r="J253" s="76"/>
      <c r="K253" s="64"/>
      <c r="L253" s="66">
        <f>SUMIF(CD52:CD234, 2, AZ52:AZ234)</f>
        <v>22855.79</v>
      </c>
    </row>
    <row r="254" spans="1:12" ht="13.8" x14ac:dyDescent="0.25">
      <c r="A254" s="76"/>
      <c r="B254" s="79"/>
      <c r="C254" s="80" t="s">
        <v>1043</v>
      </c>
      <c r="D254" s="80"/>
      <c r="E254" s="80"/>
      <c r="F254" s="80"/>
      <c r="G254" s="80"/>
      <c r="H254" s="80"/>
      <c r="I254" s="66"/>
      <c r="J254" s="76"/>
      <c r="K254" s="64"/>
      <c r="L254" s="66">
        <f>SUMIF(CD52:CD234, 2, BA52:BA234)</f>
        <v>12016.97</v>
      </c>
    </row>
    <row r="255" spans="1:12" hidden="1" x14ac:dyDescent="0.25"/>
    <row r="256" spans="1:12" ht="13.8" hidden="1" x14ac:dyDescent="0.25">
      <c r="A256" s="81"/>
      <c r="B256" s="82"/>
      <c r="C256" s="83" t="s">
        <v>1045</v>
      </c>
      <c r="D256" s="83"/>
      <c r="E256" s="83"/>
      <c r="F256" s="83"/>
      <c r="G256" s="83"/>
      <c r="H256" s="83"/>
      <c r="I256" s="68"/>
      <c r="J256" s="81"/>
      <c r="K256" s="84"/>
      <c r="L256" s="68">
        <f>L258+L259</f>
        <v>0</v>
      </c>
    </row>
    <row r="257" spans="1:12" ht="13.8" hidden="1" x14ac:dyDescent="0.25">
      <c r="A257" s="76"/>
      <c r="B257" s="79"/>
      <c r="C257" s="85" t="s">
        <v>983</v>
      </c>
      <c r="D257" s="80"/>
      <c r="E257" s="80"/>
      <c r="F257" s="80"/>
      <c r="G257" s="80"/>
      <c r="H257" s="80"/>
      <c r="I257" s="66"/>
      <c r="J257" s="76"/>
      <c r="K257" s="64"/>
      <c r="L257" s="66"/>
    </row>
    <row r="258" spans="1:12" ht="13.8" hidden="1" x14ac:dyDescent="0.25">
      <c r="A258" s="76"/>
      <c r="B258" s="79"/>
      <c r="C258" s="80" t="s">
        <v>997</v>
      </c>
      <c r="D258" s="80"/>
      <c r="E258" s="80"/>
      <c r="F258" s="80"/>
      <c r="G258" s="80"/>
      <c r="H258" s="80"/>
      <c r="I258" s="66"/>
      <c r="J258" s="76"/>
      <c r="K258" s="64"/>
      <c r="L258" s="66">
        <f>SUMIF(CD52:CD254, 3, BK52:BK254)</f>
        <v>0</v>
      </c>
    </row>
    <row r="259" spans="1:12" ht="13.8" hidden="1" x14ac:dyDescent="0.25">
      <c r="A259" s="76"/>
      <c r="B259" s="79"/>
      <c r="C259" s="80" t="s">
        <v>998</v>
      </c>
      <c r="D259" s="80"/>
      <c r="E259" s="80"/>
      <c r="F259" s="80"/>
      <c r="G259" s="80"/>
      <c r="H259" s="80"/>
      <c r="I259" s="66"/>
      <c r="J259" s="76"/>
      <c r="K259" s="64"/>
      <c r="L259" s="66">
        <f>SUMIF(CD52:CD254, 3, BD52:BD254)</f>
        <v>0</v>
      </c>
    </row>
    <row r="260" spans="1:12" hidden="1" x14ac:dyDescent="0.25"/>
    <row r="261" spans="1:12" ht="13.8" hidden="1" x14ac:dyDescent="0.25">
      <c r="A261" s="81"/>
      <c r="B261" s="82"/>
      <c r="C261" s="83" t="s">
        <v>1046</v>
      </c>
      <c r="D261" s="83"/>
      <c r="E261" s="83"/>
      <c r="F261" s="83"/>
      <c r="G261" s="83"/>
      <c r="H261" s="83"/>
      <c r="I261" s="68"/>
      <c r="J261" s="81"/>
      <c r="K261" s="84"/>
      <c r="L261" s="68">
        <f>L267+L282+L283+L263+L264</f>
        <v>0</v>
      </c>
    </row>
    <row r="262" spans="1:12" ht="13.8" hidden="1" x14ac:dyDescent="0.25">
      <c r="A262" s="76"/>
      <c r="B262" s="79"/>
      <c r="C262" s="85" t="s">
        <v>983</v>
      </c>
      <c r="D262" s="80"/>
      <c r="E262" s="80"/>
      <c r="F262" s="80"/>
      <c r="G262" s="80"/>
      <c r="H262" s="80"/>
      <c r="I262" s="66"/>
      <c r="J262" s="76"/>
      <c r="K262" s="64"/>
      <c r="L262" s="66"/>
    </row>
    <row r="263" spans="1:12" ht="13.8" hidden="1" x14ac:dyDescent="0.25">
      <c r="A263" s="76"/>
      <c r="B263" s="79"/>
      <c r="C263" s="80" t="s">
        <v>1047</v>
      </c>
      <c r="D263" s="80"/>
      <c r="E263" s="80"/>
      <c r="F263" s="80"/>
      <c r="G263" s="80"/>
      <c r="H263" s="80"/>
      <c r="I263" s="66"/>
      <c r="J263" s="76"/>
      <c r="K263" s="64"/>
      <c r="L263" s="66"/>
    </row>
    <row r="264" spans="1:12" ht="13.8" hidden="1" x14ac:dyDescent="0.25">
      <c r="A264" s="76"/>
      <c r="B264" s="79"/>
      <c r="C264" s="80" t="s">
        <v>1048</v>
      </c>
      <c r="D264" s="80"/>
      <c r="E264" s="80"/>
      <c r="F264" s="80"/>
      <c r="G264" s="80"/>
      <c r="H264" s="80"/>
      <c r="I264" s="66"/>
      <c r="J264" s="76"/>
      <c r="K264" s="64"/>
      <c r="L264" s="66">
        <f>SUM(BO52:BO259)</f>
        <v>0</v>
      </c>
    </row>
    <row r="265" spans="1:12" ht="13.8" hidden="1" x14ac:dyDescent="0.25">
      <c r="A265" s="76"/>
      <c r="B265" s="79"/>
      <c r="C265" s="80" t="s">
        <v>1049</v>
      </c>
      <c r="D265" s="80"/>
      <c r="E265" s="80"/>
      <c r="F265" s="80"/>
      <c r="G265" s="80"/>
      <c r="H265" s="80"/>
      <c r="I265" s="66"/>
      <c r="J265" s="76"/>
      <c r="K265" s="64"/>
      <c r="L265" s="66">
        <f>L267+L282+L283</f>
        <v>0</v>
      </c>
    </row>
    <row r="266" spans="1:12" ht="13.8" hidden="1" x14ac:dyDescent="0.25">
      <c r="A266" s="76"/>
      <c r="B266" s="79"/>
      <c r="C266" s="85" t="s">
        <v>983</v>
      </c>
      <c r="D266" s="80"/>
      <c r="E266" s="80"/>
      <c r="F266" s="80"/>
      <c r="G266" s="80"/>
      <c r="H266" s="80"/>
      <c r="I266" s="66"/>
      <c r="J266" s="76"/>
      <c r="K266" s="64"/>
      <c r="L266" s="66"/>
    </row>
    <row r="267" spans="1:12" ht="13.8" hidden="1" x14ac:dyDescent="0.25">
      <c r="A267" s="76"/>
      <c r="B267" s="79"/>
      <c r="C267" s="80" t="s">
        <v>1039</v>
      </c>
      <c r="D267" s="80"/>
      <c r="E267" s="80"/>
      <c r="F267" s="80"/>
      <c r="G267" s="80"/>
      <c r="H267" s="80"/>
      <c r="I267" s="66"/>
      <c r="J267" s="76"/>
      <c r="K267" s="64"/>
      <c r="L267" s="66">
        <f>L269+L270+L276+L280</f>
        <v>0</v>
      </c>
    </row>
    <row r="268" spans="1:12" ht="13.8" hidden="1" x14ac:dyDescent="0.25">
      <c r="A268" s="76"/>
      <c r="B268" s="79"/>
      <c r="C268" s="85" t="s">
        <v>983</v>
      </c>
      <c r="D268" s="80"/>
      <c r="E268" s="80"/>
      <c r="F268" s="80"/>
      <c r="G268" s="80"/>
      <c r="H268" s="80"/>
      <c r="I268" s="66"/>
      <c r="J268" s="76"/>
      <c r="K268" s="64"/>
      <c r="L268" s="66"/>
    </row>
    <row r="269" spans="1:12" ht="13.8" hidden="1" x14ac:dyDescent="0.25">
      <c r="A269" s="76"/>
      <c r="B269" s="79"/>
      <c r="C269" s="80" t="s">
        <v>1040</v>
      </c>
      <c r="D269" s="80"/>
      <c r="E269" s="80"/>
      <c r="F269" s="80"/>
      <c r="G269" s="80"/>
      <c r="H269" s="80"/>
      <c r="I269" s="66"/>
      <c r="J269" s="76"/>
      <c r="K269" s="64"/>
      <c r="L269" s="66">
        <f>SUMIF(CD52:CD259, 4, AR52:AR259)</f>
        <v>0</v>
      </c>
    </row>
    <row r="270" spans="1:12" ht="13.8" hidden="1" x14ac:dyDescent="0.25">
      <c r="A270" s="76"/>
      <c r="B270" s="79"/>
      <c r="C270" s="80" t="s">
        <v>985</v>
      </c>
      <c r="D270" s="80"/>
      <c r="E270" s="80"/>
      <c r="F270" s="80"/>
      <c r="G270" s="80"/>
      <c r="H270" s="80"/>
      <c r="I270" s="66"/>
      <c r="J270" s="76"/>
      <c r="K270" s="64"/>
      <c r="L270" s="66">
        <f>L272+L275+L274</f>
        <v>0</v>
      </c>
    </row>
    <row r="271" spans="1:12" ht="13.8" hidden="1" x14ac:dyDescent="0.25">
      <c r="A271" s="76"/>
      <c r="B271" s="79"/>
      <c r="C271" s="85" t="s">
        <v>986</v>
      </c>
      <c r="D271" s="80"/>
      <c r="E271" s="80"/>
      <c r="F271" s="80"/>
      <c r="G271" s="80"/>
      <c r="H271" s="80"/>
      <c r="I271" s="66"/>
      <c r="J271" s="76"/>
      <c r="K271" s="64"/>
      <c r="L271" s="66"/>
    </row>
    <row r="272" spans="1:12" ht="13.8" hidden="1" x14ac:dyDescent="0.25">
      <c r="A272" s="76"/>
      <c r="B272" s="79"/>
      <c r="C272" s="80" t="s">
        <v>985</v>
      </c>
      <c r="D272" s="80"/>
      <c r="E272" s="80"/>
      <c r="F272" s="80"/>
      <c r="G272" s="80"/>
      <c r="H272" s="80"/>
      <c r="I272" s="66"/>
      <c r="J272" s="76"/>
      <c r="K272" s="64"/>
      <c r="L272" s="66">
        <f>SUMIF(CD52:CD259, 4, AO52:AO259)</f>
        <v>0</v>
      </c>
    </row>
    <row r="273" spans="1:12" ht="13.8" hidden="1" x14ac:dyDescent="0.25">
      <c r="A273" s="76"/>
      <c r="B273" s="79"/>
      <c r="C273" s="85" t="s">
        <v>987</v>
      </c>
      <c r="D273" s="80"/>
      <c r="E273" s="80"/>
      <c r="F273" s="80"/>
      <c r="G273" s="80"/>
      <c r="H273" s="80"/>
      <c r="I273" s="66"/>
      <c r="J273" s="76"/>
      <c r="K273" s="64"/>
      <c r="L273" s="66"/>
    </row>
    <row r="274" spans="1:12" ht="13.8" hidden="1" x14ac:dyDescent="0.25">
      <c r="A274" s="76"/>
      <c r="B274" s="79"/>
      <c r="C274" s="80" t="s">
        <v>1007</v>
      </c>
      <c r="D274" s="80"/>
      <c r="E274" s="80"/>
      <c r="F274" s="80"/>
      <c r="G274" s="80"/>
      <c r="H274" s="80"/>
      <c r="I274" s="66"/>
      <c r="J274" s="76"/>
      <c r="K274" s="64"/>
      <c r="L274" s="66">
        <f>SUMIF(CD52:CD259, 4, AT52:AT259)</f>
        <v>0</v>
      </c>
    </row>
    <row r="275" spans="1:12" ht="13.8" hidden="1" x14ac:dyDescent="0.25">
      <c r="A275" s="76"/>
      <c r="B275" s="79"/>
      <c r="C275" s="80" t="s">
        <v>988</v>
      </c>
      <c r="D275" s="80"/>
      <c r="E275" s="80"/>
      <c r="F275" s="80"/>
      <c r="G275" s="80"/>
      <c r="H275" s="80"/>
      <c r="I275" s="66"/>
      <c r="J275" s="76"/>
      <c r="K275" s="64"/>
      <c r="L275" s="66">
        <f>SUMIF(CD52:CD259, 4, AV52:AV259)</f>
        <v>0</v>
      </c>
    </row>
    <row r="276" spans="1:12" ht="13.8" hidden="1" x14ac:dyDescent="0.25">
      <c r="A276" s="76"/>
      <c r="B276" s="79"/>
      <c r="C276" s="80" t="s">
        <v>989</v>
      </c>
      <c r="D276" s="80"/>
      <c r="E276" s="80"/>
      <c r="F276" s="80"/>
      <c r="G276" s="80"/>
      <c r="H276" s="80"/>
      <c r="I276" s="66"/>
      <c r="J276" s="76"/>
      <c r="K276" s="64"/>
      <c r="L276" s="66">
        <f>L278+L279</f>
        <v>0</v>
      </c>
    </row>
    <row r="277" spans="1:12" ht="13.8" hidden="1" x14ac:dyDescent="0.25">
      <c r="A277" s="76"/>
      <c r="B277" s="79"/>
      <c r="C277" s="85" t="s">
        <v>986</v>
      </c>
      <c r="D277" s="80"/>
      <c r="E277" s="80"/>
      <c r="F277" s="80"/>
      <c r="G277" s="80"/>
      <c r="H277" s="80"/>
      <c r="I277" s="66"/>
      <c r="J277" s="76"/>
      <c r="K277" s="64"/>
      <c r="L277" s="66"/>
    </row>
    <row r="278" spans="1:12" ht="13.8" hidden="1" x14ac:dyDescent="0.25">
      <c r="A278" s="76"/>
      <c r="B278" s="79"/>
      <c r="C278" s="80" t="s">
        <v>990</v>
      </c>
      <c r="D278" s="80"/>
      <c r="E278" s="80"/>
      <c r="F278" s="80"/>
      <c r="G278" s="80"/>
      <c r="H278" s="80"/>
      <c r="I278" s="66"/>
      <c r="J278" s="76"/>
      <c r="K278" s="64"/>
      <c r="L278" s="66">
        <f>SUMIF(CD52:CD259, 4, AW52:AW259)-SUMIF(CD52:CD259, 4, BK52:BK259)</f>
        <v>0</v>
      </c>
    </row>
    <row r="279" spans="1:12" ht="13.8" hidden="1" x14ac:dyDescent="0.25">
      <c r="A279" s="76"/>
      <c r="B279" s="79"/>
      <c r="C279" s="80" t="s">
        <v>991</v>
      </c>
      <c r="D279" s="80"/>
      <c r="E279" s="80"/>
      <c r="F279" s="80"/>
      <c r="G279" s="80"/>
      <c r="H279" s="80"/>
      <c r="I279" s="66"/>
      <c r="J279" s="76"/>
      <c r="K279" s="64"/>
      <c r="L279" s="66">
        <f>SUMIF(CD52:CD259, 4, BC52:BC259)</f>
        <v>0</v>
      </c>
    </row>
    <row r="280" spans="1:12" ht="13.8" hidden="1" x14ac:dyDescent="0.25">
      <c r="A280" s="76"/>
      <c r="B280" s="79"/>
      <c r="C280" s="80" t="s">
        <v>992</v>
      </c>
      <c r="D280" s="80"/>
      <c r="E280" s="80"/>
      <c r="F280" s="80"/>
      <c r="G280" s="80"/>
      <c r="H280" s="80"/>
      <c r="I280" s="66"/>
      <c r="J280" s="76"/>
      <c r="K280" s="64"/>
      <c r="L280" s="66">
        <f>SUMIF(CD52:CD259, 4, BB52:BB259)</f>
        <v>0</v>
      </c>
    </row>
    <row r="281" spans="1:12" ht="13.8" hidden="1" x14ac:dyDescent="0.25">
      <c r="A281" s="76"/>
      <c r="B281" s="79"/>
      <c r="C281" s="80" t="s">
        <v>1041</v>
      </c>
      <c r="D281" s="80"/>
      <c r="E281" s="80"/>
      <c r="F281" s="80"/>
      <c r="G281" s="80"/>
      <c r="H281" s="80"/>
      <c r="I281" s="66"/>
      <c r="J281" s="76"/>
      <c r="K281" s="64"/>
      <c r="L281" s="66">
        <f>SUMIF(CD52:CD259, 4, AR52:AR259)+SUMIF(CD52:CD259, 4, AT52:AT259)+SUMIF(CD52:CD259, 4, AV52:AV259)</f>
        <v>0</v>
      </c>
    </row>
    <row r="282" spans="1:12" ht="13.8" hidden="1" x14ac:dyDescent="0.25">
      <c r="A282" s="76"/>
      <c r="B282" s="79"/>
      <c r="C282" s="80" t="s">
        <v>1042</v>
      </c>
      <c r="D282" s="80"/>
      <c r="E282" s="80"/>
      <c r="F282" s="80"/>
      <c r="G282" s="80"/>
      <c r="H282" s="80"/>
      <c r="I282" s="66"/>
      <c r="J282" s="76"/>
      <c r="K282" s="64"/>
      <c r="L282" s="66">
        <f>SUMIF(CD52:CD259, 4, AZ52:AZ259)</f>
        <v>0</v>
      </c>
    </row>
    <row r="283" spans="1:12" ht="13.8" hidden="1" x14ac:dyDescent="0.25">
      <c r="A283" s="76"/>
      <c r="B283" s="79"/>
      <c r="C283" s="80" t="s">
        <v>1043</v>
      </c>
      <c r="D283" s="80"/>
      <c r="E283" s="80"/>
      <c r="F283" s="80"/>
      <c r="G283" s="80"/>
      <c r="H283" s="80"/>
      <c r="I283" s="66"/>
      <c r="J283" s="76"/>
      <c r="K283" s="64"/>
      <c r="L283" s="66">
        <f>SUMIF(CD52:CD259, 4, BA52:BA259)</f>
        <v>0</v>
      </c>
    </row>
    <row r="285" spans="1:12" ht="13.8" x14ac:dyDescent="0.25">
      <c r="A285" s="81"/>
      <c r="B285" s="82"/>
      <c r="C285" s="83" t="s">
        <v>1050</v>
      </c>
      <c r="D285" s="83"/>
      <c r="E285" s="83"/>
      <c r="F285" s="83"/>
      <c r="G285" s="83"/>
      <c r="H285" s="83"/>
      <c r="I285" s="68"/>
      <c r="J285" s="81"/>
      <c r="K285" s="84"/>
      <c r="L285" s="68">
        <f>L216+L236+L256+L261</f>
        <v>409745.49000000005</v>
      </c>
    </row>
    <row r="286" spans="1:12" ht="13.8" x14ac:dyDescent="0.25">
      <c r="A286" s="76"/>
      <c r="B286" s="79"/>
      <c r="C286" s="85" t="s">
        <v>983</v>
      </c>
      <c r="D286" s="80"/>
      <c r="E286" s="80"/>
      <c r="F286" s="80"/>
      <c r="G286" s="80"/>
      <c r="H286" s="80"/>
      <c r="I286" s="66"/>
      <c r="J286" s="76"/>
      <c r="K286" s="64"/>
      <c r="L286" s="66"/>
    </row>
    <row r="287" spans="1:12" ht="13.8" x14ac:dyDescent="0.25">
      <c r="A287" s="76"/>
      <c r="B287" s="79"/>
      <c r="C287" s="80" t="s">
        <v>1039</v>
      </c>
      <c r="D287" s="80"/>
      <c r="E287" s="80"/>
      <c r="F287" s="80"/>
      <c r="G287" s="80"/>
      <c r="H287" s="80"/>
      <c r="I287" s="66"/>
      <c r="J287" s="76"/>
      <c r="K287" s="64"/>
      <c r="L287" s="66">
        <f>L289+L290+L296+L300</f>
        <v>363052.91000000003</v>
      </c>
    </row>
    <row r="288" spans="1:12" ht="13.8" x14ac:dyDescent="0.25">
      <c r="A288" s="76"/>
      <c r="B288" s="79"/>
      <c r="C288" s="85" t="s">
        <v>983</v>
      </c>
      <c r="D288" s="80"/>
      <c r="E288" s="80"/>
      <c r="F288" s="80"/>
      <c r="G288" s="80"/>
      <c r="H288" s="80"/>
      <c r="I288" s="66"/>
      <c r="J288" s="76"/>
      <c r="K288" s="64"/>
      <c r="L288" s="66"/>
    </row>
    <row r="289" spans="1:12" ht="13.8" x14ac:dyDescent="0.25">
      <c r="A289" s="76"/>
      <c r="B289" s="79"/>
      <c r="C289" s="80" t="s">
        <v>1040</v>
      </c>
      <c r="D289" s="80"/>
      <c r="E289" s="80"/>
      <c r="F289" s="80"/>
      <c r="G289" s="80"/>
      <c r="H289" s="80"/>
      <c r="I289" s="66"/>
      <c r="J289" s="76"/>
      <c r="K289" s="64"/>
      <c r="L289" s="66">
        <f>SUM(AR52:AR283)</f>
        <v>25237.449999999997</v>
      </c>
    </row>
    <row r="290" spans="1:12" ht="13.8" hidden="1" x14ac:dyDescent="0.25">
      <c r="A290" s="76"/>
      <c r="B290" s="79"/>
      <c r="C290" s="80" t="s">
        <v>985</v>
      </c>
      <c r="D290" s="80"/>
      <c r="E290" s="80"/>
      <c r="F290" s="80"/>
      <c r="G290" s="80"/>
      <c r="H290" s="80"/>
      <c r="I290" s="66"/>
      <c r="J290" s="76"/>
      <c r="K290" s="64"/>
      <c r="L290" s="66">
        <f>L292+L295+L294</f>
        <v>18059.910000000003</v>
      </c>
    </row>
    <row r="291" spans="1:12" ht="13.8" hidden="1" x14ac:dyDescent="0.25">
      <c r="A291" s="76"/>
      <c r="B291" s="79"/>
      <c r="C291" s="85" t="s">
        <v>986</v>
      </c>
      <c r="D291" s="80"/>
      <c r="E291" s="80"/>
      <c r="F291" s="80"/>
      <c r="G291" s="80"/>
      <c r="H291" s="80"/>
      <c r="I291" s="66"/>
      <c r="J291" s="76"/>
      <c r="K291" s="64"/>
      <c r="L291" s="66"/>
    </row>
    <row r="292" spans="1:12" ht="13.8" x14ac:dyDescent="0.25">
      <c r="A292" s="76"/>
      <c r="B292" s="79"/>
      <c r="C292" s="80" t="s">
        <v>985</v>
      </c>
      <c r="D292" s="80"/>
      <c r="E292" s="80"/>
      <c r="F292" s="80"/>
      <c r="G292" s="80"/>
      <c r="H292" s="80"/>
      <c r="I292" s="66"/>
      <c r="J292" s="76"/>
      <c r="K292" s="64"/>
      <c r="L292" s="66">
        <f>SUM(AO52:AO283)</f>
        <v>10633.430000000002</v>
      </c>
    </row>
    <row r="293" spans="1:12" ht="13.8" hidden="1" x14ac:dyDescent="0.25">
      <c r="A293" s="76"/>
      <c r="B293" s="79"/>
      <c r="C293" s="85" t="s">
        <v>987</v>
      </c>
      <c r="D293" s="80"/>
      <c r="E293" s="80"/>
      <c r="F293" s="80"/>
      <c r="G293" s="80"/>
      <c r="H293" s="80"/>
      <c r="I293" s="66"/>
      <c r="J293" s="76"/>
      <c r="K293" s="64"/>
      <c r="L293" s="66"/>
    </row>
    <row r="294" spans="1:12" ht="13.8" x14ac:dyDescent="0.25">
      <c r="A294" s="76"/>
      <c r="B294" s="79"/>
      <c r="C294" s="80" t="s">
        <v>1007</v>
      </c>
      <c r="D294" s="80"/>
      <c r="E294" s="80"/>
      <c r="F294" s="80"/>
      <c r="G294" s="80"/>
      <c r="H294" s="80"/>
      <c r="I294" s="66"/>
      <c r="J294" s="76"/>
      <c r="K294" s="64"/>
      <c r="L294" s="66">
        <f>SUM(AT52:AT283)</f>
        <v>7426.4800000000005</v>
      </c>
    </row>
    <row r="295" spans="1:12" ht="13.8" hidden="1" x14ac:dyDescent="0.25">
      <c r="A295" s="76"/>
      <c r="B295" s="79"/>
      <c r="C295" s="80" t="s">
        <v>988</v>
      </c>
      <c r="D295" s="80"/>
      <c r="E295" s="80"/>
      <c r="F295" s="80"/>
      <c r="G295" s="80"/>
      <c r="H295" s="80"/>
      <c r="I295" s="66"/>
      <c r="J295" s="76"/>
      <c r="K295" s="64"/>
      <c r="L295" s="66">
        <f>SUM(AV52:AV283)</f>
        <v>0</v>
      </c>
    </row>
    <row r="296" spans="1:12" ht="13.8" x14ac:dyDescent="0.25">
      <c r="A296" s="76"/>
      <c r="B296" s="79"/>
      <c r="C296" s="80" t="s">
        <v>989</v>
      </c>
      <c r="D296" s="80"/>
      <c r="E296" s="80"/>
      <c r="F296" s="80"/>
      <c r="G296" s="80"/>
      <c r="H296" s="80"/>
      <c r="I296" s="66"/>
      <c r="J296" s="76"/>
      <c r="K296" s="64"/>
      <c r="L296" s="66">
        <f>L298+L299</f>
        <v>319755.55000000005</v>
      </c>
    </row>
    <row r="297" spans="1:12" ht="13.8" x14ac:dyDescent="0.25">
      <c r="A297" s="76"/>
      <c r="B297" s="79"/>
      <c r="C297" s="85" t="s">
        <v>986</v>
      </c>
      <c r="D297" s="80"/>
      <c r="E297" s="80"/>
      <c r="F297" s="80"/>
      <c r="G297" s="80"/>
      <c r="H297" s="80"/>
      <c r="I297" s="66"/>
      <c r="J297" s="76"/>
      <c r="K297" s="64"/>
      <c r="L297" s="66"/>
    </row>
    <row r="298" spans="1:12" ht="13.8" x14ac:dyDescent="0.25">
      <c r="A298" s="76"/>
      <c r="B298" s="79"/>
      <c r="C298" s="80" t="s">
        <v>990</v>
      </c>
      <c r="D298" s="80"/>
      <c r="E298" s="80"/>
      <c r="F298" s="80"/>
      <c r="G298" s="80"/>
      <c r="H298" s="80"/>
      <c r="I298" s="66"/>
      <c r="J298" s="76"/>
      <c r="K298" s="64"/>
      <c r="L298" s="66">
        <f>SUM(AW52:AW283)-SUM(BK52:BK283)</f>
        <v>319755.55000000005</v>
      </c>
    </row>
    <row r="299" spans="1:12" ht="13.8" hidden="1" x14ac:dyDescent="0.25">
      <c r="A299" s="76"/>
      <c r="B299" s="79"/>
      <c r="C299" s="80" t="s">
        <v>991</v>
      </c>
      <c r="D299" s="80"/>
      <c r="E299" s="80"/>
      <c r="F299" s="80"/>
      <c r="G299" s="80"/>
      <c r="H299" s="80"/>
      <c r="I299" s="66"/>
      <c r="J299" s="76"/>
      <c r="K299" s="64"/>
      <c r="L299" s="66">
        <f>SUM(BC52:BC283)</f>
        <v>0</v>
      </c>
    </row>
    <row r="300" spans="1:12" ht="13.8" hidden="1" x14ac:dyDescent="0.25">
      <c r="A300" s="76"/>
      <c r="B300" s="79"/>
      <c r="C300" s="80" t="s">
        <v>992</v>
      </c>
      <c r="D300" s="80"/>
      <c r="E300" s="80"/>
      <c r="F300" s="80"/>
      <c r="G300" s="80"/>
      <c r="H300" s="80"/>
      <c r="I300" s="66"/>
      <c r="J300" s="76"/>
      <c r="K300" s="64"/>
      <c r="L300" s="66">
        <f>SUM(BB52:BB283)</f>
        <v>0</v>
      </c>
    </row>
    <row r="301" spans="1:12" ht="13.8" x14ac:dyDescent="0.25">
      <c r="A301" s="76"/>
      <c r="B301" s="79"/>
      <c r="C301" s="80" t="s">
        <v>993</v>
      </c>
      <c r="D301" s="80"/>
      <c r="E301" s="80"/>
      <c r="F301" s="80"/>
      <c r="G301" s="80"/>
      <c r="H301" s="80"/>
      <c r="I301" s="66"/>
      <c r="J301" s="76"/>
      <c r="K301" s="64"/>
      <c r="L301" s="66">
        <f>SUM(AR52:AR283)+SUM(AT52:AT283)+SUM(AV52:AV283)</f>
        <v>32663.929999999997</v>
      </c>
    </row>
    <row r="302" spans="1:12" ht="13.8" x14ac:dyDescent="0.25">
      <c r="A302" s="76"/>
      <c r="B302" s="79"/>
      <c r="C302" s="80" t="s">
        <v>994</v>
      </c>
      <c r="D302" s="80"/>
      <c r="E302" s="80"/>
      <c r="F302" s="80"/>
      <c r="G302" s="80"/>
      <c r="H302" s="80"/>
      <c r="I302" s="66"/>
      <c r="J302" s="76"/>
      <c r="K302" s="64"/>
      <c r="L302" s="66">
        <f>SUM(AZ52:AZ283)</f>
        <v>30982.31</v>
      </c>
    </row>
    <row r="303" spans="1:12" ht="13.8" x14ac:dyDescent="0.25">
      <c r="A303" s="76"/>
      <c r="B303" s="79"/>
      <c r="C303" s="80" t="s">
        <v>995</v>
      </c>
      <c r="D303" s="80"/>
      <c r="E303" s="80"/>
      <c r="F303" s="80"/>
      <c r="G303" s="80"/>
      <c r="H303" s="80"/>
      <c r="I303" s="66"/>
      <c r="J303" s="76"/>
      <c r="K303" s="64"/>
      <c r="L303" s="66">
        <f>SUM(BA52:BA283)</f>
        <v>15710.27</v>
      </c>
    </row>
    <row r="304" spans="1:12" ht="13.8" hidden="1" x14ac:dyDescent="0.25">
      <c r="A304" s="76"/>
      <c r="B304" s="79"/>
      <c r="C304" s="80" t="s">
        <v>1051</v>
      </c>
      <c r="D304" s="80"/>
      <c r="E304" s="80"/>
      <c r="F304" s="80"/>
      <c r="G304" s="80"/>
      <c r="H304" s="80"/>
      <c r="I304" s="66"/>
      <c r="J304" s="76"/>
      <c r="K304" s="64"/>
      <c r="L304" s="66">
        <f>L306+L307</f>
        <v>0</v>
      </c>
    </row>
    <row r="305" spans="1:12" ht="13.8" hidden="1" x14ac:dyDescent="0.25">
      <c r="A305" s="76"/>
      <c r="B305" s="79"/>
      <c r="C305" s="85" t="s">
        <v>983</v>
      </c>
      <c r="D305" s="80"/>
      <c r="E305" s="80"/>
      <c r="F305" s="80"/>
      <c r="G305" s="80"/>
      <c r="H305" s="80"/>
      <c r="I305" s="66"/>
      <c r="J305" s="76"/>
      <c r="K305" s="64"/>
      <c r="L305" s="66"/>
    </row>
    <row r="306" spans="1:12" ht="13.8" hidden="1" x14ac:dyDescent="0.25">
      <c r="A306" s="76"/>
      <c r="B306" s="79"/>
      <c r="C306" s="80" t="s">
        <v>997</v>
      </c>
      <c r="D306" s="80"/>
      <c r="E306" s="80"/>
      <c r="F306" s="80"/>
      <c r="G306" s="80"/>
      <c r="H306" s="80"/>
      <c r="I306" s="66"/>
      <c r="J306" s="76"/>
      <c r="K306" s="64"/>
      <c r="L306" s="66">
        <f>SUM(BK52:BK283)</f>
        <v>0</v>
      </c>
    </row>
    <row r="307" spans="1:12" ht="13.8" hidden="1" x14ac:dyDescent="0.25">
      <c r="A307" s="76"/>
      <c r="B307" s="79"/>
      <c r="C307" s="80" t="s">
        <v>998</v>
      </c>
      <c r="D307" s="80"/>
      <c r="E307" s="80"/>
      <c r="F307" s="80"/>
      <c r="G307" s="80"/>
      <c r="H307" s="80"/>
      <c r="I307" s="66"/>
      <c r="J307" s="76"/>
      <c r="K307" s="64"/>
      <c r="L307" s="66">
        <f>SUM(BD52:BD283)</f>
        <v>0</v>
      </c>
    </row>
    <row r="308" spans="1:12" ht="13.8" hidden="1" x14ac:dyDescent="0.25">
      <c r="A308" s="76"/>
      <c r="B308" s="79"/>
      <c r="C308" s="80" t="s">
        <v>1052</v>
      </c>
      <c r="D308" s="80"/>
      <c r="E308" s="80"/>
      <c r="F308" s="80"/>
      <c r="G308" s="80"/>
      <c r="H308" s="80"/>
      <c r="I308" s="66"/>
      <c r="J308" s="76"/>
      <c r="K308" s="64"/>
      <c r="L308" s="66">
        <f>L261</f>
        <v>0</v>
      </c>
    </row>
    <row r="309" spans="1:12" ht="13.8" x14ac:dyDescent="0.25">
      <c r="A309" s="76"/>
      <c r="B309" s="79"/>
      <c r="C309" s="83" t="s">
        <v>1002</v>
      </c>
      <c r="D309" s="80"/>
      <c r="E309" s="80"/>
      <c r="F309" s="80"/>
      <c r="G309" s="80"/>
      <c r="H309" s="80"/>
      <c r="I309" s="66"/>
      <c r="J309" s="76"/>
      <c r="K309" s="64"/>
      <c r="L309" s="66"/>
    </row>
    <row r="310" spans="1:12" ht="13.8" x14ac:dyDescent="0.25">
      <c r="A310" s="76"/>
      <c r="B310" s="79"/>
      <c r="C310" s="80" t="s">
        <v>1003</v>
      </c>
      <c r="D310" s="80"/>
      <c r="E310" s="80"/>
      <c r="F310" s="80"/>
      <c r="G310" s="80"/>
      <c r="H310" s="80"/>
      <c r="I310" s="66"/>
      <c r="J310" s="76"/>
      <c r="K310" s="64"/>
      <c r="L310" s="66">
        <f>SUM(AX52:AX283)</f>
        <v>307600.12</v>
      </c>
    </row>
    <row r="311" spans="1:12" ht="13.8" hidden="1" x14ac:dyDescent="0.25">
      <c r="A311" s="76"/>
      <c r="B311" s="79"/>
      <c r="C311" s="80" t="s">
        <v>1004</v>
      </c>
      <c r="D311" s="80"/>
      <c r="E311" s="80"/>
      <c r="F311" s="80"/>
      <c r="G311" s="80"/>
      <c r="H311" s="80"/>
      <c r="I311" s="66"/>
      <c r="J311" s="76"/>
      <c r="K311" s="64"/>
      <c r="L311" s="66">
        <f>SUM(AY52:AY283)</f>
        <v>0</v>
      </c>
    </row>
    <row r="312" spans="1:12" ht="13.8" x14ac:dyDescent="0.25">
      <c r="A312" s="76"/>
      <c r="B312" s="79"/>
      <c r="C312" s="80" t="s">
        <v>1005</v>
      </c>
      <c r="D312" s="80"/>
      <c r="E312" s="80"/>
      <c r="F312" s="86"/>
      <c r="G312" s="67">
        <f>Source!F1252</f>
        <v>52.6324386</v>
      </c>
      <c r="H312" s="76"/>
      <c r="I312" s="76"/>
      <c r="J312" s="76"/>
      <c r="K312" s="76"/>
      <c r="L312" s="76"/>
    </row>
    <row r="313" spans="1:12" ht="13.8" x14ac:dyDescent="0.25">
      <c r="A313" s="76"/>
      <c r="B313" s="79"/>
      <c r="C313" s="80" t="s">
        <v>1006</v>
      </c>
      <c r="D313" s="80"/>
      <c r="E313" s="80"/>
      <c r="F313" s="86"/>
      <c r="G313" s="67">
        <f>Source!F1253</f>
        <v>13.039353800000001</v>
      </c>
      <c r="H313" s="76"/>
      <c r="I313" s="76"/>
      <c r="J313" s="76"/>
      <c r="K313" s="76"/>
      <c r="L313" s="76"/>
    </row>
    <row r="317" spans="1:12" ht="13.8" customHeight="1" x14ac:dyDescent="0.25">
      <c r="A317" s="107"/>
      <c r="B317" s="108" t="s">
        <v>1053</v>
      </c>
      <c r="C317" s="110" t="str">
        <f>IF(Source!AC15&lt;&gt;"", Source!AC15," ")</f>
        <v xml:space="preserve"> </v>
      </c>
      <c r="D317" s="40"/>
      <c r="E317" s="40"/>
      <c r="F317" s="40"/>
      <c r="G317" s="40"/>
      <c r="H317" s="109" t="str">
        <f>IF(Source!AB15&lt;&gt;"", Source!AB15," ")</f>
        <v xml:space="preserve"> </v>
      </c>
      <c r="I317" s="28"/>
      <c r="J317" s="28"/>
      <c r="K317" s="56"/>
      <c r="L317" s="56"/>
    </row>
    <row r="318" spans="1:12" ht="13.8" customHeight="1" x14ac:dyDescent="0.25">
      <c r="A318" s="107"/>
      <c r="B318" s="111"/>
      <c r="C318" s="112" t="s">
        <v>1054</v>
      </c>
      <c r="D318" s="112"/>
      <c r="E318" s="112"/>
      <c r="F318" s="112"/>
      <c r="G318" s="112"/>
      <c r="H318" s="28"/>
      <c r="I318" s="28"/>
      <c r="J318" s="28"/>
      <c r="K318" s="56"/>
      <c r="L318" s="56"/>
    </row>
    <row r="319" spans="1:12" ht="13.8" customHeight="1" x14ac:dyDescent="0.25">
      <c r="A319" s="107"/>
      <c r="B319" s="111"/>
      <c r="C319" s="23"/>
      <c r="D319" s="23"/>
      <c r="E319" s="23"/>
      <c r="F319" s="23"/>
      <c r="G319" s="23"/>
      <c r="H319" s="28"/>
      <c r="I319" s="28"/>
      <c r="J319" s="28"/>
      <c r="K319" s="56"/>
      <c r="L319" s="56"/>
    </row>
    <row r="320" spans="1:12" ht="13.8" customHeight="1" x14ac:dyDescent="0.25">
      <c r="A320" s="107"/>
      <c r="B320" s="108" t="s">
        <v>1055</v>
      </c>
      <c r="C320" s="110" t="str">
        <f>IF(Source!AE15&lt;&gt;"", Source!AE15," ")</f>
        <v xml:space="preserve"> </v>
      </c>
      <c r="D320" s="40"/>
      <c r="E320" s="40"/>
      <c r="F320" s="40"/>
      <c r="G320" s="40"/>
      <c r="H320" s="109" t="str">
        <f>IF(Source!AD15&lt;&gt;"", Source!AD15," ")</f>
        <v xml:space="preserve"> </v>
      </c>
      <c r="I320" s="28"/>
      <c r="J320" s="28"/>
      <c r="K320" s="56"/>
      <c r="L320" s="56"/>
    </row>
    <row r="321" spans="1:12" ht="13.8" customHeight="1" x14ac:dyDescent="0.25">
      <c r="A321" s="23"/>
      <c r="B321" s="23"/>
      <c r="C321" s="112" t="s">
        <v>1054</v>
      </c>
      <c r="D321" s="112"/>
      <c r="E321" s="112"/>
      <c r="F321" s="112"/>
      <c r="G321" s="112"/>
      <c r="H321" s="28"/>
      <c r="I321" s="28"/>
      <c r="J321" s="28"/>
      <c r="K321" s="56"/>
      <c r="L321" s="56"/>
    </row>
  </sheetData>
  <mergeCells count="244">
    <mergeCell ref="C313:F313"/>
    <mergeCell ref="C318:G318"/>
    <mergeCell ref="C321:G321"/>
    <mergeCell ref="C307:H307"/>
    <mergeCell ref="C308:H308"/>
    <mergeCell ref="C309:H309"/>
    <mergeCell ref="C310:H310"/>
    <mergeCell ref="C311:H311"/>
    <mergeCell ref="C312:F312"/>
    <mergeCell ref="C301:H301"/>
    <mergeCell ref="C302:H302"/>
    <mergeCell ref="C303:H303"/>
    <mergeCell ref="C304:H304"/>
    <mergeCell ref="C305:H305"/>
    <mergeCell ref="C306:H306"/>
    <mergeCell ref="C295:H295"/>
    <mergeCell ref="C296:H296"/>
    <mergeCell ref="C297:H297"/>
    <mergeCell ref="C298:H298"/>
    <mergeCell ref="C299:H299"/>
    <mergeCell ref="C300:H300"/>
    <mergeCell ref="C289:H289"/>
    <mergeCell ref="C290:H290"/>
    <mergeCell ref="C291:H291"/>
    <mergeCell ref="C292:H292"/>
    <mergeCell ref="C293:H293"/>
    <mergeCell ref="C294:H294"/>
    <mergeCell ref="C282:H282"/>
    <mergeCell ref="C283:H283"/>
    <mergeCell ref="C285:H285"/>
    <mergeCell ref="C286:H286"/>
    <mergeCell ref="C287:H287"/>
    <mergeCell ref="C288:H288"/>
    <mergeCell ref="C276:H276"/>
    <mergeCell ref="C277:H277"/>
    <mergeCell ref="C278:H278"/>
    <mergeCell ref="C279:H279"/>
    <mergeCell ref="C280:H280"/>
    <mergeCell ref="C281:H281"/>
    <mergeCell ref="C270:H270"/>
    <mergeCell ref="C271:H271"/>
    <mergeCell ref="C272:H272"/>
    <mergeCell ref="C273:H273"/>
    <mergeCell ref="C274:H274"/>
    <mergeCell ref="C275:H275"/>
    <mergeCell ref="C264:H264"/>
    <mergeCell ref="C265:H265"/>
    <mergeCell ref="C266:H266"/>
    <mergeCell ref="C267:H267"/>
    <mergeCell ref="C268:H268"/>
    <mergeCell ref="C269:H269"/>
    <mergeCell ref="C257:H257"/>
    <mergeCell ref="C258:H258"/>
    <mergeCell ref="C259:H259"/>
    <mergeCell ref="C261:H261"/>
    <mergeCell ref="C262:H262"/>
    <mergeCell ref="C263:H263"/>
    <mergeCell ref="C250:H250"/>
    <mergeCell ref="C251:H251"/>
    <mergeCell ref="C252:H252"/>
    <mergeCell ref="C253:H253"/>
    <mergeCell ref="C254:H254"/>
    <mergeCell ref="C256:H256"/>
    <mergeCell ref="C244:H244"/>
    <mergeCell ref="C245:H245"/>
    <mergeCell ref="C246:H246"/>
    <mergeCell ref="C247:H247"/>
    <mergeCell ref="C248:H248"/>
    <mergeCell ref="C249:H249"/>
    <mergeCell ref="C238:H238"/>
    <mergeCell ref="C239:H239"/>
    <mergeCell ref="C240:H240"/>
    <mergeCell ref="C241:H241"/>
    <mergeCell ref="C242:H242"/>
    <mergeCell ref="C243:H243"/>
    <mergeCell ref="C231:H231"/>
    <mergeCell ref="C232:H232"/>
    <mergeCell ref="C233:H233"/>
    <mergeCell ref="C234:H234"/>
    <mergeCell ref="C236:H236"/>
    <mergeCell ref="C237:H237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0:F210"/>
    <mergeCell ref="C211:F211"/>
    <mergeCell ref="C214:H214"/>
    <mergeCell ref="C216:H216"/>
    <mergeCell ref="C217:H217"/>
    <mergeCell ref="C218:H218"/>
    <mergeCell ref="C204:H204"/>
    <mergeCell ref="C205:H205"/>
    <mergeCell ref="C206:H206"/>
    <mergeCell ref="C207:H207"/>
    <mergeCell ref="C208:H208"/>
    <mergeCell ref="C209:H209"/>
    <mergeCell ref="C198:H198"/>
    <mergeCell ref="C199:H199"/>
    <mergeCell ref="C200:H200"/>
    <mergeCell ref="C201:H201"/>
    <mergeCell ref="C202:H202"/>
    <mergeCell ref="C203:H203"/>
    <mergeCell ref="C192:H192"/>
    <mergeCell ref="C193:H193"/>
    <mergeCell ref="C194:H194"/>
    <mergeCell ref="C195:H195"/>
    <mergeCell ref="C196:H196"/>
    <mergeCell ref="C197:H197"/>
    <mergeCell ref="C186:H186"/>
    <mergeCell ref="C187:H187"/>
    <mergeCell ref="C188:H188"/>
    <mergeCell ref="C189:H189"/>
    <mergeCell ref="C190:H190"/>
    <mergeCell ref="C191:H191"/>
    <mergeCell ref="C181:H181"/>
    <mergeCell ref="I181:J181"/>
    <mergeCell ref="K181:L181"/>
    <mergeCell ref="C183:H183"/>
    <mergeCell ref="C184:H184"/>
    <mergeCell ref="C185:H185"/>
    <mergeCell ref="C173:F173"/>
    <mergeCell ref="C174:F174"/>
    <mergeCell ref="A177:L177"/>
    <mergeCell ref="C179:H179"/>
    <mergeCell ref="I179:J179"/>
    <mergeCell ref="K179:L179"/>
    <mergeCell ref="C167:H167"/>
    <mergeCell ref="C168:H168"/>
    <mergeCell ref="C169:H169"/>
    <mergeCell ref="C170:H170"/>
    <mergeCell ref="C171:H171"/>
    <mergeCell ref="C172:H172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49:H149"/>
    <mergeCell ref="C150:H150"/>
    <mergeCell ref="C151:H151"/>
    <mergeCell ref="C152:H152"/>
    <mergeCell ref="C153:H153"/>
    <mergeCell ref="C154:H154"/>
    <mergeCell ref="C140:F140"/>
    <mergeCell ref="C141:F141"/>
    <mergeCell ref="A144:L144"/>
    <mergeCell ref="C146:H146"/>
    <mergeCell ref="C147:H147"/>
    <mergeCell ref="C148:H148"/>
    <mergeCell ref="C134:H134"/>
    <mergeCell ref="C135:H135"/>
    <mergeCell ref="C136:H136"/>
    <mergeCell ref="C137:H137"/>
    <mergeCell ref="C138:H138"/>
    <mergeCell ref="C139:H139"/>
    <mergeCell ref="C128:H128"/>
    <mergeCell ref="C129:H129"/>
    <mergeCell ref="C130:H130"/>
    <mergeCell ref="C131:H131"/>
    <mergeCell ref="C132:H132"/>
    <mergeCell ref="C133:H133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11:H111"/>
    <mergeCell ref="I111:J111"/>
    <mergeCell ref="K111:L111"/>
    <mergeCell ref="C113:H113"/>
    <mergeCell ref="C114:H114"/>
    <mergeCell ref="C115:H115"/>
    <mergeCell ref="C84:H84"/>
    <mergeCell ref="I84:J84"/>
    <mergeCell ref="K84:L84"/>
    <mergeCell ref="C108:H108"/>
    <mergeCell ref="I108:J108"/>
    <mergeCell ref="K108:L108"/>
    <mergeCell ref="A53:L53"/>
    <mergeCell ref="C61:H61"/>
    <mergeCell ref="I61:J61"/>
    <mergeCell ref="K61:L61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84D22-2454-4E0A-82EC-26AF96B7F3FD}">
  <dimension ref="A1:IU1394"/>
  <sheetViews>
    <sheetView workbookViewId="0">
      <selection activeCell="A1390" sqref="A1390:AX1390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1385</v>
      </c>
      <c r="C12" s="1">
        <v>0</v>
      </c>
      <c r="D12" s="1">
        <f>ROW(A1328)</f>
        <v>1328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487555080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45883</v>
      </c>
      <c r="CT12" s="1">
        <v>535</v>
      </c>
      <c r="CU12" s="1">
        <v>15</v>
      </c>
      <c r="CV12" s="1" t="s">
        <v>909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87929149</v>
      </c>
      <c r="B15" s="1">
        <v>1</v>
      </c>
      <c r="C15" s="1">
        <v>2025</v>
      </c>
      <c r="D15" s="1">
        <v>7</v>
      </c>
      <c r="E15" s="1"/>
      <c r="F15" s="1" t="s">
        <v>13</v>
      </c>
      <c r="G15" s="1" t="s">
        <v>13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2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3</v>
      </c>
      <c r="BZ15" s="1" t="s">
        <v>8</v>
      </c>
      <c r="CA15" s="1" t="s">
        <v>9</v>
      </c>
      <c r="CB15" s="1" t="s">
        <v>9</v>
      </c>
      <c r="CC15" s="1" t="s">
        <v>9</v>
      </c>
      <c r="CD15" s="1" t="s">
        <v>9</v>
      </c>
      <c r="CE15" s="1" t="s">
        <v>10</v>
      </c>
      <c r="CF15" s="1">
        <v>0</v>
      </c>
      <c r="CG15" s="1"/>
      <c r="CH15" s="1">
        <v>487555080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45839</v>
      </c>
      <c r="CW15" s="1">
        <v>45869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 x14ac:dyDescent="0.25">
      <c r="A18" s="2">
        <v>52</v>
      </c>
      <c r="B18" s="2">
        <f t="shared" ref="B18:G18" si="0">B1328</f>
        <v>1385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объект_(Копия)_(Копия)_(Копия)_(Копия)_(Копия)_(Копия) (ФСНБ-2022) (ФСНБ-2022) (ФСНБ-2022) (ФСНБ-2022) (ФСНБ-2022) (ФСНБ-2022)</v>
      </c>
      <c r="G18" s="2" t="str">
        <f t="shared" si="0"/>
        <v>Строительство  МТП 3 кв</v>
      </c>
      <c r="H18" s="2"/>
      <c r="I18" s="2"/>
      <c r="J18" s="2"/>
      <c r="K18" s="2"/>
      <c r="L18" s="2"/>
      <c r="M18" s="2"/>
      <c r="N18" s="2"/>
      <c r="O18" s="2">
        <f t="shared" ref="O18:AT18" si="1">O1328</f>
        <v>1639823.8</v>
      </c>
      <c r="P18" s="2">
        <f t="shared" si="1"/>
        <v>1437511.46</v>
      </c>
      <c r="Q18" s="2">
        <f t="shared" si="1"/>
        <v>43024.38</v>
      </c>
      <c r="R18" s="2">
        <f t="shared" si="1"/>
        <v>21977.62</v>
      </c>
      <c r="S18" s="2">
        <f t="shared" si="1"/>
        <v>137310.34</v>
      </c>
      <c r="T18" s="2">
        <f t="shared" si="1"/>
        <v>0</v>
      </c>
      <c r="U18" s="2">
        <f t="shared" si="1"/>
        <v>276.1018886</v>
      </c>
      <c r="V18" s="2">
        <f t="shared" si="1"/>
        <v>37.063713800000002</v>
      </c>
      <c r="W18" s="2">
        <f t="shared" si="1"/>
        <v>0</v>
      </c>
      <c r="X18" s="2">
        <f t="shared" si="1"/>
        <v>159429.85999999999</v>
      </c>
      <c r="Y18" s="2">
        <f t="shared" si="1"/>
        <v>89252.18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863633.93</v>
      </c>
      <c r="AQ18" s="2">
        <f t="shared" si="1"/>
        <v>0</v>
      </c>
      <c r="AR18" s="2">
        <f t="shared" si="1"/>
        <v>1888505.84</v>
      </c>
      <c r="AS18" s="2">
        <f t="shared" si="1"/>
        <v>852923.47</v>
      </c>
      <c r="AT18" s="2">
        <f t="shared" si="1"/>
        <v>171948.44</v>
      </c>
      <c r="AU18" s="2">
        <f t="shared" ref="AU18:BZ18" si="2">AU1328</f>
        <v>0</v>
      </c>
      <c r="AV18" s="2">
        <f t="shared" si="2"/>
        <v>1437511.46</v>
      </c>
      <c r="AW18" s="2">
        <f t="shared" si="2"/>
        <v>573877.53</v>
      </c>
      <c r="AX18" s="2">
        <f t="shared" si="2"/>
        <v>0</v>
      </c>
      <c r="AY18" s="2">
        <f t="shared" si="2"/>
        <v>573877.53</v>
      </c>
      <c r="AZ18" s="2">
        <f t="shared" si="2"/>
        <v>863633.93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CA1328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DG1328</f>
        <v>1639823.8</v>
      </c>
      <c r="DH18" s="3">
        <f t="shared" si="4"/>
        <v>1437511.46</v>
      </c>
      <c r="DI18" s="3">
        <f t="shared" si="4"/>
        <v>43024.38</v>
      </c>
      <c r="DJ18" s="3">
        <f t="shared" si="4"/>
        <v>21977.62</v>
      </c>
      <c r="DK18" s="3">
        <f t="shared" si="4"/>
        <v>137310.34</v>
      </c>
      <c r="DL18" s="3">
        <f t="shared" si="4"/>
        <v>0</v>
      </c>
      <c r="DM18" s="3">
        <f t="shared" si="4"/>
        <v>276.1018886</v>
      </c>
      <c r="DN18" s="3">
        <f t="shared" si="4"/>
        <v>37.063713800000002</v>
      </c>
      <c r="DO18" s="3">
        <f t="shared" si="4"/>
        <v>0</v>
      </c>
      <c r="DP18" s="3">
        <f t="shared" si="4"/>
        <v>159429.85999999999</v>
      </c>
      <c r="DQ18" s="3">
        <f t="shared" si="4"/>
        <v>89252.18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863633.93</v>
      </c>
      <c r="EI18" s="3">
        <f t="shared" si="4"/>
        <v>0</v>
      </c>
      <c r="EJ18" s="3">
        <f t="shared" si="4"/>
        <v>1888505.84</v>
      </c>
      <c r="EK18" s="3">
        <f t="shared" si="4"/>
        <v>852923.47</v>
      </c>
      <c r="EL18" s="3">
        <f t="shared" si="4"/>
        <v>171948.44</v>
      </c>
      <c r="EM18" s="3">
        <f t="shared" ref="EM18:FR18" si="5">EM1328</f>
        <v>0</v>
      </c>
      <c r="EN18" s="3">
        <f t="shared" si="5"/>
        <v>1437511.46</v>
      </c>
      <c r="EO18" s="3">
        <f t="shared" si="5"/>
        <v>573877.53</v>
      </c>
      <c r="EP18" s="3">
        <f t="shared" si="5"/>
        <v>0</v>
      </c>
      <c r="EQ18" s="3">
        <f t="shared" si="5"/>
        <v>573877.53</v>
      </c>
      <c r="ER18" s="3">
        <f t="shared" si="5"/>
        <v>863633.93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FS1328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06" x14ac:dyDescent="0.25">
      <c r="A20" s="1">
        <v>3</v>
      </c>
      <c r="B20" s="1">
        <v>0</v>
      </c>
      <c r="C20" s="1"/>
      <c r="D20" s="1">
        <f>ROW(A126)</f>
        <v>126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06" x14ac:dyDescent="0.25">
      <c r="A22" s="2">
        <v>52</v>
      </c>
      <c r="B22" s="2">
        <f t="shared" ref="B22:G22" si="7">B126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ВЛИ</v>
      </c>
      <c r="H22" s="2"/>
      <c r="I22" s="2"/>
      <c r="J22" s="2"/>
      <c r="K22" s="2"/>
      <c r="L22" s="2"/>
      <c r="M22" s="2"/>
      <c r="N22" s="2"/>
      <c r="O22" s="2">
        <f t="shared" ref="O22:AT22" si="8">O126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AU126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CA126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DG126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EM126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FS126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06" x14ac:dyDescent="0.25">
      <c r="A24" s="1">
        <v>4</v>
      </c>
      <c r="B24" s="1">
        <v>0</v>
      </c>
      <c r="C24" s="1"/>
      <c r="D24" s="1">
        <f>ROW(A28)</f>
        <v>28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 x14ac:dyDescent="0.25">
      <c r="A26" s="2">
        <v>52</v>
      </c>
      <c r="B26" s="2">
        <f t="shared" ref="B26:G26" si="14">B28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O28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AU28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06" x14ac:dyDescent="0.25">
      <c r="A28" s="2">
        <v>51</v>
      </c>
      <c r="B28" s="2">
        <f>B24</f>
        <v>0</v>
      </c>
      <c r="C28" s="2">
        <f>A24</f>
        <v>4</v>
      </c>
      <c r="D28" s="2">
        <f>ROW(A24)</f>
        <v>24</v>
      </c>
      <c r="E28" s="2"/>
      <c r="F28" s="2" t="str">
        <f>IF(F24&lt;&gt;"",F24,"")</f>
        <v>Новый раздел</v>
      </c>
      <c r="G28" s="2" t="str">
        <f>IF(G24&lt;&gt;"",G24,"")</f>
        <v>Монтажные работы</v>
      </c>
      <c r="H28" s="2">
        <v>0</v>
      </c>
      <c r="I28" s="2"/>
      <c r="J28" s="2"/>
      <c r="K28" s="2"/>
      <c r="L28" s="2"/>
      <c r="M28" s="2"/>
      <c r="N28" s="2"/>
      <c r="O28" s="2">
        <f t="shared" ref="O28:Y28" si="21">AB28</f>
        <v>0</v>
      </c>
      <c r="P28" s="2">
        <f t="shared" si="21"/>
        <v>0</v>
      </c>
      <c r="Q28" s="2">
        <f t="shared" si="21"/>
        <v>0</v>
      </c>
      <c r="R28" s="2">
        <f t="shared" si="21"/>
        <v>0</v>
      </c>
      <c r="S28" s="2">
        <f t="shared" si="21"/>
        <v>0</v>
      </c>
      <c r="T28" s="2">
        <f t="shared" si="21"/>
        <v>0</v>
      </c>
      <c r="U28" s="2">
        <f t="shared" si="21"/>
        <v>0</v>
      </c>
      <c r="V28" s="2">
        <f t="shared" si="21"/>
        <v>0</v>
      </c>
      <c r="W28" s="2">
        <f t="shared" si="21"/>
        <v>0</v>
      </c>
      <c r="X28" s="2">
        <f t="shared" si="21"/>
        <v>0</v>
      </c>
      <c r="Y28" s="2">
        <f t="shared" si="21"/>
        <v>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ref="AO28:BD28" si="22">BX28</f>
        <v>0</v>
      </c>
      <c r="AP28" s="2">
        <f t="shared" si="22"/>
        <v>0</v>
      </c>
      <c r="AQ28" s="2">
        <f t="shared" si="22"/>
        <v>0</v>
      </c>
      <c r="AR28" s="2">
        <f t="shared" si="22"/>
        <v>0</v>
      </c>
      <c r="AS28" s="2">
        <f t="shared" si="22"/>
        <v>0</v>
      </c>
      <c r="AT28" s="2">
        <f t="shared" si="22"/>
        <v>0</v>
      </c>
      <c r="AU28" s="2">
        <f t="shared" si="22"/>
        <v>0</v>
      </c>
      <c r="AV28" s="2">
        <f t="shared" si="22"/>
        <v>0</v>
      </c>
      <c r="AW28" s="2">
        <f t="shared" si="22"/>
        <v>0</v>
      </c>
      <c r="AX28" s="2">
        <f t="shared" si="22"/>
        <v>0</v>
      </c>
      <c r="AY28" s="2">
        <f t="shared" si="22"/>
        <v>0</v>
      </c>
      <c r="AZ28" s="2">
        <f t="shared" si="22"/>
        <v>0</v>
      </c>
      <c r="BA28" s="2">
        <f t="shared" si="22"/>
        <v>0</v>
      </c>
      <c r="BB28" s="2">
        <f t="shared" si="22"/>
        <v>0</v>
      </c>
      <c r="BC28" s="2">
        <f t="shared" si="22"/>
        <v>0</v>
      </c>
      <c r="BD28" s="2">
        <f t="shared" si="22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>
        <f t="shared" ref="DG28:DQ28" si="23">DT28</f>
        <v>0</v>
      </c>
      <c r="DH28" s="3">
        <f t="shared" si="23"/>
        <v>0</v>
      </c>
      <c r="DI28" s="3">
        <f t="shared" si="23"/>
        <v>0</v>
      </c>
      <c r="DJ28" s="3">
        <f t="shared" si="23"/>
        <v>0</v>
      </c>
      <c r="DK28" s="3">
        <f t="shared" si="23"/>
        <v>0</v>
      </c>
      <c r="DL28" s="3">
        <f t="shared" si="23"/>
        <v>0</v>
      </c>
      <c r="DM28" s="3">
        <f t="shared" si="23"/>
        <v>0</v>
      </c>
      <c r="DN28" s="3">
        <f t="shared" si="23"/>
        <v>0</v>
      </c>
      <c r="DO28" s="3">
        <f t="shared" si="23"/>
        <v>0</v>
      </c>
      <c r="DP28" s="3">
        <f t="shared" si="23"/>
        <v>0</v>
      </c>
      <c r="DQ28" s="3">
        <f t="shared" si="23"/>
        <v>0</v>
      </c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>
        <f t="shared" ref="EG28:EV28" si="24">FP28</f>
        <v>0</v>
      </c>
      <c r="EH28" s="3">
        <f t="shared" si="24"/>
        <v>0</v>
      </c>
      <c r="EI28" s="3">
        <f t="shared" si="24"/>
        <v>0</v>
      </c>
      <c r="EJ28" s="3">
        <f t="shared" si="24"/>
        <v>0</v>
      </c>
      <c r="EK28" s="3">
        <f t="shared" si="24"/>
        <v>0</v>
      </c>
      <c r="EL28" s="3">
        <f t="shared" si="24"/>
        <v>0</v>
      </c>
      <c r="EM28" s="3">
        <f t="shared" si="24"/>
        <v>0</v>
      </c>
      <c r="EN28" s="3">
        <f t="shared" si="24"/>
        <v>0</v>
      </c>
      <c r="EO28" s="3">
        <f t="shared" si="24"/>
        <v>0</v>
      </c>
      <c r="EP28" s="3">
        <f t="shared" si="24"/>
        <v>0</v>
      </c>
      <c r="EQ28" s="3">
        <f t="shared" si="24"/>
        <v>0</v>
      </c>
      <c r="ER28" s="3">
        <f t="shared" si="24"/>
        <v>0</v>
      </c>
      <c r="ES28" s="3">
        <f t="shared" si="24"/>
        <v>0</v>
      </c>
      <c r="ET28" s="3">
        <f t="shared" si="24"/>
        <v>0</v>
      </c>
      <c r="EU28" s="3">
        <f t="shared" si="24"/>
        <v>0</v>
      </c>
      <c r="EV28" s="3">
        <f t="shared" si="24"/>
        <v>0</v>
      </c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06" x14ac:dyDescent="0.25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0</v>
      </c>
      <c r="G30" s="4" t="s">
        <v>18</v>
      </c>
      <c r="H30" s="4" t="s">
        <v>19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0</v>
      </c>
      <c r="P30" s="4">
        <f>ROUND(Source!DG28,O30)</f>
        <v>0</v>
      </c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>
        <v>0</v>
      </c>
      <c r="AA30" s="4">
        <v>1</v>
      </c>
      <c r="AB30" s="4">
        <v>0</v>
      </c>
    </row>
    <row r="31" spans="1:206" x14ac:dyDescent="0.25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20</v>
      </c>
      <c r="H31" s="4" t="s">
        <v>21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0</v>
      </c>
      <c r="P31" s="4">
        <f>ROUND(Source!DH28,O31)</f>
        <v>0</v>
      </c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>
        <v>0</v>
      </c>
      <c r="AA31" s="4">
        <v>1</v>
      </c>
      <c r="AB31" s="4">
        <v>0</v>
      </c>
    </row>
    <row r="32" spans="1:206" x14ac:dyDescent="0.25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22</v>
      </c>
      <c r="H32" s="4" t="s">
        <v>23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0</v>
      </c>
      <c r="P32" s="4">
        <f>ROUND(Source!EG28,O32)</f>
        <v>0</v>
      </c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>
        <v>0</v>
      </c>
      <c r="AA32" s="4">
        <v>1</v>
      </c>
      <c r="AB32" s="4">
        <v>0</v>
      </c>
    </row>
    <row r="33" spans="1:28" x14ac:dyDescent="0.25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24</v>
      </c>
      <c r="H33" s="4" t="s">
        <v>25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0</v>
      </c>
      <c r="P33" s="4">
        <f>ROUND(Source!EN28,O33)</f>
        <v>0</v>
      </c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>
        <v>0</v>
      </c>
      <c r="AA33" s="4">
        <v>1</v>
      </c>
      <c r="AB33" s="4">
        <v>0</v>
      </c>
    </row>
    <row r="34" spans="1:28" x14ac:dyDescent="0.25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26</v>
      </c>
      <c r="H34" s="4" t="s">
        <v>27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0</v>
      </c>
      <c r="P34" s="4">
        <f>ROUND(Source!EO28,O34)</f>
        <v>0</v>
      </c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>
        <v>0</v>
      </c>
      <c r="AA34" s="4">
        <v>1</v>
      </c>
      <c r="AB34" s="4">
        <v>0</v>
      </c>
    </row>
    <row r="35" spans="1:28" x14ac:dyDescent="0.25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28</v>
      </c>
      <c r="H35" s="4" t="s">
        <v>29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0</v>
      </c>
      <c r="P35" s="4">
        <f>ROUND(Source!EP28,O35)</f>
        <v>0</v>
      </c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>
        <v>0</v>
      </c>
      <c r="AA35" s="4">
        <v>1</v>
      </c>
      <c r="AB35" s="4">
        <v>0</v>
      </c>
    </row>
    <row r="36" spans="1:28" x14ac:dyDescent="0.25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30</v>
      </c>
      <c r="H36" s="4" t="s">
        <v>31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0</v>
      </c>
      <c r="P36" s="4">
        <f>ROUND(Source!EQ28,O36)</f>
        <v>0</v>
      </c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>
        <v>0</v>
      </c>
      <c r="AA36" s="4">
        <v>1</v>
      </c>
      <c r="AB36" s="4">
        <v>0</v>
      </c>
    </row>
    <row r="37" spans="1:28" x14ac:dyDescent="0.25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32</v>
      </c>
      <c r="H37" s="4" t="s">
        <v>33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0</v>
      </c>
      <c r="P37" s="4">
        <f>ROUND(Source!EH28,O37)</f>
        <v>0</v>
      </c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>
        <v>0</v>
      </c>
      <c r="AA37" s="4">
        <v>1</v>
      </c>
      <c r="AB37" s="4">
        <v>0</v>
      </c>
    </row>
    <row r="38" spans="1:28" x14ac:dyDescent="0.25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34</v>
      </c>
      <c r="H38" s="4" t="s">
        <v>35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0</v>
      </c>
      <c r="P38" s="4">
        <f>ROUND(Source!EI28,O38)</f>
        <v>0</v>
      </c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>
        <v>0</v>
      </c>
      <c r="AA38" s="4">
        <v>1</v>
      </c>
      <c r="AB38" s="4">
        <v>0</v>
      </c>
    </row>
    <row r="39" spans="1:28" x14ac:dyDescent="0.25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36</v>
      </c>
      <c r="H39" s="4" t="s">
        <v>37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0</v>
      </c>
      <c r="P39" s="4">
        <f>ROUND(Source!ER28,O39)</f>
        <v>0</v>
      </c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>
        <v>0</v>
      </c>
      <c r="AA39" s="4">
        <v>1</v>
      </c>
      <c r="AB39" s="4">
        <v>0</v>
      </c>
    </row>
    <row r="40" spans="1:28" x14ac:dyDescent="0.25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38</v>
      </c>
      <c r="H40" s="4" t="s">
        <v>39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0</v>
      </c>
      <c r="P40" s="4">
        <f>ROUND(Source!DI28,O40)</f>
        <v>0</v>
      </c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>
        <v>0</v>
      </c>
      <c r="AA40" s="4">
        <v>1</v>
      </c>
      <c r="AB40" s="4">
        <v>0</v>
      </c>
    </row>
    <row r="41" spans="1:28" x14ac:dyDescent="0.25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40</v>
      </c>
      <c r="H41" s="4" t="s">
        <v>41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0</v>
      </c>
      <c r="P41" s="4">
        <f>ROUND(Source!ET28,O41)</f>
        <v>0</v>
      </c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>
        <v>0</v>
      </c>
      <c r="AA41" s="4">
        <v>1</v>
      </c>
      <c r="AB41" s="4">
        <v>0</v>
      </c>
    </row>
    <row r="42" spans="1:28" x14ac:dyDescent="0.25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42</v>
      </c>
      <c r="H42" s="4" t="s">
        <v>43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0</v>
      </c>
      <c r="P42" s="4">
        <f>ROUND(Source!DJ28,O42)</f>
        <v>0</v>
      </c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>
        <v>0</v>
      </c>
      <c r="AA42" s="4">
        <v>1</v>
      </c>
      <c r="AB42" s="4">
        <v>0</v>
      </c>
    </row>
    <row r="43" spans="1:28" x14ac:dyDescent="0.25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0</v>
      </c>
      <c r="G43" s="4" t="s">
        <v>44</v>
      </c>
      <c r="H43" s="4" t="s">
        <v>45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0</v>
      </c>
      <c r="P43" s="4">
        <f>ROUND(Source!DK28,O43)</f>
        <v>0</v>
      </c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>
        <v>0</v>
      </c>
      <c r="AA43" s="4">
        <v>1</v>
      </c>
      <c r="AB43" s="4">
        <v>0</v>
      </c>
    </row>
    <row r="44" spans="1:28" x14ac:dyDescent="0.25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46</v>
      </c>
      <c r="H44" s="4" t="s">
        <v>47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0</v>
      </c>
      <c r="P44" s="4">
        <f>ROUND(Source!EU28,O44)</f>
        <v>0</v>
      </c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>
        <v>0</v>
      </c>
      <c r="AA44" s="4">
        <v>1</v>
      </c>
      <c r="AB44" s="4">
        <v>0</v>
      </c>
    </row>
    <row r="45" spans="1:28" x14ac:dyDescent="0.25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0</v>
      </c>
      <c r="G45" s="4" t="s">
        <v>48</v>
      </c>
      <c r="H45" s="4" t="s">
        <v>49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0</v>
      </c>
      <c r="P45" s="4">
        <f>ROUND(Source!EK28,O45)</f>
        <v>0</v>
      </c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>
        <v>0</v>
      </c>
      <c r="AA45" s="4">
        <v>1</v>
      </c>
      <c r="AB45" s="4">
        <v>0</v>
      </c>
    </row>
    <row r="46" spans="1:28" x14ac:dyDescent="0.25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50</v>
      </c>
      <c r="H46" s="4" t="s">
        <v>51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0</v>
      </c>
      <c r="P46" s="4">
        <f>ROUND(Source!EL28,O46)</f>
        <v>0</v>
      </c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>
        <v>0</v>
      </c>
      <c r="AA46" s="4">
        <v>1</v>
      </c>
      <c r="AB46" s="4">
        <v>0</v>
      </c>
    </row>
    <row r="47" spans="1:28" x14ac:dyDescent="0.25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52</v>
      </c>
      <c r="H47" s="4" t="s">
        <v>53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0</v>
      </c>
      <c r="P47" s="4">
        <f>ROUND(Source!EM28,O47)</f>
        <v>0</v>
      </c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>
        <v>0</v>
      </c>
      <c r="AA47" s="4">
        <v>1</v>
      </c>
      <c r="AB47" s="4">
        <v>0</v>
      </c>
    </row>
    <row r="48" spans="1:28" x14ac:dyDescent="0.25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54</v>
      </c>
      <c r="H48" s="4" t="s">
        <v>55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0</v>
      </c>
      <c r="P48" s="4">
        <f>ROUND(Source!ES28,O48)</f>
        <v>0</v>
      </c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>
        <v>0</v>
      </c>
      <c r="AA48" s="4">
        <v>1</v>
      </c>
      <c r="AB48" s="4">
        <v>0</v>
      </c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56</v>
      </c>
      <c r="H49" s="4" t="s">
        <v>57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0</v>
      </c>
      <c r="P49" s="4">
        <f>ROUND(Source!DL28,O49)</f>
        <v>0</v>
      </c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>
        <v>0</v>
      </c>
      <c r="AA49" s="4">
        <v>1</v>
      </c>
      <c r="AB49" s="4">
        <v>0</v>
      </c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ROUND(Source!U28,O50)</f>
        <v>0</v>
      </c>
      <c r="G50" s="4" t="s">
        <v>58</v>
      </c>
      <c r="H50" s="4" t="s">
        <v>59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7</v>
      </c>
      <c r="P50" s="4">
        <f>ROUND(Source!DM28,O50)</f>
        <v>0</v>
      </c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>
        <v>0</v>
      </c>
      <c r="AA50" s="4">
        <v>1</v>
      </c>
      <c r="AB50" s="4">
        <v>0</v>
      </c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ROUND(Source!V28,O51)</f>
        <v>0</v>
      </c>
      <c r="G51" s="4" t="s">
        <v>60</v>
      </c>
      <c r="H51" s="4" t="s">
        <v>61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7</v>
      </c>
      <c r="P51" s="4">
        <f>ROUND(Source!DN28,O51)</f>
        <v>0</v>
      </c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>
        <v>0</v>
      </c>
      <c r="AA51" s="4">
        <v>1</v>
      </c>
      <c r="AB51" s="4">
        <v>0</v>
      </c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62</v>
      </c>
      <c r="H52" s="4" t="s">
        <v>63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0</v>
      </c>
      <c r="P52" s="4">
        <f>ROUND(Source!DO28,O52)</f>
        <v>0</v>
      </c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>
        <v>0</v>
      </c>
      <c r="AA52" s="4">
        <v>1</v>
      </c>
      <c r="AB52" s="4">
        <v>0</v>
      </c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64</v>
      </c>
      <c r="H53" s="4" t="s">
        <v>65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0</v>
      </c>
      <c r="P53" s="4">
        <f>ROUND(Source!EV28,O53)</f>
        <v>0</v>
      </c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>
        <v>0</v>
      </c>
      <c r="AA53" s="4">
        <v>1</v>
      </c>
      <c r="AB53" s="4">
        <v>0</v>
      </c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0</v>
      </c>
      <c r="G54" s="4" t="s">
        <v>66</v>
      </c>
      <c r="H54" s="4" t="s">
        <v>67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0</v>
      </c>
      <c r="P54" s="4">
        <f>ROUND(Source!DP28,O54)</f>
        <v>0</v>
      </c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>
        <v>0</v>
      </c>
      <c r="AA54" s="4">
        <v>1</v>
      </c>
      <c r="AB54" s="4">
        <v>0</v>
      </c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0</v>
      </c>
      <c r="G55" s="4" t="s">
        <v>68</v>
      </c>
      <c r="H55" s="4" t="s">
        <v>69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0</v>
      </c>
      <c r="P55" s="4">
        <f>ROUND(Source!DQ28,O55)</f>
        <v>0</v>
      </c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>
        <v>0</v>
      </c>
      <c r="AA55" s="4">
        <v>1</v>
      </c>
      <c r="AB55" s="4">
        <v>0</v>
      </c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0</v>
      </c>
      <c r="G56" s="4" t="s">
        <v>70</v>
      </c>
      <c r="H56" s="4" t="s">
        <v>71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0</v>
      </c>
      <c r="P56" s="4">
        <f>ROUND(Source!EJ28,O56)</f>
        <v>0</v>
      </c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>
        <v>0</v>
      </c>
      <c r="AA56" s="4">
        <v>1</v>
      </c>
      <c r="AB56" s="4">
        <v>0</v>
      </c>
    </row>
    <row r="58" spans="1:206" x14ac:dyDescent="0.25">
      <c r="A58" s="1">
        <v>4</v>
      </c>
      <c r="B58" s="1">
        <v>0</v>
      </c>
      <c r="C58" s="1"/>
      <c r="D58" s="1">
        <f>ROW(A62)</f>
        <v>62</v>
      </c>
      <c r="E58" s="1"/>
      <c r="F58" s="1" t="s">
        <v>16</v>
      </c>
      <c r="G58" s="1" t="s">
        <v>72</v>
      </c>
      <c r="H58" s="1" t="s">
        <v>3</v>
      </c>
      <c r="I58" s="1">
        <v>0</v>
      </c>
      <c r="J58" s="1"/>
      <c r="K58" s="1">
        <v>0</v>
      </c>
      <c r="L58" s="1"/>
      <c r="M58" s="1" t="s">
        <v>3</v>
      </c>
      <c r="N58" s="1"/>
      <c r="O58" s="1"/>
      <c r="P58" s="1"/>
      <c r="Q58" s="1"/>
      <c r="R58" s="1"/>
      <c r="S58" s="1">
        <v>0</v>
      </c>
      <c r="T58" s="1">
        <v>0</v>
      </c>
      <c r="U58" s="1" t="s">
        <v>3</v>
      </c>
      <c r="V58" s="1">
        <v>0</v>
      </c>
      <c r="W58" s="1"/>
      <c r="X58" s="1"/>
      <c r="Y58" s="1"/>
      <c r="Z58" s="1"/>
      <c r="AA58" s="1"/>
      <c r="AB58" s="1" t="s">
        <v>3</v>
      </c>
      <c r="AC58" s="1" t="s">
        <v>3</v>
      </c>
      <c r="AD58" s="1" t="s">
        <v>3</v>
      </c>
      <c r="AE58" s="1" t="s">
        <v>3</v>
      </c>
      <c r="AF58" s="1" t="s">
        <v>3</v>
      </c>
      <c r="AG58" s="1" t="s">
        <v>3</v>
      </c>
      <c r="AH58" s="1"/>
      <c r="AI58" s="1"/>
      <c r="AJ58" s="1"/>
      <c r="AK58" s="1"/>
      <c r="AL58" s="1"/>
      <c r="AM58" s="1"/>
      <c r="AN58" s="1"/>
      <c r="AO58" s="1"/>
      <c r="AP58" s="1" t="s">
        <v>3</v>
      </c>
      <c r="AQ58" s="1" t="s">
        <v>3</v>
      </c>
      <c r="AR58" s="1" t="s">
        <v>3</v>
      </c>
      <c r="AS58" s="1"/>
      <c r="AT58" s="1"/>
      <c r="AU58" s="1"/>
      <c r="AV58" s="1"/>
      <c r="AW58" s="1"/>
      <c r="AX58" s="1"/>
      <c r="AY58" s="1"/>
      <c r="AZ58" s="1" t="s">
        <v>3</v>
      </c>
      <c r="BA58" s="1"/>
      <c r="BB58" s="1" t="s">
        <v>3</v>
      </c>
      <c r="BC58" s="1" t="s">
        <v>3</v>
      </c>
      <c r="BD58" s="1" t="s">
        <v>3</v>
      </c>
      <c r="BE58" s="1" t="s">
        <v>3</v>
      </c>
      <c r="BF58" s="1" t="s">
        <v>3</v>
      </c>
      <c r="BG58" s="1" t="s">
        <v>3</v>
      </c>
      <c r="BH58" s="1" t="s">
        <v>3</v>
      </c>
      <c r="BI58" s="1" t="s">
        <v>3</v>
      </c>
      <c r="BJ58" s="1" t="s">
        <v>3</v>
      </c>
      <c r="BK58" s="1" t="s">
        <v>3</v>
      </c>
      <c r="BL58" s="1" t="s">
        <v>3</v>
      </c>
      <c r="BM58" s="1" t="s">
        <v>3</v>
      </c>
      <c r="BN58" s="1" t="s">
        <v>3</v>
      </c>
      <c r="BO58" s="1" t="s">
        <v>3</v>
      </c>
      <c r="BP58" s="1" t="s">
        <v>3</v>
      </c>
      <c r="BQ58" s="1"/>
      <c r="BR58" s="1"/>
      <c r="BS58" s="1"/>
      <c r="BT58" s="1"/>
      <c r="BU58" s="1"/>
      <c r="BV58" s="1"/>
      <c r="BW58" s="1"/>
      <c r="BX58" s="1">
        <v>0</v>
      </c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>
        <v>0</v>
      </c>
    </row>
    <row r="60" spans="1:206" x14ac:dyDescent="0.25">
      <c r="A60" s="2">
        <v>52</v>
      </c>
      <c r="B60" s="2">
        <f t="shared" ref="B60:G60" si="25">B62</f>
        <v>0</v>
      </c>
      <c r="C60" s="2">
        <f t="shared" si="25"/>
        <v>4</v>
      </c>
      <c r="D60" s="2">
        <f t="shared" si="25"/>
        <v>58</v>
      </c>
      <c r="E60" s="2">
        <f t="shared" si="25"/>
        <v>0</v>
      </c>
      <c r="F60" s="2" t="str">
        <f t="shared" si="25"/>
        <v>Новый раздел</v>
      </c>
      <c r="G60" s="2" t="str">
        <f t="shared" si="25"/>
        <v>Заземление</v>
      </c>
      <c r="H60" s="2"/>
      <c r="I60" s="2"/>
      <c r="J60" s="2"/>
      <c r="K60" s="2"/>
      <c r="L60" s="2"/>
      <c r="M60" s="2"/>
      <c r="N60" s="2"/>
      <c r="O60" s="2">
        <f t="shared" ref="O60:AT60" si="26">O62</f>
        <v>0</v>
      </c>
      <c r="P60" s="2">
        <f t="shared" si="26"/>
        <v>0</v>
      </c>
      <c r="Q60" s="2">
        <f t="shared" si="26"/>
        <v>0</v>
      </c>
      <c r="R60" s="2">
        <f t="shared" si="26"/>
        <v>0</v>
      </c>
      <c r="S60" s="2">
        <f t="shared" si="26"/>
        <v>0</v>
      </c>
      <c r="T60" s="2">
        <f t="shared" si="26"/>
        <v>0</v>
      </c>
      <c r="U60" s="2">
        <f t="shared" si="26"/>
        <v>0</v>
      </c>
      <c r="V60" s="2">
        <f t="shared" si="26"/>
        <v>0</v>
      </c>
      <c r="W60" s="2">
        <f t="shared" si="26"/>
        <v>0</v>
      </c>
      <c r="X60" s="2">
        <f t="shared" si="26"/>
        <v>0</v>
      </c>
      <c r="Y60" s="2">
        <f t="shared" si="26"/>
        <v>0</v>
      </c>
      <c r="Z60" s="2">
        <f t="shared" si="26"/>
        <v>0</v>
      </c>
      <c r="AA60" s="2">
        <f t="shared" si="26"/>
        <v>0</v>
      </c>
      <c r="AB60" s="2">
        <f t="shared" si="26"/>
        <v>0</v>
      </c>
      <c r="AC60" s="2">
        <f t="shared" si="26"/>
        <v>0</v>
      </c>
      <c r="AD60" s="2">
        <f t="shared" si="26"/>
        <v>0</v>
      </c>
      <c r="AE60" s="2">
        <f t="shared" si="26"/>
        <v>0</v>
      </c>
      <c r="AF60" s="2">
        <f t="shared" si="26"/>
        <v>0</v>
      </c>
      <c r="AG60" s="2">
        <f t="shared" si="26"/>
        <v>0</v>
      </c>
      <c r="AH60" s="2">
        <f t="shared" si="26"/>
        <v>0</v>
      </c>
      <c r="AI60" s="2">
        <f t="shared" si="26"/>
        <v>0</v>
      </c>
      <c r="AJ60" s="2">
        <f t="shared" si="26"/>
        <v>0</v>
      </c>
      <c r="AK60" s="2">
        <f t="shared" si="26"/>
        <v>0</v>
      </c>
      <c r="AL60" s="2">
        <f t="shared" si="26"/>
        <v>0</v>
      </c>
      <c r="AM60" s="2">
        <f t="shared" si="26"/>
        <v>0</v>
      </c>
      <c r="AN60" s="2">
        <f t="shared" si="26"/>
        <v>0</v>
      </c>
      <c r="AO60" s="2">
        <f t="shared" si="26"/>
        <v>0</v>
      </c>
      <c r="AP60" s="2">
        <f t="shared" si="26"/>
        <v>0</v>
      </c>
      <c r="AQ60" s="2">
        <f t="shared" si="26"/>
        <v>0</v>
      </c>
      <c r="AR60" s="2">
        <f t="shared" si="26"/>
        <v>0</v>
      </c>
      <c r="AS60" s="2">
        <f t="shared" si="26"/>
        <v>0</v>
      </c>
      <c r="AT60" s="2">
        <f t="shared" si="26"/>
        <v>0</v>
      </c>
      <c r="AU60" s="2">
        <f t="shared" ref="AU60:BZ60" si="27">AU62</f>
        <v>0</v>
      </c>
      <c r="AV60" s="2">
        <f t="shared" si="27"/>
        <v>0</v>
      </c>
      <c r="AW60" s="2">
        <f t="shared" si="27"/>
        <v>0</v>
      </c>
      <c r="AX60" s="2">
        <f t="shared" si="27"/>
        <v>0</v>
      </c>
      <c r="AY60" s="2">
        <f t="shared" si="27"/>
        <v>0</v>
      </c>
      <c r="AZ60" s="2">
        <f t="shared" si="27"/>
        <v>0</v>
      </c>
      <c r="BA60" s="2">
        <f t="shared" si="27"/>
        <v>0</v>
      </c>
      <c r="BB60" s="2">
        <f t="shared" si="27"/>
        <v>0</v>
      </c>
      <c r="BC60" s="2">
        <f t="shared" si="27"/>
        <v>0</v>
      </c>
      <c r="BD60" s="2">
        <f t="shared" si="27"/>
        <v>0</v>
      </c>
      <c r="BE60" s="2">
        <f t="shared" si="27"/>
        <v>0</v>
      </c>
      <c r="BF60" s="2">
        <f t="shared" si="27"/>
        <v>0</v>
      </c>
      <c r="BG60" s="2">
        <f t="shared" si="27"/>
        <v>0</v>
      </c>
      <c r="BH60" s="2">
        <f t="shared" si="27"/>
        <v>0</v>
      </c>
      <c r="BI60" s="2">
        <f t="shared" si="27"/>
        <v>0</v>
      </c>
      <c r="BJ60" s="2">
        <f t="shared" si="27"/>
        <v>0</v>
      </c>
      <c r="BK60" s="2">
        <f t="shared" si="27"/>
        <v>0</v>
      </c>
      <c r="BL60" s="2">
        <f t="shared" si="27"/>
        <v>0</v>
      </c>
      <c r="BM60" s="2">
        <f t="shared" si="27"/>
        <v>0</v>
      </c>
      <c r="BN60" s="2">
        <f t="shared" si="27"/>
        <v>0</v>
      </c>
      <c r="BO60" s="2">
        <f t="shared" si="27"/>
        <v>0</v>
      </c>
      <c r="BP60" s="2">
        <f t="shared" si="27"/>
        <v>0</v>
      </c>
      <c r="BQ60" s="2">
        <f t="shared" si="27"/>
        <v>0</v>
      </c>
      <c r="BR60" s="2">
        <f t="shared" si="27"/>
        <v>0</v>
      </c>
      <c r="BS60" s="2">
        <f t="shared" si="27"/>
        <v>0</v>
      </c>
      <c r="BT60" s="2">
        <f t="shared" si="27"/>
        <v>0</v>
      </c>
      <c r="BU60" s="2">
        <f t="shared" si="27"/>
        <v>0</v>
      </c>
      <c r="BV60" s="2">
        <f t="shared" si="27"/>
        <v>0</v>
      </c>
      <c r="BW60" s="2">
        <f t="shared" si="27"/>
        <v>0</v>
      </c>
      <c r="BX60" s="2">
        <f t="shared" si="27"/>
        <v>0</v>
      </c>
      <c r="BY60" s="2">
        <f t="shared" si="27"/>
        <v>0</v>
      </c>
      <c r="BZ60" s="2">
        <f t="shared" si="27"/>
        <v>0</v>
      </c>
      <c r="CA60" s="2">
        <f t="shared" ref="CA60:DF60" si="28">CA62</f>
        <v>0</v>
      </c>
      <c r="CB60" s="2">
        <f t="shared" si="28"/>
        <v>0</v>
      </c>
      <c r="CC60" s="2">
        <f t="shared" si="28"/>
        <v>0</v>
      </c>
      <c r="CD60" s="2">
        <f t="shared" si="28"/>
        <v>0</v>
      </c>
      <c r="CE60" s="2">
        <f t="shared" si="28"/>
        <v>0</v>
      </c>
      <c r="CF60" s="2">
        <f t="shared" si="28"/>
        <v>0</v>
      </c>
      <c r="CG60" s="2">
        <f t="shared" si="28"/>
        <v>0</v>
      </c>
      <c r="CH60" s="2">
        <f t="shared" si="28"/>
        <v>0</v>
      </c>
      <c r="CI60" s="2">
        <f t="shared" si="28"/>
        <v>0</v>
      </c>
      <c r="CJ60" s="2">
        <f t="shared" si="28"/>
        <v>0</v>
      </c>
      <c r="CK60" s="2">
        <f t="shared" si="28"/>
        <v>0</v>
      </c>
      <c r="CL60" s="2">
        <f t="shared" si="28"/>
        <v>0</v>
      </c>
      <c r="CM60" s="2">
        <f t="shared" si="28"/>
        <v>0</v>
      </c>
      <c r="CN60" s="2">
        <f t="shared" si="28"/>
        <v>0</v>
      </c>
      <c r="CO60" s="2">
        <f t="shared" si="28"/>
        <v>0</v>
      </c>
      <c r="CP60" s="2">
        <f t="shared" si="28"/>
        <v>0</v>
      </c>
      <c r="CQ60" s="2">
        <f t="shared" si="28"/>
        <v>0</v>
      </c>
      <c r="CR60" s="2">
        <f t="shared" si="28"/>
        <v>0</v>
      </c>
      <c r="CS60" s="2">
        <f t="shared" si="28"/>
        <v>0</v>
      </c>
      <c r="CT60" s="2">
        <f t="shared" si="28"/>
        <v>0</v>
      </c>
      <c r="CU60" s="2">
        <f t="shared" si="28"/>
        <v>0</v>
      </c>
      <c r="CV60" s="2">
        <f t="shared" si="28"/>
        <v>0</v>
      </c>
      <c r="CW60" s="2">
        <f t="shared" si="28"/>
        <v>0</v>
      </c>
      <c r="CX60" s="2">
        <f t="shared" si="28"/>
        <v>0</v>
      </c>
      <c r="CY60" s="2">
        <f t="shared" si="28"/>
        <v>0</v>
      </c>
      <c r="CZ60" s="2">
        <f t="shared" si="28"/>
        <v>0</v>
      </c>
      <c r="DA60" s="2">
        <f t="shared" si="28"/>
        <v>0</v>
      </c>
      <c r="DB60" s="2">
        <f t="shared" si="28"/>
        <v>0</v>
      </c>
      <c r="DC60" s="2">
        <f t="shared" si="28"/>
        <v>0</v>
      </c>
      <c r="DD60" s="2">
        <f t="shared" si="28"/>
        <v>0</v>
      </c>
      <c r="DE60" s="2">
        <f t="shared" si="28"/>
        <v>0</v>
      </c>
      <c r="DF60" s="2">
        <f t="shared" si="28"/>
        <v>0</v>
      </c>
      <c r="DG60" s="3">
        <f t="shared" ref="DG60:EL60" si="29">DG62</f>
        <v>0</v>
      </c>
      <c r="DH60" s="3">
        <f t="shared" si="29"/>
        <v>0</v>
      </c>
      <c r="DI60" s="3">
        <f t="shared" si="29"/>
        <v>0</v>
      </c>
      <c r="DJ60" s="3">
        <f t="shared" si="29"/>
        <v>0</v>
      </c>
      <c r="DK60" s="3">
        <f t="shared" si="29"/>
        <v>0</v>
      </c>
      <c r="DL60" s="3">
        <f t="shared" si="29"/>
        <v>0</v>
      </c>
      <c r="DM60" s="3">
        <f t="shared" si="29"/>
        <v>0</v>
      </c>
      <c r="DN60" s="3">
        <f t="shared" si="29"/>
        <v>0</v>
      </c>
      <c r="DO60" s="3">
        <f t="shared" si="29"/>
        <v>0</v>
      </c>
      <c r="DP60" s="3">
        <f t="shared" si="29"/>
        <v>0</v>
      </c>
      <c r="DQ60" s="3">
        <f t="shared" si="29"/>
        <v>0</v>
      </c>
      <c r="DR60" s="3">
        <f t="shared" si="29"/>
        <v>0</v>
      </c>
      <c r="DS60" s="3">
        <f t="shared" si="29"/>
        <v>0</v>
      </c>
      <c r="DT60" s="3">
        <f t="shared" si="29"/>
        <v>0</v>
      </c>
      <c r="DU60" s="3">
        <f t="shared" si="29"/>
        <v>0</v>
      </c>
      <c r="DV60" s="3">
        <f t="shared" si="29"/>
        <v>0</v>
      </c>
      <c r="DW60" s="3">
        <f t="shared" si="29"/>
        <v>0</v>
      </c>
      <c r="DX60" s="3">
        <f t="shared" si="29"/>
        <v>0</v>
      </c>
      <c r="DY60" s="3">
        <f t="shared" si="29"/>
        <v>0</v>
      </c>
      <c r="DZ60" s="3">
        <f t="shared" si="29"/>
        <v>0</v>
      </c>
      <c r="EA60" s="3">
        <f t="shared" si="29"/>
        <v>0</v>
      </c>
      <c r="EB60" s="3">
        <f t="shared" si="29"/>
        <v>0</v>
      </c>
      <c r="EC60" s="3">
        <f t="shared" si="29"/>
        <v>0</v>
      </c>
      <c r="ED60" s="3">
        <f t="shared" si="29"/>
        <v>0</v>
      </c>
      <c r="EE60" s="3">
        <f t="shared" si="29"/>
        <v>0</v>
      </c>
      <c r="EF60" s="3">
        <f t="shared" si="29"/>
        <v>0</v>
      </c>
      <c r="EG60" s="3">
        <f t="shared" si="29"/>
        <v>0</v>
      </c>
      <c r="EH60" s="3">
        <f t="shared" si="29"/>
        <v>0</v>
      </c>
      <c r="EI60" s="3">
        <f t="shared" si="29"/>
        <v>0</v>
      </c>
      <c r="EJ60" s="3">
        <f t="shared" si="29"/>
        <v>0</v>
      </c>
      <c r="EK60" s="3">
        <f t="shared" si="29"/>
        <v>0</v>
      </c>
      <c r="EL60" s="3">
        <f t="shared" si="29"/>
        <v>0</v>
      </c>
      <c r="EM60" s="3">
        <f t="shared" ref="EM60:FR60" si="30">EM62</f>
        <v>0</v>
      </c>
      <c r="EN60" s="3">
        <f t="shared" si="30"/>
        <v>0</v>
      </c>
      <c r="EO60" s="3">
        <f t="shared" si="30"/>
        <v>0</v>
      </c>
      <c r="EP60" s="3">
        <f t="shared" si="30"/>
        <v>0</v>
      </c>
      <c r="EQ60" s="3">
        <f t="shared" si="30"/>
        <v>0</v>
      </c>
      <c r="ER60" s="3">
        <f t="shared" si="30"/>
        <v>0</v>
      </c>
      <c r="ES60" s="3">
        <f t="shared" si="30"/>
        <v>0</v>
      </c>
      <c r="ET60" s="3">
        <f t="shared" si="30"/>
        <v>0</v>
      </c>
      <c r="EU60" s="3">
        <f t="shared" si="30"/>
        <v>0</v>
      </c>
      <c r="EV60" s="3">
        <f t="shared" si="30"/>
        <v>0</v>
      </c>
      <c r="EW60" s="3">
        <f t="shared" si="30"/>
        <v>0</v>
      </c>
      <c r="EX60" s="3">
        <f t="shared" si="30"/>
        <v>0</v>
      </c>
      <c r="EY60" s="3">
        <f t="shared" si="30"/>
        <v>0</v>
      </c>
      <c r="EZ60" s="3">
        <f t="shared" si="30"/>
        <v>0</v>
      </c>
      <c r="FA60" s="3">
        <f t="shared" si="30"/>
        <v>0</v>
      </c>
      <c r="FB60" s="3">
        <f t="shared" si="30"/>
        <v>0</v>
      </c>
      <c r="FC60" s="3">
        <f t="shared" si="30"/>
        <v>0</v>
      </c>
      <c r="FD60" s="3">
        <f t="shared" si="30"/>
        <v>0</v>
      </c>
      <c r="FE60" s="3">
        <f t="shared" si="30"/>
        <v>0</v>
      </c>
      <c r="FF60" s="3">
        <f t="shared" si="30"/>
        <v>0</v>
      </c>
      <c r="FG60" s="3">
        <f t="shared" si="30"/>
        <v>0</v>
      </c>
      <c r="FH60" s="3">
        <f t="shared" si="30"/>
        <v>0</v>
      </c>
      <c r="FI60" s="3">
        <f t="shared" si="30"/>
        <v>0</v>
      </c>
      <c r="FJ60" s="3">
        <f t="shared" si="30"/>
        <v>0</v>
      </c>
      <c r="FK60" s="3">
        <f t="shared" si="30"/>
        <v>0</v>
      </c>
      <c r="FL60" s="3">
        <f t="shared" si="30"/>
        <v>0</v>
      </c>
      <c r="FM60" s="3">
        <f t="shared" si="30"/>
        <v>0</v>
      </c>
      <c r="FN60" s="3">
        <f t="shared" si="30"/>
        <v>0</v>
      </c>
      <c r="FO60" s="3">
        <f t="shared" si="30"/>
        <v>0</v>
      </c>
      <c r="FP60" s="3">
        <f t="shared" si="30"/>
        <v>0</v>
      </c>
      <c r="FQ60" s="3">
        <f t="shared" si="30"/>
        <v>0</v>
      </c>
      <c r="FR60" s="3">
        <f t="shared" si="30"/>
        <v>0</v>
      </c>
      <c r="FS60" s="3">
        <f t="shared" ref="FS60:GX60" si="31">FS62</f>
        <v>0</v>
      </c>
      <c r="FT60" s="3">
        <f t="shared" si="31"/>
        <v>0</v>
      </c>
      <c r="FU60" s="3">
        <f t="shared" si="31"/>
        <v>0</v>
      </c>
      <c r="FV60" s="3">
        <f t="shared" si="31"/>
        <v>0</v>
      </c>
      <c r="FW60" s="3">
        <f t="shared" si="31"/>
        <v>0</v>
      </c>
      <c r="FX60" s="3">
        <f t="shared" si="31"/>
        <v>0</v>
      </c>
      <c r="FY60" s="3">
        <f t="shared" si="31"/>
        <v>0</v>
      </c>
      <c r="FZ60" s="3">
        <f t="shared" si="31"/>
        <v>0</v>
      </c>
      <c r="GA60" s="3">
        <f t="shared" si="31"/>
        <v>0</v>
      </c>
      <c r="GB60" s="3">
        <f t="shared" si="31"/>
        <v>0</v>
      </c>
      <c r="GC60" s="3">
        <f t="shared" si="31"/>
        <v>0</v>
      </c>
      <c r="GD60" s="3">
        <f t="shared" si="31"/>
        <v>0</v>
      </c>
      <c r="GE60" s="3">
        <f t="shared" si="31"/>
        <v>0</v>
      </c>
      <c r="GF60" s="3">
        <f t="shared" si="31"/>
        <v>0</v>
      </c>
      <c r="GG60" s="3">
        <f t="shared" si="31"/>
        <v>0</v>
      </c>
      <c r="GH60" s="3">
        <f t="shared" si="31"/>
        <v>0</v>
      </c>
      <c r="GI60" s="3">
        <f t="shared" si="31"/>
        <v>0</v>
      </c>
      <c r="GJ60" s="3">
        <f t="shared" si="31"/>
        <v>0</v>
      </c>
      <c r="GK60" s="3">
        <f t="shared" si="31"/>
        <v>0</v>
      </c>
      <c r="GL60" s="3">
        <f t="shared" si="31"/>
        <v>0</v>
      </c>
      <c r="GM60" s="3">
        <f t="shared" si="31"/>
        <v>0</v>
      </c>
      <c r="GN60" s="3">
        <f t="shared" si="31"/>
        <v>0</v>
      </c>
      <c r="GO60" s="3">
        <f t="shared" si="31"/>
        <v>0</v>
      </c>
      <c r="GP60" s="3">
        <f t="shared" si="31"/>
        <v>0</v>
      </c>
      <c r="GQ60" s="3">
        <f t="shared" si="31"/>
        <v>0</v>
      </c>
      <c r="GR60" s="3">
        <f t="shared" si="31"/>
        <v>0</v>
      </c>
      <c r="GS60" s="3">
        <f t="shared" si="31"/>
        <v>0</v>
      </c>
      <c r="GT60" s="3">
        <f t="shared" si="31"/>
        <v>0</v>
      </c>
      <c r="GU60" s="3">
        <f t="shared" si="31"/>
        <v>0</v>
      </c>
      <c r="GV60" s="3">
        <f t="shared" si="31"/>
        <v>0</v>
      </c>
      <c r="GW60" s="3">
        <f t="shared" si="31"/>
        <v>0</v>
      </c>
      <c r="GX60" s="3">
        <f t="shared" si="31"/>
        <v>0</v>
      </c>
    </row>
    <row r="62" spans="1:206" x14ac:dyDescent="0.25">
      <c r="A62" s="2">
        <v>51</v>
      </c>
      <c r="B62" s="2">
        <f>B58</f>
        <v>0</v>
      </c>
      <c r="C62" s="2">
        <f>A58</f>
        <v>4</v>
      </c>
      <c r="D62" s="2">
        <f>ROW(A58)</f>
        <v>58</v>
      </c>
      <c r="E62" s="2"/>
      <c r="F62" s="2" t="str">
        <f>IF(F58&lt;&gt;"",F58,"")</f>
        <v>Новый раздел</v>
      </c>
      <c r="G62" s="2" t="str">
        <f>IF(G58&lt;&gt;"",G58,"")</f>
        <v>Заземление</v>
      </c>
      <c r="H62" s="2">
        <v>0</v>
      </c>
      <c r="I62" s="2"/>
      <c r="J62" s="2"/>
      <c r="K62" s="2"/>
      <c r="L62" s="2"/>
      <c r="M62" s="2"/>
      <c r="N62" s="2"/>
      <c r="O62" s="2">
        <f t="shared" ref="O62:Y62" si="32">AB62</f>
        <v>0</v>
      </c>
      <c r="P62" s="2">
        <f t="shared" si="32"/>
        <v>0</v>
      </c>
      <c r="Q62" s="2">
        <f t="shared" si="32"/>
        <v>0</v>
      </c>
      <c r="R62" s="2">
        <f t="shared" si="32"/>
        <v>0</v>
      </c>
      <c r="S62" s="2">
        <f t="shared" si="32"/>
        <v>0</v>
      </c>
      <c r="T62" s="2">
        <f t="shared" si="32"/>
        <v>0</v>
      </c>
      <c r="U62" s="2">
        <f t="shared" si="32"/>
        <v>0</v>
      </c>
      <c r="V62" s="2">
        <f t="shared" si="32"/>
        <v>0</v>
      </c>
      <c r="W62" s="2">
        <f t="shared" si="32"/>
        <v>0</v>
      </c>
      <c r="X62" s="2">
        <f t="shared" si="32"/>
        <v>0</v>
      </c>
      <c r="Y62" s="2">
        <f t="shared" si="32"/>
        <v>0</v>
      </c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f t="shared" ref="AO62:BD62" si="33">BX62</f>
        <v>0</v>
      </c>
      <c r="AP62" s="2">
        <f t="shared" si="33"/>
        <v>0</v>
      </c>
      <c r="AQ62" s="2">
        <f t="shared" si="33"/>
        <v>0</v>
      </c>
      <c r="AR62" s="2">
        <f t="shared" si="33"/>
        <v>0</v>
      </c>
      <c r="AS62" s="2">
        <f t="shared" si="33"/>
        <v>0</v>
      </c>
      <c r="AT62" s="2">
        <f t="shared" si="33"/>
        <v>0</v>
      </c>
      <c r="AU62" s="2">
        <f t="shared" si="33"/>
        <v>0</v>
      </c>
      <c r="AV62" s="2">
        <f t="shared" si="33"/>
        <v>0</v>
      </c>
      <c r="AW62" s="2">
        <f t="shared" si="33"/>
        <v>0</v>
      </c>
      <c r="AX62" s="2">
        <f t="shared" si="33"/>
        <v>0</v>
      </c>
      <c r="AY62" s="2">
        <f t="shared" si="33"/>
        <v>0</v>
      </c>
      <c r="AZ62" s="2">
        <f t="shared" si="33"/>
        <v>0</v>
      </c>
      <c r="BA62" s="2">
        <f t="shared" si="33"/>
        <v>0</v>
      </c>
      <c r="BB62" s="2">
        <f t="shared" si="33"/>
        <v>0</v>
      </c>
      <c r="BC62" s="2">
        <f t="shared" si="33"/>
        <v>0</v>
      </c>
      <c r="BD62" s="2">
        <f t="shared" si="33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>
        <f t="shared" ref="DG62:DQ62" si="34">DT62</f>
        <v>0</v>
      </c>
      <c r="DH62" s="3">
        <f t="shared" si="34"/>
        <v>0</v>
      </c>
      <c r="DI62" s="3">
        <f t="shared" si="34"/>
        <v>0</v>
      </c>
      <c r="DJ62" s="3">
        <f t="shared" si="34"/>
        <v>0</v>
      </c>
      <c r="DK62" s="3">
        <f t="shared" si="34"/>
        <v>0</v>
      </c>
      <c r="DL62" s="3">
        <f t="shared" si="34"/>
        <v>0</v>
      </c>
      <c r="DM62" s="3">
        <f t="shared" si="34"/>
        <v>0</v>
      </c>
      <c r="DN62" s="3">
        <f t="shared" si="34"/>
        <v>0</v>
      </c>
      <c r="DO62" s="3">
        <f t="shared" si="34"/>
        <v>0</v>
      </c>
      <c r="DP62" s="3">
        <f t="shared" si="34"/>
        <v>0</v>
      </c>
      <c r="DQ62" s="3">
        <f t="shared" si="34"/>
        <v>0</v>
      </c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>
        <f t="shared" ref="EG62:EV62" si="35">FP62</f>
        <v>0</v>
      </c>
      <c r="EH62" s="3">
        <f t="shared" si="35"/>
        <v>0</v>
      </c>
      <c r="EI62" s="3">
        <f t="shared" si="35"/>
        <v>0</v>
      </c>
      <c r="EJ62" s="3">
        <f t="shared" si="35"/>
        <v>0</v>
      </c>
      <c r="EK62" s="3">
        <f t="shared" si="35"/>
        <v>0</v>
      </c>
      <c r="EL62" s="3">
        <f t="shared" si="35"/>
        <v>0</v>
      </c>
      <c r="EM62" s="3">
        <f t="shared" si="35"/>
        <v>0</v>
      </c>
      <c r="EN62" s="3">
        <f t="shared" si="35"/>
        <v>0</v>
      </c>
      <c r="EO62" s="3">
        <f t="shared" si="35"/>
        <v>0</v>
      </c>
      <c r="EP62" s="3">
        <f t="shared" si="35"/>
        <v>0</v>
      </c>
      <c r="EQ62" s="3">
        <f t="shared" si="35"/>
        <v>0</v>
      </c>
      <c r="ER62" s="3">
        <f t="shared" si="35"/>
        <v>0</v>
      </c>
      <c r="ES62" s="3">
        <f t="shared" si="35"/>
        <v>0</v>
      </c>
      <c r="ET62" s="3">
        <f t="shared" si="35"/>
        <v>0</v>
      </c>
      <c r="EU62" s="3">
        <f t="shared" si="35"/>
        <v>0</v>
      </c>
      <c r="EV62" s="3">
        <f t="shared" si="35"/>
        <v>0</v>
      </c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0</v>
      </c>
      <c r="G64" s="4" t="s">
        <v>18</v>
      </c>
      <c r="H64" s="4" t="s">
        <v>19</v>
      </c>
      <c r="I64" s="4"/>
      <c r="J64" s="4"/>
      <c r="K64" s="4">
        <v>201</v>
      </c>
      <c r="L64" s="4">
        <v>1</v>
      </c>
      <c r="M64" s="4">
        <v>3</v>
      </c>
      <c r="N64" s="4" t="s">
        <v>3</v>
      </c>
      <c r="O64" s="4">
        <v>0</v>
      </c>
      <c r="P64" s="4">
        <f>ROUND(Source!DG62,O64)</f>
        <v>0</v>
      </c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>
        <v>0</v>
      </c>
      <c r="AA64" s="4">
        <v>1</v>
      </c>
      <c r="AB64" s="4">
        <v>0</v>
      </c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0</v>
      </c>
      <c r="G65" s="4" t="s">
        <v>20</v>
      </c>
      <c r="H65" s="4" t="s">
        <v>21</v>
      </c>
      <c r="I65" s="4"/>
      <c r="J65" s="4"/>
      <c r="K65" s="4">
        <v>202</v>
      </c>
      <c r="L65" s="4">
        <v>2</v>
      </c>
      <c r="M65" s="4">
        <v>3</v>
      </c>
      <c r="N65" s="4" t="s">
        <v>3</v>
      </c>
      <c r="O65" s="4">
        <v>0</v>
      </c>
      <c r="P65" s="4">
        <f>ROUND(Source!DH62,O65)</f>
        <v>0</v>
      </c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>
        <v>0</v>
      </c>
      <c r="AA65" s="4">
        <v>1</v>
      </c>
      <c r="AB65" s="4">
        <v>0</v>
      </c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22</v>
      </c>
      <c r="H66" s="4" t="s">
        <v>23</v>
      </c>
      <c r="I66" s="4"/>
      <c r="J66" s="4"/>
      <c r="K66" s="4">
        <v>222</v>
      </c>
      <c r="L66" s="4">
        <v>3</v>
      </c>
      <c r="M66" s="4">
        <v>3</v>
      </c>
      <c r="N66" s="4" t="s">
        <v>3</v>
      </c>
      <c r="O66" s="4">
        <v>0</v>
      </c>
      <c r="P66" s="4">
        <f>ROUND(Source!EG62,O66)</f>
        <v>0</v>
      </c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>
        <v>0</v>
      </c>
      <c r="AA66" s="4">
        <v>1</v>
      </c>
      <c r="AB66" s="4">
        <v>0</v>
      </c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0</v>
      </c>
      <c r="G67" s="4" t="s">
        <v>24</v>
      </c>
      <c r="H67" s="4" t="s">
        <v>25</v>
      </c>
      <c r="I67" s="4"/>
      <c r="J67" s="4"/>
      <c r="K67" s="4">
        <v>225</v>
      </c>
      <c r="L67" s="4">
        <v>4</v>
      </c>
      <c r="M67" s="4">
        <v>3</v>
      </c>
      <c r="N67" s="4" t="s">
        <v>3</v>
      </c>
      <c r="O67" s="4">
        <v>0</v>
      </c>
      <c r="P67" s="4">
        <f>ROUND(Source!EN62,O67)</f>
        <v>0</v>
      </c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>
        <v>0</v>
      </c>
      <c r="AA67" s="4">
        <v>1</v>
      </c>
      <c r="AB67" s="4">
        <v>0</v>
      </c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0</v>
      </c>
      <c r="G68" s="4" t="s">
        <v>26</v>
      </c>
      <c r="H68" s="4" t="s">
        <v>27</v>
      </c>
      <c r="I68" s="4"/>
      <c r="J68" s="4"/>
      <c r="K68" s="4">
        <v>226</v>
      </c>
      <c r="L68" s="4">
        <v>5</v>
      </c>
      <c r="M68" s="4">
        <v>3</v>
      </c>
      <c r="N68" s="4" t="s">
        <v>3</v>
      </c>
      <c r="O68" s="4">
        <v>0</v>
      </c>
      <c r="P68" s="4">
        <f>ROUND(Source!EO62,O68)</f>
        <v>0</v>
      </c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>
        <v>0</v>
      </c>
      <c r="AA68" s="4">
        <v>1</v>
      </c>
      <c r="AB68" s="4">
        <v>0</v>
      </c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28</v>
      </c>
      <c r="H69" s="4" t="s">
        <v>29</v>
      </c>
      <c r="I69" s="4"/>
      <c r="J69" s="4"/>
      <c r="K69" s="4">
        <v>227</v>
      </c>
      <c r="L69" s="4">
        <v>6</v>
      </c>
      <c r="M69" s="4">
        <v>3</v>
      </c>
      <c r="N69" s="4" t="s">
        <v>3</v>
      </c>
      <c r="O69" s="4">
        <v>0</v>
      </c>
      <c r="P69" s="4">
        <f>ROUND(Source!EP62,O69)</f>
        <v>0</v>
      </c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>
        <v>0</v>
      </c>
      <c r="AA69" s="4">
        <v>1</v>
      </c>
      <c r="AB69" s="4">
        <v>0</v>
      </c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0</v>
      </c>
      <c r="G70" s="4" t="s">
        <v>30</v>
      </c>
      <c r="H70" s="4" t="s">
        <v>31</v>
      </c>
      <c r="I70" s="4"/>
      <c r="J70" s="4"/>
      <c r="K70" s="4">
        <v>228</v>
      </c>
      <c r="L70" s="4">
        <v>7</v>
      </c>
      <c r="M70" s="4">
        <v>3</v>
      </c>
      <c r="N70" s="4" t="s">
        <v>3</v>
      </c>
      <c r="O70" s="4">
        <v>0</v>
      </c>
      <c r="P70" s="4">
        <f>ROUND(Source!EQ62,O70)</f>
        <v>0</v>
      </c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>
        <v>0</v>
      </c>
      <c r="AA70" s="4">
        <v>1</v>
      </c>
      <c r="AB70" s="4">
        <v>0</v>
      </c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32</v>
      </c>
      <c r="H71" s="4" t="s">
        <v>33</v>
      </c>
      <c r="I71" s="4"/>
      <c r="J71" s="4"/>
      <c r="K71" s="4">
        <v>216</v>
      </c>
      <c r="L71" s="4">
        <v>8</v>
      </c>
      <c r="M71" s="4">
        <v>3</v>
      </c>
      <c r="N71" s="4" t="s">
        <v>3</v>
      </c>
      <c r="O71" s="4">
        <v>0</v>
      </c>
      <c r="P71" s="4">
        <f>ROUND(Source!EH62,O71)</f>
        <v>0</v>
      </c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>
        <v>0</v>
      </c>
      <c r="AA71" s="4">
        <v>1</v>
      </c>
      <c r="AB71" s="4">
        <v>0</v>
      </c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34</v>
      </c>
      <c r="H72" s="4" t="s">
        <v>35</v>
      </c>
      <c r="I72" s="4"/>
      <c r="J72" s="4"/>
      <c r="K72" s="4">
        <v>223</v>
      </c>
      <c r="L72" s="4">
        <v>9</v>
      </c>
      <c r="M72" s="4">
        <v>3</v>
      </c>
      <c r="N72" s="4" t="s">
        <v>3</v>
      </c>
      <c r="O72" s="4">
        <v>0</v>
      </c>
      <c r="P72" s="4">
        <f>ROUND(Source!EI62,O72)</f>
        <v>0</v>
      </c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>
        <v>0</v>
      </c>
      <c r="AA72" s="4">
        <v>1</v>
      </c>
      <c r="AB72" s="4">
        <v>0</v>
      </c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36</v>
      </c>
      <c r="H73" s="4" t="s">
        <v>37</v>
      </c>
      <c r="I73" s="4"/>
      <c r="J73" s="4"/>
      <c r="K73" s="4">
        <v>229</v>
      </c>
      <c r="L73" s="4">
        <v>10</v>
      </c>
      <c r="M73" s="4">
        <v>3</v>
      </c>
      <c r="N73" s="4" t="s">
        <v>3</v>
      </c>
      <c r="O73" s="4">
        <v>0</v>
      </c>
      <c r="P73" s="4">
        <f>ROUND(Source!ER62,O73)</f>
        <v>0</v>
      </c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>
        <v>0</v>
      </c>
      <c r="AA73" s="4">
        <v>1</v>
      </c>
      <c r="AB73" s="4">
        <v>0</v>
      </c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0</v>
      </c>
      <c r="G74" s="4" t="s">
        <v>38</v>
      </c>
      <c r="H74" s="4" t="s">
        <v>39</v>
      </c>
      <c r="I74" s="4"/>
      <c r="J74" s="4"/>
      <c r="K74" s="4">
        <v>203</v>
      </c>
      <c r="L74" s="4">
        <v>11</v>
      </c>
      <c r="M74" s="4">
        <v>3</v>
      </c>
      <c r="N74" s="4" t="s">
        <v>3</v>
      </c>
      <c r="O74" s="4">
        <v>0</v>
      </c>
      <c r="P74" s="4">
        <f>ROUND(Source!DI62,O74)</f>
        <v>0</v>
      </c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>
        <v>0</v>
      </c>
      <c r="AA74" s="4">
        <v>1</v>
      </c>
      <c r="AB74" s="4">
        <v>0</v>
      </c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40</v>
      </c>
      <c r="H75" s="4" t="s">
        <v>41</v>
      </c>
      <c r="I75" s="4"/>
      <c r="J75" s="4"/>
      <c r="K75" s="4">
        <v>231</v>
      </c>
      <c r="L75" s="4">
        <v>12</v>
      </c>
      <c r="M75" s="4">
        <v>3</v>
      </c>
      <c r="N75" s="4" t="s">
        <v>3</v>
      </c>
      <c r="O75" s="4">
        <v>0</v>
      </c>
      <c r="P75" s="4">
        <f>ROUND(Source!ET62,O75)</f>
        <v>0</v>
      </c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>
        <v>0</v>
      </c>
      <c r="AA75" s="4">
        <v>1</v>
      </c>
      <c r="AB75" s="4">
        <v>0</v>
      </c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0</v>
      </c>
      <c r="G76" s="4" t="s">
        <v>42</v>
      </c>
      <c r="H76" s="4" t="s">
        <v>43</v>
      </c>
      <c r="I76" s="4"/>
      <c r="J76" s="4"/>
      <c r="K76" s="4">
        <v>204</v>
      </c>
      <c r="L76" s="4">
        <v>13</v>
      </c>
      <c r="M76" s="4">
        <v>3</v>
      </c>
      <c r="N76" s="4" t="s">
        <v>3</v>
      </c>
      <c r="O76" s="4">
        <v>0</v>
      </c>
      <c r="P76" s="4">
        <f>ROUND(Source!DJ62,O76)</f>
        <v>0</v>
      </c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>
        <v>0</v>
      </c>
      <c r="AA76" s="4">
        <v>1</v>
      </c>
      <c r="AB76" s="4">
        <v>0</v>
      </c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0</v>
      </c>
      <c r="G77" s="4" t="s">
        <v>44</v>
      </c>
      <c r="H77" s="4" t="s">
        <v>45</v>
      </c>
      <c r="I77" s="4"/>
      <c r="J77" s="4"/>
      <c r="K77" s="4">
        <v>205</v>
      </c>
      <c r="L77" s="4">
        <v>14</v>
      </c>
      <c r="M77" s="4">
        <v>3</v>
      </c>
      <c r="N77" s="4" t="s">
        <v>3</v>
      </c>
      <c r="O77" s="4">
        <v>0</v>
      </c>
      <c r="P77" s="4">
        <f>ROUND(Source!DK62,O77)</f>
        <v>0</v>
      </c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>
        <v>0</v>
      </c>
      <c r="AA77" s="4">
        <v>1</v>
      </c>
      <c r="AB77" s="4">
        <v>0</v>
      </c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46</v>
      </c>
      <c r="H78" s="4" t="s">
        <v>47</v>
      </c>
      <c r="I78" s="4"/>
      <c r="J78" s="4"/>
      <c r="K78" s="4">
        <v>232</v>
      </c>
      <c r="L78" s="4">
        <v>15</v>
      </c>
      <c r="M78" s="4">
        <v>3</v>
      </c>
      <c r="N78" s="4" t="s">
        <v>3</v>
      </c>
      <c r="O78" s="4">
        <v>0</v>
      </c>
      <c r="P78" s="4">
        <f>ROUND(Source!EU62,O78)</f>
        <v>0</v>
      </c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>
        <v>0</v>
      </c>
      <c r="AA78" s="4">
        <v>1</v>
      </c>
      <c r="AB78" s="4">
        <v>0</v>
      </c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0</v>
      </c>
      <c r="G79" s="4" t="s">
        <v>48</v>
      </c>
      <c r="H79" s="4" t="s">
        <v>49</v>
      </c>
      <c r="I79" s="4"/>
      <c r="J79" s="4"/>
      <c r="K79" s="4">
        <v>214</v>
      </c>
      <c r="L79" s="4">
        <v>16</v>
      </c>
      <c r="M79" s="4">
        <v>3</v>
      </c>
      <c r="N79" s="4" t="s">
        <v>3</v>
      </c>
      <c r="O79" s="4">
        <v>0</v>
      </c>
      <c r="P79" s="4">
        <f>ROUND(Source!EK62,O79)</f>
        <v>0</v>
      </c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>
        <v>0</v>
      </c>
      <c r="AA79" s="4">
        <v>1</v>
      </c>
      <c r="AB79" s="4">
        <v>0</v>
      </c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50</v>
      </c>
      <c r="H80" s="4" t="s">
        <v>51</v>
      </c>
      <c r="I80" s="4"/>
      <c r="J80" s="4"/>
      <c r="K80" s="4">
        <v>215</v>
      </c>
      <c r="L80" s="4">
        <v>17</v>
      </c>
      <c r="M80" s="4">
        <v>3</v>
      </c>
      <c r="N80" s="4" t="s">
        <v>3</v>
      </c>
      <c r="O80" s="4">
        <v>0</v>
      </c>
      <c r="P80" s="4">
        <f>ROUND(Source!EL62,O80)</f>
        <v>0</v>
      </c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>
        <v>0</v>
      </c>
      <c r="AA80" s="4">
        <v>1</v>
      </c>
      <c r="AB80" s="4">
        <v>0</v>
      </c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0</v>
      </c>
      <c r="G81" s="4" t="s">
        <v>52</v>
      </c>
      <c r="H81" s="4" t="s">
        <v>53</v>
      </c>
      <c r="I81" s="4"/>
      <c r="J81" s="4"/>
      <c r="K81" s="4">
        <v>217</v>
      </c>
      <c r="L81" s="4">
        <v>18</v>
      </c>
      <c r="M81" s="4">
        <v>3</v>
      </c>
      <c r="N81" s="4" t="s">
        <v>3</v>
      </c>
      <c r="O81" s="4">
        <v>0</v>
      </c>
      <c r="P81" s="4">
        <f>ROUND(Source!EM62,O81)</f>
        <v>0</v>
      </c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>
        <v>0</v>
      </c>
      <c r="AA81" s="4">
        <v>1</v>
      </c>
      <c r="AB81" s="4">
        <v>0</v>
      </c>
    </row>
    <row r="82" spans="1:206" x14ac:dyDescent="0.25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54</v>
      </c>
      <c r="H82" s="4" t="s">
        <v>55</v>
      </c>
      <c r="I82" s="4"/>
      <c r="J82" s="4"/>
      <c r="K82" s="4">
        <v>230</v>
      </c>
      <c r="L82" s="4">
        <v>19</v>
      </c>
      <c r="M82" s="4">
        <v>3</v>
      </c>
      <c r="N82" s="4" t="s">
        <v>3</v>
      </c>
      <c r="O82" s="4">
        <v>0</v>
      </c>
      <c r="P82" s="4">
        <f>ROUND(Source!ES62,O82)</f>
        <v>0</v>
      </c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>
        <v>0</v>
      </c>
      <c r="AA82" s="4">
        <v>1</v>
      </c>
      <c r="AB82" s="4">
        <v>0</v>
      </c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56</v>
      </c>
      <c r="H83" s="4" t="s">
        <v>57</v>
      </c>
      <c r="I83" s="4"/>
      <c r="J83" s="4"/>
      <c r="K83" s="4">
        <v>206</v>
      </c>
      <c r="L83" s="4">
        <v>20</v>
      </c>
      <c r="M83" s="4">
        <v>3</v>
      </c>
      <c r="N83" s="4" t="s">
        <v>3</v>
      </c>
      <c r="O83" s="4">
        <v>0</v>
      </c>
      <c r="P83" s="4">
        <f>ROUND(Source!DL62,O83)</f>
        <v>0</v>
      </c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>
        <v>0</v>
      </c>
      <c r="AA83" s="4">
        <v>1</v>
      </c>
      <c r="AB83" s="4">
        <v>0</v>
      </c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ROUND(Source!U62,O84)</f>
        <v>0</v>
      </c>
      <c r="G84" s="4" t="s">
        <v>58</v>
      </c>
      <c r="H84" s="4" t="s">
        <v>59</v>
      </c>
      <c r="I84" s="4"/>
      <c r="J84" s="4"/>
      <c r="K84" s="4">
        <v>207</v>
      </c>
      <c r="L84" s="4">
        <v>21</v>
      </c>
      <c r="M84" s="4">
        <v>3</v>
      </c>
      <c r="N84" s="4" t="s">
        <v>3</v>
      </c>
      <c r="O84" s="4">
        <v>7</v>
      </c>
      <c r="P84" s="4">
        <f>ROUND(Source!DM62,O84)</f>
        <v>0</v>
      </c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>
        <v>0</v>
      </c>
      <c r="AA84" s="4">
        <v>1</v>
      </c>
      <c r="AB84" s="4">
        <v>0</v>
      </c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ROUND(Source!V62,O85)</f>
        <v>0</v>
      </c>
      <c r="G85" s="4" t="s">
        <v>60</v>
      </c>
      <c r="H85" s="4" t="s">
        <v>61</v>
      </c>
      <c r="I85" s="4"/>
      <c r="J85" s="4"/>
      <c r="K85" s="4">
        <v>208</v>
      </c>
      <c r="L85" s="4">
        <v>22</v>
      </c>
      <c r="M85" s="4">
        <v>3</v>
      </c>
      <c r="N85" s="4" t="s">
        <v>3</v>
      </c>
      <c r="O85" s="4">
        <v>7</v>
      </c>
      <c r="P85" s="4">
        <f>ROUND(Source!DN62,O85)</f>
        <v>0</v>
      </c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>
        <v>0</v>
      </c>
      <c r="AA85" s="4">
        <v>1</v>
      </c>
      <c r="AB85" s="4">
        <v>0</v>
      </c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62</v>
      </c>
      <c r="H86" s="4" t="s">
        <v>63</v>
      </c>
      <c r="I86" s="4"/>
      <c r="J86" s="4"/>
      <c r="K86" s="4">
        <v>209</v>
      </c>
      <c r="L86" s="4">
        <v>23</v>
      </c>
      <c r="M86" s="4">
        <v>3</v>
      </c>
      <c r="N86" s="4" t="s">
        <v>3</v>
      </c>
      <c r="O86" s="4">
        <v>0</v>
      </c>
      <c r="P86" s="4">
        <f>ROUND(Source!DO62,O86)</f>
        <v>0</v>
      </c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>
        <v>0</v>
      </c>
      <c r="AA86" s="4">
        <v>1</v>
      </c>
      <c r="AB86" s="4">
        <v>0</v>
      </c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64</v>
      </c>
      <c r="H87" s="4" t="s">
        <v>65</v>
      </c>
      <c r="I87" s="4"/>
      <c r="J87" s="4"/>
      <c r="K87" s="4">
        <v>233</v>
      </c>
      <c r="L87" s="4">
        <v>24</v>
      </c>
      <c r="M87" s="4">
        <v>3</v>
      </c>
      <c r="N87" s="4" t="s">
        <v>3</v>
      </c>
      <c r="O87" s="4">
        <v>0</v>
      </c>
      <c r="P87" s="4">
        <f>ROUND(Source!EV62,O87)</f>
        <v>0</v>
      </c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>
        <v>0</v>
      </c>
      <c r="AA87" s="4">
        <v>1</v>
      </c>
      <c r="AB87" s="4">
        <v>0</v>
      </c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0</v>
      </c>
      <c r="G88" s="4" t="s">
        <v>66</v>
      </c>
      <c r="H88" s="4" t="s">
        <v>67</v>
      </c>
      <c r="I88" s="4"/>
      <c r="J88" s="4"/>
      <c r="K88" s="4">
        <v>210</v>
      </c>
      <c r="L88" s="4">
        <v>25</v>
      </c>
      <c r="M88" s="4">
        <v>3</v>
      </c>
      <c r="N88" s="4" t="s">
        <v>3</v>
      </c>
      <c r="O88" s="4">
        <v>0</v>
      </c>
      <c r="P88" s="4">
        <f>ROUND(Source!DP62,O88)</f>
        <v>0</v>
      </c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>
        <v>0</v>
      </c>
      <c r="AA88" s="4">
        <v>1</v>
      </c>
      <c r="AB88" s="4">
        <v>0</v>
      </c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0</v>
      </c>
      <c r="G89" s="4" t="s">
        <v>68</v>
      </c>
      <c r="H89" s="4" t="s">
        <v>69</v>
      </c>
      <c r="I89" s="4"/>
      <c r="J89" s="4"/>
      <c r="K89" s="4">
        <v>211</v>
      </c>
      <c r="L89" s="4">
        <v>26</v>
      </c>
      <c r="M89" s="4">
        <v>3</v>
      </c>
      <c r="N89" s="4" t="s">
        <v>3</v>
      </c>
      <c r="O89" s="4">
        <v>0</v>
      </c>
      <c r="P89" s="4">
        <f>ROUND(Source!DQ62,O89)</f>
        <v>0</v>
      </c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>
        <v>0</v>
      </c>
      <c r="AA89" s="4">
        <v>1</v>
      </c>
      <c r="AB89" s="4">
        <v>0</v>
      </c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0</v>
      </c>
      <c r="G90" s="4" t="s">
        <v>70</v>
      </c>
      <c r="H90" s="4" t="s">
        <v>71</v>
      </c>
      <c r="I90" s="4"/>
      <c r="J90" s="4"/>
      <c r="K90" s="4">
        <v>224</v>
      </c>
      <c r="L90" s="4">
        <v>27</v>
      </c>
      <c r="M90" s="4">
        <v>3</v>
      </c>
      <c r="N90" s="4" t="s">
        <v>3</v>
      </c>
      <c r="O90" s="4">
        <v>0</v>
      </c>
      <c r="P90" s="4">
        <f>ROUND(Source!EJ62,O90)</f>
        <v>0</v>
      </c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>
        <v>0</v>
      </c>
      <c r="AA90" s="4">
        <v>1</v>
      </c>
      <c r="AB90" s="4">
        <v>0</v>
      </c>
    </row>
    <row r="92" spans="1:206" x14ac:dyDescent="0.25">
      <c r="A92" s="1">
        <v>4</v>
      </c>
      <c r="B92" s="1">
        <v>0</v>
      </c>
      <c r="C92" s="1"/>
      <c r="D92" s="1">
        <f>ROW(A96)</f>
        <v>96</v>
      </c>
      <c r="E92" s="1"/>
      <c r="F92" s="1" t="s">
        <v>16</v>
      </c>
      <c r="G92" s="1" t="s">
        <v>73</v>
      </c>
      <c r="H92" s="1" t="s">
        <v>3</v>
      </c>
      <c r="I92" s="1">
        <v>0</v>
      </c>
      <c r="J92" s="1"/>
      <c r="K92" s="1">
        <v>0</v>
      </c>
      <c r="L92" s="1"/>
      <c r="M92" s="1" t="s">
        <v>3</v>
      </c>
      <c r="N92" s="1"/>
      <c r="O92" s="1"/>
      <c r="P92" s="1"/>
      <c r="Q92" s="1"/>
      <c r="R92" s="1"/>
      <c r="S92" s="1">
        <v>0</v>
      </c>
      <c r="T92" s="1">
        <v>0</v>
      </c>
      <c r="U92" s="1" t="s">
        <v>3</v>
      </c>
      <c r="V92" s="1">
        <v>0</v>
      </c>
      <c r="W92" s="1"/>
      <c r="X92" s="1"/>
      <c r="Y92" s="1"/>
      <c r="Z92" s="1"/>
      <c r="AA92" s="1"/>
      <c r="AB92" s="1" t="s">
        <v>3</v>
      </c>
      <c r="AC92" s="1" t="s">
        <v>3</v>
      </c>
      <c r="AD92" s="1" t="s">
        <v>3</v>
      </c>
      <c r="AE92" s="1" t="s">
        <v>3</v>
      </c>
      <c r="AF92" s="1" t="s">
        <v>3</v>
      </c>
      <c r="AG92" s="1" t="s">
        <v>3</v>
      </c>
      <c r="AH92" s="1"/>
      <c r="AI92" s="1"/>
      <c r="AJ92" s="1"/>
      <c r="AK92" s="1"/>
      <c r="AL92" s="1"/>
      <c r="AM92" s="1"/>
      <c r="AN92" s="1"/>
      <c r="AO92" s="1"/>
      <c r="AP92" s="1" t="s">
        <v>3</v>
      </c>
      <c r="AQ92" s="1" t="s">
        <v>3</v>
      </c>
      <c r="AR92" s="1" t="s">
        <v>3</v>
      </c>
      <c r="AS92" s="1"/>
      <c r="AT92" s="1"/>
      <c r="AU92" s="1"/>
      <c r="AV92" s="1"/>
      <c r="AW92" s="1"/>
      <c r="AX92" s="1"/>
      <c r="AY92" s="1"/>
      <c r="AZ92" s="1" t="s">
        <v>3</v>
      </c>
      <c r="BA92" s="1"/>
      <c r="BB92" s="1" t="s">
        <v>3</v>
      </c>
      <c r="BC92" s="1" t="s">
        <v>3</v>
      </c>
      <c r="BD92" s="1" t="s">
        <v>3</v>
      </c>
      <c r="BE92" s="1" t="s">
        <v>3</v>
      </c>
      <c r="BF92" s="1" t="s">
        <v>3</v>
      </c>
      <c r="BG92" s="1" t="s">
        <v>3</v>
      </c>
      <c r="BH92" s="1" t="s">
        <v>3</v>
      </c>
      <c r="BI92" s="1" t="s">
        <v>3</v>
      </c>
      <c r="BJ92" s="1" t="s">
        <v>3</v>
      </c>
      <c r="BK92" s="1" t="s">
        <v>3</v>
      </c>
      <c r="BL92" s="1" t="s">
        <v>3</v>
      </c>
      <c r="BM92" s="1" t="s">
        <v>3</v>
      </c>
      <c r="BN92" s="1" t="s">
        <v>3</v>
      </c>
      <c r="BO92" s="1" t="s">
        <v>3</v>
      </c>
      <c r="BP92" s="1" t="s">
        <v>3</v>
      </c>
      <c r="BQ92" s="1"/>
      <c r="BR92" s="1"/>
      <c r="BS92" s="1"/>
      <c r="BT92" s="1"/>
      <c r="BU92" s="1"/>
      <c r="BV92" s="1"/>
      <c r="BW92" s="1"/>
      <c r="BX92" s="1">
        <v>0</v>
      </c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>
        <v>0</v>
      </c>
    </row>
    <row r="94" spans="1:206" x14ac:dyDescent="0.25">
      <c r="A94" s="2">
        <v>52</v>
      </c>
      <c r="B94" s="2">
        <f t="shared" ref="B94:G94" si="36">B96</f>
        <v>0</v>
      </c>
      <c r="C94" s="2">
        <f t="shared" si="36"/>
        <v>4</v>
      </c>
      <c r="D94" s="2">
        <f t="shared" si="36"/>
        <v>92</v>
      </c>
      <c r="E94" s="2">
        <f t="shared" si="36"/>
        <v>0</v>
      </c>
      <c r="F94" s="2" t="str">
        <f t="shared" si="36"/>
        <v>Новый раздел</v>
      </c>
      <c r="G94" s="2" t="str">
        <f t="shared" si="36"/>
        <v>Материал не учтенный ценником</v>
      </c>
      <c r="H94" s="2"/>
      <c r="I94" s="2"/>
      <c r="J94" s="2"/>
      <c r="K94" s="2"/>
      <c r="L94" s="2"/>
      <c r="M94" s="2"/>
      <c r="N94" s="2"/>
      <c r="O94" s="2">
        <f t="shared" ref="O94:AT94" si="37">O96</f>
        <v>0</v>
      </c>
      <c r="P94" s="2">
        <f t="shared" si="37"/>
        <v>0</v>
      </c>
      <c r="Q94" s="2">
        <f t="shared" si="37"/>
        <v>0</v>
      </c>
      <c r="R94" s="2">
        <f t="shared" si="37"/>
        <v>0</v>
      </c>
      <c r="S94" s="2">
        <f t="shared" si="37"/>
        <v>0</v>
      </c>
      <c r="T94" s="2">
        <f t="shared" si="37"/>
        <v>0</v>
      </c>
      <c r="U94" s="2">
        <f t="shared" si="37"/>
        <v>0</v>
      </c>
      <c r="V94" s="2">
        <f t="shared" si="37"/>
        <v>0</v>
      </c>
      <c r="W94" s="2">
        <f t="shared" si="37"/>
        <v>0</v>
      </c>
      <c r="X94" s="2">
        <f t="shared" si="37"/>
        <v>0</v>
      </c>
      <c r="Y94" s="2">
        <f t="shared" si="37"/>
        <v>0</v>
      </c>
      <c r="Z94" s="2">
        <f t="shared" si="37"/>
        <v>0</v>
      </c>
      <c r="AA94" s="2">
        <f t="shared" si="37"/>
        <v>0</v>
      </c>
      <c r="AB94" s="2">
        <f t="shared" si="37"/>
        <v>0</v>
      </c>
      <c r="AC94" s="2">
        <f t="shared" si="37"/>
        <v>0</v>
      </c>
      <c r="AD94" s="2">
        <f t="shared" si="37"/>
        <v>0</v>
      </c>
      <c r="AE94" s="2">
        <f t="shared" si="37"/>
        <v>0</v>
      </c>
      <c r="AF94" s="2">
        <f t="shared" si="37"/>
        <v>0</v>
      </c>
      <c r="AG94" s="2">
        <f t="shared" si="37"/>
        <v>0</v>
      </c>
      <c r="AH94" s="2">
        <f t="shared" si="37"/>
        <v>0</v>
      </c>
      <c r="AI94" s="2">
        <f t="shared" si="37"/>
        <v>0</v>
      </c>
      <c r="AJ94" s="2">
        <f t="shared" si="37"/>
        <v>0</v>
      </c>
      <c r="AK94" s="2">
        <f t="shared" si="37"/>
        <v>0</v>
      </c>
      <c r="AL94" s="2">
        <f t="shared" si="37"/>
        <v>0</v>
      </c>
      <c r="AM94" s="2">
        <f t="shared" si="37"/>
        <v>0</v>
      </c>
      <c r="AN94" s="2">
        <f t="shared" si="37"/>
        <v>0</v>
      </c>
      <c r="AO94" s="2">
        <f t="shared" si="37"/>
        <v>0</v>
      </c>
      <c r="AP94" s="2">
        <f t="shared" si="37"/>
        <v>0</v>
      </c>
      <c r="AQ94" s="2">
        <f t="shared" si="37"/>
        <v>0</v>
      </c>
      <c r="AR94" s="2">
        <f t="shared" si="37"/>
        <v>0</v>
      </c>
      <c r="AS94" s="2">
        <f t="shared" si="37"/>
        <v>0</v>
      </c>
      <c r="AT94" s="2">
        <f t="shared" si="37"/>
        <v>0</v>
      </c>
      <c r="AU94" s="2">
        <f t="shared" ref="AU94:BZ94" si="38">AU96</f>
        <v>0</v>
      </c>
      <c r="AV94" s="2">
        <f t="shared" si="38"/>
        <v>0</v>
      </c>
      <c r="AW94" s="2">
        <f t="shared" si="38"/>
        <v>0</v>
      </c>
      <c r="AX94" s="2">
        <f t="shared" si="38"/>
        <v>0</v>
      </c>
      <c r="AY94" s="2">
        <f t="shared" si="38"/>
        <v>0</v>
      </c>
      <c r="AZ94" s="2">
        <f t="shared" si="38"/>
        <v>0</v>
      </c>
      <c r="BA94" s="2">
        <f t="shared" si="38"/>
        <v>0</v>
      </c>
      <c r="BB94" s="2">
        <f t="shared" si="38"/>
        <v>0</v>
      </c>
      <c r="BC94" s="2">
        <f t="shared" si="38"/>
        <v>0</v>
      </c>
      <c r="BD94" s="2">
        <f t="shared" si="38"/>
        <v>0</v>
      </c>
      <c r="BE94" s="2">
        <f t="shared" si="38"/>
        <v>0</v>
      </c>
      <c r="BF94" s="2">
        <f t="shared" si="38"/>
        <v>0</v>
      </c>
      <c r="BG94" s="2">
        <f t="shared" si="38"/>
        <v>0</v>
      </c>
      <c r="BH94" s="2">
        <f t="shared" si="38"/>
        <v>0</v>
      </c>
      <c r="BI94" s="2">
        <f t="shared" si="38"/>
        <v>0</v>
      </c>
      <c r="BJ94" s="2">
        <f t="shared" si="38"/>
        <v>0</v>
      </c>
      <c r="BK94" s="2">
        <f t="shared" si="38"/>
        <v>0</v>
      </c>
      <c r="BL94" s="2">
        <f t="shared" si="38"/>
        <v>0</v>
      </c>
      <c r="BM94" s="2">
        <f t="shared" si="38"/>
        <v>0</v>
      </c>
      <c r="BN94" s="2">
        <f t="shared" si="38"/>
        <v>0</v>
      </c>
      <c r="BO94" s="2">
        <f t="shared" si="38"/>
        <v>0</v>
      </c>
      <c r="BP94" s="2">
        <f t="shared" si="38"/>
        <v>0</v>
      </c>
      <c r="BQ94" s="2">
        <f t="shared" si="38"/>
        <v>0</v>
      </c>
      <c r="BR94" s="2">
        <f t="shared" si="38"/>
        <v>0</v>
      </c>
      <c r="BS94" s="2">
        <f t="shared" si="38"/>
        <v>0</v>
      </c>
      <c r="BT94" s="2">
        <f t="shared" si="38"/>
        <v>0</v>
      </c>
      <c r="BU94" s="2">
        <f t="shared" si="38"/>
        <v>0</v>
      </c>
      <c r="BV94" s="2">
        <f t="shared" si="38"/>
        <v>0</v>
      </c>
      <c r="BW94" s="2">
        <f t="shared" si="38"/>
        <v>0</v>
      </c>
      <c r="BX94" s="2">
        <f t="shared" si="38"/>
        <v>0</v>
      </c>
      <c r="BY94" s="2">
        <f t="shared" si="38"/>
        <v>0</v>
      </c>
      <c r="BZ94" s="2">
        <f t="shared" si="38"/>
        <v>0</v>
      </c>
      <c r="CA94" s="2">
        <f t="shared" ref="CA94:DF94" si="39">CA96</f>
        <v>0</v>
      </c>
      <c r="CB94" s="2">
        <f t="shared" si="39"/>
        <v>0</v>
      </c>
      <c r="CC94" s="2">
        <f t="shared" si="39"/>
        <v>0</v>
      </c>
      <c r="CD94" s="2">
        <f t="shared" si="39"/>
        <v>0</v>
      </c>
      <c r="CE94" s="2">
        <f t="shared" si="39"/>
        <v>0</v>
      </c>
      <c r="CF94" s="2">
        <f t="shared" si="39"/>
        <v>0</v>
      </c>
      <c r="CG94" s="2">
        <f t="shared" si="39"/>
        <v>0</v>
      </c>
      <c r="CH94" s="2">
        <f t="shared" si="39"/>
        <v>0</v>
      </c>
      <c r="CI94" s="2">
        <f t="shared" si="39"/>
        <v>0</v>
      </c>
      <c r="CJ94" s="2">
        <f t="shared" si="39"/>
        <v>0</v>
      </c>
      <c r="CK94" s="2">
        <f t="shared" si="39"/>
        <v>0</v>
      </c>
      <c r="CL94" s="2">
        <f t="shared" si="39"/>
        <v>0</v>
      </c>
      <c r="CM94" s="2">
        <f t="shared" si="39"/>
        <v>0</v>
      </c>
      <c r="CN94" s="2">
        <f t="shared" si="39"/>
        <v>0</v>
      </c>
      <c r="CO94" s="2">
        <f t="shared" si="39"/>
        <v>0</v>
      </c>
      <c r="CP94" s="2">
        <f t="shared" si="39"/>
        <v>0</v>
      </c>
      <c r="CQ94" s="2">
        <f t="shared" si="39"/>
        <v>0</v>
      </c>
      <c r="CR94" s="2">
        <f t="shared" si="39"/>
        <v>0</v>
      </c>
      <c r="CS94" s="2">
        <f t="shared" si="39"/>
        <v>0</v>
      </c>
      <c r="CT94" s="2">
        <f t="shared" si="39"/>
        <v>0</v>
      </c>
      <c r="CU94" s="2">
        <f t="shared" si="39"/>
        <v>0</v>
      </c>
      <c r="CV94" s="2">
        <f t="shared" si="39"/>
        <v>0</v>
      </c>
      <c r="CW94" s="2">
        <f t="shared" si="39"/>
        <v>0</v>
      </c>
      <c r="CX94" s="2">
        <f t="shared" si="39"/>
        <v>0</v>
      </c>
      <c r="CY94" s="2">
        <f t="shared" si="39"/>
        <v>0</v>
      </c>
      <c r="CZ94" s="2">
        <f t="shared" si="39"/>
        <v>0</v>
      </c>
      <c r="DA94" s="2">
        <f t="shared" si="39"/>
        <v>0</v>
      </c>
      <c r="DB94" s="2">
        <f t="shared" si="39"/>
        <v>0</v>
      </c>
      <c r="DC94" s="2">
        <f t="shared" si="39"/>
        <v>0</v>
      </c>
      <c r="DD94" s="2">
        <f t="shared" si="39"/>
        <v>0</v>
      </c>
      <c r="DE94" s="2">
        <f t="shared" si="39"/>
        <v>0</v>
      </c>
      <c r="DF94" s="2">
        <f t="shared" si="39"/>
        <v>0</v>
      </c>
      <c r="DG94" s="3">
        <f t="shared" ref="DG94:EL94" si="40">DG96</f>
        <v>0</v>
      </c>
      <c r="DH94" s="3">
        <f t="shared" si="40"/>
        <v>0</v>
      </c>
      <c r="DI94" s="3">
        <f t="shared" si="40"/>
        <v>0</v>
      </c>
      <c r="DJ94" s="3">
        <f t="shared" si="40"/>
        <v>0</v>
      </c>
      <c r="DK94" s="3">
        <f t="shared" si="40"/>
        <v>0</v>
      </c>
      <c r="DL94" s="3">
        <f t="shared" si="40"/>
        <v>0</v>
      </c>
      <c r="DM94" s="3">
        <f t="shared" si="40"/>
        <v>0</v>
      </c>
      <c r="DN94" s="3">
        <f t="shared" si="40"/>
        <v>0</v>
      </c>
      <c r="DO94" s="3">
        <f t="shared" si="40"/>
        <v>0</v>
      </c>
      <c r="DP94" s="3">
        <f t="shared" si="40"/>
        <v>0</v>
      </c>
      <c r="DQ94" s="3">
        <f t="shared" si="40"/>
        <v>0</v>
      </c>
      <c r="DR94" s="3">
        <f t="shared" si="40"/>
        <v>0</v>
      </c>
      <c r="DS94" s="3">
        <f t="shared" si="40"/>
        <v>0</v>
      </c>
      <c r="DT94" s="3">
        <f t="shared" si="40"/>
        <v>0</v>
      </c>
      <c r="DU94" s="3">
        <f t="shared" si="40"/>
        <v>0</v>
      </c>
      <c r="DV94" s="3">
        <f t="shared" si="40"/>
        <v>0</v>
      </c>
      <c r="DW94" s="3">
        <f t="shared" si="40"/>
        <v>0</v>
      </c>
      <c r="DX94" s="3">
        <f t="shared" si="40"/>
        <v>0</v>
      </c>
      <c r="DY94" s="3">
        <f t="shared" si="40"/>
        <v>0</v>
      </c>
      <c r="DZ94" s="3">
        <f t="shared" si="40"/>
        <v>0</v>
      </c>
      <c r="EA94" s="3">
        <f t="shared" si="40"/>
        <v>0</v>
      </c>
      <c r="EB94" s="3">
        <f t="shared" si="40"/>
        <v>0</v>
      </c>
      <c r="EC94" s="3">
        <f t="shared" si="40"/>
        <v>0</v>
      </c>
      <c r="ED94" s="3">
        <f t="shared" si="40"/>
        <v>0</v>
      </c>
      <c r="EE94" s="3">
        <f t="shared" si="40"/>
        <v>0</v>
      </c>
      <c r="EF94" s="3">
        <f t="shared" si="40"/>
        <v>0</v>
      </c>
      <c r="EG94" s="3">
        <f t="shared" si="40"/>
        <v>0</v>
      </c>
      <c r="EH94" s="3">
        <f t="shared" si="40"/>
        <v>0</v>
      </c>
      <c r="EI94" s="3">
        <f t="shared" si="40"/>
        <v>0</v>
      </c>
      <c r="EJ94" s="3">
        <f t="shared" si="40"/>
        <v>0</v>
      </c>
      <c r="EK94" s="3">
        <f t="shared" si="40"/>
        <v>0</v>
      </c>
      <c r="EL94" s="3">
        <f t="shared" si="40"/>
        <v>0</v>
      </c>
      <c r="EM94" s="3">
        <f t="shared" ref="EM94:FR94" si="41">EM96</f>
        <v>0</v>
      </c>
      <c r="EN94" s="3">
        <f t="shared" si="41"/>
        <v>0</v>
      </c>
      <c r="EO94" s="3">
        <f t="shared" si="41"/>
        <v>0</v>
      </c>
      <c r="EP94" s="3">
        <f t="shared" si="41"/>
        <v>0</v>
      </c>
      <c r="EQ94" s="3">
        <f t="shared" si="41"/>
        <v>0</v>
      </c>
      <c r="ER94" s="3">
        <f t="shared" si="41"/>
        <v>0</v>
      </c>
      <c r="ES94" s="3">
        <f t="shared" si="41"/>
        <v>0</v>
      </c>
      <c r="ET94" s="3">
        <f t="shared" si="41"/>
        <v>0</v>
      </c>
      <c r="EU94" s="3">
        <f t="shared" si="41"/>
        <v>0</v>
      </c>
      <c r="EV94" s="3">
        <f t="shared" si="41"/>
        <v>0</v>
      </c>
      <c r="EW94" s="3">
        <f t="shared" si="41"/>
        <v>0</v>
      </c>
      <c r="EX94" s="3">
        <f t="shared" si="41"/>
        <v>0</v>
      </c>
      <c r="EY94" s="3">
        <f t="shared" si="41"/>
        <v>0</v>
      </c>
      <c r="EZ94" s="3">
        <f t="shared" si="41"/>
        <v>0</v>
      </c>
      <c r="FA94" s="3">
        <f t="shared" si="41"/>
        <v>0</v>
      </c>
      <c r="FB94" s="3">
        <f t="shared" si="41"/>
        <v>0</v>
      </c>
      <c r="FC94" s="3">
        <f t="shared" si="41"/>
        <v>0</v>
      </c>
      <c r="FD94" s="3">
        <f t="shared" si="41"/>
        <v>0</v>
      </c>
      <c r="FE94" s="3">
        <f t="shared" si="41"/>
        <v>0</v>
      </c>
      <c r="FF94" s="3">
        <f t="shared" si="41"/>
        <v>0</v>
      </c>
      <c r="FG94" s="3">
        <f t="shared" si="41"/>
        <v>0</v>
      </c>
      <c r="FH94" s="3">
        <f t="shared" si="41"/>
        <v>0</v>
      </c>
      <c r="FI94" s="3">
        <f t="shared" si="41"/>
        <v>0</v>
      </c>
      <c r="FJ94" s="3">
        <f t="shared" si="41"/>
        <v>0</v>
      </c>
      <c r="FK94" s="3">
        <f t="shared" si="41"/>
        <v>0</v>
      </c>
      <c r="FL94" s="3">
        <f t="shared" si="41"/>
        <v>0</v>
      </c>
      <c r="FM94" s="3">
        <f t="shared" si="41"/>
        <v>0</v>
      </c>
      <c r="FN94" s="3">
        <f t="shared" si="41"/>
        <v>0</v>
      </c>
      <c r="FO94" s="3">
        <f t="shared" si="41"/>
        <v>0</v>
      </c>
      <c r="FP94" s="3">
        <f t="shared" si="41"/>
        <v>0</v>
      </c>
      <c r="FQ94" s="3">
        <f t="shared" si="41"/>
        <v>0</v>
      </c>
      <c r="FR94" s="3">
        <f t="shared" si="41"/>
        <v>0</v>
      </c>
      <c r="FS94" s="3">
        <f t="shared" ref="FS94:GX94" si="42">FS96</f>
        <v>0</v>
      </c>
      <c r="FT94" s="3">
        <f t="shared" si="42"/>
        <v>0</v>
      </c>
      <c r="FU94" s="3">
        <f t="shared" si="42"/>
        <v>0</v>
      </c>
      <c r="FV94" s="3">
        <f t="shared" si="42"/>
        <v>0</v>
      </c>
      <c r="FW94" s="3">
        <f t="shared" si="42"/>
        <v>0</v>
      </c>
      <c r="FX94" s="3">
        <f t="shared" si="42"/>
        <v>0</v>
      </c>
      <c r="FY94" s="3">
        <f t="shared" si="42"/>
        <v>0</v>
      </c>
      <c r="FZ94" s="3">
        <f t="shared" si="42"/>
        <v>0</v>
      </c>
      <c r="GA94" s="3">
        <f t="shared" si="42"/>
        <v>0</v>
      </c>
      <c r="GB94" s="3">
        <f t="shared" si="42"/>
        <v>0</v>
      </c>
      <c r="GC94" s="3">
        <f t="shared" si="42"/>
        <v>0</v>
      </c>
      <c r="GD94" s="3">
        <f t="shared" si="42"/>
        <v>0</v>
      </c>
      <c r="GE94" s="3">
        <f t="shared" si="42"/>
        <v>0</v>
      </c>
      <c r="GF94" s="3">
        <f t="shared" si="42"/>
        <v>0</v>
      </c>
      <c r="GG94" s="3">
        <f t="shared" si="42"/>
        <v>0</v>
      </c>
      <c r="GH94" s="3">
        <f t="shared" si="42"/>
        <v>0</v>
      </c>
      <c r="GI94" s="3">
        <f t="shared" si="42"/>
        <v>0</v>
      </c>
      <c r="GJ94" s="3">
        <f t="shared" si="42"/>
        <v>0</v>
      </c>
      <c r="GK94" s="3">
        <f t="shared" si="42"/>
        <v>0</v>
      </c>
      <c r="GL94" s="3">
        <f t="shared" si="42"/>
        <v>0</v>
      </c>
      <c r="GM94" s="3">
        <f t="shared" si="42"/>
        <v>0</v>
      </c>
      <c r="GN94" s="3">
        <f t="shared" si="42"/>
        <v>0</v>
      </c>
      <c r="GO94" s="3">
        <f t="shared" si="42"/>
        <v>0</v>
      </c>
      <c r="GP94" s="3">
        <f t="shared" si="42"/>
        <v>0</v>
      </c>
      <c r="GQ94" s="3">
        <f t="shared" si="42"/>
        <v>0</v>
      </c>
      <c r="GR94" s="3">
        <f t="shared" si="42"/>
        <v>0</v>
      </c>
      <c r="GS94" s="3">
        <f t="shared" si="42"/>
        <v>0</v>
      </c>
      <c r="GT94" s="3">
        <f t="shared" si="42"/>
        <v>0</v>
      </c>
      <c r="GU94" s="3">
        <f t="shared" si="42"/>
        <v>0</v>
      </c>
      <c r="GV94" s="3">
        <f t="shared" si="42"/>
        <v>0</v>
      </c>
      <c r="GW94" s="3">
        <f t="shared" si="42"/>
        <v>0</v>
      </c>
      <c r="GX94" s="3">
        <f t="shared" si="42"/>
        <v>0</v>
      </c>
    </row>
    <row r="96" spans="1:206" x14ac:dyDescent="0.25">
      <c r="A96" s="2">
        <v>51</v>
      </c>
      <c r="B96" s="2">
        <f>B92</f>
        <v>0</v>
      </c>
      <c r="C96" s="2">
        <f>A92</f>
        <v>4</v>
      </c>
      <c r="D96" s="2">
        <f>ROW(A92)</f>
        <v>92</v>
      </c>
      <c r="E96" s="2"/>
      <c r="F96" s="2" t="str">
        <f>IF(F92&lt;&gt;"",F92,"")</f>
        <v>Новый раздел</v>
      </c>
      <c r="G96" s="2" t="str">
        <f>IF(G92&lt;&gt;"",G92,"")</f>
        <v>Материал не учтенный ценником</v>
      </c>
      <c r="H96" s="2">
        <v>0</v>
      </c>
      <c r="I96" s="2"/>
      <c r="J96" s="2"/>
      <c r="K96" s="2"/>
      <c r="L96" s="2"/>
      <c r="M96" s="2"/>
      <c r="N96" s="2"/>
      <c r="O96" s="2">
        <f t="shared" ref="O96:Y96" si="43">AB96</f>
        <v>0</v>
      </c>
      <c r="P96" s="2">
        <f t="shared" si="43"/>
        <v>0</v>
      </c>
      <c r="Q96" s="2">
        <f t="shared" si="43"/>
        <v>0</v>
      </c>
      <c r="R96" s="2">
        <f t="shared" si="43"/>
        <v>0</v>
      </c>
      <c r="S96" s="2">
        <f t="shared" si="43"/>
        <v>0</v>
      </c>
      <c r="T96" s="2">
        <f t="shared" si="43"/>
        <v>0</v>
      </c>
      <c r="U96" s="2">
        <f t="shared" si="43"/>
        <v>0</v>
      </c>
      <c r="V96" s="2">
        <f t="shared" si="43"/>
        <v>0</v>
      </c>
      <c r="W96" s="2">
        <f t="shared" si="43"/>
        <v>0</v>
      </c>
      <c r="X96" s="2">
        <f t="shared" si="43"/>
        <v>0</v>
      </c>
      <c r="Y96" s="2">
        <f t="shared" si="43"/>
        <v>0</v>
      </c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>
        <f t="shared" ref="AO96:BD96" si="44">BX96</f>
        <v>0</v>
      </c>
      <c r="AP96" s="2">
        <f t="shared" si="44"/>
        <v>0</v>
      </c>
      <c r="AQ96" s="2">
        <f t="shared" si="44"/>
        <v>0</v>
      </c>
      <c r="AR96" s="2">
        <f t="shared" si="44"/>
        <v>0</v>
      </c>
      <c r="AS96" s="2">
        <f t="shared" si="44"/>
        <v>0</v>
      </c>
      <c r="AT96" s="2">
        <f t="shared" si="44"/>
        <v>0</v>
      </c>
      <c r="AU96" s="2">
        <f t="shared" si="44"/>
        <v>0</v>
      </c>
      <c r="AV96" s="2">
        <f t="shared" si="44"/>
        <v>0</v>
      </c>
      <c r="AW96" s="2">
        <f t="shared" si="44"/>
        <v>0</v>
      </c>
      <c r="AX96" s="2">
        <f t="shared" si="44"/>
        <v>0</v>
      </c>
      <c r="AY96" s="2">
        <f t="shared" si="44"/>
        <v>0</v>
      </c>
      <c r="AZ96" s="2">
        <f t="shared" si="44"/>
        <v>0</v>
      </c>
      <c r="BA96" s="2">
        <f t="shared" si="44"/>
        <v>0</v>
      </c>
      <c r="BB96" s="2">
        <f t="shared" si="44"/>
        <v>0</v>
      </c>
      <c r="BC96" s="2">
        <f t="shared" si="44"/>
        <v>0</v>
      </c>
      <c r="BD96" s="2">
        <f t="shared" si="44"/>
        <v>0</v>
      </c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3">
        <f t="shared" ref="DG96:DQ96" si="45">DT96</f>
        <v>0</v>
      </c>
      <c r="DH96" s="3">
        <f t="shared" si="45"/>
        <v>0</v>
      </c>
      <c r="DI96" s="3">
        <f t="shared" si="45"/>
        <v>0</v>
      </c>
      <c r="DJ96" s="3">
        <f t="shared" si="45"/>
        <v>0</v>
      </c>
      <c r="DK96" s="3">
        <f t="shared" si="45"/>
        <v>0</v>
      </c>
      <c r="DL96" s="3">
        <f t="shared" si="45"/>
        <v>0</v>
      </c>
      <c r="DM96" s="3">
        <f t="shared" si="45"/>
        <v>0</v>
      </c>
      <c r="DN96" s="3">
        <f t="shared" si="45"/>
        <v>0</v>
      </c>
      <c r="DO96" s="3">
        <f t="shared" si="45"/>
        <v>0</v>
      </c>
      <c r="DP96" s="3">
        <f t="shared" si="45"/>
        <v>0</v>
      </c>
      <c r="DQ96" s="3">
        <f t="shared" si="45"/>
        <v>0</v>
      </c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>
        <f t="shared" ref="EG96:EV96" si="46">FP96</f>
        <v>0</v>
      </c>
      <c r="EH96" s="3">
        <f t="shared" si="46"/>
        <v>0</v>
      </c>
      <c r="EI96" s="3">
        <f t="shared" si="46"/>
        <v>0</v>
      </c>
      <c r="EJ96" s="3">
        <f t="shared" si="46"/>
        <v>0</v>
      </c>
      <c r="EK96" s="3">
        <f t="shared" si="46"/>
        <v>0</v>
      </c>
      <c r="EL96" s="3">
        <f t="shared" si="46"/>
        <v>0</v>
      </c>
      <c r="EM96" s="3">
        <f t="shared" si="46"/>
        <v>0</v>
      </c>
      <c r="EN96" s="3">
        <f t="shared" si="46"/>
        <v>0</v>
      </c>
      <c r="EO96" s="3">
        <f t="shared" si="46"/>
        <v>0</v>
      </c>
      <c r="EP96" s="3">
        <f t="shared" si="46"/>
        <v>0</v>
      </c>
      <c r="EQ96" s="3">
        <f t="shared" si="46"/>
        <v>0</v>
      </c>
      <c r="ER96" s="3">
        <f t="shared" si="46"/>
        <v>0</v>
      </c>
      <c r="ES96" s="3">
        <f t="shared" si="46"/>
        <v>0</v>
      </c>
      <c r="ET96" s="3">
        <f t="shared" si="46"/>
        <v>0</v>
      </c>
      <c r="EU96" s="3">
        <f t="shared" si="46"/>
        <v>0</v>
      </c>
      <c r="EV96" s="3">
        <f t="shared" si="46"/>
        <v>0</v>
      </c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>
        <v>0</v>
      </c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201</v>
      </c>
      <c r="F98" s="4">
        <f>ROUND(Source!O96,O98)</f>
        <v>0</v>
      </c>
      <c r="G98" s="4" t="s">
        <v>18</v>
      </c>
      <c r="H98" s="4" t="s">
        <v>19</v>
      </c>
      <c r="I98" s="4"/>
      <c r="J98" s="4"/>
      <c r="K98" s="4">
        <v>201</v>
      </c>
      <c r="L98" s="4">
        <v>1</v>
      </c>
      <c r="M98" s="4">
        <v>3</v>
      </c>
      <c r="N98" s="4" t="s">
        <v>3</v>
      </c>
      <c r="O98" s="4">
        <v>0</v>
      </c>
      <c r="P98" s="4">
        <f>ROUND(Source!DG96,O98)</f>
        <v>0</v>
      </c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>
        <v>0</v>
      </c>
      <c r="AA98" s="4">
        <v>1</v>
      </c>
      <c r="AB98" s="4">
        <v>0</v>
      </c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202</v>
      </c>
      <c r="F99" s="4">
        <f>ROUND(Source!P96,O99)</f>
        <v>0</v>
      </c>
      <c r="G99" s="4" t="s">
        <v>20</v>
      </c>
      <c r="H99" s="4" t="s">
        <v>21</v>
      </c>
      <c r="I99" s="4"/>
      <c r="J99" s="4"/>
      <c r="K99" s="4">
        <v>202</v>
      </c>
      <c r="L99" s="4">
        <v>2</v>
      </c>
      <c r="M99" s="4">
        <v>3</v>
      </c>
      <c r="N99" s="4" t="s">
        <v>3</v>
      </c>
      <c r="O99" s="4">
        <v>0</v>
      </c>
      <c r="P99" s="4">
        <f>ROUND(Source!DH96,O99)</f>
        <v>0</v>
      </c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>
        <v>0</v>
      </c>
      <c r="AA99" s="4">
        <v>1</v>
      </c>
      <c r="AB99" s="4">
        <v>0</v>
      </c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222</v>
      </c>
      <c r="F100" s="4">
        <f>ROUND(Source!AO96,O100)</f>
        <v>0</v>
      </c>
      <c r="G100" s="4" t="s">
        <v>22</v>
      </c>
      <c r="H100" s="4" t="s">
        <v>23</v>
      </c>
      <c r="I100" s="4"/>
      <c r="J100" s="4"/>
      <c r="K100" s="4">
        <v>222</v>
      </c>
      <c r="L100" s="4">
        <v>3</v>
      </c>
      <c r="M100" s="4">
        <v>3</v>
      </c>
      <c r="N100" s="4" t="s">
        <v>3</v>
      </c>
      <c r="O100" s="4">
        <v>0</v>
      </c>
      <c r="P100" s="4">
        <f>ROUND(Source!EG96,O100)</f>
        <v>0</v>
      </c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>
        <v>0</v>
      </c>
      <c r="AA100" s="4">
        <v>1</v>
      </c>
      <c r="AB100" s="4">
        <v>0</v>
      </c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225</v>
      </c>
      <c r="F101" s="4">
        <f>ROUND(Source!AV96,O101)</f>
        <v>0</v>
      </c>
      <c r="G101" s="4" t="s">
        <v>24</v>
      </c>
      <c r="H101" s="4" t="s">
        <v>25</v>
      </c>
      <c r="I101" s="4"/>
      <c r="J101" s="4"/>
      <c r="K101" s="4">
        <v>225</v>
      </c>
      <c r="L101" s="4">
        <v>4</v>
      </c>
      <c r="M101" s="4">
        <v>3</v>
      </c>
      <c r="N101" s="4" t="s">
        <v>3</v>
      </c>
      <c r="O101" s="4">
        <v>0</v>
      </c>
      <c r="P101" s="4">
        <f>ROUND(Source!EN96,O101)</f>
        <v>0</v>
      </c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>
        <v>0</v>
      </c>
      <c r="AA101" s="4">
        <v>1</v>
      </c>
      <c r="AB101" s="4">
        <v>0</v>
      </c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226</v>
      </c>
      <c r="F102" s="4">
        <f>ROUND(Source!AW96,O102)</f>
        <v>0</v>
      </c>
      <c r="G102" s="4" t="s">
        <v>26</v>
      </c>
      <c r="H102" s="4" t="s">
        <v>27</v>
      </c>
      <c r="I102" s="4"/>
      <c r="J102" s="4"/>
      <c r="K102" s="4">
        <v>226</v>
      </c>
      <c r="L102" s="4">
        <v>5</v>
      </c>
      <c r="M102" s="4">
        <v>3</v>
      </c>
      <c r="N102" s="4" t="s">
        <v>3</v>
      </c>
      <c r="O102" s="4">
        <v>0</v>
      </c>
      <c r="P102" s="4">
        <f>ROUND(Source!EO96,O102)</f>
        <v>0</v>
      </c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>
        <v>0</v>
      </c>
      <c r="AA102" s="4">
        <v>1</v>
      </c>
      <c r="AB102" s="4">
        <v>0</v>
      </c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227</v>
      </c>
      <c r="F103" s="4">
        <f>ROUND(Source!AX96,O103)</f>
        <v>0</v>
      </c>
      <c r="G103" s="4" t="s">
        <v>28</v>
      </c>
      <c r="H103" s="4" t="s">
        <v>29</v>
      </c>
      <c r="I103" s="4"/>
      <c r="J103" s="4"/>
      <c r="K103" s="4">
        <v>227</v>
      </c>
      <c r="L103" s="4">
        <v>6</v>
      </c>
      <c r="M103" s="4">
        <v>3</v>
      </c>
      <c r="N103" s="4" t="s">
        <v>3</v>
      </c>
      <c r="O103" s="4">
        <v>0</v>
      </c>
      <c r="P103" s="4">
        <f>ROUND(Source!EP96,O103)</f>
        <v>0</v>
      </c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>
        <v>0</v>
      </c>
      <c r="AA103" s="4">
        <v>1</v>
      </c>
      <c r="AB103" s="4">
        <v>0</v>
      </c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228</v>
      </c>
      <c r="F104" s="4">
        <f>ROUND(Source!AY96,O104)</f>
        <v>0</v>
      </c>
      <c r="G104" s="4" t="s">
        <v>30</v>
      </c>
      <c r="H104" s="4" t="s">
        <v>31</v>
      </c>
      <c r="I104" s="4"/>
      <c r="J104" s="4"/>
      <c r="K104" s="4">
        <v>228</v>
      </c>
      <c r="L104" s="4">
        <v>7</v>
      </c>
      <c r="M104" s="4">
        <v>3</v>
      </c>
      <c r="N104" s="4" t="s">
        <v>3</v>
      </c>
      <c r="O104" s="4">
        <v>0</v>
      </c>
      <c r="P104" s="4">
        <f>ROUND(Source!EQ96,O104)</f>
        <v>0</v>
      </c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>
        <v>0</v>
      </c>
      <c r="AA104" s="4">
        <v>1</v>
      </c>
      <c r="AB104" s="4">
        <v>0</v>
      </c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216</v>
      </c>
      <c r="F105" s="4">
        <f>ROUND(Source!AP96,O105)</f>
        <v>0</v>
      </c>
      <c r="G105" s="4" t="s">
        <v>32</v>
      </c>
      <c r="H105" s="4" t="s">
        <v>33</v>
      </c>
      <c r="I105" s="4"/>
      <c r="J105" s="4"/>
      <c r="K105" s="4">
        <v>216</v>
      </c>
      <c r="L105" s="4">
        <v>8</v>
      </c>
      <c r="M105" s="4">
        <v>3</v>
      </c>
      <c r="N105" s="4" t="s">
        <v>3</v>
      </c>
      <c r="O105" s="4">
        <v>0</v>
      </c>
      <c r="P105" s="4">
        <f>ROUND(Source!EH96,O105)</f>
        <v>0</v>
      </c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>
        <v>0</v>
      </c>
      <c r="AA105" s="4">
        <v>1</v>
      </c>
      <c r="AB105" s="4">
        <v>0</v>
      </c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223</v>
      </c>
      <c r="F106" s="4">
        <f>ROUND(Source!AQ96,O106)</f>
        <v>0</v>
      </c>
      <c r="G106" s="4" t="s">
        <v>34</v>
      </c>
      <c r="H106" s="4" t="s">
        <v>35</v>
      </c>
      <c r="I106" s="4"/>
      <c r="J106" s="4"/>
      <c r="K106" s="4">
        <v>223</v>
      </c>
      <c r="L106" s="4">
        <v>9</v>
      </c>
      <c r="M106" s="4">
        <v>3</v>
      </c>
      <c r="N106" s="4" t="s">
        <v>3</v>
      </c>
      <c r="O106" s="4">
        <v>0</v>
      </c>
      <c r="P106" s="4">
        <f>ROUND(Source!EI96,O106)</f>
        <v>0</v>
      </c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>
        <v>0</v>
      </c>
      <c r="AA106" s="4">
        <v>1</v>
      </c>
      <c r="AB106" s="4">
        <v>0</v>
      </c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229</v>
      </c>
      <c r="F107" s="4">
        <f>ROUND(Source!AZ96,O107)</f>
        <v>0</v>
      </c>
      <c r="G107" s="4" t="s">
        <v>36</v>
      </c>
      <c r="H107" s="4" t="s">
        <v>37</v>
      </c>
      <c r="I107" s="4"/>
      <c r="J107" s="4"/>
      <c r="K107" s="4">
        <v>229</v>
      </c>
      <c r="L107" s="4">
        <v>10</v>
      </c>
      <c r="M107" s="4">
        <v>3</v>
      </c>
      <c r="N107" s="4" t="s">
        <v>3</v>
      </c>
      <c r="O107" s="4">
        <v>0</v>
      </c>
      <c r="P107" s="4">
        <f>ROUND(Source!ER96,O107)</f>
        <v>0</v>
      </c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>
        <v>0</v>
      </c>
      <c r="AA107" s="4">
        <v>1</v>
      </c>
      <c r="AB107" s="4">
        <v>0</v>
      </c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203</v>
      </c>
      <c r="F108" s="4">
        <f>ROUND(Source!Q96,O108)</f>
        <v>0</v>
      </c>
      <c r="G108" s="4" t="s">
        <v>38</v>
      </c>
      <c r="H108" s="4" t="s">
        <v>39</v>
      </c>
      <c r="I108" s="4"/>
      <c r="J108" s="4"/>
      <c r="K108" s="4">
        <v>203</v>
      </c>
      <c r="L108" s="4">
        <v>11</v>
      </c>
      <c r="M108" s="4">
        <v>3</v>
      </c>
      <c r="N108" s="4" t="s">
        <v>3</v>
      </c>
      <c r="O108" s="4">
        <v>0</v>
      </c>
      <c r="P108" s="4">
        <f>ROUND(Source!DI96,O108)</f>
        <v>0</v>
      </c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>
        <v>0</v>
      </c>
      <c r="AA108" s="4">
        <v>1</v>
      </c>
      <c r="AB108" s="4">
        <v>0</v>
      </c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231</v>
      </c>
      <c r="F109" s="4">
        <f>ROUND(Source!BB96,O109)</f>
        <v>0</v>
      </c>
      <c r="G109" s="4" t="s">
        <v>40</v>
      </c>
      <c r="H109" s="4" t="s">
        <v>41</v>
      </c>
      <c r="I109" s="4"/>
      <c r="J109" s="4"/>
      <c r="K109" s="4">
        <v>231</v>
      </c>
      <c r="L109" s="4">
        <v>12</v>
      </c>
      <c r="M109" s="4">
        <v>3</v>
      </c>
      <c r="N109" s="4" t="s">
        <v>3</v>
      </c>
      <c r="O109" s="4">
        <v>0</v>
      </c>
      <c r="P109" s="4">
        <f>ROUND(Source!ET96,O109)</f>
        <v>0</v>
      </c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>
        <v>0</v>
      </c>
      <c r="AA109" s="4">
        <v>1</v>
      </c>
      <c r="AB109" s="4">
        <v>0</v>
      </c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204</v>
      </c>
      <c r="F110" s="4">
        <f>ROUND(Source!R96,O110)</f>
        <v>0</v>
      </c>
      <c r="G110" s="4" t="s">
        <v>42</v>
      </c>
      <c r="H110" s="4" t="s">
        <v>43</v>
      </c>
      <c r="I110" s="4"/>
      <c r="J110" s="4"/>
      <c r="K110" s="4">
        <v>204</v>
      </c>
      <c r="L110" s="4">
        <v>13</v>
      </c>
      <c r="M110" s="4">
        <v>3</v>
      </c>
      <c r="N110" s="4" t="s">
        <v>3</v>
      </c>
      <c r="O110" s="4">
        <v>0</v>
      </c>
      <c r="P110" s="4">
        <f>ROUND(Source!DJ96,O110)</f>
        <v>0</v>
      </c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>
        <v>0</v>
      </c>
      <c r="AA110" s="4">
        <v>1</v>
      </c>
      <c r="AB110" s="4">
        <v>0</v>
      </c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205</v>
      </c>
      <c r="F111" s="4">
        <f>ROUND(Source!S96,O111)</f>
        <v>0</v>
      </c>
      <c r="G111" s="4" t="s">
        <v>44</v>
      </c>
      <c r="H111" s="4" t="s">
        <v>45</v>
      </c>
      <c r="I111" s="4"/>
      <c r="J111" s="4"/>
      <c r="K111" s="4">
        <v>205</v>
      </c>
      <c r="L111" s="4">
        <v>14</v>
      </c>
      <c r="M111" s="4">
        <v>3</v>
      </c>
      <c r="N111" s="4" t="s">
        <v>3</v>
      </c>
      <c r="O111" s="4">
        <v>0</v>
      </c>
      <c r="P111" s="4">
        <f>ROUND(Source!DK96,O111)</f>
        <v>0</v>
      </c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>
        <v>0</v>
      </c>
      <c r="AA111" s="4">
        <v>1</v>
      </c>
      <c r="AB111" s="4">
        <v>0</v>
      </c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232</v>
      </c>
      <c r="F112" s="4">
        <f>ROUND(Source!BC96,O112)</f>
        <v>0</v>
      </c>
      <c r="G112" s="4" t="s">
        <v>46</v>
      </c>
      <c r="H112" s="4" t="s">
        <v>47</v>
      </c>
      <c r="I112" s="4"/>
      <c r="J112" s="4"/>
      <c r="K112" s="4">
        <v>232</v>
      </c>
      <c r="L112" s="4">
        <v>15</v>
      </c>
      <c r="M112" s="4">
        <v>3</v>
      </c>
      <c r="N112" s="4" t="s">
        <v>3</v>
      </c>
      <c r="O112" s="4">
        <v>0</v>
      </c>
      <c r="P112" s="4">
        <f>ROUND(Source!EU96,O112)</f>
        <v>0</v>
      </c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>
        <v>0</v>
      </c>
      <c r="AA112" s="4">
        <v>1</v>
      </c>
      <c r="AB112" s="4">
        <v>0</v>
      </c>
    </row>
    <row r="113" spans="1:206" x14ac:dyDescent="0.25">
      <c r="A113" s="4">
        <v>50</v>
      </c>
      <c r="B113" s="4">
        <v>0</v>
      </c>
      <c r="C113" s="4">
        <v>0</v>
      </c>
      <c r="D113" s="4">
        <v>1</v>
      </c>
      <c r="E113" s="4">
        <v>214</v>
      </c>
      <c r="F113" s="4">
        <f>ROUND(Source!AS96,O113)</f>
        <v>0</v>
      </c>
      <c r="G113" s="4" t="s">
        <v>48</v>
      </c>
      <c r="H113" s="4" t="s">
        <v>49</v>
      </c>
      <c r="I113" s="4"/>
      <c r="J113" s="4"/>
      <c r="K113" s="4">
        <v>214</v>
      </c>
      <c r="L113" s="4">
        <v>16</v>
      </c>
      <c r="M113" s="4">
        <v>3</v>
      </c>
      <c r="N113" s="4" t="s">
        <v>3</v>
      </c>
      <c r="O113" s="4">
        <v>0</v>
      </c>
      <c r="P113" s="4">
        <f>ROUND(Source!EK96,O113)</f>
        <v>0</v>
      </c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>
        <v>0</v>
      </c>
      <c r="AA113" s="4">
        <v>1</v>
      </c>
      <c r="AB113" s="4">
        <v>0</v>
      </c>
    </row>
    <row r="114" spans="1:206" x14ac:dyDescent="0.25">
      <c r="A114" s="4">
        <v>50</v>
      </c>
      <c r="B114" s="4">
        <v>0</v>
      </c>
      <c r="C114" s="4">
        <v>0</v>
      </c>
      <c r="D114" s="4">
        <v>1</v>
      </c>
      <c r="E114" s="4">
        <v>215</v>
      </c>
      <c r="F114" s="4">
        <f>ROUND(Source!AT96,O114)</f>
        <v>0</v>
      </c>
      <c r="G114" s="4" t="s">
        <v>50</v>
      </c>
      <c r="H114" s="4" t="s">
        <v>51</v>
      </c>
      <c r="I114" s="4"/>
      <c r="J114" s="4"/>
      <c r="K114" s="4">
        <v>215</v>
      </c>
      <c r="L114" s="4">
        <v>17</v>
      </c>
      <c r="M114" s="4">
        <v>3</v>
      </c>
      <c r="N114" s="4" t="s">
        <v>3</v>
      </c>
      <c r="O114" s="4">
        <v>0</v>
      </c>
      <c r="P114" s="4">
        <f>ROUND(Source!EL96,O114)</f>
        <v>0</v>
      </c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>
        <v>0</v>
      </c>
      <c r="AA114" s="4">
        <v>1</v>
      </c>
      <c r="AB114" s="4">
        <v>0</v>
      </c>
    </row>
    <row r="115" spans="1:206" x14ac:dyDescent="0.25">
      <c r="A115" s="4">
        <v>50</v>
      </c>
      <c r="B115" s="4">
        <v>0</v>
      </c>
      <c r="C115" s="4">
        <v>0</v>
      </c>
      <c r="D115" s="4">
        <v>1</v>
      </c>
      <c r="E115" s="4">
        <v>217</v>
      </c>
      <c r="F115" s="4">
        <f>ROUND(Source!AU96,O115)</f>
        <v>0</v>
      </c>
      <c r="G115" s="4" t="s">
        <v>52</v>
      </c>
      <c r="H115" s="4" t="s">
        <v>53</v>
      </c>
      <c r="I115" s="4"/>
      <c r="J115" s="4"/>
      <c r="K115" s="4">
        <v>217</v>
      </c>
      <c r="L115" s="4">
        <v>18</v>
      </c>
      <c r="M115" s="4">
        <v>3</v>
      </c>
      <c r="N115" s="4" t="s">
        <v>3</v>
      </c>
      <c r="O115" s="4">
        <v>0</v>
      </c>
      <c r="P115" s="4">
        <f>ROUND(Source!EM96,O115)</f>
        <v>0</v>
      </c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>
        <v>0</v>
      </c>
      <c r="AA115" s="4">
        <v>1</v>
      </c>
      <c r="AB115" s="4">
        <v>0</v>
      </c>
    </row>
    <row r="116" spans="1:206" x14ac:dyDescent="0.25">
      <c r="A116" s="4">
        <v>50</v>
      </c>
      <c r="B116" s="4">
        <v>0</v>
      </c>
      <c r="C116" s="4">
        <v>0</v>
      </c>
      <c r="D116" s="4">
        <v>1</v>
      </c>
      <c r="E116" s="4">
        <v>230</v>
      </c>
      <c r="F116" s="4">
        <f>ROUND(Source!BA96,O116)</f>
        <v>0</v>
      </c>
      <c r="G116" s="4" t="s">
        <v>54</v>
      </c>
      <c r="H116" s="4" t="s">
        <v>55</v>
      </c>
      <c r="I116" s="4"/>
      <c r="J116" s="4"/>
      <c r="K116" s="4">
        <v>230</v>
      </c>
      <c r="L116" s="4">
        <v>19</v>
      </c>
      <c r="M116" s="4">
        <v>3</v>
      </c>
      <c r="N116" s="4" t="s">
        <v>3</v>
      </c>
      <c r="O116" s="4">
        <v>0</v>
      </c>
      <c r="P116" s="4">
        <f>ROUND(Source!ES96,O116)</f>
        <v>0</v>
      </c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>
        <v>0</v>
      </c>
      <c r="AA116" s="4">
        <v>1</v>
      </c>
      <c r="AB116" s="4">
        <v>0</v>
      </c>
    </row>
    <row r="117" spans="1:206" x14ac:dyDescent="0.25">
      <c r="A117" s="4">
        <v>50</v>
      </c>
      <c r="B117" s="4">
        <v>0</v>
      </c>
      <c r="C117" s="4">
        <v>0</v>
      </c>
      <c r="D117" s="4">
        <v>1</v>
      </c>
      <c r="E117" s="4">
        <v>206</v>
      </c>
      <c r="F117" s="4">
        <f>ROUND(Source!T96,O117)</f>
        <v>0</v>
      </c>
      <c r="G117" s="4" t="s">
        <v>56</v>
      </c>
      <c r="H117" s="4" t="s">
        <v>57</v>
      </c>
      <c r="I117" s="4"/>
      <c r="J117" s="4"/>
      <c r="K117" s="4">
        <v>206</v>
      </c>
      <c r="L117" s="4">
        <v>20</v>
      </c>
      <c r="M117" s="4">
        <v>3</v>
      </c>
      <c r="N117" s="4" t="s">
        <v>3</v>
      </c>
      <c r="O117" s="4">
        <v>0</v>
      </c>
      <c r="P117" s="4">
        <f>ROUND(Source!DL96,O117)</f>
        <v>0</v>
      </c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>
        <v>0</v>
      </c>
      <c r="AA117" s="4">
        <v>1</v>
      </c>
      <c r="AB117" s="4">
        <v>0</v>
      </c>
    </row>
    <row r="118" spans="1:206" x14ac:dyDescent="0.25">
      <c r="A118" s="4">
        <v>50</v>
      </c>
      <c r="B118" s="4">
        <v>0</v>
      </c>
      <c r="C118" s="4">
        <v>0</v>
      </c>
      <c r="D118" s="4">
        <v>1</v>
      </c>
      <c r="E118" s="4">
        <v>207</v>
      </c>
      <c r="F118" s="4">
        <f>ROUND(Source!U96,O118)</f>
        <v>0</v>
      </c>
      <c r="G118" s="4" t="s">
        <v>58</v>
      </c>
      <c r="H118" s="4" t="s">
        <v>59</v>
      </c>
      <c r="I118" s="4"/>
      <c r="J118" s="4"/>
      <c r="K118" s="4">
        <v>207</v>
      </c>
      <c r="L118" s="4">
        <v>21</v>
      </c>
      <c r="M118" s="4">
        <v>3</v>
      </c>
      <c r="N118" s="4" t="s">
        <v>3</v>
      </c>
      <c r="O118" s="4">
        <v>7</v>
      </c>
      <c r="P118" s="4">
        <f>ROUND(Source!DM96,O118)</f>
        <v>0</v>
      </c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>
        <v>0</v>
      </c>
      <c r="AA118" s="4">
        <v>1</v>
      </c>
      <c r="AB118" s="4">
        <v>0</v>
      </c>
    </row>
    <row r="119" spans="1:206" x14ac:dyDescent="0.25">
      <c r="A119" s="4">
        <v>50</v>
      </c>
      <c r="B119" s="4">
        <v>0</v>
      </c>
      <c r="C119" s="4">
        <v>0</v>
      </c>
      <c r="D119" s="4">
        <v>1</v>
      </c>
      <c r="E119" s="4">
        <v>208</v>
      </c>
      <c r="F119" s="4">
        <f>ROUND(Source!V96,O119)</f>
        <v>0</v>
      </c>
      <c r="G119" s="4" t="s">
        <v>60</v>
      </c>
      <c r="H119" s="4" t="s">
        <v>61</v>
      </c>
      <c r="I119" s="4"/>
      <c r="J119" s="4"/>
      <c r="K119" s="4">
        <v>208</v>
      </c>
      <c r="L119" s="4">
        <v>22</v>
      </c>
      <c r="M119" s="4">
        <v>3</v>
      </c>
      <c r="N119" s="4" t="s">
        <v>3</v>
      </c>
      <c r="O119" s="4">
        <v>7</v>
      </c>
      <c r="P119" s="4">
        <f>ROUND(Source!DN96,O119)</f>
        <v>0</v>
      </c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>
        <v>0</v>
      </c>
      <c r="AA119" s="4">
        <v>1</v>
      </c>
      <c r="AB119" s="4">
        <v>0</v>
      </c>
    </row>
    <row r="120" spans="1:206" x14ac:dyDescent="0.25">
      <c r="A120" s="4">
        <v>50</v>
      </c>
      <c r="B120" s="4">
        <v>0</v>
      </c>
      <c r="C120" s="4">
        <v>0</v>
      </c>
      <c r="D120" s="4">
        <v>1</v>
      </c>
      <c r="E120" s="4">
        <v>209</v>
      </c>
      <c r="F120" s="4">
        <f>ROUND(Source!W96,O120)</f>
        <v>0</v>
      </c>
      <c r="G120" s="4" t="s">
        <v>62</v>
      </c>
      <c r="H120" s="4" t="s">
        <v>63</v>
      </c>
      <c r="I120" s="4"/>
      <c r="J120" s="4"/>
      <c r="K120" s="4">
        <v>209</v>
      </c>
      <c r="L120" s="4">
        <v>23</v>
      </c>
      <c r="M120" s="4">
        <v>3</v>
      </c>
      <c r="N120" s="4" t="s">
        <v>3</v>
      </c>
      <c r="O120" s="4">
        <v>0</v>
      </c>
      <c r="P120" s="4">
        <f>ROUND(Source!DO96,O120)</f>
        <v>0</v>
      </c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>
        <v>0</v>
      </c>
      <c r="AA120" s="4">
        <v>1</v>
      </c>
      <c r="AB120" s="4">
        <v>0</v>
      </c>
    </row>
    <row r="121" spans="1:206" x14ac:dyDescent="0.25">
      <c r="A121" s="4">
        <v>50</v>
      </c>
      <c r="B121" s="4">
        <v>0</v>
      </c>
      <c r="C121" s="4">
        <v>0</v>
      </c>
      <c r="D121" s="4">
        <v>1</v>
      </c>
      <c r="E121" s="4">
        <v>233</v>
      </c>
      <c r="F121" s="4">
        <f>ROUND(Source!BD96,O121)</f>
        <v>0</v>
      </c>
      <c r="G121" s="4" t="s">
        <v>64</v>
      </c>
      <c r="H121" s="4" t="s">
        <v>65</v>
      </c>
      <c r="I121" s="4"/>
      <c r="J121" s="4"/>
      <c r="K121" s="4">
        <v>233</v>
      </c>
      <c r="L121" s="4">
        <v>24</v>
      </c>
      <c r="M121" s="4">
        <v>3</v>
      </c>
      <c r="N121" s="4" t="s">
        <v>3</v>
      </c>
      <c r="O121" s="4">
        <v>0</v>
      </c>
      <c r="P121" s="4">
        <f>ROUND(Source!EV96,O121)</f>
        <v>0</v>
      </c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>
        <v>0</v>
      </c>
      <c r="AA121" s="4">
        <v>1</v>
      </c>
      <c r="AB121" s="4">
        <v>0</v>
      </c>
    </row>
    <row r="122" spans="1:206" x14ac:dyDescent="0.25">
      <c r="A122" s="4">
        <v>50</v>
      </c>
      <c r="B122" s="4">
        <v>0</v>
      </c>
      <c r="C122" s="4">
        <v>0</v>
      </c>
      <c r="D122" s="4">
        <v>1</v>
      </c>
      <c r="E122" s="4">
        <v>210</v>
      </c>
      <c r="F122" s="4">
        <f>ROUND(Source!X96,O122)</f>
        <v>0</v>
      </c>
      <c r="G122" s="4" t="s">
        <v>66</v>
      </c>
      <c r="H122" s="4" t="s">
        <v>67</v>
      </c>
      <c r="I122" s="4"/>
      <c r="J122" s="4"/>
      <c r="K122" s="4">
        <v>210</v>
      </c>
      <c r="L122" s="4">
        <v>25</v>
      </c>
      <c r="M122" s="4">
        <v>3</v>
      </c>
      <c r="N122" s="4" t="s">
        <v>3</v>
      </c>
      <c r="O122" s="4">
        <v>0</v>
      </c>
      <c r="P122" s="4">
        <f>ROUND(Source!DP96,O122)</f>
        <v>0</v>
      </c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>
        <v>0</v>
      </c>
      <c r="AA122" s="4">
        <v>1</v>
      </c>
      <c r="AB122" s="4">
        <v>0</v>
      </c>
    </row>
    <row r="123" spans="1:206" x14ac:dyDescent="0.25">
      <c r="A123" s="4">
        <v>50</v>
      </c>
      <c r="B123" s="4">
        <v>0</v>
      </c>
      <c r="C123" s="4">
        <v>0</v>
      </c>
      <c r="D123" s="4">
        <v>1</v>
      </c>
      <c r="E123" s="4">
        <v>211</v>
      </c>
      <c r="F123" s="4">
        <f>ROUND(Source!Y96,O123)</f>
        <v>0</v>
      </c>
      <c r="G123" s="4" t="s">
        <v>68</v>
      </c>
      <c r="H123" s="4" t="s">
        <v>69</v>
      </c>
      <c r="I123" s="4"/>
      <c r="J123" s="4"/>
      <c r="K123" s="4">
        <v>211</v>
      </c>
      <c r="L123" s="4">
        <v>26</v>
      </c>
      <c r="M123" s="4">
        <v>3</v>
      </c>
      <c r="N123" s="4" t="s">
        <v>3</v>
      </c>
      <c r="O123" s="4">
        <v>0</v>
      </c>
      <c r="P123" s="4">
        <f>ROUND(Source!DQ96,O123)</f>
        <v>0</v>
      </c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>
        <v>0</v>
      </c>
      <c r="AA123" s="4">
        <v>1</v>
      </c>
      <c r="AB123" s="4">
        <v>0</v>
      </c>
    </row>
    <row r="124" spans="1:206" x14ac:dyDescent="0.25">
      <c r="A124" s="4">
        <v>50</v>
      </c>
      <c r="B124" s="4">
        <v>0</v>
      </c>
      <c r="C124" s="4">
        <v>0</v>
      </c>
      <c r="D124" s="4">
        <v>1</v>
      </c>
      <c r="E124" s="4">
        <v>224</v>
      </c>
      <c r="F124" s="4">
        <f>ROUND(Source!AR96,O124)</f>
        <v>0</v>
      </c>
      <c r="G124" s="4" t="s">
        <v>70</v>
      </c>
      <c r="H124" s="4" t="s">
        <v>71</v>
      </c>
      <c r="I124" s="4"/>
      <c r="J124" s="4"/>
      <c r="K124" s="4">
        <v>224</v>
      </c>
      <c r="L124" s="4">
        <v>27</v>
      </c>
      <c r="M124" s="4">
        <v>3</v>
      </c>
      <c r="N124" s="4" t="s">
        <v>3</v>
      </c>
      <c r="O124" s="4">
        <v>0</v>
      </c>
      <c r="P124" s="4">
        <f>ROUND(Source!EJ96,O124)</f>
        <v>0</v>
      </c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>
        <v>0</v>
      </c>
      <c r="AA124" s="4">
        <v>1</v>
      </c>
      <c r="AB124" s="4">
        <v>0</v>
      </c>
    </row>
    <row r="126" spans="1:206" x14ac:dyDescent="0.25">
      <c r="A126" s="2">
        <v>51</v>
      </c>
      <c r="B126" s="2">
        <f>B20</f>
        <v>0</v>
      </c>
      <c r="C126" s="2">
        <f>A20</f>
        <v>3</v>
      </c>
      <c r="D126" s="2">
        <f>ROW(A20)</f>
        <v>20</v>
      </c>
      <c r="E126" s="2"/>
      <c r="F126" s="2" t="str">
        <f>IF(F20&lt;&gt;"",F20,"")</f>
        <v>Новая локальная смета</v>
      </c>
      <c r="G126" s="2" t="str">
        <f>IF(G20&lt;&gt;"",G20,"")</f>
        <v>ВЛИ</v>
      </c>
      <c r="H126" s="2">
        <v>0</v>
      </c>
      <c r="I126" s="2"/>
      <c r="J126" s="2"/>
      <c r="K126" s="2"/>
      <c r="L126" s="2"/>
      <c r="M126" s="2"/>
      <c r="N126" s="2"/>
      <c r="O126" s="2">
        <f t="shared" ref="O126:Y126" si="47">O28+O62+O96+AB126</f>
        <v>0</v>
      </c>
      <c r="P126" s="2">
        <f t="shared" si="47"/>
        <v>0</v>
      </c>
      <c r="Q126" s="2">
        <f t="shared" si="47"/>
        <v>0</v>
      </c>
      <c r="R126" s="2">
        <f t="shared" si="47"/>
        <v>0</v>
      </c>
      <c r="S126" s="2">
        <f t="shared" si="47"/>
        <v>0</v>
      </c>
      <c r="T126" s="2">
        <f t="shared" si="47"/>
        <v>0</v>
      </c>
      <c r="U126" s="2">
        <f t="shared" si="47"/>
        <v>0</v>
      </c>
      <c r="V126" s="2">
        <f t="shared" si="47"/>
        <v>0</v>
      </c>
      <c r="W126" s="2">
        <f t="shared" si="47"/>
        <v>0</v>
      </c>
      <c r="X126" s="2">
        <f t="shared" si="47"/>
        <v>0</v>
      </c>
      <c r="Y126" s="2">
        <f t="shared" si="47"/>
        <v>0</v>
      </c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>
        <f t="shared" ref="AO126:BD126" si="48">AO28+AO62+AO96+BX126</f>
        <v>0</v>
      </c>
      <c r="AP126" s="2">
        <f t="shared" si="48"/>
        <v>0</v>
      </c>
      <c r="AQ126" s="2">
        <f t="shared" si="48"/>
        <v>0</v>
      </c>
      <c r="AR126" s="2">
        <f t="shared" si="48"/>
        <v>0</v>
      </c>
      <c r="AS126" s="2">
        <f t="shared" si="48"/>
        <v>0</v>
      </c>
      <c r="AT126" s="2">
        <f t="shared" si="48"/>
        <v>0</v>
      </c>
      <c r="AU126" s="2">
        <f t="shared" si="48"/>
        <v>0</v>
      </c>
      <c r="AV126" s="2">
        <f t="shared" si="48"/>
        <v>0</v>
      </c>
      <c r="AW126" s="2">
        <f t="shared" si="48"/>
        <v>0</v>
      </c>
      <c r="AX126" s="2">
        <f t="shared" si="48"/>
        <v>0</v>
      </c>
      <c r="AY126" s="2">
        <f t="shared" si="48"/>
        <v>0</v>
      </c>
      <c r="AZ126" s="2">
        <f t="shared" si="48"/>
        <v>0</v>
      </c>
      <c r="BA126" s="2">
        <f t="shared" si="48"/>
        <v>0</v>
      </c>
      <c r="BB126" s="2">
        <f t="shared" si="48"/>
        <v>0</v>
      </c>
      <c r="BC126" s="2">
        <f t="shared" si="48"/>
        <v>0</v>
      </c>
      <c r="BD126" s="2">
        <f t="shared" si="48"/>
        <v>0</v>
      </c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3">
        <f t="shared" ref="DG126:DQ126" si="49">DG28+DG62+DG96+DT126</f>
        <v>0</v>
      </c>
      <c r="DH126" s="3">
        <f t="shared" si="49"/>
        <v>0</v>
      </c>
      <c r="DI126" s="3">
        <f t="shared" si="49"/>
        <v>0</v>
      </c>
      <c r="DJ126" s="3">
        <f t="shared" si="49"/>
        <v>0</v>
      </c>
      <c r="DK126" s="3">
        <f t="shared" si="49"/>
        <v>0</v>
      </c>
      <c r="DL126" s="3">
        <f t="shared" si="49"/>
        <v>0</v>
      </c>
      <c r="DM126" s="3">
        <f t="shared" si="49"/>
        <v>0</v>
      </c>
      <c r="DN126" s="3">
        <f t="shared" si="49"/>
        <v>0</v>
      </c>
      <c r="DO126" s="3">
        <f t="shared" si="49"/>
        <v>0</v>
      </c>
      <c r="DP126" s="3">
        <f t="shared" si="49"/>
        <v>0</v>
      </c>
      <c r="DQ126" s="3">
        <f t="shared" si="49"/>
        <v>0</v>
      </c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>
        <f t="shared" ref="EG126:EV126" si="50">EG28+EG62+EG96+FP126</f>
        <v>0</v>
      </c>
      <c r="EH126" s="3">
        <f t="shared" si="50"/>
        <v>0</v>
      </c>
      <c r="EI126" s="3">
        <f t="shared" si="50"/>
        <v>0</v>
      </c>
      <c r="EJ126" s="3">
        <f t="shared" si="50"/>
        <v>0</v>
      </c>
      <c r="EK126" s="3">
        <f t="shared" si="50"/>
        <v>0</v>
      </c>
      <c r="EL126" s="3">
        <f t="shared" si="50"/>
        <v>0</v>
      </c>
      <c r="EM126" s="3">
        <f t="shared" si="50"/>
        <v>0</v>
      </c>
      <c r="EN126" s="3">
        <f t="shared" si="50"/>
        <v>0</v>
      </c>
      <c r="EO126" s="3">
        <f t="shared" si="50"/>
        <v>0</v>
      </c>
      <c r="EP126" s="3">
        <f t="shared" si="50"/>
        <v>0</v>
      </c>
      <c r="EQ126" s="3">
        <f t="shared" si="50"/>
        <v>0</v>
      </c>
      <c r="ER126" s="3">
        <f t="shared" si="50"/>
        <v>0</v>
      </c>
      <c r="ES126" s="3">
        <f t="shared" si="50"/>
        <v>0</v>
      </c>
      <c r="ET126" s="3">
        <f t="shared" si="50"/>
        <v>0</v>
      </c>
      <c r="EU126" s="3">
        <f t="shared" si="50"/>
        <v>0</v>
      </c>
      <c r="EV126" s="3">
        <f t="shared" si="50"/>
        <v>0</v>
      </c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>
        <v>0</v>
      </c>
    </row>
    <row r="128" spans="1:206" x14ac:dyDescent="0.25">
      <c r="A128" s="4">
        <v>50</v>
      </c>
      <c r="B128" s="4">
        <v>0</v>
      </c>
      <c r="C128" s="4">
        <v>0</v>
      </c>
      <c r="D128" s="4">
        <v>1</v>
      </c>
      <c r="E128" s="4">
        <v>201</v>
      </c>
      <c r="F128" s="4">
        <f>ROUND(Source!O126,O128)</f>
        <v>0</v>
      </c>
      <c r="G128" s="4" t="s">
        <v>18</v>
      </c>
      <c r="H128" s="4" t="s">
        <v>19</v>
      </c>
      <c r="I128" s="4"/>
      <c r="J128" s="4"/>
      <c r="K128" s="4">
        <v>201</v>
      </c>
      <c r="L128" s="4">
        <v>1</v>
      </c>
      <c r="M128" s="4">
        <v>3</v>
      </c>
      <c r="N128" s="4" t="s">
        <v>3</v>
      </c>
      <c r="O128" s="4">
        <v>0</v>
      </c>
      <c r="P128" s="4">
        <f>ROUND(Source!DG126,O128)</f>
        <v>0</v>
      </c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>
        <v>0</v>
      </c>
      <c r="AA128" s="4">
        <v>1</v>
      </c>
      <c r="AB128" s="4">
        <v>0</v>
      </c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202</v>
      </c>
      <c r="F129" s="4">
        <f>ROUND(Source!P126,O129)</f>
        <v>0</v>
      </c>
      <c r="G129" s="4" t="s">
        <v>20</v>
      </c>
      <c r="H129" s="4" t="s">
        <v>21</v>
      </c>
      <c r="I129" s="4"/>
      <c r="J129" s="4"/>
      <c r="K129" s="4">
        <v>202</v>
      </c>
      <c r="L129" s="4">
        <v>2</v>
      </c>
      <c r="M129" s="4">
        <v>3</v>
      </c>
      <c r="N129" s="4" t="s">
        <v>3</v>
      </c>
      <c r="O129" s="4">
        <v>0</v>
      </c>
      <c r="P129" s="4">
        <f>ROUND(Source!DH126,O129)</f>
        <v>0</v>
      </c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>
        <v>0</v>
      </c>
      <c r="AA129" s="4">
        <v>1</v>
      </c>
      <c r="AB129" s="4">
        <v>0</v>
      </c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222</v>
      </c>
      <c r="F130" s="4">
        <f>ROUND(Source!AO126,O130)</f>
        <v>0</v>
      </c>
      <c r="G130" s="4" t="s">
        <v>22</v>
      </c>
      <c r="H130" s="4" t="s">
        <v>23</v>
      </c>
      <c r="I130" s="4"/>
      <c r="J130" s="4"/>
      <c r="K130" s="4">
        <v>222</v>
      </c>
      <c r="L130" s="4">
        <v>3</v>
      </c>
      <c r="M130" s="4">
        <v>3</v>
      </c>
      <c r="N130" s="4" t="s">
        <v>3</v>
      </c>
      <c r="O130" s="4">
        <v>0</v>
      </c>
      <c r="P130" s="4">
        <f>ROUND(Source!EG126,O130)</f>
        <v>0</v>
      </c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>
        <v>0</v>
      </c>
      <c r="AA130" s="4">
        <v>1</v>
      </c>
      <c r="AB130" s="4">
        <v>0</v>
      </c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225</v>
      </c>
      <c r="F131" s="4">
        <f>ROUND(Source!AV126,O131)</f>
        <v>0</v>
      </c>
      <c r="G131" s="4" t="s">
        <v>24</v>
      </c>
      <c r="H131" s="4" t="s">
        <v>25</v>
      </c>
      <c r="I131" s="4"/>
      <c r="J131" s="4"/>
      <c r="K131" s="4">
        <v>225</v>
      </c>
      <c r="L131" s="4">
        <v>4</v>
      </c>
      <c r="M131" s="4">
        <v>3</v>
      </c>
      <c r="N131" s="4" t="s">
        <v>3</v>
      </c>
      <c r="O131" s="4">
        <v>0</v>
      </c>
      <c r="P131" s="4">
        <f>ROUND(Source!EN126,O131)</f>
        <v>0</v>
      </c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>
        <v>0</v>
      </c>
      <c r="AA131" s="4">
        <v>1</v>
      </c>
      <c r="AB131" s="4">
        <v>0</v>
      </c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226</v>
      </c>
      <c r="F132" s="4">
        <f>ROUND(Source!AW126,O132)</f>
        <v>0</v>
      </c>
      <c r="G132" s="4" t="s">
        <v>26</v>
      </c>
      <c r="H132" s="4" t="s">
        <v>27</v>
      </c>
      <c r="I132" s="4"/>
      <c r="J132" s="4"/>
      <c r="K132" s="4">
        <v>226</v>
      </c>
      <c r="L132" s="4">
        <v>5</v>
      </c>
      <c r="M132" s="4">
        <v>3</v>
      </c>
      <c r="N132" s="4" t="s">
        <v>3</v>
      </c>
      <c r="O132" s="4">
        <v>0</v>
      </c>
      <c r="P132" s="4">
        <f>ROUND(Source!EO126,O132)</f>
        <v>0</v>
      </c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>
        <v>0</v>
      </c>
      <c r="AA132" s="4">
        <v>1</v>
      </c>
      <c r="AB132" s="4">
        <v>0</v>
      </c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227</v>
      </c>
      <c r="F133" s="4">
        <f>ROUND(Source!AX126,O133)</f>
        <v>0</v>
      </c>
      <c r="G133" s="4" t="s">
        <v>28</v>
      </c>
      <c r="H133" s="4" t="s">
        <v>29</v>
      </c>
      <c r="I133" s="4"/>
      <c r="J133" s="4"/>
      <c r="K133" s="4">
        <v>227</v>
      </c>
      <c r="L133" s="4">
        <v>6</v>
      </c>
      <c r="M133" s="4">
        <v>3</v>
      </c>
      <c r="N133" s="4" t="s">
        <v>3</v>
      </c>
      <c r="O133" s="4">
        <v>0</v>
      </c>
      <c r="P133" s="4">
        <f>ROUND(Source!EP126,O133)</f>
        <v>0</v>
      </c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>
        <v>0</v>
      </c>
      <c r="AA133" s="4">
        <v>1</v>
      </c>
      <c r="AB133" s="4">
        <v>0</v>
      </c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228</v>
      </c>
      <c r="F134" s="4">
        <f>ROUND(Source!AY126,O134)</f>
        <v>0</v>
      </c>
      <c r="G134" s="4" t="s">
        <v>30</v>
      </c>
      <c r="H134" s="4" t="s">
        <v>31</v>
      </c>
      <c r="I134" s="4"/>
      <c r="J134" s="4"/>
      <c r="K134" s="4">
        <v>228</v>
      </c>
      <c r="L134" s="4">
        <v>7</v>
      </c>
      <c r="M134" s="4">
        <v>3</v>
      </c>
      <c r="N134" s="4" t="s">
        <v>3</v>
      </c>
      <c r="O134" s="4">
        <v>0</v>
      </c>
      <c r="P134" s="4">
        <f>ROUND(Source!EQ126,O134)</f>
        <v>0</v>
      </c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>
        <v>0</v>
      </c>
      <c r="AA134" s="4">
        <v>1</v>
      </c>
      <c r="AB134" s="4">
        <v>0</v>
      </c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216</v>
      </c>
      <c r="F135" s="4">
        <f>ROUND(Source!AP126,O135)</f>
        <v>0</v>
      </c>
      <c r="G135" s="4" t="s">
        <v>32</v>
      </c>
      <c r="H135" s="4" t="s">
        <v>33</v>
      </c>
      <c r="I135" s="4"/>
      <c r="J135" s="4"/>
      <c r="K135" s="4">
        <v>216</v>
      </c>
      <c r="L135" s="4">
        <v>8</v>
      </c>
      <c r="M135" s="4">
        <v>3</v>
      </c>
      <c r="N135" s="4" t="s">
        <v>3</v>
      </c>
      <c r="O135" s="4">
        <v>0</v>
      </c>
      <c r="P135" s="4">
        <f>ROUND(Source!EH126,O135)</f>
        <v>0</v>
      </c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>
        <v>0</v>
      </c>
      <c r="AA135" s="4">
        <v>1</v>
      </c>
      <c r="AB135" s="4">
        <v>0</v>
      </c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223</v>
      </c>
      <c r="F136" s="4">
        <f>ROUND(Source!AQ126,O136)</f>
        <v>0</v>
      </c>
      <c r="G136" s="4" t="s">
        <v>34</v>
      </c>
      <c r="H136" s="4" t="s">
        <v>35</v>
      </c>
      <c r="I136" s="4"/>
      <c r="J136" s="4"/>
      <c r="K136" s="4">
        <v>223</v>
      </c>
      <c r="L136" s="4">
        <v>9</v>
      </c>
      <c r="M136" s="4">
        <v>3</v>
      </c>
      <c r="N136" s="4" t="s">
        <v>3</v>
      </c>
      <c r="O136" s="4">
        <v>0</v>
      </c>
      <c r="P136" s="4">
        <f>ROUND(Source!EI126,O136)</f>
        <v>0</v>
      </c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>
        <v>0</v>
      </c>
      <c r="AA136" s="4">
        <v>1</v>
      </c>
      <c r="AB136" s="4">
        <v>0</v>
      </c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229</v>
      </c>
      <c r="F137" s="4">
        <f>ROUND(Source!AZ126,O137)</f>
        <v>0</v>
      </c>
      <c r="G137" s="4" t="s">
        <v>36</v>
      </c>
      <c r="H137" s="4" t="s">
        <v>37</v>
      </c>
      <c r="I137" s="4"/>
      <c r="J137" s="4"/>
      <c r="K137" s="4">
        <v>229</v>
      </c>
      <c r="L137" s="4">
        <v>10</v>
      </c>
      <c r="M137" s="4">
        <v>3</v>
      </c>
      <c r="N137" s="4" t="s">
        <v>3</v>
      </c>
      <c r="O137" s="4">
        <v>0</v>
      </c>
      <c r="P137" s="4">
        <f>ROUND(Source!ER126,O137)</f>
        <v>0</v>
      </c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>
        <v>0</v>
      </c>
      <c r="AA137" s="4">
        <v>1</v>
      </c>
      <c r="AB137" s="4">
        <v>0</v>
      </c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203</v>
      </c>
      <c r="F138" s="4">
        <f>ROUND(Source!Q126,O138)</f>
        <v>0</v>
      </c>
      <c r="G138" s="4" t="s">
        <v>38</v>
      </c>
      <c r="H138" s="4" t="s">
        <v>39</v>
      </c>
      <c r="I138" s="4"/>
      <c r="J138" s="4"/>
      <c r="K138" s="4">
        <v>203</v>
      </c>
      <c r="L138" s="4">
        <v>11</v>
      </c>
      <c r="M138" s="4">
        <v>3</v>
      </c>
      <c r="N138" s="4" t="s">
        <v>3</v>
      </c>
      <c r="O138" s="4">
        <v>0</v>
      </c>
      <c r="P138" s="4">
        <f>ROUND(Source!DI126,O138)</f>
        <v>0</v>
      </c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>
        <v>0</v>
      </c>
      <c r="AA138" s="4">
        <v>1</v>
      </c>
      <c r="AB138" s="4">
        <v>0</v>
      </c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231</v>
      </c>
      <c r="F139" s="4">
        <f>ROUND(Source!BB126,O139)</f>
        <v>0</v>
      </c>
      <c r="G139" s="4" t="s">
        <v>40</v>
      </c>
      <c r="H139" s="4" t="s">
        <v>41</v>
      </c>
      <c r="I139" s="4"/>
      <c r="J139" s="4"/>
      <c r="K139" s="4">
        <v>231</v>
      </c>
      <c r="L139" s="4">
        <v>12</v>
      </c>
      <c r="M139" s="4">
        <v>3</v>
      </c>
      <c r="N139" s="4" t="s">
        <v>3</v>
      </c>
      <c r="O139" s="4">
        <v>0</v>
      </c>
      <c r="P139" s="4">
        <f>ROUND(Source!ET126,O139)</f>
        <v>0</v>
      </c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>
        <v>0</v>
      </c>
      <c r="AA139" s="4">
        <v>1</v>
      </c>
      <c r="AB139" s="4">
        <v>0</v>
      </c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204</v>
      </c>
      <c r="F140" s="4">
        <f>ROUND(Source!R126,O140)</f>
        <v>0</v>
      </c>
      <c r="G140" s="4" t="s">
        <v>42</v>
      </c>
      <c r="H140" s="4" t="s">
        <v>43</v>
      </c>
      <c r="I140" s="4"/>
      <c r="J140" s="4"/>
      <c r="K140" s="4">
        <v>204</v>
      </c>
      <c r="L140" s="4">
        <v>13</v>
      </c>
      <c r="M140" s="4">
        <v>3</v>
      </c>
      <c r="N140" s="4" t="s">
        <v>3</v>
      </c>
      <c r="O140" s="4">
        <v>0</v>
      </c>
      <c r="P140" s="4">
        <f>ROUND(Source!DJ126,O140)</f>
        <v>0</v>
      </c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>
        <v>0</v>
      </c>
      <c r="AA140" s="4">
        <v>1</v>
      </c>
      <c r="AB140" s="4">
        <v>0</v>
      </c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205</v>
      </c>
      <c r="F141" s="4">
        <f>ROUND(Source!S126,O141)</f>
        <v>0</v>
      </c>
      <c r="G141" s="4" t="s">
        <v>44</v>
      </c>
      <c r="H141" s="4" t="s">
        <v>45</v>
      </c>
      <c r="I141" s="4"/>
      <c r="J141" s="4"/>
      <c r="K141" s="4">
        <v>205</v>
      </c>
      <c r="L141" s="4">
        <v>14</v>
      </c>
      <c r="M141" s="4">
        <v>3</v>
      </c>
      <c r="N141" s="4" t="s">
        <v>3</v>
      </c>
      <c r="O141" s="4">
        <v>0</v>
      </c>
      <c r="P141" s="4">
        <f>ROUND(Source!DK126,O141)</f>
        <v>0</v>
      </c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>
        <v>0</v>
      </c>
      <c r="AA141" s="4">
        <v>1</v>
      </c>
      <c r="AB141" s="4">
        <v>0</v>
      </c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232</v>
      </c>
      <c r="F142" s="4">
        <f>ROUND(Source!BC126,O142)</f>
        <v>0</v>
      </c>
      <c r="G142" s="4" t="s">
        <v>46</v>
      </c>
      <c r="H142" s="4" t="s">
        <v>47</v>
      </c>
      <c r="I142" s="4"/>
      <c r="J142" s="4"/>
      <c r="K142" s="4">
        <v>232</v>
      </c>
      <c r="L142" s="4">
        <v>15</v>
      </c>
      <c r="M142" s="4">
        <v>3</v>
      </c>
      <c r="N142" s="4" t="s">
        <v>3</v>
      </c>
      <c r="O142" s="4">
        <v>0</v>
      </c>
      <c r="P142" s="4">
        <f>ROUND(Source!EU126,O142)</f>
        <v>0</v>
      </c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>
        <v>0</v>
      </c>
      <c r="AA142" s="4">
        <v>1</v>
      </c>
      <c r="AB142" s="4">
        <v>0</v>
      </c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214</v>
      </c>
      <c r="F143" s="4">
        <f>ROUND(Source!AS126,O143)</f>
        <v>0</v>
      </c>
      <c r="G143" s="4" t="s">
        <v>48</v>
      </c>
      <c r="H143" s="4" t="s">
        <v>49</v>
      </c>
      <c r="I143" s="4"/>
      <c r="J143" s="4"/>
      <c r="K143" s="4">
        <v>214</v>
      </c>
      <c r="L143" s="4">
        <v>16</v>
      </c>
      <c r="M143" s="4">
        <v>3</v>
      </c>
      <c r="N143" s="4" t="s">
        <v>3</v>
      </c>
      <c r="O143" s="4">
        <v>0</v>
      </c>
      <c r="P143" s="4">
        <f>ROUND(Source!EK126,O143)</f>
        <v>0</v>
      </c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>
        <v>0</v>
      </c>
      <c r="AA143" s="4">
        <v>1</v>
      </c>
      <c r="AB143" s="4">
        <v>0</v>
      </c>
    </row>
    <row r="144" spans="1:28" x14ac:dyDescent="0.25">
      <c r="A144" s="4">
        <v>50</v>
      </c>
      <c r="B144" s="4">
        <v>0</v>
      </c>
      <c r="C144" s="4">
        <v>0</v>
      </c>
      <c r="D144" s="4">
        <v>1</v>
      </c>
      <c r="E144" s="4">
        <v>215</v>
      </c>
      <c r="F144" s="4">
        <f>ROUND(Source!AT126,O144)</f>
        <v>0</v>
      </c>
      <c r="G144" s="4" t="s">
        <v>50</v>
      </c>
      <c r="H144" s="4" t="s">
        <v>51</v>
      </c>
      <c r="I144" s="4"/>
      <c r="J144" s="4"/>
      <c r="K144" s="4">
        <v>215</v>
      </c>
      <c r="L144" s="4">
        <v>17</v>
      </c>
      <c r="M144" s="4">
        <v>3</v>
      </c>
      <c r="N144" s="4" t="s">
        <v>3</v>
      </c>
      <c r="O144" s="4">
        <v>0</v>
      </c>
      <c r="P144" s="4">
        <f>ROUND(Source!EL126,O144)</f>
        <v>0</v>
      </c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>
        <v>0</v>
      </c>
      <c r="AA144" s="4">
        <v>1</v>
      </c>
      <c r="AB144" s="4">
        <v>0</v>
      </c>
    </row>
    <row r="145" spans="1:206" x14ac:dyDescent="0.25">
      <c r="A145" s="4">
        <v>50</v>
      </c>
      <c r="B145" s="4">
        <v>0</v>
      </c>
      <c r="C145" s="4">
        <v>0</v>
      </c>
      <c r="D145" s="4">
        <v>1</v>
      </c>
      <c r="E145" s="4">
        <v>217</v>
      </c>
      <c r="F145" s="4">
        <f>ROUND(Source!AU126,O145)</f>
        <v>0</v>
      </c>
      <c r="G145" s="4" t="s">
        <v>52</v>
      </c>
      <c r="H145" s="4" t="s">
        <v>53</v>
      </c>
      <c r="I145" s="4"/>
      <c r="J145" s="4"/>
      <c r="K145" s="4">
        <v>217</v>
      </c>
      <c r="L145" s="4">
        <v>18</v>
      </c>
      <c r="M145" s="4">
        <v>3</v>
      </c>
      <c r="N145" s="4" t="s">
        <v>3</v>
      </c>
      <c r="O145" s="4">
        <v>0</v>
      </c>
      <c r="P145" s="4">
        <f>ROUND(Source!EM126,O145)</f>
        <v>0</v>
      </c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>
        <v>0</v>
      </c>
      <c r="AA145" s="4">
        <v>1</v>
      </c>
      <c r="AB145" s="4">
        <v>0</v>
      </c>
    </row>
    <row r="146" spans="1:206" x14ac:dyDescent="0.25">
      <c r="A146" s="4">
        <v>50</v>
      </c>
      <c r="B146" s="4">
        <v>0</v>
      </c>
      <c r="C146" s="4">
        <v>0</v>
      </c>
      <c r="D146" s="4">
        <v>1</v>
      </c>
      <c r="E146" s="4">
        <v>230</v>
      </c>
      <c r="F146" s="4">
        <f>ROUND(Source!BA126,O146)</f>
        <v>0</v>
      </c>
      <c r="G146" s="4" t="s">
        <v>54</v>
      </c>
      <c r="H146" s="4" t="s">
        <v>55</v>
      </c>
      <c r="I146" s="4"/>
      <c r="J146" s="4"/>
      <c r="K146" s="4">
        <v>230</v>
      </c>
      <c r="L146" s="4">
        <v>19</v>
      </c>
      <c r="M146" s="4">
        <v>3</v>
      </c>
      <c r="N146" s="4" t="s">
        <v>3</v>
      </c>
      <c r="O146" s="4">
        <v>0</v>
      </c>
      <c r="P146" s="4">
        <f>ROUND(Source!ES126,O146)</f>
        <v>0</v>
      </c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>
        <v>0</v>
      </c>
      <c r="AA146" s="4">
        <v>1</v>
      </c>
      <c r="AB146" s="4">
        <v>0</v>
      </c>
    </row>
    <row r="147" spans="1:206" x14ac:dyDescent="0.25">
      <c r="A147" s="4">
        <v>50</v>
      </c>
      <c r="B147" s="4">
        <v>0</v>
      </c>
      <c r="C147" s="4">
        <v>0</v>
      </c>
      <c r="D147" s="4">
        <v>1</v>
      </c>
      <c r="E147" s="4">
        <v>206</v>
      </c>
      <c r="F147" s="4">
        <f>ROUND(Source!T126,O147)</f>
        <v>0</v>
      </c>
      <c r="G147" s="4" t="s">
        <v>56</v>
      </c>
      <c r="H147" s="4" t="s">
        <v>57</v>
      </c>
      <c r="I147" s="4"/>
      <c r="J147" s="4"/>
      <c r="K147" s="4">
        <v>206</v>
      </c>
      <c r="L147" s="4">
        <v>20</v>
      </c>
      <c r="M147" s="4">
        <v>3</v>
      </c>
      <c r="N147" s="4" t="s">
        <v>3</v>
      </c>
      <c r="O147" s="4">
        <v>0</v>
      </c>
      <c r="P147" s="4">
        <f>ROUND(Source!DL126,O147)</f>
        <v>0</v>
      </c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>
        <v>0</v>
      </c>
      <c r="AA147" s="4">
        <v>1</v>
      </c>
      <c r="AB147" s="4">
        <v>0</v>
      </c>
    </row>
    <row r="148" spans="1:206" x14ac:dyDescent="0.25">
      <c r="A148" s="4">
        <v>50</v>
      </c>
      <c r="B148" s="4">
        <v>0</v>
      </c>
      <c r="C148" s="4">
        <v>0</v>
      </c>
      <c r="D148" s="4">
        <v>1</v>
      </c>
      <c r="E148" s="4">
        <v>207</v>
      </c>
      <c r="F148" s="4">
        <f>ROUND(Source!U126,O148)</f>
        <v>0</v>
      </c>
      <c r="G148" s="4" t="s">
        <v>58</v>
      </c>
      <c r="H148" s="4" t="s">
        <v>59</v>
      </c>
      <c r="I148" s="4"/>
      <c r="J148" s="4"/>
      <c r="K148" s="4">
        <v>207</v>
      </c>
      <c r="L148" s="4">
        <v>21</v>
      </c>
      <c r="M148" s="4">
        <v>3</v>
      </c>
      <c r="N148" s="4" t="s">
        <v>3</v>
      </c>
      <c r="O148" s="4">
        <v>7</v>
      </c>
      <c r="P148" s="4">
        <f>ROUND(Source!DM126,O148)</f>
        <v>0</v>
      </c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>
        <v>0</v>
      </c>
      <c r="AA148" s="4">
        <v>1</v>
      </c>
      <c r="AB148" s="4">
        <v>0</v>
      </c>
    </row>
    <row r="149" spans="1:206" x14ac:dyDescent="0.25">
      <c r="A149" s="4">
        <v>50</v>
      </c>
      <c r="B149" s="4">
        <v>0</v>
      </c>
      <c r="C149" s="4">
        <v>0</v>
      </c>
      <c r="D149" s="4">
        <v>1</v>
      </c>
      <c r="E149" s="4">
        <v>208</v>
      </c>
      <c r="F149" s="4">
        <f>ROUND(Source!V126,O149)</f>
        <v>0</v>
      </c>
      <c r="G149" s="4" t="s">
        <v>60</v>
      </c>
      <c r="H149" s="4" t="s">
        <v>61</v>
      </c>
      <c r="I149" s="4"/>
      <c r="J149" s="4"/>
      <c r="K149" s="4">
        <v>208</v>
      </c>
      <c r="L149" s="4">
        <v>22</v>
      </c>
      <c r="M149" s="4">
        <v>3</v>
      </c>
      <c r="N149" s="4" t="s">
        <v>3</v>
      </c>
      <c r="O149" s="4">
        <v>7</v>
      </c>
      <c r="P149" s="4">
        <f>ROUND(Source!DN126,O149)</f>
        <v>0</v>
      </c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>
        <v>0</v>
      </c>
      <c r="AA149" s="4">
        <v>1</v>
      </c>
      <c r="AB149" s="4">
        <v>0</v>
      </c>
    </row>
    <row r="150" spans="1:206" x14ac:dyDescent="0.25">
      <c r="A150" s="4">
        <v>50</v>
      </c>
      <c r="B150" s="4">
        <v>0</v>
      </c>
      <c r="C150" s="4">
        <v>0</v>
      </c>
      <c r="D150" s="4">
        <v>1</v>
      </c>
      <c r="E150" s="4">
        <v>209</v>
      </c>
      <c r="F150" s="4">
        <f>ROUND(Source!W126,O150)</f>
        <v>0</v>
      </c>
      <c r="G150" s="4" t="s">
        <v>62</v>
      </c>
      <c r="H150" s="4" t="s">
        <v>63</v>
      </c>
      <c r="I150" s="4"/>
      <c r="J150" s="4"/>
      <c r="K150" s="4">
        <v>209</v>
      </c>
      <c r="L150" s="4">
        <v>23</v>
      </c>
      <c r="M150" s="4">
        <v>3</v>
      </c>
      <c r="N150" s="4" t="s">
        <v>3</v>
      </c>
      <c r="O150" s="4">
        <v>0</v>
      </c>
      <c r="P150" s="4">
        <f>ROUND(Source!DO126,O150)</f>
        <v>0</v>
      </c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>
        <v>0</v>
      </c>
      <c r="AA150" s="4">
        <v>1</v>
      </c>
      <c r="AB150" s="4">
        <v>0</v>
      </c>
    </row>
    <row r="151" spans="1:206" x14ac:dyDescent="0.25">
      <c r="A151" s="4">
        <v>50</v>
      </c>
      <c r="B151" s="4">
        <v>0</v>
      </c>
      <c r="C151" s="4">
        <v>0</v>
      </c>
      <c r="D151" s="4">
        <v>1</v>
      </c>
      <c r="E151" s="4">
        <v>233</v>
      </c>
      <c r="F151" s="4">
        <f>ROUND(Source!BD126,O151)</f>
        <v>0</v>
      </c>
      <c r="G151" s="4" t="s">
        <v>64</v>
      </c>
      <c r="H151" s="4" t="s">
        <v>65</v>
      </c>
      <c r="I151" s="4"/>
      <c r="J151" s="4"/>
      <c r="K151" s="4">
        <v>233</v>
      </c>
      <c r="L151" s="4">
        <v>24</v>
      </c>
      <c r="M151" s="4">
        <v>3</v>
      </c>
      <c r="N151" s="4" t="s">
        <v>3</v>
      </c>
      <c r="O151" s="4">
        <v>0</v>
      </c>
      <c r="P151" s="4">
        <f>ROUND(Source!EV126,O151)</f>
        <v>0</v>
      </c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>
        <v>0</v>
      </c>
      <c r="AA151" s="4">
        <v>1</v>
      </c>
      <c r="AB151" s="4">
        <v>0</v>
      </c>
    </row>
    <row r="152" spans="1:206" x14ac:dyDescent="0.25">
      <c r="A152" s="4">
        <v>50</v>
      </c>
      <c r="B152" s="4">
        <v>0</v>
      </c>
      <c r="C152" s="4">
        <v>0</v>
      </c>
      <c r="D152" s="4">
        <v>1</v>
      </c>
      <c r="E152" s="4">
        <v>210</v>
      </c>
      <c r="F152" s="4">
        <f>ROUND(Source!X126,O152)</f>
        <v>0</v>
      </c>
      <c r="G152" s="4" t="s">
        <v>66</v>
      </c>
      <c r="H152" s="4" t="s">
        <v>67</v>
      </c>
      <c r="I152" s="4"/>
      <c r="J152" s="4"/>
      <c r="K152" s="4">
        <v>210</v>
      </c>
      <c r="L152" s="4">
        <v>25</v>
      </c>
      <c r="M152" s="4">
        <v>3</v>
      </c>
      <c r="N152" s="4" t="s">
        <v>3</v>
      </c>
      <c r="O152" s="4">
        <v>0</v>
      </c>
      <c r="P152" s="4">
        <f>ROUND(Source!DP126,O152)</f>
        <v>0</v>
      </c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>
        <v>0</v>
      </c>
      <c r="AA152" s="4">
        <v>1</v>
      </c>
      <c r="AB152" s="4">
        <v>0</v>
      </c>
    </row>
    <row r="153" spans="1:206" x14ac:dyDescent="0.25">
      <c r="A153" s="4">
        <v>50</v>
      </c>
      <c r="B153" s="4">
        <v>0</v>
      </c>
      <c r="C153" s="4">
        <v>0</v>
      </c>
      <c r="D153" s="4">
        <v>1</v>
      </c>
      <c r="E153" s="4">
        <v>211</v>
      </c>
      <c r="F153" s="4">
        <f>ROUND(Source!Y126,O153)</f>
        <v>0</v>
      </c>
      <c r="G153" s="4" t="s">
        <v>68</v>
      </c>
      <c r="H153" s="4" t="s">
        <v>69</v>
      </c>
      <c r="I153" s="4"/>
      <c r="J153" s="4"/>
      <c r="K153" s="4">
        <v>211</v>
      </c>
      <c r="L153" s="4">
        <v>26</v>
      </c>
      <c r="M153" s="4">
        <v>3</v>
      </c>
      <c r="N153" s="4" t="s">
        <v>3</v>
      </c>
      <c r="O153" s="4">
        <v>0</v>
      </c>
      <c r="P153" s="4">
        <f>ROUND(Source!DQ126,O153)</f>
        <v>0</v>
      </c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>
        <v>0</v>
      </c>
      <c r="AA153" s="4">
        <v>1</v>
      </c>
      <c r="AB153" s="4">
        <v>0</v>
      </c>
    </row>
    <row r="154" spans="1:206" x14ac:dyDescent="0.25">
      <c r="A154" s="4">
        <v>50</v>
      </c>
      <c r="B154" s="4">
        <v>0</v>
      </c>
      <c r="C154" s="4">
        <v>0</v>
      </c>
      <c r="D154" s="4">
        <v>1</v>
      </c>
      <c r="E154" s="4">
        <v>224</v>
      </c>
      <c r="F154" s="4">
        <f>ROUND(Source!AR126,O154)</f>
        <v>0</v>
      </c>
      <c r="G154" s="4" t="s">
        <v>70</v>
      </c>
      <c r="H154" s="4" t="s">
        <v>71</v>
      </c>
      <c r="I154" s="4"/>
      <c r="J154" s="4"/>
      <c r="K154" s="4">
        <v>224</v>
      </c>
      <c r="L154" s="4">
        <v>27</v>
      </c>
      <c r="M154" s="4">
        <v>3</v>
      </c>
      <c r="N154" s="4" t="s">
        <v>3</v>
      </c>
      <c r="O154" s="4">
        <v>0</v>
      </c>
      <c r="P154" s="4">
        <f>ROUND(Source!EJ126,O154)</f>
        <v>0</v>
      </c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>
        <v>0</v>
      </c>
      <c r="AA154" s="4">
        <v>1</v>
      </c>
      <c r="AB154" s="4">
        <v>0</v>
      </c>
    </row>
    <row r="156" spans="1:206" x14ac:dyDescent="0.25">
      <c r="A156" s="1">
        <v>3</v>
      </c>
      <c r="B156" s="1">
        <v>0</v>
      </c>
      <c r="C156" s="1"/>
      <c r="D156" s="1">
        <f>ROW(A194)</f>
        <v>194</v>
      </c>
      <c r="E156" s="1"/>
      <c r="F156" s="1" t="s">
        <v>14</v>
      </c>
      <c r="G156" s="1" t="s">
        <v>74</v>
      </c>
      <c r="H156" s="1" t="s">
        <v>3</v>
      </c>
      <c r="I156" s="1">
        <v>0</v>
      </c>
      <c r="J156" s="1" t="s">
        <v>3</v>
      </c>
      <c r="K156" s="1">
        <v>0</v>
      </c>
      <c r="L156" s="1" t="s">
        <v>14</v>
      </c>
      <c r="M156" s="1" t="s">
        <v>3</v>
      </c>
      <c r="N156" s="1"/>
      <c r="O156" s="1"/>
      <c r="P156" s="1"/>
      <c r="Q156" s="1"/>
      <c r="R156" s="1"/>
      <c r="S156" s="1">
        <v>0</v>
      </c>
      <c r="T156" s="1">
        <v>0</v>
      </c>
      <c r="U156" s="1" t="s">
        <v>3</v>
      </c>
      <c r="V156" s="1">
        <v>0</v>
      </c>
      <c r="W156" s="1"/>
      <c r="X156" s="1"/>
      <c r="Y156" s="1"/>
      <c r="Z156" s="1"/>
      <c r="AA156" s="1"/>
      <c r="AB156" s="1" t="s">
        <v>3</v>
      </c>
      <c r="AC156" s="1" t="s">
        <v>3</v>
      </c>
      <c r="AD156" s="1" t="s">
        <v>3</v>
      </c>
      <c r="AE156" s="1" t="s">
        <v>3</v>
      </c>
      <c r="AF156" s="1" t="s">
        <v>3</v>
      </c>
      <c r="AG156" s="1" t="s">
        <v>3</v>
      </c>
      <c r="AH156" s="1"/>
      <c r="AI156" s="1"/>
      <c r="AJ156" s="1"/>
      <c r="AK156" s="1"/>
      <c r="AL156" s="1"/>
      <c r="AM156" s="1"/>
      <c r="AN156" s="1"/>
      <c r="AO156" s="1"/>
      <c r="AP156" s="1" t="s">
        <v>3</v>
      </c>
      <c r="AQ156" s="1" t="s">
        <v>3</v>
      </c>
      <c r="AR156" s="1" t="s">
        <v>3</v>
      </c>
      <c r="AS156" s="1"/>
      <c r="AT156" s="1"/>
      <c r="AU156" s="1"/>
      <c r="AV156" s="1"/>
      <c r="AW156" s="1"/>
      <c r="AX156" s="1"/>
      <c r="AY156" s="1"/>
      <c r="AZ156" s="1" t="s">
        <v>3</v>
      </c>
      <c r="BA156" s="1"/>
      <c r="BB156" s="1" t="s">
        <v>3</v>
      </c>
      <c r="BC156" s="1" t="s">
        <v>3</v>
      </c>
      <c r="BD156" s="1" t="s">
        <v>3</v>
      </c>
      <c r="BE156" s="1" t="s">
        <v>3</v>
      </c>
      <c r="BF156" s="1" t="s">
        <v>3</v>
      </c>
      <c r="BG156" s="1" t="s">
        <v>3</v>
      </c>
      <c r="BH156" s="1" t="s">
        <v>3</v>
      </c>
      <c r="BI156" s="1" t="s">
        <v>3</v>
      </c>
      <c r="BJ156" s="1" t="s">
        <v>3</v>
      </c>
      <c r="BK156" s="1" t="s">
        <v>3</v>
      </c>
      <c r="BL156" s="1" t="s">
        <v>3</v>
      </c>
      <c r="BM156" s="1" t="s">
        <v>3</v>
      </c>
      <c r="BN156" s="1" t="s">
        <v>3</v>
      </c>
      <c r="BO156" s="1" t="s">
        <v>3</v>
      </c>
      <c r="BP156" s="1" t="s">
        <v>3</v>
      </c>
      <c r="BQ156" s="1"/>
      <c r="BR156" s="1"/>
      <c r="BS156" s="1"/>
      <c r="BT156" s="1"/>
      <c r="BU156" s="1"/>
      <c r="BV156" s="1"/>
      <c r="BW156" s="1"/>
      <c r="BX156" s="1">
        <v>0</v>
      </c>
      <c r="BY156" s="1"/>
      <c r="BZ156" s="1"/>
      <c r="CA156" s="1"/>
      <c r="CB156" s="1"/>
      <c r="CC156" s="1"/>
      <c r="CD156" s="1"/>
      <c r="CE156" s="1"/>
      <c r="CF156" s="1">
        <v>0</v>
      </c>
      <c r="CG156" s="1">
        <v>0</v>
      </c>
      <c r="CH156" s="1"/>
      <c r="CI156" s="1" t="s">
        <v>3</v>
      </c>
      <c r="CJ156" s="1" t="s">
        <v>3</v>
      </c>
      <c r="CK156" t="s">
        <v>3</v>
      </c>
      <c r="CL156" t="s">
        <v>3</v>
      </c>
      <c r="CM156" t="s">
        <v>3</v>
      </c>
      <c r="CN156" t="s">
        <v>3</v>
      </c>
      <c r="CO156" t="s">
        <v>3</v>
      </c>
      <c r="CP156" t="s">
        <v>3</v>
      </c>
      <c r="CQ156" t="s">
        <v>3</v>
      </c>
    </row>
    <row r="158" spans="1:206" x14ac:dyDescent="0.25">
      <c r="A158" s="2">
        <v>52</v>
      </c>
      <c r="B158" s="2">
        <f t="shared" ref="B158:G158" si="51">B194</f>
        <v>0</v>
      </c>
      <c r="C158" s="2">
        <f t="shared" si="51"/>
        <v>3</v>
      </c>
      <c r="D158" s="2">
        <f t="shared" si="51"/>
        <v>156</v>
      </c>
      <c r="E158" s="2">
        <f t="shared" si="51"/>
        <v>0</v>
      </c>
      <c r="F158" s="2" t="str">
        <f t="shared" si="51"/>
        <v>Новая локальная смета</v>
      </c>
      <c r="G158" s="2" t="str">
        <f t="shared" si="51"/>
        <v>ПНР ВЛИ</v>
      </c>
      <c r="H158" s="2"/>
      <c r="I158" s="2"/>
      <c r="J158" s="2"/>
      <c r="K158" s="2"/>
      <c r="L158" s="2"/>
      <c r="M158" s="2"/>
      <c r="N158" s="2"/>
      <c r="O158" s="2">
        <f t="shared" ref="O158:AT158" si="52">O194</f>
        <v>0</v>
      </c>
      <c r="P158" s="2">
        <f t="shared" si="52"/>
        <v>0</v>
      </c>
      <c r="Q158" s="2">
        <f t="shared" si="52"/>
        <v>0</v>
      </c>
      <c r="R158" s="2">
        <f t="shared" si="52"/>
        <v>0</v>
      </c>
      <c r="S158" s="2">
        <f t="shared" si="52"/>
        <v>0</v>
      </c>
      <c r="T158" s="2">
        <f t="shared" si="52"/>
        <v>0</v>
      </c>
      <c r="U158" s="2">
        <f t="shared" si="52"/>
        <v>0</v>
      </c>
      <c r="V158" s="2">
        <f t="shared" si="52"/>
        <v>0</v>
      </c>
      <c r="W158" s="2">
        <f t="shared" si="52"/>
        <v>0</v>
      </c>
      <c r="X158" s="2">
        <f t="shared" si="52"/>
        <v>0</v>
      </c>
      <c r="Y158" s="2">
        <f t="shared" si="52"/>
        <v>0</v>
      </c>
      <c r="Z158" s="2">
        <f t="shared" si="52"/>
        <v>0</v>
      </c>
      <c r="AA158" s="2">
        <f t="shared" si="52"/>
        <v>0</v>
      </c>
      <c r="AB158" s="2">
        <f t="shared" si="52"/>
        <v>0</v>
      </c>
      <c r="AC158" s="2">
        <f t="shared" si="52"/>
        <v>0</v>
      </c>
      <c r="AD158" s="2">
        <f t="shared" si="52"/>
        <v>0</v>
      </c>
      <c r="AE158" s="2">
        <f t="shared" si="52"/>
        <v>0</v>
      </c>
      <c r="AF158" s="2">
        <f t="shared" si="52"/>
        <v>0</v>
      </c>
      <c r="AG158" s="2">
        <f t="shared" si="52"/>
        <v>0</v>
      </c>
      <c r="AH158" s="2">
        <f t="shared" si="52"/>
        <v>0</v>
      </c>
      <c r="AI158" s="2">
        <f t="shared" si="52"/>
        <v>0</v>
      </c>
      <c r="AJ158" s="2">
        <f t="shared" si="52"/>
        <v>0</v>
      </c>
      <c r="AK158" s="2">
        <f t="shared" si="52"/>
        <v>0</v>
      </c>
      <c r="AL158" s="2">
        <f t="shared" si="52"/>
        <v>0</v>
      </c>
      <c r="AM158" s="2">
        <f t="shared" si="52"/>
        <v>0</v>
      </c>
      <c r="AN158" s="2">
        <f t="shared" si="52"/>
        <v>0</v>
      </c>
      <c r="AO158" s="2">
        <f t="shared" si="52"/>
        <v>0</v>
      </c>
      <c r="AP158" s="2">
        <f t="shared" si="52"/>
        <v>0</v>
      </c>
      <c r="AQ158" s="2">
        <f t="shared" si="52"/>
        <v>0</v>
      </c>
      <c r="AR158" s="2">
        <f t="shared" si="52"/>
        <v>0</v>
      </c>
      <c r="AS158" s="2">
        <f t="shared" si="52"/>
        <v>0</v>
      </c>
      <c r="AT158" s="2">
        <f t="shared" si="52"/>
        <v>0</v>
      </c>
      <c r="AU158" s="2">
        <f t="shared" ref="AU158:BZ158" si="53">AU194</f>
        <v>0</v>
      </c>
      <c r="AV158" s="2">
        <f t="shared" si="53"/>
        <v>0</v>
      </c>
      <c r="AW158" s="2">
        <f t="shared" si="53"/>
        <v>0</v>
      </c>
      <c r="AX158" s="2">
        <f t="shared" si="53"/>
        <v>0</v>
      </c>
      <c r="AY158" s="2">
        <f t="shared" si="53"/>
        <v>0</v>
      </c>
      <c r="AZ158" s="2">
        <f t="shared" si="53"/>
        <v>0</v>
      </c>
      <c r="BA158" s="2">
        <f t="shared" si="53"/>
        <v>0</v>
      </c>
      <c r="BB158" s="2">
        <f t="shared" si="53"/>
        <v>0</v>
      </c>
      <c r="BC158" s="2">
        <f t="shared" si="53"/>
        <v>0</v>
      </c>
      <c r="BD158" s="2">
        <f t="shared" si="53"/>
        <v>0</v>
      </c>
      <c r="BE158" s="2">
        <f t="shared" si="53"/>
        <v>0</v>
      </c>
      <c r="BF158" s="2">
        <f t="shared" si="53"/>
        <v>0</v>
      </c>
      <c r="BG158" s="2">
        <f t="shared" si="53"/>
        <v>0</v>
      </c>
      <c r="BH158" s="2">
        <f t="shared" si="53"/>
        <v>0</v>
      </c>
      <c r="BI158" s="2">
        <f t="shared" si="53"/>
        <v>0</v>
      </c>
      <c r="BJ158" s="2">
        <f t="shared" si="53"/>
        <v>0</v>
      </c>
      <c r="BK158" s="2">
        <f t="shared" si="53"/>
        <v>0</v>
      </c>
      <c r="BL158" s="2">
        <f t="shared" si="53"/>
        <v>0</v>
      </c>
      <c r="BM158" s="2">
        <f t="shared" si="53"/>
        <v>0</v>
      </c>
      <c r="BN158" s="2">
        <f t="shared" si="53"/>
        <v>0</v>
      </c>
      <c r="BO158" s="2">
        <f t="shared" si="53"/>
        <v>0</v>
      </c>
      <c r="BP158" s="2">
        <f t="shared" si="53"/>
        <v>0</v>
      </c>
      <c r="BQ158" s="2">
        <f t="shared" si="53"/>
        <v>0</v>
      </c>
      <c r="BR158" s="2">
        <f t="shared" si="53"/>
        <v>0</v>
      </c>
      <c r="BS158" s="2">
        <f t="shared" si="53"/>
        <v>0</v>
      </c>
      <c r="BT158" s="2">
        <f t="shared" si="53"/>
        <v>0</v>
      </c>
      <c r="BU158" s="2">
        <f t="shared" si="53"/>
        <v>0</v>
      </c>
      <c r="BV158" s="2">
        <f t="shared" si="53"/>
        <v>0</v>
      </c>
      <c r="BW158" s="2">
        <f t="shared" si="53"/>
        <v>0</v>
      </c>
      <c r="BX158" s="2">
        <f t="shared" si="53"/>
        <v>0</v>
      </c>
      <c r="BY158" s="2">
        <f t="shared" si="53"/>
        <v>0</v>
      </c>
      <c r="BZ158" s="2">
        <f t="shared" si="53"/>
        <v>0</v>
      </c>
      <c r="CA158" s="2">
        <f t="shared" ref="CA158:DF158" si="54">CA194</f>
        <v>0</v>
      </c>
      <c r="CB158" s="2">
        <f t="shared" si="54"/>
        <v>0</v>
      </c>
      <c r="CC158" s="2">
        <f t="shared" si="54"/>
        <v>0</v>
      </c>
      <c r="CD158" s="2">
        <f t="shared" si="54"/>
        <v>0</v>
      </c>
      <c r="CE158" s="2">
        <f t="shared" si="54"/>
        <v>0</v>
      </c>
      <c r="CF158" s="2">
        <f t="shared" si="54"/>
        <v>0</v>
      </c>
      <c r="CG158" s="2">
        <f t="shared" si="54"/>
        <v>0</v>
      </c>
      <c r="CH158" s="2">
        <f t="shared" si="54"/>
        <v>0</v>
      </c>
      <c r="CI158" s="2">
        <f t="shared" si="54"/>
        <v>0</v>
      </c>
      <c r="CJ158" s="2">
        <f t="shared" si="54"/>
        <v>0</v>
      </c>
      <c r="CK158" s="2">
        <f t="shared" si="54"/>
        <v>0</v>
      </c>
      <c r="CL158" s="2">
        <f t="shared" si="54"/>
        <v>0</v>
      </c>
      <c r="CM158" s="2">
        <f t="shared" si="54"/>
        <v>0</v>
      </c>
      <c r="CN158" s="2">
        <f t="shared" si="54"/>
        <v>0</v>
      </c>
      <c r="CO158" s="2">
        <f t="shared" si="54"/>
        <v>0</v>
      </c>
      <c r="CP158" s="2">
        <f t="shared" si="54"/>
        <v>0</v>
      </c>
      <c r="CQ158" s="2">
        <f t="shared" si="54"/>
        <v>0</v>
      </c>
      <c r="CR158" s="2">
        <f t="shared" si="54"/>
        <v>0</v>
      </c>
      <c r="CS158" s="2">
        <f t="shared" si="54"/>
        <v>0</v>
      </c>
      <c r="CT158" s="2">
        <f t="shared" si="54"/>
        <v>0</v>
      </c>
      <c r="CU158" s="2">
        <f t="shared" si="54"/>
        <v>0</v>
      </c>
      <c r="CV158" s="2">
        <f t="shared" si="54"/>
        <v>0</v>
      </c>
      <c r="CW158" s="2">
        <f t="shared" si="54"/>
        <v>0</v>
      </c>
      <c r="CX158" s="2">
        <f t="shared" si="54"/>
        <v>0</v>
      </c>
      <c r="CY158" s="2">
        <f t="shared" si="54"/>
        <v>0</v>
      </c>
      <c r="CZ158" s="2">
        <f t="shared" si="54"/>
        <v>0</v>
      </c>
      <c r="DA158" s="2">
        <f t="shared" si="54"/>
        <v>0</v>
      </c>
      <c r="DB158" s="2">
        <f t="shared" si="54"/>
        <v>0</v>
      </c>
      <c r="DC158" s="2">
        <f t="shared" si="54"/>
        <v>0</v>
      </c>
      <c r="DD158" s="2">
        <f t="shared" si="54"/>
        <v>0</v>
      </c>
      <c r="DE158" s="2">
        <f t="shared" si="54"/>
        <v>0</v>
      </c>
      <c r="DF158" s="2">
        <f t="shared" si="54"/>
        <v>0</v>
      </c>
      <c r="DG158" s="3">
        <f t="shared" ref="DG158:EL158" si="55">DG194</f>
        <v>0</v>
      </c>
      <c r="DH158" s="3">
        <f t="shared" si="55"/>
        <v>0</v>
      </c>
      <c r="DI158" s="3">
        <f t="shared" si="55"/>
        <v>0</v>
      </c>
      <c r="DJ158" s="3">
        <f t="shared" si="55"/>
        <v>0</v>
      </c>
      <c r="DK158" s="3">
        <f t="shared" si="55"/>
        <v>0</v>
      </c>
      <c r="DL158" s="3">
        <f t="shared" si="55"/>
        <v>0</v>
      </c>
      <c r="DM158" s="3">
        <f t="shared" si="55"/>
        <v>0</v>
      </c>
      <c r="DN158" s="3">
        <f t="shared" si="55"/>
        <v>0</v>
      </c>
      <c r="DO158" s="3">
        <f t="shared" si="55"/>
        <v>0</v>
      </c>
      <c r="DP158" s="3">
        <f t="shared" si="55"/>
        <v>0</v>
      </c>
      <c r="DQ158" s="3">
        <f t="shared" si="55"/>
        <v>0</v>
      </c>
      <c r="DR158" s="3">
        <f t="shared" si="55"/>
        <v>0</v>
      </c>
      <c r="DS158" s="3">
        <f t="shared" si="55"/>
        <v>0</v>
      </c>
      <c r="DT158" s="3">
        <f t="shared" si="55"/>
        <v>0</v>
      </c>
      <c r="DU158" s="3">
        <f t="shared" si="55"/>
        <v>0</v>
      </c>
      <c r="DV158" s="3">
        <f t="shared" si="55"/>
        <v>0</v>
      </c>
      <c r="DW158" s="3">
        <f t="shared" si="55"/>
        <v>0</v>
      </c>
      <c r="DX158" s="3">
        <f t="shared" si="55"/>
        <v>0</v>
      </c>
      <c r="DY158" s="3">
        <f t="shared" si="55"/>
        <v>0</v>
      </c>
      <c r="DZ158" s="3">
        <f t="shared" si="55"/>
        <v>0</v>
      </c>
      <c r="EA158" s="3">
        <f t="shared" si="55"/>
        <v>0</v>
      </c>
      <c r="EB158" s="3">
        <f t="shared" si="55"/>
        <v>0</v>
      </c>
      <c r="EC158" s="3">
        <f t="shared" si="55"/>
        <v>0</v>
      </c>
      <c r="ED158" s="3">
        <f t="shared" si="55"/>
        <v>0</v>
      </c>
      <c r="EE158" s="3">
        <f t="shared" si="55"/>
        <v>0</v>
      </c>
      <c r="EF158" s="3">
        <f t="shared" si="55"/>
        <v>0</v>
      </c>
      <c r="EG158" s="3">
        <f t="shared" si="55"/>
        <v>0</v>
      </c>
      <c r="EH158" s="3">
        <f t="shared" si="55"/>
        <v>0</v>
      </c>
      <c r="EI158" s="3">
        <f t="shared" si="55"/>
        <v>0</v>
      </c>
      <c r="EJ158" s="3">
        <f t="shared" si="55"/>
        <v>0</v>
      </c>
      <c r="EK158" s="3">
        <f t="shared" si="55"/>
        <v>0</v>
      </c>
      <c r="EL158" s="3">
        <f t="shared" si="55"/>
        <v>0</v>
      </c>
      <c r="EM158" s="3">
        <f t="shared" ref="EM158:FR158" si="56">EM194</f>
        <v>0</v>
      </c>
      <c r="EN158" s="3">
        <f t="shared" si="56"/>
        <v>0</v>
      </c>
      <c r="EO158" s="3">
        <f t="shared" si="56"/>
        <v>0</v>
      </c>
      <c r="EP158" s="3">
        <f t="shared" si="56"/>
        <v>0</v>
      </c>
      <c r="EQ158" s="3">
        <f t="shared" si="56"/>
        <v>0</v>
      </c>
      <c r="ER158" s="3">
        <f t="shared" si="56"/>
        <v>0</v>
      </c>
      <c r="ES158" s="3">
        <f t="shared" si="56"/>
        <v>0</v>
      </c>
      <c r="ET158" s="3">
        <f t="shared" si="56"/>
        <v>0</v>
      </c>
      <c r="EU158" s="3">
        <f t="shared" si="56"/>
        <v>0</v>
      </c>
      <c r="EV158" s="3">
        <f t="shared" si="56"/>
        <v>0</v>
      </c>
      <c r="EW158" s="3">
        <f t="shared" si="56"/>
        <v>0</v>
      </c>
      <c r="EX158" s="3">
        <f t="shared" si="56"/>
        <v>0</v>
      </c>
      <c r="EY158" s="3">
        <f t="shared" si="56"/>
        <v>0</v>
      </c>
      <c r="EZ158" s="3">
        <f t="shared" si="56"/>
        <v>0</v>
      </c>
      <c r="FA158" s="3">
        <f t="shared" si="56"/>
        <v>0</v>
      </c>
      <c r="FB158" s="3">
        <f t="shared" si="56"/>
        <v>0</v>
      </c>
      <c r="FC158" s="3">
        <f t="shared" si="56"/>
        <v>0</v>
      </c>
      <c r="FD158" s="3">
        <f t="shared" si="56"/>
        <v>0</v>
      </c>
      <c r="FE158" s="3">
        <f t="shared" si="56"/>
        <v>0</v>
      </c>
      <c r="FF158" s="3">
        <f t="shared" si="56"/>
        <v>0</v>
      </c>
      <c r="FG158" s="3">
        <f t="shared" si="56"/>
        <v>0</v>
      </c>
      <c r="FH158" s="3">
        <f t="shared" si="56"/>
        <v>0</v>
      </c>
      <c r="FI158" s="3">
        <f t="shared" si="56"/>
        <v>0</v>
      </c>
      <c r="FJ158" s="3">
        <f t="shared" si="56"/>
        <v>0</v>
      </c>
      <c r="FK158" s="3">
        <f t="shared" si="56"/>
        <v>0</v>
      </c>
      <c r="FL158" s="3">
        <f t="shared" si="56"/>
        <v>0</v>
      </c>
      <c r="FM158" s="3">
        <f t="shared" si="56"/>
        <v>0</v>
      </c>
      <c r="FN158" s="3">
        <f t="shared" si="56"/>
        <v>0</v>
      </c>
      <c r="FO158" s="3">
        <f t="shared" si="56"/>
        <v>0</v>
      </c>
      <c r="FP158" s="3">
        <f t="shared" si="56"/>
        <v>0</v>
      </c>
      <c r="FQ158" s="3">
        <f t="shared" si="56"/>
        <v>0</v>
      </c>
      <c r="FR158" s="3">
        <f t="shared" si="56"/>
        <v>0</v>
      </c>
      <c r="FS158" s="3">
        <f t="shared" ref="FS158:GX158" si="57">FS194</f>
        <v>0</v>
      </c>
      <c r="FT158" s="3">
        <f t="shared" si="57"/>
        <v>0</v>
      </c>
      <c r="FU158" s="3">
        <f t="shared" si="57"/>
        <v>0</v>
      </c>
      <c r="FV158" s="3">
        <f t="shared" si="57"/>
        <v>0</v>
      </c>
      <c r="FW158" s="3">
        <f t="shared" si="57"/>
        <v>0</v>
      </c>
      <c r="FX158" s="3">
        <f t="shared" si="57"/>
        <v>0</v>
      </c>
      <c r="FY158" s="3">
        <f t="shared" si="57"/>
        <v>0</v>
      </c>
      <c r="FZ158" s="3">
        <f t="shared" si="57"/>
        <v>0</v>
      </c>
      <c r="GA158" s="3">
        <f t="shared" si="57"/>
        <v>0</v>
      </c>
      <c r="GB158" s="3">
        <f t="shared" si="57"/>
        <v>0</v>
      </c>
      <c r="GC158" s="3">
        <f t="shared" si="57"/>
        <v>0</v>
      </c>
      <c r="GD158" s="3">
        <f t="shared" si="57"/>
        <v>0</v>
      </c>
      <c r="GE158" s="3">
        <f t="shared" si="57"/>
        <v>0</v>
      </c>
      <c r="GF158" s="3">
        <f t="shared" si="57"/>
        <v>0</v>
      </c>
      <c r="GG158" s="3">
        <f t="shared" si="57"/>
        <v>0</v>
      </c>
      <c r="GH158" s="3">
        <f t="shared" si="57"/>
        <v>0</v>
      </c>
      <c r="GI158" s="3">
        <f t="shared" si="57"/>
        <v>0</v>
      </c>
      <c r="GJ158" s="3">
        <f t="shared" si="57"/>
        <v>0</v>
      </c>
      <c r="GK158" s="3">
        <f t="shared" si="57"/>
        <v>0</v>
      </c>
      <c r="GL158" s="3">
        <f t="shared" si="57"/>
        <v>0</v>
      </c>
      <c r="GM158" s="3">
        <f t="shared" si="57"/>
        <v>0</v>
      </c>
      <c r="GN158" s="3">
        <f t="shared" si="57"/>
        <v>0</v>
      </c>
      <c r="GO158" s="3">
        <f t="shared" si="57"/>
        <v>0</v>
      </c>
      <c r="GP158" s="3">
        <f t="shared" si="57"/>
        <v>0</v>
      </c>
      <c r="GQ158" s="3">
        <f t="shared" si="57"/>
        <v>0</v>
      </c>
      <c r="GR158" s="3">
        <f t="shared" si="57"/>
        <v>0</v>
      </c>
      <c r="GS158" s="3">
        <f t="shared" si="57"/>
        <v>0</v>
      </c>
      <c r="GT158" s="3">
        <f t="shared" si="57"/>
        <v>0</v>
      </c>
      <c r="GU158" s="3">
        <f t="shared" si="57"/>
        <v>0</v>
      </c>
      <c r="GV158" s="3">
        <f t="shared" si="57"/>
        <v>0</v>
      </c>
      <c r="GW158" s="3">
        <f t="shared" si="57"/>
        <v>0</v>
      </c>
      <c r="GX158" s="3">
        <f t="shared" si="57"/>
        <v>0</v>
      </c>
    </row>
    <row r="160" spans="1:206" x14ac:dyDescent="0.25">
      <c r="A160" s="1">
        <v>4</v>
      </c>
      <c r="B160" s="1">
        <v>0</v>
      </c>
      <c r="C160" s="1"/>
      <c r="D160" s="1">
        <f>ROW(A164)</f>
        <v>164</v>
      </c>
      <c r="E160" s="1"/>
      <c r="F160" s="1" t="s">
        <v>16</v>
      </c>
      <c r="G160" s="1" t="s">
        <v>75</v>
      </c>
      <c r="H160" s="1" t="s">
        <v>3</v>
      </c>
      <c r="I160" s="1">
        <v>0</v>
      </c>
      <c r="J160" s="1"/>
      <c r="K160" s="1">
        <v>-1</v>
      </c>
      <c r="L160" s="1"/>
      <c r="M160" s="1" t="s">
        <v>3</v>
      </c>
      <c r="N160" s="1"/>
      <c r="O160" s="1"/>
      <c r="P160" s="1"/>
      <c r="Q160" s="1"/>
      <c r="R160" s="1"/>
      <c r="S160" s="1">
        <v>0</v>
      </c>
      <c r="T160" s="1">
        <v>0</v>
      </c>
      <c r="U160" s="1" t="s">
        <v>3</v>
      </c>
      <c r="V160" s="1">
        <v>0</v>
      </c>
      <c r="W160" s="1"/>
      <c r="X160" s="1"/>
      <c r="Y160" s="1"/>
      <c r="Z160" s="1"/>
      <c r="AA160" s="1"/>
      <c r="AB160" s="1" t="s">
        <v>3</v>
      </c>
      <c r="AC160" s="1" t="s">
        <v>3</v>
      </c>
      <c r="AD160" s="1" t="s">
        <v>3</v>
      </c>
      <c r="AE160" s="1" t="s">
        <v>3</v>
      </c>
      <c r="AF160" s="1" t="s">
        <v>3</v>
      </c>
      <c r="AG160" s="1" t="s">
        <v>3</v>
      </c>
      <c r="AH160" s="1"/>
      <c r="AI160" s="1"/>
      <c r="AJ160" s="1"/>
      <c r="AK160" s="1"/>
      <c r="AL160" s="1"/>
      <c r="AM160" s="1"/>
      <c r="AN160" s="1"/>
      <c r="AO160" s="1"/>
      <c r="AP160" s="1" t="s">
        <v>3</v>
      </c>
      <c r="AQ160" s="1" t="s">
        <v>3</v>
      </c>
      <c r="AR160" s="1" t="s">
        <v>3</v>
      </c>
      <c r="AS160" s="1"/>
      <c r="AT160" s="1"/>
      <c r="AU160" s="1"/>
      <c r="AV160" s="1"/>
      <c r="AW160" s="1"/>
      <c r="AX160" s="1"/>
      <c r="AY160" s="1"/>
      <c r="AZ160" s="1" t="s">
        <v>3</v>
      </c>
      <c r="BA160" s="1"/>
      <c r="BB160" s="1" t="s">
        <v>3</v>
      </c>
      <c r="BC160" s="1" t="s">
        <v>3</v>
      </c>
      <c r="BD160" s="1" t="s">
        <v>3</v>
      </c>
      <c r="BE160" s="1" t="s">
        <v>3</v>
      </c>
      <c r="BF160" s="1" t="s">
        <v>3</v>
      </c>
      <c r="BG160" s="1" t="s">
        <v>3</v>
      </c>
      <c r="BH160" s="1" t="s">
        <v>3</v>
      </c>
      <c r="BI160" s="1" t="s">
        <v>3</v>
      </c>
      <c r="BJ160" s="1" t="s">
        <v>3</v>
      </c>
      <c r="BK160" s="1" t="s">
        <v>3</v>
      </c>
      <c r="BL160" s="1" t="s">
        <v>3</v>
      </c>
      <c r="BM160" s="1" t="s">
        <v>3</v>
      </c>
      <c r="BN160" s="1" t="s">
        <v>3</v>
      </c>
      <c r="BO160" s="1" t="s">
        <v>3</v>
      </c>
      <c r="BP160" s="1" t="s">
        <v>3</v>
      </c>
      <c r="BQ160" s="1"/>
      <c r="BR160" s="1"/>
      <c r="BS160" s="1"/>
      <c r="BT160" s="1"/>
      <c r="BU160" s="1"/>
      <c r="BV160" s="1"/>
      <c r="BW160" s="1"/>
      <c r="BX160" s="1">
        <v>0</v>
      </c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>
        <v>0</v>
      </c>
    </row>
    <row r="162" spans="1:206" x14ac:dyDescent="0.25">
      <c r="A162" s="2">
        <v>52</v>
      </c>
      <c r="B162" s="2">
        <f t="shared" ref="B162:G162" si="58">B164</f>
        <v>0</v>
      </c>
      <c r="C162" s="2">
        <f t="shared" si="58"/>
        <v>4</v>
      </c>
      <c r="D162" s="2">
        <f t="shared" si="58"/>
        <v>160</v>
      </c>
      <c r="E162" s="2">
        <f t="shared" si="58"/>
        <v>0</v>
      </c>
      <c r="F162" s="2" t="str">
        <f t="shared" si="58"/>
        <v>Новый раздел</v>
      </c>
      <c r="G162" s="2" t="str">
        <f t="shared" si="58"/>
        <v>ПНР</v>
      </c>
      <c r="H162" s="2"/>
      <c r="I162" s="2"/>
      <c r="J162" s="2"/>
      <c r="K162" s="2"/>
      <c r="L162" s="2"/>
      <c r="M162" s="2"/>
      <c r="N162" s="2"/>
      <c r="O162" s="2">
        <f t="shared" ref="O162:AT162" si="59">O164</f>
        <v>0</v>
      </c>
      <c r="P162" s="2">
        <f t="shared" si="59"/>
        <v>0</v>
      </c>
      <c r="Q162" s="2">
        <f t="shared" si="59"/>
        <v>0</v>
      </c>
      <c r="R162" s="2">
        <f t="shared" si="59"/>
        <v>0</v>
      </c>
      <c r="S162" s="2">
        <f t="shared" si="59"/>
        <v>0</v>
      </c>
      <c r="T162" s="2">
        <f t="shared" si="59"/>
        <v>0</v>
      </c>
      <c r="U162" s="2">
        <f t="shared" si="59"/>
        <v>0</v>
      </c>
      <c r="V162" s="2">
        <f t="shared" si="59"/>
        <v>0</v>
      </c>
      <c r="W162" s="2">
        <f t="shared" si="59"/>
        <v>0</v>
      </c>
      <c r="X162" s="2">
        <f t="shared" si="59"/>
        <v>0</v>
      </c>
      <c r="Y162" s="2">
        <f t="shared" si="59"/>
        <v>0</v>
      </c>
      <c r="Z162" s="2">
        <f t="shared" si="59"/>
        <v>0</v>
      </c>
      <c r="AA162" s="2">
        <f t="shared" si="59"/>
        <v>0</v>
      </c>
      <c r="AB162" s="2">
        <f t="shared" si="59"/>
        <v>0</v>
      </c>
      <c r="AC162" s="2">
        <f t="shared" si="59"/>
        <v>0</v>
      </c>
      <c r="AD162" s="2">
        <f t="shared" si="59"/>
        <v>0</v>
      </c>
      <c r="AE162" s="2">
        <f t="shared" si="59"/>
        <v>0</v>
      </c>
      <c r="AF162" s="2">
        <f t="shared" si="59"/>
        <v>0</v>
      </c>
      <c r="AG162" s="2">
        <f t="shared" si="59"/>
        <v>0</v>
      </c>
      <c r="AH162" s="2">
        <f t="shared" si="59"/>
        <v>0</v>
      </c>
      <c r="AI162" s="2">
        <f t="shared" si="59"/>
        <v>0</v>
      </c>
      <c r="AJ162" s="2">
        <f t="shared" si="59"/>
        <v>0</v>
      </c>
      <c r="AK162" s="2">
        <f t="shared" si="59"/>
        <v>0</v>
      </c>
      <c r="AL162" s="2">
        <f t="shared" si="59"/>
        <v>0</v>
      </c>
      <c r="AM162" s="2">
        <f t="shared" si="59"/>
        <v>0</v>
      </c>
      <c r="AN162" s="2">
        <f t="shared" si="59"/>
        <v>0</v>
      </c>
      <c r="AO162" s="2">
        <f t="shared" si="59"/>
        <v>0</v>
      </c>
      <c r="AP162" s="2">
        <f t="shared" si="59"/>
        <v>0</v>
      </c>
      <c r="AQ162" s="2">
        <f t="shared" si="59"/>
        <v>0</v>
      </c>
      <c r="AR162" s="2">
        <f t="shared" si="59"/>
        <v>0</v>
      </c>
      <c r="AS162" s="2">
        <f t="shared" si="59"/>
        <v>0</v>
      </c>
      <c r="AT162" s="2">
        <f t="shared" si="59"/>
        <v>0</v>
      </c>
      <c r="AU162" s="2">
        <f t="shared" ref="AU162:BZ162" si="60">AU164</f>
        <v>0</v>
      </c>
      <c r="AV162" s="2">
        <f t="shared" si="60"/>
        <v>0</v>
      </c>
      <c r="AW162" s="2">
        <f t="shared" si="60"/>
        <v>0</v>
      </c>
      <c r="AX162" s="2">
        <f t="shared" si="60"/>
        <v>0</v>
      </c>
      <c r="AY162" s="2">
        <f t="shared" si="60"/>
        <v>0</v>
      </c>
      <c r="AZ162" s="2">
        <f t="shared" si="60"/>
        <v>0</v>
      </c>
      <c r="BA162" s="2">
        <f t="shared" si="60"/>
        <v>0</v>
      </c>
      <c r="BB162" s="2">
        <f t="shared" si="60"/>
        <v>0</v>
      </c>
      <c r="BC162" s="2">
        <f t="shared" si="60"/>
        <v>0</v>
      </c>
      <c r="BD162" s="2">
        <f t="shared" si="60"/>
        <v>0</v>
      </c>
      <c r="BE162" s="2">
        <f t="shared" si="60"/>
        <v>0</v>
      </c>
      <c r="BF162" s="2">
        <f t="shared" si="60"/>
        <v>0</v>
      </c>
      <c r="BG162" s="2">
        <f t="shared" si="60"/>
        <v>0</v>
      </c>
      <c r="BH162" s="2">
        <f t="shared" si="60"/>
        <v>0</v>
      </c>
      <c r="BI162" s="2">
        <f t="shared" si="60"/>
        <v>0</v>
      </c>
      <c r="BJ162" s="2">
        <f t="shared" si="60"/>
        <v>0</v>
      </c>
      <c r="BK162" s="2">
        <f t="shared" si="60"/>
        <v>0</v>
      </c>
      <c r="BL162" s="2">
        <f t="shared" si="60"/>
        <v>0</v>
      </c>
      <c r="BM162" s="2">
        <f t="shared" si="60"/>
        <v>0</v>
      </c>
      <c r="BN162" s="2">
        <f t="shared" si="60"/>
        <v>0</v>
      </c>
      <c r="BO162" s="2">
        <f t="shared" si="60"/>
        <v>0</v>
      </c>
      <c r="BP162" s="2">
        <f t="shared" si="60"/>
        <v>0</v>
      </c>
      <c r="BQ162" s="2">
        <f t="shared" si="60"/>
        <v>0</v>
      </c>
      <c r="BR162" s="2">
        <f t="shared" si="60"/>
        <v>0</v>
      </c>
      <c r="BS162" s="2">
        <f t="shared" si="60"/>
        <v>0</v>
      </c>
      <c r="BT162" s="2">
        <f t="shared" si="60"/>
        <v>0</v>
      </c>
      <c r="BU162" s="2">
        <f t="shared" si="60"/>
        <v>0</v>
      </c>
      <c r="BV162" s="2">
        <f t="shared" si="60"/>
        <v>0</v>
      </c>
      <c r="BW162" s="2">
        <f t="shared" si="60"/>
        <v>0</v>
      </c>
      <c r="BX162" s="2">
        <f t="shared" si="60"/>
        <v>0</v>
      </c>
      <c r="BY162" s="2">
        <f t="shared" si="60"/>
        <v>0</v>
      </c>
      <c r="BZ162" s="2">
        <f t="shared" si="60"/>
        <v>0</v>
      </c>
      <c r="CA162" s="2">
        <f t="shared" ref="CA162:DF162" si="61">CA164</f>
        <v>0</v>
      </c>
      <c r="CB162" s="2">
        <f t="shared" si="61"/>
        <v>0</v>
      </c>
      <c r="CC162" s="2">
        <f t="shared" si="61"/>
        <v>0</v>
      </c>
      <c r="CD162" s="2">
        <f t="shared" si="61"/>
        <v>0</v>
      </c>
      <c r="CE162" s="2">
        <f t="shared" si="61"/>
        <v>0</v>
      </c>
      <c r="CF162" s="2">
        <f t="shared" si="61"/>
        <v>0</v>
      </c>
      <c r="CG162" s="2">
        <f t="shared" si="61"/>
        <v>0</v>
      </c>
      <c r="CH162" s="2">
        <f t="shared" si="61"/>
        <v>0</v>
      </c>
      <c r="CI162" s="2">
        <f t="shared" si="61"/>
        <v>0</v>
      </c>
      <c r="CJ162" s="2">
        <f t="shared" si="61"/>
        <v>0</v>
      </c>
      <c r="CK162" s="2">
        <f t="shared" si="61"/>
        <v>0</v>
      </c>
      <c r="CL162" s="2">
        <f t="shared" si="61"/>
        <v>0</v>
      </c>
      <c r="CM162" s="2">
        <f t="shared" si="61"/>
        <v>0</v>
      </c>
      <c r="CN162" s="2">
        <f t="shared" si="61"/>
        <v>0</v>
      </c>
      <c r="CO162" s="2">
        <f t="shared" si="61"/>
        <v>0</v>
      </c>
      <c r="CP162" s="2">
        <f t="shared" si="61"/>
        <v>0</v>
      </c>
      <c r="CQ162" s="2">
        <f t="shared" si="61"/>
        <v>0</v>
      </c>
      <c r="CR162" s="2">
        <f t="shared" si="61"/>
        <v>0</v>
      </c>
      <c r="CS162" s="2">
        <f t="shared" si="61"/>
        <v>0</v>
      </c>
      <c r="CT162" s="2">
        <f t="shared" si="61"/>
        <v>0</v>
      </c>
      <c r="CU162" s="2">
        <f t="shared" si="61"/>
        <v>0</v>
      </c>
      <c r="CV162" s="2">
        <f t="shared" si="61"/>
        <v>0</v>
      </c>
      <c r="CW162" s="2">
        <f t="shared" si="61"/>
        <v>0</v>
      </c>
      <c r="CX162" s="2">
        <f t="shared" si="61"/>
        <v>0</v>
      </c>
      <c r="CY162" s="2">
        <f t="shared" si="61"/>
        <v>0</v>
      </c>
      <c r="CZ162" s="2">
        <f t="shared" si="61"/>
        <v>0</v>
      </c>
      <c r="DA162" s="2">
        <f t="shared" si="61"/>
        <v>0</v>
      </c>
      <c r="DB162" s="2">
        <f t="shared" si="61"/>
        <v>0</v>
      </c>
      <c r="DC162" s="2">
        <f t="shared" si="61"/>
        <v>0</v>
      </c>
      <c r="DD162" s="2">
        <f t="shared" si="61"/>
        <v>0</v>
      </c>
      <c r="DE162" s="2">
        <f t="shared" si="61"/>
        <v>0</v>
      </c>
      <c r="DF162" s="2">
        <f t="shared" si="61"/>
        <v>0</v>
      </c>
      <c r="DG162" s="3">
        <f t="shared" ref="DG162:EL162" si="62">DG164</f>
        <v>0</v>
      </c>
      <c r="DH162" s="3">
        <f t="shared" si="62"/>
        <v>0</v>
      </c>
      <c r="DI162" s="3">
        <f t="shared" si="62"/>
        <v>0</v>
      </c>
      <c r="DJ162" s="3">
        <f t="shared" si="62"/>
        <v>0</v>
      </c>
      <c r="DK162" s="3">
        <f t="shared" si="62"/>
        <v>0</v>
      </c>
      <c r="DL162" s="3">
        <f t="shared" si="62"/>
        <v>0</v>
      </c>
      <c r="DM162" s="3">
        <f t="shared" si="62"/>
        <v>0</v>
      </c>
      <c r="DN162" s="3">
        <f t="shared" si="62"/>
        <v>0</v>
      </c>
      <c r="DO162" s="3">
        <f t="shared" si="62"/>
        <v>0</v>
      </c>
      <c r="DP162" s="3">
        <f t="shared" si="62"/>
        <v>0</v>
      </c>
      <c r="DQ162" s="3">
        <f t="shared" si="62"/>
        <v>0</v>
      </c>
      <c r="DR162" s="3">
        <f t="shared" si="62"/>
        <v>0</v>
      </c>
      <c r="DS162" s="3">
        <f t="shared" si="62"/>
        <v>0</v>
      </c>
      <c r="DT162" s="3">
        <f t="shared" si="62"/>
        <v>0</v>
      </c>
      <c r="DU162" s="3">
        <f t="shared" si="62"/>
        <v>0</v>
      </c>
      <c r="DV162" s="3">
        <f t="shared" si="62"/>
        <v>0</v>
      </c>
      <c r="DW162" s="3">
        <f t="shared" si="62"/>
        <v>0</v>
      </c>
      <c r="DX162" s="3">
        <f t="shared" si="62"/>
        <v>0</v>
      </c>
      <c r="DY162" s="3">
        <f t="shared" si="62"/>
        <v>0</v>
      </c>
      <c r="DZ162" s="3">
        <f t="shared" si="62"/>
        <v>0</v>
      </c>
      <c r="EA162" s="3">
        <f t="shared" si="62"/>
        <v>0</v>
      </c>
      <c r="EB162" s="3">
        <f t="shared" si="62"/>
        <v>0</v>
      </c>
      <c r="EC162" s="3">
        <f t="shared" si="62"/>
        <v>0</v>
      </c>
      <c r="ED162" s="3">
        <f t="shared" si="62"/>
        <v>0</v>
      </c>
      <c r="EE162" s="3">
        <f t="shared" si="62"/>
        <v>0</v>
      </c>
      <c r="EF162" s="3">
        <f t="shared" si="62"/>
        <v>0</v>
      </c>
      <c r="EG162" s="3">
        <f t="shared" si="62"/>
        <v>0</v>
      </c>
      <c r="EH162" s="3">
        <f t="shared" si="62"/>
        <v>0</v>
      </c>
      <c r="EI162" s="3">
        <f t="shared" si="62"/>
        <v>0</v>
      </c>
      <c r="EJ162" s="3">
        <f t="shared" si="62"/>
        <v>0</v>
      </c>
      <c r="EK162" s="3">
        <f t="shared" si="62"/>
        <v>0</v>
      </c>
      <c r="EL162" s="3">
        <f t="shared" si="62"/>
        <v>0</v>
      </c>
      <c r="EM162" s="3">
        <f t="shared" ref="EM162:FR162" si="63">EM164</f>
        <v>0</v>
      </c>
      <c r="EN162" s="3">
        <f t="shared" si="63"/>
        <v>0</v>
      </c>
      <c r="EO162" s="3">
        <f t="shared" si="63"/>
        <v>0</v>
      </c>
      <c r="EP162" s="3">
        <f t="shared" si="63"/>
        <v>0</v>
      </c>
      <c r="EQ162" s="3">
        <f t="shared" si="63"/>
        <v>0</v>
      </c>
      <c r="ER162" s="3">
        <f t="shared" si="63"/>
        <v>0</v>
      </c>
      <c r="ES162" s="3">
        <f t="shared" si="63"/>
        <v>0</v>
      </c>
      <c r="ET162" s="3">
        <f t="shared" si="63"/>
        <v>0</v>
      </c>
      <c r="EU162" s="3">
        <f t="shared" si="63"/>
        <v>0</v>
      </c>
      <c r="EV162" s="3">
        <f t="shared" si="63"/>
        <v>0</v>
      </c>
      <c r="EW162" s="3">
        <f t="shared" si="63"/>
        <v>0</v>
      </c>
      <c r="EX162" s="3">
        <f t="shared" si="63"/>
        <v>0</v>
      </c>
      <c r="EY162" s="3">
        <f t="shared" si="63"/>
        <v>0</v>
      </c>
      <c r="EZ162" s="3">
        <f t="shared" si="63"/>
        <v>0</v>
      </c>
      <c r="FA162" s="3">
        <f t="shared" si="63"/>
        <v>0</v>
      </c>
      <c r="FB162" s="3">
        <f t="shared" si="63"/>
        <v>0</v>
      </c>
      <c r="FC162" s="3">
        <f t="shared" si="63"/>
        <v>0</v>
      </c>
      <c r="FD162" s="3">
        <f t="shared" si="63"/>
        <v>0</v>
      </c>
      <c r="FE162" s="3">
        <f t="shared" si="63"/>
        <v>0</v>
      </c>
      <c r="FF162" s="3">
        <f t="shared" si="63"/>
        <v>0</v>
      </c>
      <c r="FG162" s="3">
        <f t="shared" si="63"/>
        <v>0</v>
      </c>
      <c r="FH162" s="3">
        <f t="shared" si="63"/>
        <v>0</v>
      </c>
      <c r="FI162" s="3">
        <f t="shared" si="63"/>
        <v>0</v>
      </c>
      <c r="FJ162" s="3">
        <f t="shared" si="63"/>
        <v>0</v>
      </c>
      <c r="FK162" s="3">
        <f t="shared" si="63"/>
        <v>0</v>
      </c>
      <c r="FL162" s="3">
        <f t="shared" si="63"/>
        <v>0</v>
      </c>
      <c r="FM162" s="3">
        <f t="shared" si="63"/>
        <v>0</v>
      </c>
      <c r="FN162" s="3">
        <f t="shared" si="63"/>
        <v>0</v>
      </c>
      <c r="FO162" s="3">
        <f t="shared" si="63"/>
        <v>0</v>
      </c>
      <c r="FP162" s="3">
        <f t="shared" si="63"/>
        <v>0</v>
      </c>
      <c r="FQ162" s="3">
        <f t="shared" si="63"/>
        <v>0</v>
      </c>
      <c r="FR162" s="3">
        <f t="shared" si="63"/>
        <v>0</v>
      </c>
      <c r="FS162" s="3">
        <f t="shared" ref="FS162:GX162" si="64">FS164</f>
        <v>0</v>
      </c>
      <c r="FT162" s="3">
        <f t="shared" si="64"/>
        <v>0</v>
      </c>
      <c r="FU162" s="3">
        <f t="shared" si="64"/>
        <v>0</v>
      </c>
      <c r="FV162" s="3">
        <f t="shared" si="64"/>
        <v>0</v>
      </c>
      <c r="FW162" s="3">
        <f t="shared" si="64"/>
        <v>0</v>
      </c>
      <c r="FX162" s="3">
        <f t="shared" si="64"/>
        <v>0</v>
      </c>
      <c r="FY162" s="3">
        <f t="shared" si="64"/>
        <v>0</v>
      </c>
      <c r="FZ162" s="3">
        <f t="shared" si="64"/>
        <v>0</v>
      </c>
      <c r="GA162" s="3">
        <f t="shared" si="64"/>
        <v>0</v>
      </c>
      <c r="GB162" s="3">
        <f t="shared" si="64"/>
        <v>0</v>
      </c>
      <c r="GC162" s="3">
        <f t="shared" si="64"/>
        <v>0</v>
      </c>
      <c r="GD162" s="3">
        <f t="shared" si="64"/>
        <v>0</v>
      </c>
      <c r="GE162" s="3">
        <f t="shared" si="64"/>
        <v>0</v>
      </c>
      <c r="GF162" s="3">
        <f t="shared" si="64"/>
        <v>0</v>
      </c>
      <c r="GG162" s="3">
        <f t="shared" si="64"/>
        <v>0</v>
      </c>
      <c r="GH162" s="3">
        <f t="shared" si="64"/>
        <v>0</v>
      </c>
      <c r="GI162" s="3">
        <f t="shared" si="64"/>
        <v>0</v>
      </c>
      <c r="GJ162" s="3">
        <f t="shared" si="64"/>
        <v>0</v>
      </c>
      <c r="GK162" s="3">
        <f t="shared" si="64"/>
        <v>0</v>
      </c>
      <c r="GL162" s="3">
        <f t="shared" si="64"/>
        <v>0</v>
      </c>
      <c r="GM162" s="3">
        <f t="shared" si="64"/>
        <v>0</v>
      </c>
      <c r="GN162" s="3">
        <f t="shared" si="64"/>
        <v>0</v>
      </c>
      <c r="GO162" s="3">
        <f t="shared" si="64"/>
        <v>0</v>
      </c>
      <c r="GP162" s="3">
        <f t="shared" si="64"/>
        <v>0</v>
      </c>
      <c r="GQ162" s="3">
        <f t="shared" si="64"/>
        <v>0</v>
      </c>
      <c r="GR162" s="3">
        <f t="shared" si="64"/>
        <v>0</v>
      </c>
      <c r="GS162" s="3">
        <f t="shared" si="64"/>
        <v>0</v>
      </c>
      <c r="GT162" s="3">
        <f t="shared" si="64"/>
        <v>0</v>
      </c>
      <c r="GU162" s="3">
        <f t="shared" si="64"/>
        <v>0</v>
      </c>
      <c r="GV162" s="3">
        <f t="shared" si="64"/>
        <v>0</v>
      </c>
      <c r="GW162" s="3">
        <f t="shared" si="64"/>
        <v>0</v>
      </c>
      <c r="GX162" s="3">
        <f t="shared" si="64"/>
        <v>0</v>
      </c>
    </row>
    <row r="164" spans="1:206" x14ac:dyDescent="0.25">
      <c r="A164" s="2">
        <v>51</v>
      </c>
      <c r="B164" s="2">
        <f>B160</f>
        <v>0</v>
      </c>
      <c r="C164" s="2">
        <f>A160</f>
        <v>4</v>
      </c>
      <c r="D164" s="2">
        <f>ROW(A160)</f>
        <v>160</v>
      </c>
      <c r="E164" s="2"/>
      <c r="F164" s="2" t="str">
        <f>IF(F160&lt;&gt;"",F160,"")</f>
        <v>Новый раздел</v>
      </c>
      <c r="G164" s="2" t="str">
        <f>IF(G160&lt;&gt;"",G160,"")</f>
        <v>ПНР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Y164" si="65">AB164</f>
        <v>0</v>
      </c>
      <c r="P164" s="2">
        <f t="shared" si="65"/>
        <v>0</v>
      </c>
      <c r="Q164" s="2">
        <f t="shared" si="65"/>
        <v>0</v>
      </c>
      <c r="R164" s="2">
        <f t="shared" si="65"/>
        <v>0</v>
      </c>
      <c r="S164" s="2">
        <f t="shared" si="65"/>
        <v>0</v>
      </c>
      <c r="T164" s="2">
        <f t="shared" si="65"/>
        <v>0</v>
      </c>
      <c r="U164" s="2">
        <f t="shared" si="65"/>
        <v>0</v>
      </c>
      <c r="V164" s="2">
        <f t="shared" si="65"/>
        <v>0</v>
      </c>
      <c r="W164" s="2">
        <f t="shared" si="65"/>
        <v>0</v>
      </c>
      <c r="X164" s="2">
        <f t="shared" si="65"/>
        <v>0</v>
      </c>
      <c r="Y164" s="2">
        <f t="shared" si="65"/>
        <v>0</v>
      </c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>
        <f t="shared" ref="AO164:BD164" si="66">BX164</f>
        <v>0</v>
      </c>
      <c r="AP164" s="2">
        <f t="shared" si="66"/>
        <v>0</v>
      </c>
      <c r="AQ164" s="2">
        <f t="shared" si="66"/>
        <v>0</v>
      </c>
      <c r="AR164" s="2">
        <f t="shared" si="66"/>
        <v>0</v>
      </c>
      <c r="AS164" s="2">
        <f t="shared" si="66"/>
        <v>0</v>
      </c>
      <c r="AT164" s="2">
        <f t="shared" si="66"/>
        <v>0</v>
      </c>
      <c r="AU164" s="2">
        <f t="shared" si="66"/>
        <v>0</v>
      </c>
      <c r="AV164" s="2">
        <f t="shared" si="66"/>
        <v>0</v>
      </c>
      <c r="AW164" s="2">
        <f t="shared" si="66"/>
        <v>0</v>
      </c>
      <c r="AX164" s="2">
        <f t="shared" si="66"/>
        <v>0</v>
      </c>
      <c r="AY164" s="2">
        <f t="shared" si="66"/>
        <v>0</v>
      </c>
      <c r="AZ164" s="2">
        <f t="shared" si="66"/>
        <v>0</v>
      </c>
      <c r="BA164" s="2">
        <f t="shared" si="66"/>
        <v>0</v>
      </c>
      <c r="BB164" s="2">
        <f t="shared" si="66"/>
        <v>0</v>
      </c>
      <c r="BC164" s="2">
        <f t="shared" si="66"/>
        <v>0</v>
      </c>
      <c r="BD164" s="2">
        <f t="shared" si="66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>
        <f t="shared" ref="DG164:DQ164" si="67">DT164</f>
        <v>0</v>
      </c>
      <c r="DH164" s="3">
        <f t="shared" si="67"/>
        <v>0</v>
      </c>
      <c r="DI164" s="3">
        <f t="shared" si="67"/>
        <v>0</v>
      </c>
      <c r="DJ164" s="3">
        <f t="shared" si="67"/>
        <v>0</v>
      </c>
      <c r="DK164" s="3">
        <f t="shared" si="67"/>
        <v>0</v>
      </c>
      <c r="DL164" s="3">
        <f t="shared" si="67"/>
        <v>0</v>
      </c>
      <c r="DM164" s="3">
        <f t="shared" si="67"/>
        <v>0</v>
      </c>
      <c r="DN164" s="3">
        <f t="shared" si="67"/>
        <v>0</v>
      </c>
      <c r="DO164" s="3">
        <f t="shared" si="67"/>
        <v>0</v>
      </c>
      <c r="DP164" s="3">
        <f t="shared" si="67"/>
        <v>0</v>
      </c>
      <c r="DQ164" s="3">
        <f t="shared" si="67"/>
        <v>0</v>
      </c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>
        <f t="shared" ref="EG164:EV164" si="68">FP164</f>
        <v>0</v>
      </c>
      <c r="EH164" s="3">
        <f t="shared" si="68"/>
        <v>0</v>
      </c>
      <c r="EI164" s="3">
        <f t="shared" si="68"/>
        <v>0</v>
      </c>
      <c r="EJ164" s="3">
        <f t="shared" si="68"/>
        <v>0</v>
      </c>
      <c r="EK164" s="3">
        <f t="shared" si="68"/>
        <v>0</v>
      </c>
      <c r="EL164" s="3">
        <f t="shared" si="68"/>
        <v>0</v>
      </c>
      <c r="EM164" s="3">
        <f t="shared" si="68"/>
        <v>0</v>
      </c>
      <c r="EN164" s="3">
        <f t="shared" si="68"/>
        <v>0</v>
      </c>
      <c r="EO164" s="3">
        <f t="shared" si="68"/>
        <v>0</v>
      </c>
      <c r="EP164" s="3">
        <f t="shared" si="68"/>
        <v>0</v>
      </c>
      <c r="EQ164" s="3">
        <f t="shared" si="68"/>
        <v>0</v>
      </c>
      <c r="ER164" s="3">
        <f t="shared" si="68"/>
        <v>0</v>
      </c>
      <c r="ES164" s="3">
        <f t="shared" si="68"/>
        <v>0</v>
      </c>
      <c r="ET164" s="3">
        <f t="shared" si="68"/>
        <v>0</v>
      </c>
      <c r="EU164" s="3">
        <f t="shared" si="68"/>
        <v>0</v>
      </c>
      <c r="EV164" s="3">
        <f t="shared" si="68"/>
        <v>0</v>
      </c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06" x14ac:dyDescent="0.25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0</v>
      </c>
      <c r="G166" s="4" t="s">
        <v>18</v>
      </c>
      <c r="H166" s="4" t="s">
        <v>19</v>
      </c>
      <c r="I166" s="4"/>
      <c r="J166" s="4"/>
      <c r="K166" s="4">
        <v>201</v>
      </c>
      <c r="L166" s="4">
        <v>1</v>
      </c>
      <c r="M166" s="4">
        <v>3</v>
      </c>
      <c r="N166" s="4" t="s">
        <v>3</v>
      </c>
      <c r="O166" s="4">
        <v>0</v>
      </c>
      <c r="P166" s="4">
        <f>ROUND(Source!DG164,O166)</f>
        <v>0</v>
      </c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>
        <v>0</v>
      </c>
      <c r="AA166" s="4">
        <v>1</v>
      </c>
      <c r="AB166" s="4">
        <v>0</v>
      </c>
    </row>
    <row r="167" spans="1:206" x14ac:dyDescent="0.25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0</v>
      </c>
      <c r="G167" s="4" t="s">
        <v>20</v>
      </c>
      <c r="H167" s="4" t="s">
        <v>21</v>
      </c>
      <c r="I167" s="4"/>
      <c r="J167" s="4"/>
      <c r="K167" s="4">
        <v>202</v>
      </c>
      <c r="L167" s="4">
        <v>2</v>
      </c>
      <c r="M167" s="4">
        <v>3</v>
      </c>
      <c r="N167" s="4" t="s">
        <v>3</v>
      </c>
      <c r="O167" s="4">
        <v>0</v>
      </c>
      <c r="P167" s="4">
        <f>ROUND(Source!DH164,O167)</f>
        <v>0</v>
      </c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>
        <v>0</v>
      </c>
      <c r="AA167" s="4">
        <v>1</v>
      </c>
      <c r="AB167" s="4">
        <v>0</v>
      </c>
    </row>
    <row r="168" spans="1:206" x14ac:dyDescent="0.25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22</v>
      </c>
      <c r="H168" s="4" t="s">
        <v>23</v>
      </c>
      <c r="I168" s="4"/>
      <c r="J168" s="4"/>
      <c r="K168" s="4">
        <v>222</v>
      </c>
      <c r="L168" s="4">
        <v>3</v>
      </c>
      <c r="M168" s="4">
        <v>3</v>
      </c>
      <c r="N168" s="4" t="s">
        <v>3</v>
      </c>
      <c r="O168" s="4">
        <v>0</v>
      </c>
      <c r="P168" s="4">
        <f>ROUND(Source!EG164,O168)</f>
        <v>0</v>
      </c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>
        <v>0</v>
      </c>
      <c r="AA168" s="4">
        <v>1</v>
      </c>
      <c r="AB168" s="4">
        <v>0</v>
      </c>
    </row>
    <row r="169" spans="1:206" x14ac:dyDescent="0.25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0</v>
      </c>
      <c r="G169" s="4" t="s">
        <v>24</v>
      </c>
      <c r="H169" s="4" t="s">
        <v>25</v>
      </c>
      <c r="I169" s="4"/>
      <c r="J169" s="4"/>
      <c r="K169" s="4">
        <v>225</v>
      </c>
      <c r="L169" s="4">
        <v>4</v>
      </c>
      <c r="M169" s="4">
        <v>3</v>
      </c>
      <c r="N169" s="4" t="s">
        <v>3</v>
      </c>
      <c r="O169" s="4">
        <v>0</v>
      </c>
      <c r="P169" s="4">
        <f>ROUND(Source!EN164,O169)</f>
        <v>0</v>
      </c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>
        <v>0</v>
      </c>
      <c r="AA169" s="4">
        <v>1</v>
      </c>
      <c r="AB169" s="4">
        <v>0</v>
      </c>
    </row>
    <row r="170" spans="1:206" x14ac:dyDescent="0.25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0</v>
      </c>
      <c r="G170" s="4" t="s">
        <v>26</v>
      </c>
      <c r="H170" s="4" t="s">
        <v>27</v>
      </c>
      <c r="I170" s="4"/>
      <c r="J170" s="4"/>
      <c r="K170" s="4">
        <v>226</v>
      </c>
      <c r="L170" s="4">
        <v>5</v>
      </c>
      <c r="M170" s="4">
        <v>3</v>
      </c>
      <c r="N170" s="4" t="s">
        <v>3</v>
      </c>
      <c r="O170" s="4">
        <v>0</v>
      </c>
      <c r="P170" s="4">
        <f>ROUND(Source!EO164,O170)</f>
        <v>0</v>
      </c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>
        <v>0</v>
      </c>
      <c r="AA170" s="4">
        <v>1</v>
      </c>
      <c r="AB170" s="4">
        <v>0</v>
      </c>
    </row>
    <row r="171" spans="1:206" x14ac:dyDescent="0.25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28</v>
      </c>
      <c r="H171" s="4" t="s">
        <v>29</v>
      </c>
      <c r="I171" s="4"/>
      <c r="J171" s="4"/>
      <c r="K171" s="4">
        <v>227</v>
      </c>
      <c r="L171" s="4">
        <v>6</v>
      </c>
      <c r="M171" s="4">
        <v>3</v>
      </c>
      <c r="N171" s="4" t="s">
        <v>3</v>
      </c>
      <c r="O171" s="4">
        <v>0</v>
      </c>
      <c r="P171" s="4">
        <f>ROUND(Source!EP164,O171)</f>
        <v>0</v>
      </c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>
        <v>0</v>
      </c>
      <c r="AA171" s="4">
        <v>1</v>
      </c>
      <c r="AB171" s="4">
        <v>0</v>
      </c>
    </row>
    <row r="172" spans="1:206" x14ac:dyDescent="0.25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0</v>
      </c>
      <c r="G172" s="4" t="s">
        <v>30</v>
      </c>
      <c r="H172" s="4" t="s">
        <v>31</v>
      </c>
      <c r="I172" s="4"/>
      <c r="J172" s="4"/>
      <c r="K172" s="4">
        <v>228</v>
      </c>
      <c r="L172" s="4">
        <v>7</v>
      </c>
      <c r="M172" s="4">
        <v>3</v>
      </c>
      <c r="N172" s="4" t="s">
        <v>3</v>
      </c>
      <c r="O172" s="4">
        <v>0</v>
      </c>
      <c r="P172" s="4">
        <f>ROUND(Source!EQ164,O172)</f>
        <v>0</v>
      </c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>
        <v>0</v>
      </c>
      <c r="AA172" s="4">
        <v>1</v>
      </c>
      <c r="AB172" s="4">
        <v>0</v>
      </c>
    </row>
    <row r="173" spans="1:206" x14ac:dyDescent="0.25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32</v>
      </c>
      <c r="H173" s="4" t="s">
        <v>33</v>
      </c>
      <c r="I173" s="4"/>
      <c r="J173" s="4"/>
      <c r="K173" s="4">
        <v>216</v>
      </c>
      <c r="L173" s="4">
        <v>8</v>
      </c>
      <c r="M173" s="4">
        <v>3</v>
      </c>
      <c r="N173" s="4" t="s">
        <v>3</v>
      </c>
      <c r="O173" s="4">
        <v>0</v>
      </c>
      <c r="P173" s="4">
        <f>ROUND(Source!EH164,O173)</f>
        <v>0</v>
      </c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>
        <v>0</v>
      </c>
      <c r="AA173" s="4">
        <v>1</v>
      </c>
      <c r="AB173" s="4">
        <v>0</v>
      </c>
    </row>
    <row r="174" spans="1:206" x14ac:dyDescent="0.25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34</v>
      </c>
      <c r="H174" s="4" t="s">
        <v>35</v>
      </c>
      <c r="I174" s="4"/>
      <c r="J174" s="4"/>
      <c r="K174" s="4">
        <v>223</v>
      </c>
      <c r="L174" s="4">
        <v>9</v>
      </c>
      <c r="M174" s="4">
        <v>3</v>
      </c>
      <c r="N174" s="4" t="s">
        <v>3</v>
      </c>
      <c r="O174" s="4">
        <v>0</v>
      </c>
      <c r="P174" s="4">
        <f>ROUND(Source!EI164,O174)</f>
        <v>0</v>
      </c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>
        <v>0</v>
      </c>
      <c r="AA174" s="4">
        <v>1</v>
      </c>
      <c r="AB174" s="4">
        <v>0</v>
      </c>
    </row>
    <row r="175" spans="1:206" x14ac:dyDescent="0.25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36</v>
      </c>
      <c r="H175" s="4" t="s">
        <v>37</v>
      </c>
      <c r="I175" s="4"/>
      <c r="J175" s="4"/>
      <c r="K175" s="4">
        <v>229</v>
      </c>
      <c r="L175" s="4">
        <v>10</v>
      </c>
      <c r="M175" s="4">
        <v>3</v>
      </c>
      <c r="N175" s="4" t="s">
        <v>3</v>
      </c>
      <c r="O175" s="4">
        <v>0</v>
      </c>
      <c r="P175" s="4">
        <f>ROUND(Source!ER164,O175)</f>
        <v>0</v>
      </c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>
        <v>0</v>
      </c>
      <c r="AA175" s="4">
        <v>1</v>
      </c>
      <c r="AB175" s="4">
        <v>0</v>
      </c>
    </row>
    <row r="176" spans="1:206" x14ac:dyDescent="0.25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0</v>
      </c>
      <c r="G176" s="4" t="s">
        <v>38</v>
      </c>
      <c r="H176" s="4" t="s">
        <v>39</v>
      </c>
      <c r="I176" s="4"/>
      <c r="J176" s="4"/>
      <c r="K176" s="4">
        <v>203</v>
      </c>
      <c r="L176" s="4">
        <v>11</v>
      </c>
      <c r="M176" s="4">
        <v>3</v>
      </c>
      <c r="N176" s="4" t="s">
        <v>3</v>
      </c>
      <c r="O176" s="4">
        <v>0</v>
      </c>
      <c r="P176" s="4">
        <f>ROUND(Source!DI164,O176)</f>
        <v>0</v>
      </c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>
        <v>0</v>
      </c>
      <c r="AA176" s="4">
        <v>1</v>
      </c>
      <c r="AB176" s="4">
        <v>0</v>
      </c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40</v>
      </c>
      <c r="H177" s="4" t="s">
        <v>41</v>
      </c>
      <c r="I177" s="4"/>
      <c r="J177" s="4"/>
      <c r="K177" s="4">
        <v>231</v>
      </c>
      <c r="L177" s="4">
        <v>12</v>
      </c>
      <c r="M177" s="4">
        <v>3</v>
      </c>
      <c r="N177" s="4" t="s">
        <v>3</v>
      </c>
      <c r="O177" s="4">
        <v>0</v>
      </c>
      <c r="P177" s="4">
        <f>ROUND(Source!ET164,O177)</f>
        <v>0</v>
      </c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>
        <v>0</v>
      </c>
      <c r="AA177" s="4">
        <v>1</v>
      </c>
      <c r="AB177" s="4">
        <v>0</v>
      </c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0</v>
      </c>
      <c r="G178" s="4" t="s">
        <v>42</v>
      </c>
      <c r="H178" s="4" t="s">
        <v>43</v>
      </c>
      <c r="I178" s="4"/>
      <c r="J178" s="4"/>
      <c r="K178" s="4">
        <v>204</v>
      </c>
      <c r="L178" s="4">
        <v>13</v>
      </c>
      <c r="M178" s="4">
        <v>3</v>
      </c>
      <c r="N178" s="4" t="s">
        <v>3</v>
      </c>
      <c r="O178" s="4">
        <v>0</v>
      </c>
      <c r="P178" s="4">
        <f>ROUND(Source!DJ164,O178)</f>
        <v>0</v>
      </c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>
        <v>0</v>
      </c>
      <c r="AA178" s="4">
        <v>1</v>
      </c>
      <c r="AB178" s="4">
        <v>0</v>
      </c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0</v>
      </c>
      <c r="G179" s="4" t="s">
        <v>44</v>
      </c>
      <c r="H179" s="4" t="s">
        <v>45</v>
      </c>
      <c r="I179" s="4"/>
      <c r="J179" s="4"/>
      <c r="K179" s="4">
        <v>205</v>
      </c>
      <c r="L179" s="4">
        <v>14</v>
      </c>
      <c r="M179" s="4">
        <v>3</v>
      </c>
      <c r="N179" s="4" t="s">
        <v>3</v>
      </c>
      <c r="O179" s="4">
        <v>0</v>
      </c>
      <c r="P179" s="4">
        <f>ROUND(Source!DK164,O179)</f>
        <v>0</v>
      </c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>
        <v>0</v>
      </c>
      <c r="AA179" s="4">
        <v>1</v>
      </c>
      <c r="AB179" s="4">
        <v>0</v>
      </c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46</v>
      </c>
      <c r="H180" s="4" t="s">
        <v>47</v>
      </c>
      <c r="I180" s="4"/>
      <c r="J180" s="4"/>
      <c r="K180" s="4">
        <v>232</v>
      </c>
      <c r="L180" s="4">
        <v>15</v>
      </c>
      <c r="M180" s="4">
        <v>3</v>
      </c>
      <c r="N180" s="4" t="s">
        <v>3</v>
      </c>
      <c r="O180" s="4">
        <v>0</v>
      </c>
      <c r="P180" s="4">
        <f>ROUND(Source!EU164,O180)</f>
        <v>0</v>
      </c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>
        <v>0</v>
      </c>
      <c r="AA180" s="4">
        <v>1</v>
      </c>
      <c r="AB180" s="4">
        <v>0</v>
      </c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0</v>
      </c>
      <c r="G181" s="4" t="s">
        <v>48</v>
      </c>
      <c r="H181" s="4" t="s">
        <v>49</v>
      </c>
      <c r="I181" s="4"/>
      <c r="J181" s="4"/>
      <c r="K181" s="4">
        <v>214</v>
      </c>
      <c r="L181" s="4">
        <v>16</v>
      </c>
      <c r="M181" s="4">
        <v>3</v>
      </c>
      <c r="N181" s="4" t="s">
        <v>3</v>
      </c>
      <c r="O181" s="4">
        <v>0</v>
      </c>
      <c r="P181" s="4">
        <f>ROUND(Source!EK164,O181)</f>
        <v>0</v>
      </c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>
        <v>0</v>
      </c>
      <c r="AA181" s="4">
        <v>1</v>
      </c>
      <c r="AB181" s="4">
        <v>0</v>
      </c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0</v>
      </c>
      <c r="G182" s="4" t="s">
        <v>50</v>
      </c>
      <c r="H182" s="4" t="s">
        <v>51</v>
      </c>
      <c r="I182" s="4"/>
      <c r="J182" s="4"/>
      <c r="K182" s="4">
        <v>215</v>
      </c>
      <c r="L182" s="4">
        <v>17</v>
      </c>
      <c r="M182" s="4">
        <v>3</v>
      </c>
      <c r="N182" s="4" t="s">
        <v>3</v>
      </c>
      <c r="O182" s="4">
        <v>0</v>
      </c>
      <c r="P182" s="4">
        <f>ROUND(Source!EL164,O182)</f>
        <v>0</v>
      </c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>
        <v>0</v>
      </c>
      <c r="AA182" s="4">
        <v>1</v>
      </c>
      <c r="AB182" s="4">
        <v>0</v>
      </c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52</v>
      </c>
      <c r="H183" s="4" t="s">
        <v>53</v>
      </c>
      <c r="I183" s="4"/>
      <c r="J183" s="4"/>
      <c r="K183" s="4">
        <v>217</v>
      </c>
      <c r="L183" s="4">
        <v>18</v>
      </c>
      <c r="M183" s="4">
        <v>3</v>
      </c>
      <c r="N183" s="4" t="s">
        <v>3</v>
      </c>
      <c r="O183" s="4">
        <v>0</v>
      </c>
      <c r="P183" s="4">
        <f>ROUND(Source!EM164,O183)</f>
        <v>0</v>
      </c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>
        <v>0</v>
      </c>
      <c r="AA183" s="4">
        <v>1</v>
      </c>
      <c r="AB183" s="4">
        <v>0</v>
      </c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54</v>
      </c>
      <c r="H184" s="4" t="s">
        <v>55</v>
      </c>
      <c r="I184" s="4"/>
      <c r="J184" s="4"/>
      <c r="K184" s="4">
        <v>230</v>
      </c>
      <c r="L184" s="4">
        <v>19</v>
      </c>
      <c r="M184" s="4">
        <v>3</v>
      </c>
      <c r="N184" s="4" t="s">
        <v>3</v>
      </c>
      <c r="O184" s="4">
        <v>0</v>
      </c>
      <c r="P184" s="4">
        <f>ROUND(Source!ES164,O184)</f>
        <v>0</v>
      </c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>
        <v>0</v>
      </c>
      <c r="AA184" s="4">
        <v>1</v>
      </c>
      <c r="AB184" s="4">
        <v>0</v>
      </c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56</v>
      </c>
      <c r="H185" s="4" t="s">
        <v>57</v>
      </c>
      <c r="I185" s="4"/>
      <c r="J185" s="4"/>
      <c r="K185" s="4">
        <v>206</v>
      </c>
      <c r="L185" s="4">
        <v>20</v>
      </c>
      <c r="M185" s="4">
        <v>3</v>
      </c>
      <c r="N185" s="4" t="s">
        <v>3</v>
      </c>
      <c r="O185" s="4">
        <v>0</v>
      </c>
      <c r="P185" s="4">
        <f>ROUND(Source!DL164,O185)</f>
        <v>0</v>
      </c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>
        <v>0</v>
      </c>
      <c r="AA185" s="4">
        <v>1</v>
      </c>
      <c r="AB185" s="4">
        <v>0</v>
      </c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ROUND(Source!U164,O186)</f>
        <v>0</v>
      </c>
      <c r="G186" s="4" t="s">
        <v>58</v>
      </c>
      <c r="H186" s="4" t="s">
        <v>59</v>
      </c>
      <c r="I186" s="4"/>
      <c r="J186" s="4"/>
      <c r="K186" s="4">
        <v>207</v>
      </c>
      <c r="L186" s="4">
        <v>21</v>
      </c>
      <c r="M186" s="4">
        <v>3</v>
      </c>
      <c r="N186" s="4" t="s">
        <v>3</v>
      </c>
      <c r="O186" s="4">
        <v>7</v>
      </c>
      <c r="P186" s="4">
        <f>ROUND(Source!DM164,O186)</f>
        <v>0</v>
      </c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>
        <v>0</v>
      </c>
      <c r="AA186" s="4">
        <v>1</v>
      </c>
      <c r="AB186" s="4">
        <v>0</v>
      </c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ROUND(Source!V164,O187)</f>
        <v>0</v>
      </c>
      <c r="G187" s="4" t="s">
        <v>60</v>
      </c>
      <c r="H187" s="4" t="s">
        <v>61</v>
      </c>
      <c r="I187" s="4"/>
      <c r="J187" s="4"/>
      <c r="K187" s="4">
        <v>208</v>
      </c>
      <c r="L187" s="4">
        <v>22</v>
      </c>
      <c r="M187" s="4">
        <v>3</v>
      </c>
      <c r="N187" s="4" t="s">
        <v>3</v>
      </c>
      <c r="O187" s="4">
        <v>7</v>
      </c>
      <c r="P187" s="4">
        <f>ROUND(Source!DN164,O187)</f>
        <v>0</v>
      </c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>
        <v>0</v>
      </c>
      <c r="AA187" s="4">
        <v>1</v>
      </c>
      <c r="AB187" s="4">
        <v>0</v>
      </c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62</v>
      </c>
      <c r="H188" s="4" t="s">
        <v>63</v>
      </c>
      <c r="I188" s="4"/>
      <c r="J188" s="4"/>
      <c r="K188" s="4">
        <v>209</v>
      </c>
      <c r="L188" s="4">
        <v>23</v>
      </c>
      <c r="M188" s="4">
        <v>3</v>
      </c>
      <c r="N188" s="4" t="s">
        <v>3</v>
      </c>
      <c r="O188" s="4">
        <v>0</v>
      </c>
      <c r="P188" s="4">
        <f>ROUND(Source!DO164,O188)</f>
        <v>0</v>
      </c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>
        <v>0</v>
      </c>
      <c r="AA188" s="4">
        <v>1</v>
      </c>
      <c r="AB188" s="4">
        <v>0</v>
      </c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64</v>
      </c>
      <c r="H189" s="4" t="s">
        <v>65</v>
      </c>
      <c r="I189" s="4"/>
      <c r="J189" s="4"/>
      <c r="K189" s="4">
        <v>233</v>
      </c>
      <c r="L189" s="4">
        <v>24</v>
      </c>
      <c r="M189" s="4">
        <v>3</v>
      </c>
      <c r="N189" s="4" t="s">
        <v>3</v>
      </c>
      <c r="O189" s="4">
        <v>0</v>
      </c>
      <c r="P189" s="4">
        <f>ROUND(Source!EV164,O189)</f>
        <v>0</v>
      </c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>
        <v>0</v>
      </c>
      <c r="AA189" s="4">
        <v>1</v>
      </c>
      <c r="AB189" s="4">
        <v>0</v>
      </c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0</v>
      </c>
      <c r="G190" s="4" t="s">
        <v>66</v>
      </c>
      <c r="H190" s="4" t="s">
        <v>67</v>
      </c>
      <c r="I190" s="4"/>
      <c r="J190" s="4"/>
      <c r="K190" s="4">
        <v>210</v>
      </c>
      <c r="L190" s="4">
        <v>25</v>
      </c>
      <c r="M190" s="4">
        <v>3</v>
      </c>
      <c r="N190" s="4" t="s">
        <v>3</v>
      </c>
      <c r="O190" s="4">
        <v>0</v>
      </c>
      <c r="P190" s="4">
        <f>ROUND(Source!DP164,O190)</f>
        <v>0</v>
      </c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>
        <v>0</v>
      </c>
      <c r="AA190" s="4">
        <v>1</v>
      </c>
      <c r="AB190" s="4">
        <v>0</v>
      </c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0</v>
      </c>
      <c r="G191" s="4" t="s">
        <v>68</v>
      </c>
      <c r="H191" s="4" t="s">
        <v>69</v>
      </c>
      <c r="I191" s="4"/>
      <c r="J191" s="4"/>
      <c r="K191" s="4">
        <v>211</v>
      </c>
      <c r="L191" s="4">
        <v>26</v>
      </c>
      <c r="M191" s="4">
        <v>3</v>
      </c>
      <c r="N191" s="4" t="s">
        <v>3</v>
      </c>
      <c r="O191" s="4">
        <v>0</v>
      </c>
      <c r="P191" s="4">
        <f>ROUND(Source!DQ164,O191)</f>
        <v>0</v>
      </c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>
        <v>0</v>
      </c>
      <c r="AA191" s="4">
        <v>1</v>
      </c>
      <c r="AB191" s="4">
        <v>0</v>
      </c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0</v>
      </c>
      <c r="G192" s="4" t="s">
        <v>70</v>
      </c>
      <c r="H192" s="4" t="s">
        <v>71</v>
      </c>
      <c r="I192" s="4"/>
      <c r="J192" s="4"/>
      <c r="K192" s="4">
        <v>224</v>
      </c>
      <c r="L192" s="4">
        <v>27</v>
      </c>
      <c r="M192" s="4">
        <v>3</v>
      </c>
      <c r="N192" s="4" t="s">
        <v>3</v>
      </c>
      <c r="O192" s="4">
        <v>0</v>
      </c>
      <c r="P192" s="4">
        <f>ROUND(Source!EJ164,O192)</f>
        <v>0</v>
      </c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>
        <v>0</v>
      </c>
      <c r="AA192" s="4">
        <v>1</v>
      </c>
      <c r="AB192" s="4">
        <v>0</v>
      </c>
    </row>
    <row r="194" spans="1:206" x14ac:dyDescent="0.25">
      <c r="A194" s="2">
        <v>51</v>
      </c>
      <c r="B194" s="2">
        <f>B156</f>
        <v>0</v>
      </c>
      <c r="C194" s="2">
        <f>A156</f>
        <v>3</v>
      </c>
      <c r="D194" s="2">
        <f>ROW(A156)</f>
        <v>156</v>
      </c>
      <c r="E194" s="2"/>
      <c r="F194" s="2" t="str">
        <f>IF(F156&lt;&gt;"",F156,"")</f>
        <v>Новая локальная смета</v>
      </c>
      <c r="G194" s="2" t="str">
        <f>IF(G156&lt;&gt;"",G156,"")</f>
        <v>ПНР ВЛИ</v>
      </c>
      <c r="H194" s="2">
        <v>0</v>
      </c>
      <c r="I194" s="2"/>
      <c r="J194" s="2"/>
      <c r="K194" s="2"/>
      <c r="L194" s="2"/>
      <c r="M194" s="2"/>
      <c r="N194" s="2"/>
      <c r="O194" s="2">
        <f t="shared" ref="O194:Y194" si="69">O164+AB194</f>
        <v>0</v>
      </c>
      <c r="P194" s="2">
        <f t="shared" si="69"/>
        <v>0</v>
      </c>
      <c r="Q194" s="2">
        <f t="shared" si="69"/>
        <v>0</v>
      </c>
      <c r="R194" s="2">
        <f t="shared" si="69"/>
        <v>0</v>
      </c>
      <c r="S194" s="2">
        <f t="shared" si="69"/>
        <v>0</v>
      </c>
      <c r="T194" s="2">
        <f t="shared" si="69"/>
        <v>0</v>
      </c>
      <c r="U194" s="2">
        <f t="shared" si="69"/>
        <v>0</v>
      </c>
      <c r="V194" s="2">
        <f t="shared" si="69"/>
        <v>0</v>
      </c>
      <c r="W194" s="2">
        <f t="shared" si="69"/>
        <v>0</v>
      </c>
      <c r="X194" s="2">
        <f t="shared" si="69"/>
        <v>0</v>
      </c>
      <c r="Y194" s="2">
        <f t="shared" si="69"/>
        <v>0</v>
      </c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>
        <f t="shared" ref="AO194:BD194" si="70">AO164+BX194</f>
        <v>0</v>
      </c>
      <c r="AP194" s="2">
        <f t="shared" si="70"/>
        <v>0</v>
      </c>
      <c r="AQ194" s="2">
        <f t="shared" si="70"/>
        <v>0</v>
      </c>
      <c r="AR194" s="2">
        <f t="shared" si="70"/>
        <v>0</v>
      </c>
      <c r="AS194" s="2">
        <f t="shared" si="70"/>
        <v>0</v>
      </c>
      <c r="AT194" s="2">
        <f t="shared" si="70"/>
        <v>0</v>
      </c>
      <c r="AU194" s="2">
        <f t="shared" si="70"/>
        <v>0</v>
      </c>
      <c r="AV194" s="2">
        <f t="shared" si="70"/>
        <v>0</v>
      </c>
      <c r="AW194" s="2">
        <f t="shared" si="70"/>
        <v>0</v>
      </c>
      <c r="AX194" s="2">
        <f t="shared" si="70"/>
        <v>0</v>
      </c>
      <c r="AY194" s="2">
        <f t="shared" si="70"/>
        <v>0</v>
      </c>
      <c r="AZ194" s="2">
        <f t="shared" si="70"/>
        <v>0</v>
      </c>
      <c r="BA194" s="2">
        <f t="shared" si="70"/>
        <v>0</v>
      </c>
      <c r="BB194" s="2">
        <f t="shared" si="70"/>
        <v>0</v>
      </c>
      <c r="BC194" s="2">
        <f t="shared" si="70"/>
        <v>0</v>
      </c>
      <c r="BD194" s="2">
        <f t="shared" si="70"/>
        <v>0</v>
      </c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3">
        <f t="shared" ref="DG194:DQ194" si="71">DG164+DT194</f>
        <v>0</v>
      </c>
      <c r="DH194" s="3">
        <f t="shared" si="71"/>
        <v>0</v>
      </c>
      <c r="DI194" s="3">
        <f t="shared" si="71"/>
        <v>0</v>
      </c>
      <c r="DJ194" s="3">
        <f t="shared" si="71"/>
        <v>0</v>
      </c>
      <c r="DK194" s="3">
        <f t="shared" si="71"/>
        <v>0</v>
      </c>
      <c r="DL194" s="3">
        <f t="shared" si="71"/>
        <v>0</v>
      </c>
      <c r="DM194" s="3">
        <f t="shared" si="71"/>
        <v>0</v>
      </c>
      <c r="DN194" s="3">
        <f t="shared" si="71"/>
        <v>0</v>
      </c>
      <c r="DO194" s="3">
        <f t="shared" si="71"/>
        <v>0</v>
      </c>
      <c r="DP194" s="3">
        <f t="shared" si="71"/>
        <v>0</v>
      </c>
      <c r="DQ194" s="3">
        <f t="shared" si="71"/>
        <v>0</v>
      </c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>
        <f t="shared" ref="EG194:EV194" si="72">EG164+FP194</f>
        <v>0</v>
      </c>
      <c r="EH194" s="3">
        <f t="shared" si="72"/>
        <v>0</v>
      </c>
      <c r="EI194" s="3">
        <f t="shared" si="72"/>
        <v>0</v>
      </c>
      <c r="EJ194" s="3">
        <f t="shared" si="72"/>
        <v>0</v>
      </c>
      <c r="EK194" s="3">
        <f t="shared" si="72"/>
        <v>0</v>
      </c>
      <c r="EL194" s="3">
        <f t="shared" si="72"/>
        <v>0</v>
      </c>
      <c r="EM194" s="3">
        <f t="shared" si="72"/>
        <v>0</v>
      </c>
      <c r="EN194" s="3">
        <f t="shared" si="72"/>
        <v>0</v>
      </c>
      <c r="EO194" s="3">
        <f t="shared" si="72"/>
        <v>0</v>
      </c>
      <c r="EP194" s="3">
        <f t="shared" si="72"/>
        <v>0</v>
      </c>
      <c r="EQ194" s="3">
        <f t="shared" si="72"/>
        <v>0</v>
      </c>
      <c r="ER194" s="3">
        <f t="shared" si="72"/>
        <v>0</v>
      </c>
      <c r="ES194" s="3">
        <f t="shared" si="72"/>
        <v>0</v>
      </c>
      <c r="ET194" s="3">
        <f t="shared" si="72"/>
        <v>0</v>
      </c>
      <c r="EU194" s="3">
        <f t="shared" si="72"/>
        <v>0</v>
      </c>
      <c r="EV194" s="3">
        <f t="shared" si="72"/>
        <v>0</v>
      </c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>
        <v>0</v>
      </c>
    </row>
    <row r="196" spans="1:206" x14ac:dyDescent="0.25">
      <c r="A196" s="4">
        <v>50</v>
      </c>
      <c r="B196" s="4">
        <v>0</v>
      </c>
      <c r="C196" s="4">
        <v>0</v>
      </c>
      <c r="D196" s="4">
        <v>1</v>
      </c>
      <c r="E196" s="4">
        <v>201</v>
      </c>
      <c r="F196" s="4">
        <f>ROUND(Source!O194,O196)</f>
        <v>0</v>
      </c>
      <c r="G196" s="4" t="s">
        <v>18</v>
      </c>
      <c r="H196" s="4" t="s">
        <v>19</v>
      </c>
      <c r="I196" s="4"/>
      <c r="J196" s="4"/>
      <c r="K196" s="4">
        <v>201</v>
      </c>
      <c r="L196" s="4">
        <v>1</v>
      </c>
      <c r="M196" s="4">
        <v>3</v>
      </c>
      <c r="N196" s="4" t="s">
        <v>3</v>
      </c>
      <c r="O196" s="4">
        <v>0</v>
      </c>
      <c r="P196" s="4">
        <f>ROUND(Source!DG194,O196)</f>
        <v>0</v>
      </c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>
        <v>0</v>
      </c>
      <c r="AA196" s="4">
        <v>1</v>
      </c>
      <c r="AB196" s="4">
        <v>0</v>
      </c>
    </row>
    <row r="197" spans="1:206" x14ac:dyDescent="0.25">
      <c r="A197" s="4">
        <v>50</v>
      </c>
      <c r="B197" s="4">
        <v>0</v>
      </c>
      <c r="C197" s="4">
        <v>0</v>
      </c>
      <c r="D197" s="4">
        <v>1</v>
      </c>
      <c r="E197" s="4">
        <v>202</v>
      </c>
      <c r="F197" s="4">
        <f>ROUND(Source!P194,O197)</f>
        <v>0</v>
      </c>
      <c r="G197" s="4" t="s">
        <v>20</v>
      </c>
      <c r="H197" s="4" t="s">
        <v>21</v>
      </c>
      <c r="I197" s="4"/>
      <c r="J197" s="4"/>
      <c r="K197" s="4">
        <v>202</v>
      </c>
      <c r="L197" s="4">
        <v>2</v>
      </c>
      <c r="M197" s="4">
        <v>3</v>
      </c>
      <c r="N197" s="4" t="s">
        <v>3</v>
      </c>
      <c r="O197" s="4">
        <v>0</v>
      </c>
      <c r="P197" s="4">
        <f>ROUND(Source!DH194,O197)</f>
        <v>0</v>
      </c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>
        <v>0</v>
      </c>
      <c r="AA197" s="4">
        <v>1</v>
      </c>
      <c r="AB197" s="4">
        <v>0</v>
      </c>
    </row>
    <row r="198" spans="1:206" x14ac:dyDescent="0.25">
      <c r="A198" s="4">
        <v>50</v>
      </c>
      <c r="B198" s="4">
        <v>0</v>
      </c>
      <c r="C198" s="4">
        <v>0</v>
      </c>
      <c r="D198" s="4">
        <v>1</v>
      </c>
      <c r="E198" s="4">
        <v>222</v>
      </c>
      <c r="F198" s="4">
        <f>ROUND(Source!AO194,O198)</f>
        <v>0</v>
      </c>
      <c r="G198" s="4" t="s">
        <v>22</v>
      </c>
      <c r="H198" s="4" t="s">
        <v>23</v>
      </c>
      <c r="I198" s="4"/>
      <c r="J198" s="4"/>
      <c r="K198" s="4">
        <v>222</v>
      </c>
      <c r="L198" s="4">
        <v>3</v>
      </c>
      <c r="M198" s="4">
        <v>3</v>
      </c>
      <c r="N198" s="4" t="s">
        <v>3</v>
      </c>
      <c r="O198" s="4">
        <v>0</v>
      </c>
      <c r="P198" s="4">
        <f>ROUND(Source!EG194,O198)</f>
        <v>0</v>
      </c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>
        <v>0</v>
      </c>
      <c r="AA198" s="4">
        <v>1</v>
      </c>
      <c r="AB198" s="4">
        <v>0</v>
      </c>
    </row>
    <row r="199" spans="1:206" x14ac:dyDescent="0.25">
      <c r="A199" s="4">
        <v>50</v>
      </c>
      <c r="B199" s="4">
        <v>0</v>
      </c>
      <c r="C199" s="4">
        <v>0</v>
      </c>
      <c r="D199" s="4">
        <v>1</v>
      </c>
      <c r="E199" s="4">
        <v>225</v>
      </c>
      <c r="F199" s="4">
        <f>ROUND(Source!AV194,O199)</f>
        <v>0</v>
      </c>
      <c r="G199" s="4" t="s">
        <v>24</v>
      </c>
      <c r="H199" s="4" t="s">
        <v>25</v>
      </c>
      <c r="I199" s="4"/>
      <c r="J199" s="4"/>
      <c r="K199" s="4">
        <v>225</v>
      </c>
      <c r="L199" s="4">
        <v>4</v>
      </c>
      <c r="M199" s="4">
        <v>3</v>
      </c>
      <c r="N199" s="4" t="s">
        <v>3</v>
      </c>
      <c r="O199" s="4">
        <v>0</v>
      </c>
      <c r="P199" s="4">
        <f>ROUND(Source!EN194,O199)</f>
        <v>0</v>
      </c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>
        <v>0</v>
      </c>
      <c r="AA199" s="4">
        <v>1</v>
      </c>
      <c r="AB199" s="4">
        <v>0</v>
      </c>
    </row>
    <row r="200" spans="1:206" x14ac:dyDescent="0.25">
      <c r="A200" s="4">
        <v>50</v>
      </c>
      <c r="B200" s="4">
        <v>0</v>
      </c>
      <c r="C200" s="4">
        <v>0</v>
      </c>
      <c r="D200" s="4">
        <v>1</v>
      </c>
      <c r="E200" s="4">
        <v>226</v>
      </c>
      <c r="F200" s="4">
        <f>ROUND(Source!AW194,O200)</f>
        <v>0</v>
      </c>
      <c r="G200" s="4" t="s">
        <v>26</v>
      </c>
      <c r="H200" s="4" t="s">
        <v>27</v>
      </c>
      <c r="I200" s="4"/>
      <c r="J200" s="4"/>
      <c r="K200" s="4">
        <v>226</v>
      </c>
      <c r="L200" s="4">
        <v>5</v>
      </c>
      <c r="M200" s="4">
        <v>3</v>
      </c>
      <c r="N200" s="4" t="s">
        <v>3</v>
      </c>
      <c r="O200" s="4">
        <v>0</v>
      </c>
      <c r="P200" s="4">
        <f>ROUND(Source!EO194,O200)</f>
        <v>0</v>
      </c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>
        <v>0</v>
      </c>
      <c r="AA200" s="4">
        <v>1</v>
      </c>
      <c r="AB200" s="4">
        <v>0</v>
      </c>
    </row>
    <row r="201" spans="1:206" x14ac:dyDescent="0.25">
      <c r="A201" s="4">
        <v>50</v>
      </c>
      <c r="B201" s="4">
        <v>0</v>
      </c>
      <c r="C201" s="4">
        <v>0</v>
      </c>
      <c r="D201" s="4">
        <v>1</v>
      </c>
      <c r="E201" s="4">
        <v>227</v>
      </c>
      <c r="F201" s="4">
        <f>ROUND(Source!AX194,O201)</f>
        <v>0</v>
      </c>
      <c r="G201" s="4" t="s">
        <v>28</v>
      </c>
      <c r="H201" s="4" t="s">
        <v>29</v>
      </c>
      <c r="I201" s="4"/>
      <c r="J201" s="4"/>
      <c r="K201" s="4">
        <v>227</v>
      </c>
      <c r="L201" s="4">
        <v>6</v>
      </c>
      <c r="M201" s="4">
        <v>3</v>
      </c>
      <c r="N201" s="4" t="s">
        <v>3</v>
      </c>
      <c r="O201" s="4">
        <v>0</v>
      </c>
      <c r="P201" s="4">
        <f>ROUND(Source!EP194,O201)</f>
        <v>0</v>
      </c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>
        <v>0</v>
      </c>
      <c r="AA201" s="4">
        <v>1</v>
      </c>
      <c r="AB201" s="4">
        <v>0</v>
      </c>
    </row>
    <row r="202" spans="1:206" x14ac:dyDescent="0.25">
      <c r="A202" s="4">
        <v>50</v>
      </c>
      <c r="B202" s="4">
        <v>0</v>
      </c>
      <c r="C202" s="4">
        <v>0</v>
      </c>
      <c r="D202" s="4">
        <v>1</v>
      </c>
      <c r="E202" s="4">
        <v>228</v>
      </c>
      <c r="F202" s="4">
        <f>ROUND(Source!AY194,O202)</f>
        <v>0</v>
      </c>
      <c r="G202" s="4" t="s">
        <v>30</v>
      </c>
      <c r="H202" s="4" t="s">
        <v>31</v>
      </c>
      <c r="I202" s="4"/>
      <c r="J202" s="4"/>
      <c r="K202" s="4">
        <v>228</v>
      </c>
      <c r="L202" s="4">
        <v>7</v>
      </c>
      <c r="M202" s="4">
        <v>3</v>
      </c>
      <c r="N202" s="4" t="s">
        <v>3</v>
      </c>
      <c r="O202" s="4">
        <v>0</v>
      </c>
      <c r="P202" s="4">
        <f>ROUND(Source!EQ194,O202)</f>
        <v>0</v>
      </c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>
        <v>0</v>
      </c>
      <c r="AA202" s="4">
        <v>1</v>
      </c>
      <c r="AB202" s="4">
        <v>0</v>
      </c>
    </row>
    <row r="203" spans="1:206" x14ac:dyDescent="0.25">
      <c r="A203" s="4">
        <v>50</v>
      </c>
      <c r="B203" s="4">
        <v>0</v>
      </c>
      <c r="C203" s="4">
        <v>0</v>
      </c>
      <c r="D203" s="4">
        <v>1</v>
      </c>
      <c r="E203" s="4">
        <v>216</v>
      </c>
      <c r="F203" s="4">
        <f>ROUND(Source!AP194,O203)</f>
        <v>0</v>
      </c>
      <c r="G203" s="4" t="s">
        <v>32</v>
      </c>
      <c r="H203" s="4" t="s">
        <v>33</v>
      </c>
      <c r="I203" s="4"/>
      <c r="J203" s="4"/>
      <c r="K203" s="4">
        <v>216</v>
      </c>
      <c r="L203" s="4">
        <v>8</v>
      </c>
      <c r="M203" s="4">
        <v>3</v>
      </c>
      <c r="N203" s="4" t="s">
        <v>3</v>
      </c>
      <c r="O203" s="4">
        <v>0</v>
      </c>
      <c r="P203" s="4">
        <f>ROUND(Source!EH194,O203)</f>
        <v>0</v>
      </c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>
        <v>0</v>
      </c>
      <c r="AA203" s="4">
        <v>1</v>
      </c>
      <c r="AB203" s="4">
        <v>0</v>
      </c>
    </row>
    <row r="204" spans="1:206" x14ac:dyDescent="0.25">
      <c r="A204" s="4">
        <v>50</v>
      </c>
      <c r="B204" s="4">
        <v>0</v>
      </c>
      <c r="C204" s="4">
        <v>0</v>
      </c>
      <c r="D204" s="4">
        <v>1</v>
      </c>
      <c r="E204" s="4">
        <v>223</v>
      </c>
      <c r="F204" s="4">
        <f>ROUND(Source!AQ194,O204)</f>
        <v>0</v>
      </c>
      <c r="G204" s="4" t="s">
        <v>34</v>
      </c>
      <c r="H204" s="4" t="s">
        <v>35</v>
      </c>
      <c r="I204" s="4"/>
      <c r="J204" s="4"/>
      <c r="K204" s="4">
        <v>223</v>
      </c>
      <c r="L204" s="4">
        <v>9</v>
      </c>
      <c r="M204" s="4">
        <v>3</v>
      </c>
      <c r="N204" s="4" t="s">
        <v>3</v>
      </c>
      <c r="O204" s="4">
        <v>0</v>
      </c>
      <c r="P204" s="4">
        <f>ROUND(Source!EI194,O204)</f>
        <v>0</v>
      </c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>
        <v>0</v>
      </c>
      <c r="AA204" s="4">
        <v>1</v>
      </c>
      <c r="AB204" s="4">
        <v>0</v>
      </c>
    </row>
    <row r="205" spans="1:206" x14ac:dyDescent="0.25">
      <c r="A205" s="4">
        <v>50</v>
      </c>
      <c r="B205" s="4">
        <v>0</v>
      </c>
      <c r="C205" s="4">
        <v>0</v>
      </c>
      <c r="D205" s="4">
        <v>1</v>
      </c>
      <c r="E205" s="4">
        <v>229</v>
      </c>
      <c r="F205" s="4">
        <f>ROUND(Source!AZ194,O205)</f>
        <v>0</v>
      </c>
      <c r="G205" s="4" t="s">
        <v>36</v>
      </c>
      <c r="H205" s="4" t="s">
        <v>37</v>
      </c>
      <c r="I205" s="4"/>
      <c r="J205" s="4"/>
      <c r="K205" s="4">
        <v>229</v>
      </c>
      <c r="L205" s="4">
        <v>10</v>
      </c>
      <c r="M205" s="4">
        <v>3</v>
      </c>
      <c r="N205" s="4" t="s">
        <v>3</v>
      </c>
      <c r="O205" s="4">
        <v>0</v>
      </c>
      <c r="P205" s="4">
        <f>ROUND(Source!ER194,O205)</f>
        <v>0</v>
      </c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>
        <v>0</v>
      </c>
      <c r="AA205" s="4">
        <v>1</v>
      </c>
      <c r="AB205" s="4">
        <v>0</v>
      </c>
    </row>
    <row r="206" spans="1:206" x14ac:dyDescent="0.25">
      <c r="A206" s="4">
        <v>50</v>
      </c>
      <c r="B206" s="4">
        <v>0</v>
      </c>
      <c r="C206" s="4">
        <v>0</v>
      </c>
      <c r="D206" s="4">
        <v>1</v>
      </c>
      <c r="E206" s="4">
        <v>203</v>
      </c>
      <c r="F206" s="4">
        <f>ROUND(Source!Q194,O206)</f>
        <v>0</v>
      </c>
      <c r="G206" s="4" t="s">
        <v>38</v>
      </c>
      <c r="H206" s="4" t="s">
        <v>39</v>
      </c>
      <c r="I206" s="4"/>
      <c r="J206" s="4"/>
      <c r="K206" s="4">
        <v>203</v>
      </c>
      <c r="L206" s="4">
        <v>11</v>
      </c>
      <c r="M206" s="4">
        <v>3</v>
      </c>
      <c r="N206" s="4" t="s">
        <v>3</v>
      </c>
      <c r="O206" s="4">
        <v>0</v>
      </c>
      <c r="P206" s="4">
        <f>ROUND(Source!DI194,O206)</f>
        <v>0</v>
      </c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>
        <v>0</v>
      </c>
      <c r="AA206" s="4">
        <v>1</v>
      </c>
      <c r="AB206" s="4">
        <v>0</v>
      </c>
    </row>
    <row r="207" spans="1:206" x14ac:dyDescent="0.25">
      <c r="A207" s="4">
        <v>50</v>
      </c>
      <c r="B207" s="4">
        <v>0</v>
      </c>
      <c r="C207" s="4">
        <v>0</v>
      </c>
      <c r="D207" s="4">
        <v>1</v>
      </c>
      <c r="E207" s="4">
        <v>231</v>
      </c>
      <c r="F207" s="4">
        <f>ROUND(Source!BB194,O207)</f>
        <v>0</v>
      </c>
      <c r="G207" s="4" t="s">
        <v>40</v>
      </c>
      <c r="H207" s="4" t="s">
        <v>41</v>
      </c>
      <c r="I207" s="4"/>
      <c r="J207" s="4"/>
      <c r="K207" s="4">
        <v>231</v>
      </c>
      <c r="L207" s="4">
        <v>12</v>
      </c>
      <c r="M207" s="4">
        <v>3</v>
      </c>
      <c r="N207" s="4" t="s">
        <v>3</v>
      </c>
      <c r="O207" s="4">
        <v>0</v>
      </c>
      <c r="P207" s="4">
        <f>ROUND(Source!ET194,O207)</f>
        <v>0</v>
      </c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>
        <v>0</v>
      </c>
      <c r="AA207" s="4">
        <v>1</v>
      </c>
      <c r="AB207" s="4">
        <v>0</v>
      </c>
    </row>
    <row r="208" spans="1:206" x14ac:dyDescent="0.25">
      <c r="A208" s="4">
        <v>50</v>
      </c>
      <c r="B208" s="4">
        <v>0</v>
      </c>
      <c r="C208" s="4">
        <v>0</v>
      </c>
      <c r="D208" s="4">
        <v>1</v>
      </c>
      <c r="E208" s="4">
        <v>204</v>
      </c>
      <c r="F208" s="4">
        <f>ROUND(Source!R194,O208)</f>
        <v>0</v>
      </c>
      <c r="G208" s="4" t="s">
        <v>42</v>
      </c>
      <c r="H208" s="4" t="s">
        <v>43</v>
      </c>
      <c r="I208" s="4"/>
      <c r="J208" s="4"/>
      <c r="K208" s="4">
        <v>204</v>
      </c>
      <c r="L208" s="4">
        <v>13</v>
      </c>
      <c r="M208" s="4">
        <v>3</v>
      </c>
      <c r="N208" s="4" t="s">
        <v>3</v>
      </c>
      <c r="O208" s="4">
        <v>0</v>
      </c>
      <c r="P208" s="4">
        <f>ROUND(Source!DJ194,O208)</f>
        <v>0</v>
      </c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>
        <v>0</v>
      </c>
      <c r="AA208" s="4">
        <v>1</v>
      </c>
      <c r="AB208" s="4">
        <v>0</v>
      </c>
    </row>
    <row r="209" spans="1:95" x14ac:dyDescent="0.25">
      <c r="A209" s="4">
        <v>50</v>
      </c>
      <c r="B209" s="4">
        <v>0</v>
      </c>
      <c r="C209" s="4">
        <v>0</v>
      </c>
      <c r="D209" s="4">
        <v>1</v>
      </c>
      <c r="E209" s="4">
        <v>205</v>
      </c>
      <c r="F209" s="4">
        <f>ROUND(Source!S194,O209)</f>
        <v>0</v>
      </c>
      <c r="G209" s="4" t="s">
        <v>44</v>
      </c>
      <c r="H209" s="4" t="s">
        <v>45</v>
      </c>
      <c r="I209" s="4"/>
      <c r="J209" s="4"/>
      <c r="K209" s="4">
        <v>205</v>
      </c>
      <c r="L209" s="4">
        <v>14</v>
      </c>
      <c r="M209" s="4">
        <v>3</v>
      </c>
      <c r="N209" s="4" t="s">
        <v>3</v>
      </c>
      <c r="O209" s="4">
        <v>0</v>
      </c>
      <c r="P209" s="4">
        <f>ROUND(Source!DK194,O209)</f>
        <v>0</v>
      </c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>
        <v>0</v>
      </c>
      <c r="AA209" s="4">
        <v>1</v>
      </c>
      <c r="AB209" s="4">
        <v>0</v>
      </c>
    </row>
    <row r="210" spans="1:95" x14ac:dyDescent="0.25">
      <c r="A210" s="4">
        <v>50</v>
      </c>
      <c r="B210" s="4">
        <v>0</v>
      </c>
      <c r="C210" s="4">
        <v>0</v>
      </c>
      <c r="D210" s="4">
        <v>1</v>
      </c>
      <c r="E210" s="4">
        <v>232</v>
      </c>
      <c r="F210" s="4">
        <f>ROUND(Source!BC194,O210)</f>
        <v>0</v>
      </c>
      <c r="G210" s="4" t="s">
        <v>46</v>
      </c>
      <c r="H210" s="4" t="s">
        <v>47</v>
      </c>
      <c r="I210" s="4"/>
      <c r="J210" s="4"/>
      <c r="K210" s="4">
        <v>232</v>
      </c>
      <c r="L210" s="4">
        <v>15</v>
      </c>
      <c r="M210" s="4">
        <v>3</v>
      </c>
      <c r="N210" s="4" t="s">
        <v>3</v>
      </c>
      <c r="O210" s="4">
        <v>0</v>
      </c>
      <c r="P210" s="4">
        <f>ROUND(Source!EU194,O210)</f>
        <v>0</v>
      </c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>
        <v>0</v>
      </c>
      <c r="AA210" s="4">
        <v>1</v>
      </c>
      <c r="AB210" s="4">
        <v>0</v>
      </c>
    </row>
    <row r="211" spans="1:95" x14ac:dyDescent="0.25">
      <c r="A211" s="4">
        <v>50</v>
      </c>
      <c r="B211" s="4">
        <v>0</v>
      </c>
      <c r="C211" s="4">
        <v>0</v>
      </c>
      <c r="D211" s="4">
        <v>1</v>
      </c>
      <c r="E211" s="4">
        <v>214</v>
      </c>
      <c r="F211" s="4">
        <f>ROUND(Source!AS194,O211)</f>
        <v>0</v>
      </c>
      <c r="G211" s="4" t="s">
        <v>48</v>
      </c>
      <c r="H211" s="4" t="s">
        <v>49</v>
      </c>
      <c r="I211" s="4"/>
      <c r="J211" s="4"/>
      <c r="K211" s="4">
        <v>214</v>
      </c>
      <c r="L211" s="4">
        <v>16</v>
      </c>
      <c r="M211" s="4">
        <v>3</v>
      </c>
      <c r="N211" s="4" t="s">
        <v>3</v>
      </c>
      <c r="O211" s="4">
        <v>0</v>
      </c>
      <c r="P211" s="4">
        <f>ROUND(Source!EK194,O211)</f>
        <v>0</v>
      </c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>
        <v>0</v>
      </c>
      <c r="AA211" s="4">
        <v>1</v>
      </c>
      <c r="AB211" s="4">
        <v>0</v>
      </c>
    </row>
    <row r="212" spans="1:95" x14ac:dyDescent="0.25">
      <c r="A212" s="4">
        <v>50</v>
      </c>
      <c r="B212" s="4">
        <v>0</v>
      </c>
      <c r="C212" s="4">
        <v>0</v>
      </c>
      <c r="D212" s="4">
        <v>1</v>
      </c>
      <c r="E212" s="4">
        <v>215</v>
      </c>
      <c r="F212" s="4">
        <f>ROUND(Source!AT194,O212)</f>
        <v>0</v>
      </c>
      <c r="G212" s="4" t="s">
        <v>50</v>
      </c>
      <c r="H212" s="4" t="s">
        <v>51</v>
      </c>
      <c r="I212" s="4"/>
      <c r="J212" s="4"/>
      <c r="K212" s="4">
        <v>215</v>
      </c>
      <c r="L212" s="4">
        <v>17</v>
      </c>
      <c r="M212" s="4">
        <v>3</v>
      </c>
      <c r="N212" s="4" t="s">
        <v>3</v>
      </c>
      <c r="O212" s="4">
        <v>0</v>
      </c>
      <c r="P212" s="4">
        <f>ROUND(Source!EL194,O212)</f>
        <v>0</v>
      </c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>
        <v>0</v>
      </c>
      <c r="AA212" s="4">
        <v>1</v>
      </c>
      <c r="AB212" s="4">
        <v>0</v>
      </c>
    </row>
    <row r="213" spans="1:95" x14ac:dyDescent="0.25">
      <c r="A213" s="4">
        <v>50</v>
      </c>
      <c r="B213" s="4">
        <v>0</v>
      </c>
      <c r="C213" s="4">
        <v>0</v>
      </c>
      <c r="D213" s="4">
        <v>1</v>
      </c>
      <c r="E213" s="4">
        <v>217</v>
      </c>
      <c r="F213" s="4">
        <f>ROUND(Source!AU194,O213)</f>
        <v>0</v>
      </c>
      <c r="G213" s="4" t="s">
        <v>52</v>
      </c>
      <c r="H213" s="4" t="s">
        <v>53</v>
      </c>
      <c r="I213" s="4"/>
      <c r="J213" s="4"/>
      <c r="K213" s="4">
        <v>217</v>
      </c>
      <c r="L213" s="4">
        <v>18</v>
      </c>
      <c r="M213" s="4">
        <v>3</v>
      </c>
      <c r="N213" s="4" t="s">
        <v>3</v>
      </c>
      <c r="O213" s="4">
        <v>0</v>
      </c>
      <c r="P213" s="4">
        <f>ROUND(Source!EM194,O213)</f>
        <v>0</v>
      </c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>
        <v>0</v>
      </c>
      <c r="AA213" s="4">
        <v>1</v>
      </c>
      <c r="AB213" s="4">
        <v>0</v>
      </c>
    </row>
    <row r="214" spans="1:95" x14ac:dyDescent="0.25">
      <c r="A214" s="4">
        <v>50</v>
      </c>
      <c r="B214" s="4">
        <v>0</v>
      </c>
      <c r="C214" s="4">
        <v>0</v>
      </c>
      <c r="D214" s="4">
        <v>1</v>
      </c>
      <c r="E214" s="4">
        <v>230</v>
      </c>
      <c r="F214" s="4">
        <f>ROUND(Source!BA194,O214)</f>
        <v>0</v>
      </c>
      <c r="G214" s="4" t="s">
        <v>54</v>
      </c>
      <c r="H214" s="4" t="s">
        <v>55</v>
      </c>
      <c r="I214" s="4"/>
      <c r="J214" s="4"/>
      <c r="K214" s="4">
        <v>230</v>
      </c>
      <c r="L214" s="4">
        <v>19</v>
      </c>
      <c r="M214" s="4">
        <v>3</v>
      </c>
      <c r="N214" s="4" t="s">
        <v>3</v>
      </c>
      <c r="O214" s="4">
        <v>0</v>
      </c>
      <c r="P214" s="4">
        <f>ROUND(Source!ES194,O214)</f>
        <v>0</v>
      </c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>
        <v>0</v>
      </c>
      <c r="AA214" s="4">
        <v>1</v>
      </c>
      <c r="AB214" s="4">
        <v>0</v>
      </c>
    </row>
    <row r="215" spans="1:95" x14ac:dyDescent="0.25">
      <c r="A215" s="4">
        <v>50</v>
      </c>
      <c r="B215" s="4">
        <v>0</v>
      </c>
      <c r="C215" s="4">
        <v>0</v>
      </c>
      <c r="D215" s="4">
        <v>1</v>
      </c>
      <c r="E215" s="4">
        <v>206</v>
      </c>
      <c r="F215" s="4">
        <f>ROUND(Source!T194,O215)</f>
        <v>0</v>
      </c>
      <c r="G215" s="4" t="s">
        <v>56</v>
      </c>
      <c r="H215" s="4" t="s">
        <v>57</v>
      </c>
      <c r="I215" s="4"/>
      <c r="J215" s="4"/>
      <c r="K215" s="4">
        <v>206</v>
      </c>
      <c r="L215" s="4">
        <v>20</v>
      </c>
      <c r="M215" s="4">
        <v>3</v>
      </c>
      <c r="N215" s="4" t="s">
        <v>3</v>
      </c>
      <c r="O215" s="4">
        <v>0</v>
      </c>
      <c r="P215" s="4">
        <f>ROUND(Source!DL194,O215)</f>
        <v>0</v>
      </c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>
        <v>0</v>
      </c>
      <c r="AA215" s="4">
        <v>1</v>
      </c>
      <c r="AB215" s="4">
        <v>0</v>
      </c>
    </row>
    <row r="216" spans="1:95" x14ac:dyDescent="0.25">
      <c r="A216" s="4">
        <v>50</v>
      </c>
      <c r="B216" s="4">
        <v>0</v>
      </c>
      <c r="C216" s="4">
        <v>0</v>
      </c>
      <c r="D216" s="4">
        <v>1</v>
      </c>
      <c r="E216" s="4">
        <v>207</v>
      </c>
      <c r="F216" s="4">
        <f>ROUND(Source!U194,O216)</f>
        <v>0</v>
      </c>
      <c r="G216" s="4" t="s">
        <v>58</v>
      </c>
      <c r="H216" s="4" t="s">
        <v>59</v>
      </c>
      <c r="I216" s="4"/>
      <c r="J216" s="4"/>
      <c r="K216" s="4">
        <v>207</v>
      </c>
      <c r="L216" s="4">
        <v>21</v>
      </c>
      <c r="M216" s="4">
        <v>3</v>
      </c>
      <c r="N216" s="4" t="s">
        <v>3</v>
      </c>
      <c r="O216" s="4">
        <v>7</v>
      </c>
      <c r="P216" s="4">
        <f>ROUND(Source!DM194,O216)</f>
        <v>0</v>
      </c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>
        <v>0</v>
      </c>
      <c r="AA216" s="4">
        <v>1</v>
      </c>
      <c r="AB216" s="4">
        <v>0</v>
      </c>
    </row>
    <row r="217" spans="1:95" x14ac:dyDescent="0.25">
      <c r="A217" s="4">
        <v>50</v>
      </c>
      <c r="B217" s="4">
        <v>0</v>
      </c>
      <c r="C217" s="4">
        <v>0</v>
      </c>
      <c r="D217" s="4">
        <v>1</v>
      </c>
      <c r="E217" s="4">
        <v>208</v>
      </c>
      <c r="F217" s="4">
        <f>ROUND(Source!V194,O217)</f>
        <v>0</v>
      </c>
      <c r="G217" s="4" t="s">
        <v>60</v>
      </c>
      <c r="H217" s="4" t="s">
        <v>61</v>
      </c>
      <c r="I217" s="4"/>
      <c r="J217" s="4"/>
      <c r="K217" s="4">
        <v>208</v>
      </c>
      <c r="L217" s="4">
        <v>22</v>
      </c>
      <c r="M217" s="4">
        <v>3</v>
      </c>
      <c r="N217" s="4" t="s">
        <v>3</v>
      </c>
      <c r="O217" s="4">
        <v>7</v>
      </c>
      <c r="P217" s="4">
        <f>ROUND(Source!DN194,O217)</f>
        <v>0</v>
      </c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>
        <v>0</v>
      </c>
      <c r="AA217" s="4">
        <v>1</v>
      </c>
      <c r="AB217" s="4">
        <v>0</v>
      </c>
    </row>
    <row r="218" spans="1:95" x14ac:dyDescent="0.25">
      <c r="A218" s="4">
        <v>50</v>
      </c>
      <c r="B218" s="4">
        <v>0</v>
      </c>
      <c r="C218" s="4">
        <v>0</v>
      </c>
      <c r="D218" s="4">
        <v>1</v>
      </c>
      <c r="E218" s="4">
        <v>209</v>
      </c>
      <c r="F218" s="4">
        <f>ROUND(Source!W194,O218)</f>
        <v>0</v>
      </c>
      <c r="G218" s="4" t="s">
        <v>62</v>
      </c>
      <c r="H218" s="4" t="s">
        <v>63</v>
      </c>
      <c r="I218" s="4"/>
      <c r="J218" s="4"/>
      <c r="K218" s="4">
        <v>209</v>
      </c>
      <c r="L218" s="4">
        <v>23</v>
      </c>
      <c r="M218" s="4">
        <v>3</v>
      </c>
      <c r="N218" s="4" t="s">
        <v>3</v>
      </c>
      <c r="O218" s="4">
        <v>0</v>
      </c>
      <c r="P218" s="4">
        <f>ROUND(Source!DO194,O218)</f>
        <v>0</v>
      </c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>
        <v>0</v>
      </c>
      <c r="AA218" s="4">
        <v>1</v>
      </c>
      <c r="AB218" s="4">
        <v>0</v>
      </c>
    </row>
    <row r="219" spans="1:95" x14ac:dyDescent="0.25">
      <c r="A219" s="4">
        <v>50</v>
      </c>
      <c r="B219" s="4">
        <v>0</v>
      </c>
      <c r="C219" s="4">
        <v>0</v>
      </c>
      <c r="D219" s="4">
        <v>1</v>
      </c>
      <c r="E219" s="4">
        <v>233</v>
      </c>
      <c r="F219" s="4">
        <f>ROUND(Source!BD194,O219)</f>
        <v>0</v>
      </c>
      <c r="G219" s="4" t="s">
        <v>64</v>
      </c>
      <c r="H219" s="4" t="s">
        <v>65</v>
      </c>
      <c r="I219" s="4"/>
      <c r="J219" s="4"/>
      <c r="K219" s="4">
        <v>233</v>
      </c>
      <c r="L219" s="4">
        <v>24</v>
      </c>
      <c r="M219" s="4">
        <v>3</v>
      </c>
      <c r="N219" s="4" t="s">
        <v>3</v>
      </c>
      <c r="O219" s="4">
        <v>0</v>
      </c>
      <c r="P219" s="4">
        <f>ROUND(Source!EV194,O219)</f>
        <v>0</v>
      </c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>
        <v>0</v>
      </c>
      <c r="AA219" s="4">
        <v>1</v>
      </c>
      <c r="AB219" s="4">
        <v>0</v>
      </c>
    </row>
    <row r="220" spans="1:95" x14ac:dyDescent="0.25">
      <c r="A220" s="4">
        <v>50</v>
      </c>
      <c r="B220" s="4">
        <v>0</v>
      </c>
      <c r="C220" s="4">
        <v>0</v>
      </c>
      <c r="D220" s="4">
        <v>1</v>
      </c>
      <c r="E220" s="4">
        <v>210</v>
      </c>
      <c r="F220" s="4">
        <f>ROUND(Source!X194,O220)</f>
        <v>0</v>
      </c>
      <c r="G220" s="4" t="s">
        <v>66</v>
      </c>
      <c r="H220" s="4" t="s">
        <v>67</v>
      </c>
      <c r="I220" s="4"/>
      <c r="J220" s="4"/>
      <c r="K220" s="4">
        <v>210</v>
      </c>
      <c r="L220" s="4">
        <v>25</v>
      </c>
      <c r="M220" s="4">
        <v>3</v>
      </c>
      <c r="N220" s="4" t="s">
        <v>3</v>
      </c>
      <c r="O220" s="4">
        <v>0</v>
      </c>
      <c r="P220" s="4">
        <f>ROUND(Source!DP194,O220)</f>
        <v>0</v>
      </c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>
        <v>0</v>
      </c>
      <c r="AA220" s="4">
        <v>1</v>
      </c>
      <c r="AB220" s="4">
        <v>0</v>
      </c>
    </row>
    <row r="221" spans="1:95" x14ac:dyDescent="0.25">
      <c r="A221" s="4">
        <v>50</v>
      </c>
      <c r="B221" s="4">
        <v>0</v>
      </c>
      <c r="C221" s="4">
        <v>0</v>
      </c>
      <c r="D221" s="4">
        <v>1</v>
      </c>
      <c r="E221" s="4">
        <v>211</v>
      </c>
      <c r="F221" s="4">
        <f>ROUND(Source!Y194,O221)</f>
        <v>0</v>
      </c>
      <c r="G221" s="4" t="s">
        <v>68</v>
      </c>
      <c r="H221" s="4" t="s">
        <v>69</v>
      </c>
      <c r="I221" s="4"/>
      <c r="J221" s="4"/>
      <c r="K221" s="4">
        <v>211</v>
      </c>
      <c r="L221" s="4">
        <v>26</v>
      </c>
      <c r="M221" s="4">
        <v>3</v>
      </c>
      <c r="N221" s="4" t="s">
        <v>3</v>
      </c>
      <c r="O221" s="4">
        <v>0</v>
      </c>
      <c r="P221" s="4">
        <f>ROUND(Source!DQ194,O221)</f>
        <v>0</v>
      </c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>
        <v>0</v>
      </c>
      <c r="AA221" s="4">
        <v>1</v>
      </c>
      <c r="AB221" s="4">
        <v>0</v>
      </c>
    </row>
    <row r="222" spans="1:95" x14ac:dyDescent="0.25">
      <c r="A222" s="4">
        <v>50</v>
      </c>
      <c r="B222" s="4">
        <v>0</v>
      </c>
      <c r="C222" s="4">
        <v>0</v>
      </c>
      <c r="D222" s="4">
        <v>1</v>
      </c>
      <c r="E222" s="4">
        <v>224</v>
      </c>
      <c r="F222" s="4">
        <f>ROUND(Source!AR194,O222)</f>
        <v>0</v>
      </c>
      <c r="G222" s="4" t="s">
        <v>70</v>
      </c>
      <c r="H222" s="4" t="s">
        <v>71</v>
      </c>
      <c r="I222" s="4"/>
      <c r="J222" s="4"/>
      <c r="K222" s="4">
        <v>224</v>
      </c>
      <c r="L222" s="4">
        <v>27</v>
      </c>
      <c r="M222" s="4">
        <v>3</v>
      </c>
      <c r="N222" s="4" t="s">
        <v>3</v>
      </c>
      <c r="O222" s="4">
        <v>0</v>
      </c>
      <c r="P222" s="4">
        <f>ROUND(Source!EJ194,O222)</f>
        <v>0</v>
      </c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>
        <v>0</v>
      </c>
      <c r="AA222" s="4">
        <v>1</v>
      </c>
      <c r="AB222" s="4">
        <v>0</v>
      </c>
    </row>
    <row r="224" spans="1:95" x14ac:dyDescent="0.25">
      <c r="A224" s="1">
        <v>3</v>
      </c>
      <c r="B224" s="1">
        <v>1</v>
      </c>
      <c r="C224" s="1"/>
      <c r="D224" s="1">
        <f>ROW(A510)</f>
        <v>510</v>
      </c>
      <c r="E224" s="1"/>
      <c r="F224" s="1" t="s">
        <v>14</v>
      </c>
      <c r="G224" s="1" t="s">
        <v>76</v>
      </c>
      <c r="H224" s="1" t="s">
        <v>3</v>
      </c>
      <c r="I224" s="1">
        <v>0</v>
      </c>
      <c r="J224" s="1" t="s">
        <v>3</v>
      </c>
      <c r="K224" s="1">
        <v>0</v>
      </c>
      <c r="L224" s="1" t="s">
        <v>14</v>
      </c>
      <c r="M224" s="1" t="s">
        <v>3</v>
      </c>
      <c r="N224" s="1"/>
      <c r="O224" s="1"/>
      <c r="P224" s="1"/>
      <c r="Q224" s="1"/>
      <c r="R224" s="1"/>
      <c r="S224" s="1">
        <v>0</v>
      </c>
      <c r="T224" s="1">
        <v>0</v>
      </c>
      <c r="U224" s="1" t="s">
        <v>3</v>
      </c>
      <c r="V224" s="1">
        <v>0</v>
      </c>
      <c r="W224" s="1"/>
      <c r="X224" s="1"/>
      <c r="Y224" s="1"/>
      <c r="Z224" s="1"/>
      <c r="AA224" s="1"/>
      <c r="AB224" s="1" t="s">
        <v>3</v>
      </c>
      <c r="AC224" s="1" t="s">
        <v>3</v>
      </c>
      <c r="AD224" s="1" t="s">
        <v>3</v>
      </c>
      <c r="AE224" s="1" t="s">
        <v>3</v>
      </c>
      <c r="AF224" s="1" t="s">
        <v>3</v>
      </c>
      <c r="AG224" s="1" t="s">
        <v>3</v>
      </c>
      <c r="AH224" s="1"/>
      <c r="AI224" s="1"/>
      <c r="AJ224" s="1"/>
      <c r="AK224" s="1"/>
      <c r="AL224" s="1"/>
      <c r="AM224" s="1"/>
      <c r="AN224" s="1"/>
      <c r="AO224" s="1"/>
      <c r="AP224" s="1" t="s">
        <v>3</v>
      </c>
      <c r="AQ224" s="1" t="s">
        <v>3</v>
      </c>
      <c r="AR224" s="1" t="s">
        <v>3</v>
      </c>
      <c r="AS224" s="1"/>
      <c r="AT224" s="1"/>
      <c r="AU224" s="1"/>
      <c r="AV224" s="1"/>
      <c r="AW224" s="1"/>
      <c r="AX224" s="1"/>
      <c r="AY224" s="1"/>
      <c r="AZ224" s="1" t="s">
        <v>3</v>
      </c>
      <c r="BA224" s="1"/>
      <c r="BB224" s="1" t="s">
        <v>3</v>
      </c>
      <c r="BC224" s="1" t="s">
        <v>3</v>
      </c>
      <c r="BD224" s="1" t="s">
        <v>3</v>
      </c>
      <c r="BE224" s="1" t="s">
        <v>3</v>
      </c>
      <c r="BF224" s="1" t="s">
        <v>3</v>
      </c>
      <c r="BG224" s="1" t="s">
        <v>3</v>
      </c>
      <c r="BH224" s="1" t="s">
        <v>3</v>
      </c>
      <c r="BI224" s="1" t="s">
        <v>3</v>
      </c>
      <c r="BJ224" s="1" t="s">
        <v>3</v>
      </c>
      <c r="BK224" s="1" t="s">
        <v>3</v>
      </c>
      <c r="BL224" s="1" t="s">
        <v>3</v>
      </c>
      <c r="BM224" s="1" t="s">
        <v>3</v>
      </c>
      <c r="BN224" s="1" t="s">
        <v>3</v>
      </c>
      <c r="BO224" s="1" t="s">
        <v>3</v>
      </c>
      <c r="BP224" s="1" t="s">
        <v>3</v>
      </c>
      <c r="BQ224" s="1"/>
      <c r="BR224" s="1"/>
      <c r="BS224" s="1"/>
      <c r="BT224" s="1"/>
      <c r="BU224" s="1"/>
      <c r="BV224" s="1"/>
      <c r="BW224" s="1"/>
      <c r="BX224" s="1">
        <v>0</v>
      </c>
      <c r="BY224" s="1"/>
      <c r="BZ224" s="1"/>
      <c r="CA224" s="1"/>
      <c r="CB224" s="1"/>
      <c r="CC224" s="1"/>
      <c r="CD224" s="1"/>
      <c r="CE224" s="1"/>
      <c r="CF224" s="1">
        <v>0</v>
      </c>
      <c r="CG224" s="1">
        <v>0</v>
      </c>
      <c r="CH224" s="1"/>
      <c r="CI224" s="1" t="s">
        <v>3</v>
      </c>
      <c r="CJ224" s="1" t="s">
        <v>3</v>
      </c>
      <c r="CK224" t="s">
        <v>3</v>
      </c>
      <c r="CL224" t="s">
        <v>3</v>
      </c>
      <c r="CM224" t="s">
        <v>3</v>
      </c>
      <c r="CN224" t="s">
        <v>3</v>
      </c>
      <c r="CO224" t="s">
        <v>3</v>
      </c>
      <c r="CP224" t="s">
        <v>3</v>
      </c>
      <c r="CQ224" t="s">
        <v>3</v>
      </c>
    </row>
    <row r="226" spans="1:255" x14ac:dyDescent="0.25">
      <c r="A226" s="2">
        <v>52</v>
      </c>
      <c r="B226" s="2">
        <f t="shared" ref="B226:G226" si="73">B510</f>
        <v>1</v>
      </c>
      <c r="C226" s="2">
        <f t="shared" si="73"/>
        <v>3</v>
      </c>
      <c r="D226" s="2">
        <f t="shared" si="73"/>
        <v>224</v>
      </c>
      <c r="E226" s="2">
        <f t="shared" si="73"/>
        <v>0</v>
      </c>
      <c r="F226" s="2" t="str">
        <f t="shared" si="73"/>
        <v>Новая локальная смета</v>
      </c>
      <c r="G226" s="2" t="str">
        <f t="shared" si="73"/>
        <v>ВЛЗ</v>
      </c>
      <c r="H226" s="2"/>
      <c r="I226" s="2"/>
      <c r="J226" s="2"/>
      <c r="K226" s="2"/>
      <c r="L226" s="2"/>
      <c r="M226" s="2"/>
      <c r="N226" s="2"/>
      <c r="O226" s="2">
        <f t="shared" ref="O226:AT226" si="74">O510</f>
        <v>478219.95</v>
      </c>
      <c r="P226" s="2">
        <f t="shared" si="74"/>
        <v>401902.4</v>
      </c>
      <c r="Q226" s="2">
        <f t="shared" si="74"/>
        <v>17428.71</v>
      </c>
      <c r="R226" s="2">
        <f t="shared" si="74"/>
        <v>7644.52</v>
      </c>
      <c r="S226" s="2">
        <f t="shared" si="74"/>
        <v>51244.32</v>
      </c>
      <c r="T226" s="2">
        <f t="shared" si="74"/>
        <v>0</v>
      </c>
      <c r="U226" s="2">
        <f t="shared" si="74"/>
        <v>102.84094999999999</v>
      </c>
      <c r="V226" s="2">
        <f t="shared" si="74"/>
        <v>13.11186</v>
      </c>
      <c r="W226" s="2">
        <f t="shared" si="74"/>
        <v>0</v>
      </c>
      <c r="X226" s="2">
        <f t="shared" si="74"/>
        <v>58958.720000000001</v>
      </c>
      <c r="Y226" s="2">
        <f t="shared" si="74"/>
        <v>32780.29</v>
      </c>
      <c r="Z226" s="2">
        <f t="shared" si="74"/>
        <v>0</v>
      </c>
      <c r="AA226" s="2">
        <f t="shared" si="74"/>
        <v>0</v>
      </c>
      <c r="AB226" s="2">
        <f t="shared" si="74"/>
        <v>0</v>
      </c>
      <c r="AC226" s="2">
        <f t="shared" si="74"/>
        <v>0</v>
      </c>
      <c r="AD226" s="2">
        <f t="shared" si="74"/>
        <v>0</v>
      </c>
      <c r="AE226" s="2">
        <f t="shared" si="74"/>
        <v>0</v>
      </c>
      <c r="AF226" s="2">
        <f t="shared" si="74"/>
        <v>0</v>
      </c>
      <c r="AG226" s="2">
        <f t="shared" si="74"/>
        <v>0</v>
      </c>
      <c r="AH226" s="2">
        <f t="shared" si="74"/>
        <v>0</v>
      </c>
      <c r="AI226" s="2">
        <f t="shared" si="74"/>
        <v>0</v>
      </c>
      <c r="AJ226" s="2">
        <f t="shared" si="74"/>
        <v>0</v>
      </c>
      <c r="AK226" s="2">
        <f t="shared" si="74"/>
        <v>0</v>
      </c>
      <c r="AL226" s="2">
        <f t="shared" si="74"/>
        <v>0</v>
      </c>
      <c r="AM226" s="2">
        <f t="shared" si="74"/>
        <v>0</v>
      </c>
      <c r="AN226" s="2">
        <f t="shared" si="74"/>
        <v>0</v>
      </c>
      <c r="AO226" s="2">
        <f t="shared" si="74"/>
        <v>0</v>
      </c>
      <c r="AP226" s="2">
        <f t="shared" si="74"/>
        <v>234504.72</v>
      </c>
      <c r="AQ226" s="2">
        <f t="shared" si="74"/>
        <v>0</v>
      </c>
      <c r="AR226" s="2">
        <f t="shared" si="74"/>
        <v>569958.96</v>
      </c>
      <c r="AS226" s="2">
        <f t="shared" si="74"/>
        <v>264465.44</v>
      </c>
      <c r="AT226" s="2">
        <f t="shared" si="74"/>
        <v>70988.800000000003</v>
      </c>
      <c r="AU226" s="2">
        <f t="shared" ref="AU226:BZ226" si="75">AU510</f>
        <v>0</v>
      </c>
      <c r="AV226" s="2">
        <f t="shared" si="75"/>
        <v>401902.4</v>
      </c>
      <c r="AW226" s="2">
        <f t="shared" si="75"/>
        <v>167397.68</v>
      </c>
      <c r="AX226" s="2">
        <f t="shared" si="75"/>
        <v>0</v>
      </c>
      <c r="AY226" s="2">
        <f t="shared" si="75"/>
        <v>167397.68</v>
      </c>
      <c r="AZ226" s="2">
        <f t="shared" si="75"/>
        <v>234504.72</v>
      </c>
      <c r="BA226" s="2">
        <f t="shared" si="75"/>
        <v>0</v>
      </c>
      <c r="BB226" s="2">
        <f t="shared" si="75"/>
        <v>0</v>
      </c>
      <c r="BC226" s="2">
        <f t="shared" si="75"/>
        <v>0</v>
      </c>
      <c r="BD226" s="2">
        <f t="shared" si="75"/>
        <v>0</v>
      </c>
      <c r="BE226" s="2">
        <f t="shared" si="75"/>
        <v>0</v>
      </c>
      <c r="BF226" s="2">
        <f t="shared" si="75"/>
        <v>0</v>
      </c>
      <c r="BG226" s="2">
        <f t="shared" si="75"/>
        <v>0</v>
      </c>
      <c r="BH226" s="2">
        <f t="shared" si="75"/>
        <v>0</v>
      </c>
      <c r="BI226" s="2">
        <f t="shared" si="75"/>
        <v>0</v>
      </c>
      <c r="BJ226" s="2">
        <f t="shared" si="75"/>
        <v>0</v>
      </c>
      <c r="BK226" s="2">
        <f t="shared" si="75"/>
        <v>0</v>
      </c>
      <c r="BL226" s="2">
        <f t="shared" si="75"/>
        <v>0</v>
      </c>
      <c r="BM226" s="2">
        <f t="shared" si="75"/>
        <v>0</v>
      </c>
      <c r="BN226" s="2">
        <f t="shared" si="75"/>
        <v>0</v>
      </c>
      <c r="BO226" s="2">
        <f t="shared" si="75"/>
        <v>0</v>
      </c>
      <c r="BP226" s="2">
        <f t="shared" si="75"/>
        <v>0</v>
      </c>
      <c r="BQ226" s="2">
        <f t="shared" si="75"/>
        <v>0</v>
      </c>
      <c r="BR226" s="2">
        <f t="shared" si="75"/>
        <v>0</v>
      </c>
      <c r="BS226" s="2">
        <f t="shared" si="75"/>
        <v>0</v>
      </c>
      <c r="BT226" s="2">
        <f t="shared" si="75"/>
        <v>0</v>
      </c>
      <c r="BU226" s="2">
        <f t="shared" si="75"/>
        <v>0</v>
      </c>
      <c r="BV226" s="2">
        <f t="shared" si="75"/>
        <v>0</v>
      </c>
      <c r="BW226" s="2">
        <f t="shared" si="75"/>
        <v>0</v>
      </c>
      <c r="BX226" s="2">
        <f t="shared" si="75"/>
        <v>0</v>
      </c>
      <c r="BY226" s="2">
        <f t="shared" si="75"/>
        <v>0</v>
      </c>
      <c r="BZ226" s="2">
        <f t="shared" si="75"/>
        <v>0</v>
      </c>
      <c r="CA226" s="2">
        <f t="shared" ref="CA226:DF226" si="76">CA510</f>
        <v>0</v>
      </c>
      <c r="CB226" s="2">
        <f t="shared" si="76"/>
        <v>0</v>
      </c>
      <c r="CC226" s="2">
        <f t="shared" si="76"/>
        <v>0</v>
      </c>
      <c r="CD226" s="2">
        <f t="shared" si="76"/>
        <v>0</v>
      </c>
      <c r="CE226" s="2">
        <f t="shared" si="76"/>
        <v>0</v>
      </c>
      <c r="CF226" s="2">
        <f t="shared" si="76"/>
        <v>0</v>
      </c>
      <c r="CG226" s="2">
        <f t="shared" si="76"/>
        <v>0</v>
      </c>
      <c r="CH226" s="2">
        <f t="shared" si="76"/>
        <v>0</v>
      </c>
      <c r="CI226" s="2">
        <f t="shared" si="76"/>
        <v>0</v>
      </c>
      <c r="CJ226" s="2">
        <f t="shared" si="76"/>
        <v>0</v>
      </c>
      <c r="CK226" s="2">
        <f t="shared" si="76"/>
        <v>0</v>
      </c>
      <c r="CL226" s="2">
        <f t="shared" si="76"/>
        <v>0</v>
      </c>
      <c r="CM226" s="2">
        <f t="shared" si="76"/>
        <v>0</v>
      </c>
      <c r="CN226" s="2">
        <f t="shared" si="76"/>
        <v>0</v>
      </c>
      <c r="CO226" s="2">
        <f t="shared" si="76"/>
        <v>0</v>
      </c>
      <c r="CP226" s="2">
        <f t="shared" si="76"/>
        <v>0</v>
      </c>
      <c r="CQ226" s="2">
        <f t="shared" si="76"/>
        <v>0</v>
      </c>
      <c r="CR226" s="2">
        <f t="shared" si="76"/>
        <v>0</v>
      </c>
      <c r="CS226" s="2">
        <f t="shared" si="76"/>
        <v>0</v>
      </c>
      <c r="CT226" s="2">
        <f t="shared" si="76"/>
        <v>0</v>
      </c>
      <c r="CU226" s="2">
        <f t="shared" si="76"/>
        <v>0</v>
      </c>
      <c r="CV226" s="2">
        <f t="shared" si="76"/>
        <v>0</v>
      </c>
      <c r="CW226" s="2">
        <f t="shared" si="76"/>
        <v>0</v>
      </c>
      <c r="CX226" s="2">
        <f t="shared" si="76"/>
        <v>0</v>
      </c>
      <c r="CY226" s="2">
        <f t="shared" si="76"/>
        <v>0</v>
      </c>
      <c r="CZ226" s="2">
        <f t="shared" si="76"/>
        <v>0</v>
      </c>
      <c r="DA226" s="2">
        <f t="shared" si="76"/>
        <v>0</v>
      </c>
      <c r="DB226" s="2">
        <f t="shared" si="76"/>
        <v>0</v>
      </c>
      <c r="DC226" s="2">
        <f t="shared" si="76"/>
        <v>0</v>
      </c>
      <c r="DD226" s="2">
        <f t="shared" si="76"/>
        <v>0</v>
      </c>
      <c r="DE226" s="2">
        <f t="shared" si="76"/>
        <v>0</v>
      </c>
      <c r="DF226" s="2">
        <f t="shared" si="76"/>
        <v>0</v>
      </c>
      <c r="DG226" s="3">
        <f t="shared" ref="DG226:EL226" si="77">DG510</f>
        <v>478219.95</v>
      </c>
      <c r="DH226" s="3">
        <f t="shared" si="77"/>
        <v>401902.4</v>
      </c>
      <c r="DI226" s="3">
        <f t="shared" si="77"/>
        <v>17428.71</v>
      </c>
      <c r="DJ226" s="3">
        <f t="shared" si="77"/>
        <v>7644.52</v>
      </c>
      <c r="DK226" s="3">
        <f t="shared" si="77"/>
        <v>51244.32</v>
      </c>
      <c r="DL226" s="3">
        <f t="shared" si="77"/>
        <v>0</v>
      </c>
      <c r="DM226" s="3">
        <f t="shared" si="77"/>
        <v>102.84094999999999</v>
      </c>
      <c r="DN226" s="3">
        <f t="shared" si="77"/>
        <v>13.11186</v>
      </c>
      <c r="DO226" s="3">
        <f t="shared" si="77"/>
        <v>0</v>
      </c>
      <c r="DP226" s="3">
        <f t="shared" si="77"/>
        <v>58958.720000000001</v>
      </c>
      <c r="DQ226" s="3">
        <f t="shared" si="77"/>
        <v>32780.29</v>
      </c>
      <c r="DR226" s="3">
        <f t="shared" si="77"/>
        <v>0</v>
      </c>
      <c r="DS226" s="3">
        <f t="shared" si="77"/>
        <v>0</v>
      </c>
      <c r="DT226" s="3">
        <f t="shared" si="77"/>
        <v>0</v>
      </c>
      <c r="DU226" s="3">
        <f t="shared" si="77"/>
        <v>0</v>
      </c>
      <c r="DV226" s="3">
        <f t="shared" si="77"/>
        <v>0</v>
      </c>
      <c r="DW226" s="3">
        <f t="shared" si="77"/>
        <v>0</v>
      </c>
      <c r="DX226" s="3">
        <f t="shared" si="77"/>
        <v>0</v>
      </c>
      <c r="DY226" s="3">
        <f t="shared" si="77"/>
        <v>0</v>
      </c>
      <c r="DZ226" s="3">
        <f t="shared" si="77"/>
        <v>0</v>
      </c>
      <c r="EA226" s="3">
        <f t="shared" si="77"/>
        <v>0</v>
      </c>
      <c r="EB226" s="3">
        <f t="shared" si="77"/>
        <v>0</v>
      </c>
      <c r="EC226" s="3">
        <f t="shared" si="77"/>
        <v>0</v>
      </c>
      <c r="ED226" s="3">
        <f t="shared" si="77"/>
        <v>0</v>
      </c>
      <c r="EE226" s="3">
        <f t="shared" si="77"/>
        <v>0</v>
      </c>
      <c r="EF226" s="3">
        <f t="shared" si="77"/>
        <v>0</v>
      </c>
      <c r="EG226" s="3">
        <f t="shared" si="77"/>
        <v>0</v>
      </c>
      <c r="EH226" s="3">
        <f t="shared" si="77"/>
        <v>234504.72</v>
      </c>
      <c r="EI226" s="3">
        <f t="shared" si="77"/>
        <v>0</v>
      </c>
      <c r="EJ226" s="3">
        <f t="shared" si="77"/>
        <v>569958.96</v>
      </c>
      <c r="EK226" s="3">
        <f t="shared" si="77"/>
        <v>264465.44</v>
      </c>
      <c r="EL226" s="3">
        <f t="shared" si="77"/>
        <v>70988.800000000003</v>
      </c>
      <c r="EM226" s="3">
        <f t="shared" ref="EM226:FR226" si="78">EM510</f>
        <v>0</v>
      </c>
      <c r="EN226" s="3">
        <f t="shared" si="78"/>
        <v>401902.4</v>
      </c>
      <c r="EO226" s="3">
        <f t="shared" si="78"/>
        <v>167397.68</v>
      </c>
      <c r="EP226" s="3">
        <f t="shared" si="78"/>
        <v>0</v>
      </c>
      <c r="EQ226" s="3">
        <f t="shared" si="78"/>
        <v>167397.68</v>
      </c>
      <c r="ER226" s="3">
        <f t="shared" si="78"/>
        <v>234504.72</v>
      </c>
      <c r="ES226" s="3">
        <f t="shared" si="78"/>
        <v>0</v>
      </c>
      <c r="ET226" s="3">
        <f t="shared" si="78"/>
        <v>0</v>
      </c>
      <c r="EU226" s="3">
        <f t="shared" si="78"/>
        <v>0</v>
      </c>
      <c r="EV226" s="3">
        <f t="shared" si="78"/>
        <v>0</v>
      </c>
      <c r="EW226" s="3">
        <f t="shared" si="78"/>
        <v>0</v>
      </c>
      <c r="EX226" s="3">
        <f t="shared" si="78"/>
        <v>0</v>
      </c>
      <c r="EY226" s="3">
        <f t="shared" si="78"/>
        <v>0</v>
      </c>
      <c r="EZ226" s="3">
        <f t="shared" si="78"/>
        <v>0</v>
      </c>
      <c r="FA226" s="3">
        <f t="shared" si="78"/>
        <v>0</v>
      </c>
      <c r="FB226" s="3">
        <f t="shared" si="78"/>
        <v>0</v>
      </c>
      <c r="FC226" s="3">
        <f t="shared" si="78"/>
        <v>0</v>
      </c>
      <c r="FD226" s="3">
        <f t="shared" si="78"/>
        <v>0</v>
      </c>
      <c r="FE226" s="3">
        <f t="shared" si="78"/>
        <v>0</v>
      </c>
      <c r="FF226" s="3">
        <f t="shared" si="78"/>
        <v>0</v>
      </c>
      <c r="FG226" s="3">
        <f t="shared" si="78"/>
        <v>0</v>
      </c>
      <c r="FH226" s="3">
        <f t="shared" si="78"/>
        <v>0</v>
      </c>
      <c r="FI226" s="3">
        <f t="shared" si="78"/>
        <v>0</v>
      </c>
      <c r="FJ226" s="3">
        <f t="shared" si="78"/>
        <v>0</v>
      </c>
      <c r="FK226" s="3">
        <f t="shared" si="78"/>
        <v>0</v>
      </c>
      <c r="FL226" s="3">
        <f t="shared" si="78"/>
        <v>0</v>
      </c>
      <c r="FM226" s="3">
        <f t="shared" si="78"/>
        <v>0</v>
      </c>
      <c r="FN226" s="3">
        <f t="shared" si="78"/>
        <v>0</v>
      </c>
      <c r="FO226" s="3">
        <f t="shared" si="78"/>
        <v>0</v>
      </c>
      <c r="FP226" s="3">
        <f t="shared" si="78"/>
        <v>0</v>
      </c>
      <c r="FQ226" s="3">
        <f t="shared" si="78"/>
        <v>0</v>
      </c>
      <c r="FR226" s="3">
        <f t="shared" si="78"/>
        <v>0</v>
      </c>
      <c r="FS226" s="3">
        <f t="shared" ref="FS226:GX226" si="79">FS510</f>
        <v>0</v>
      </c>
      <c r="FT226" s="3">
        <f t="shared" si="79"/>
        <v>0</v>
      </c>
      <c r="FU226" s="3">
        <f t="shared" si="79"/>
        <v>0</v>
      </c>
      <c r="FV226" s="3">
        <f t="shared" si="79"/>
        <v>0</v>
      </c>
      <c r="FW226" s="3">
        <f t="shared" si="79"/>
        <v>0</v>
      </c>
      <c r="FX226" s="3">
        <f t="shared" si="79"/>
        <v>0</v>
      </c>
      <c r="FY226" s="3">
        <f t="shared" si="79"/>
        <v>0</v>
      </c>
      <c r="FZ226" s="3">
        <f t="shared" si="79"/>
        <v>0</v>
      </c>
      <c r="GA226" s="3">
        <f t="shared" si="79"/>
        <v>0</v>
      </c>
      <c r="GB226" s="3">
        <f t="shared" si="79"/>
        <v>0</v>
      </c>
      <c r="GC226" s="3">
        <f t="shared" si="79"/>
        <v>0</v>
      </c>
      <c r="GD226" s="3">
        <f t="shared" si="79"/>
        <v>0</v>
      </c>
      <c r="GE226" s="3">
        <f t="shared" si="79"/>
        <v>0</v>
      </c>
      <c r="GF226" s="3">
        <f t="shared" si="79"/>
        <v>0</v>
      </c>
      <c r="GG226" s="3">
        <f t="shared" si="79"/>
        <v>0</v>
      </c>
      <c r="GH226" s="3">
        <f t="shared" si="79"/>
        <v>0</v>
      </c>
      <c r="GI226" s="3">
        <f t="shared" si="79"/>
        <v>0</v>
      </c>
      <c r="GJ226" s="3">
        <f t="shared" si="79"/>
        <v>0</v>
      </c>
      <c r="GK226" s="3">
        <f t="shared" si="79"/>
        <v>0</v>
      </c>
      <c r="GL226" s="3">
        <f t="shared" si="79"/>
        <v>0</v>
      </c>
      <c r="GM226" s="3">
        <f t="shared" si="79"/>
        <v>0</v>
      </c>
      <c r="GN226" s="3">
        <f t="shared" si="79"/>
        <v>0</v>
      </c>
      <c r="GO226" s="3">
        <f t="shared" si="79"/>
        <v>0</v>
      </c>
      <c r="GP226" s="3">
        <f t="shared" si="79"/>
        <v>0</v>
      </c>
      <c r="GQ226" s="3">
        <f t="shared" si="79"/>
        <v>0</v>
      </c>
      <c r="GR226" s="3">
        <f t="shared" si="79"/>
        <v>0</v>
      </c>
      <c r="GS226" s="3">
        <f t="shared" si="79"/>
        <v>0</v>
      </c>
      <c r="GT226" s="3">
        <f t="shared" si="79"/>
        <v>0</v>
      </c>
      <c r="GU226" s="3">
        <f t="shared" si="79"/>
        <v>0</v>
      </c>
      <c r="GV226" s="3">
        <f t="shared" si="79"/>
        <v>0</v>
      </c>
      <c r="GW226" s="3">
        <f t="shared" si="79"/>
        <v>0</v>
      </c>
      <c r="GX226" s="3">
        <f t="shared" si="79"/>
        <v>0</v>
      </c>
    </row>
    <row r="228" spans="1:255" x14ac:dyDescent="0.25">
      <c r="A228" s="1">
        <v>4</v>
      </c>
      <c r="B228" s="1">
        <v>1</v>
      </c>
      <c r="C228" s="1"/>
      <c r="D228" s="1">
        <f>ROW(A309)</f>
        <v>309</v>
      </c>
      <c r="E228" s="1"/>
      <c r="F228" s="1" t="s">
        <v>16</v>
      </c>
      <c r="G228" s="1" t="s">
        <v>17</v>
      </c>
      <c r="H228" s="1" t="s">
        <v>3</v>
      </c>
      <c r="I228" s="1">
        <v>0</v>
      </c>
      <c r="J228" s="1"/>
      <c r="K228" s="1">
        <v>0</v>
      </c>
      <c r="L228" s="1"/>
      <c r="M228" s="1" t="s">
        <v>3</v>
      </c>
      <c r="N228" s="1"/>
      <c r="O228" s="1"/>
      <c r="P228" s="1"/>
      <c r="Q228" s="1"/>
      <c r="R228" s="1"/>
      <c r="S228" s="1">
        <v>0</v>
      </c>
      <c r="T228" s="1">
        <v>0</v>
      </c>
      <c r="U228" s="1" t="s">
        <v>3</v>
      </c>
      <c r="V228" s="1">
        <v>0</v>
      </c>
      <c r="W228" s="1"/>
      <c r="X228" s="1"/>
      <c r="Y228" s="1"/>
      <c r="Z228" s="1"/>
      <c r="AA228" s="1"/>
      <c r="AB228" s="1" t="s">
        <v>3</v>
      </c>
      <c r="AC228" s="1" t="s">
        <v>3</v>
      </c>
      <c r="AD228" s="1" t="s">
        <v>3</v>
      </c>
      <c r="AE228" s="1" t="s">
        <v>3</v>
      </c>
      <c r="AF228" s="1" t="s">
        <v>3</v>
      </c>
      <c r="AG228" s="1" t="s">
        <v>3</v>
      </c>
      <c r="AH228" s="1"/>
      <c r="AI228" s="1"/>
      <c r="AJ228" s="1"/>
      <c r="AK228" s="1"/>
      <c r="AL228" s="1"/>
      <c r="AM228" s="1"/>
      <c r="AN228" s="1"/>
      <c r="AO228" s="1"/>
      <c r="AP228" s="1" t="s">
        <v>3</v>
      </c>
      <c r="AQ228" s="1" t="s">
        <v>3</v>
      </c>
      <c r="AR228" s="1" t="s">
        <v>3</v>
      </c>
      <c r="AS228" s="1"/>
      <c r="AT228" s="1"/>
      <c r="AU228" s="1"/>
      <c r="AV228" s="1"/>
      <c r="AW228" s="1"/>
      <c r="AX228" s="1"/>
      <c r="AY228" s="1"/>
      <c r="AZ228" s="1" t="s">
        <v>3</v>
      </c>
      <c r="BA228" s="1"/>
      <c r="BB228" s="1" t="s">
        <v>3</v>
      </c>
      <c r="BC228" s="1" t="s">
        <v>3</v>
      </c>
      <c r="BD228" s="1" t="s">
        <v>3</v>
      </c>
      <c r="BE228" s="1" t="s">
        <v>3</v>
      </c>
      <c r="BF228" s="1" t="s">
        <v>3</v>
      </c>
      <c r="BG228" s="1" t="s">
        <v>3</v>
      </c>
      <c r="BH228" s="1" t="s">
        <v>3</v>
      </c>
      <c r="BI228" s="1" t="s">
        <v>3</v>
      </c>
      <c r="BJ228" s="1" t="s">
        <v>3</v>
      </c>
      <c r="BK228" s="1" t="s">
        <v>3</v>
      </c>
      <c r="BL228" s="1" t="s">
        <v>3</v>
      </c>
      <c r="BM228" s="1" t="s">
        <v>3</v>
      </c>
      <c r="BN228" s="1" t="s">
        <v>3</v>
      </c>
      <c r="BO228" s="1" t="s">
        <v>3</v>
      </c>
      <c r="BP228" s="1" t="s">
        <v>3</v>
      </c>
      <c r="BQ228" s="1"/>
      <c r="BR228" s="1"/>
      <c r="BS228" s="1"/>
      <c r="BT228" s="1"/>
      <c r="BU228" s="1"/>
      <c r="BV228" s="1"/>
      <c r="BW228" s="1"/>
      <c r="BX228" s="1">
        <v>0</v>
      </c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>
        <v>0</v>
      </c>
    </row>
    <row r="230" spans="1:255" x14ac:dyDescent="0.25">
      <c r="A230" s="2">
        <v>52</v>
      </c>
      <c r="B230" s="2">
        <f t="shared" ref="B230:G230" si="80">B309</f>
        <v>1</v>
      </c>
      <c r="C230" s="2">
        <f t="shared" si="80"/>
        <v>4</v>
      </c>
      <c r="D230" s="2">
        <f t="shared" si="80"/>
        <v>228</v>
      </c>
      <c r="E230" s="2">
        <f t="shared" si="80"/>
        <v>0</v>
      </c>
      <c r="F230" s="2" t="str">
        <f t="shared" si="80"/>
        <v>Новый раздел</v>
      </c>
      <c r="G230" s="2" t="str">
        <f t="shared" si="80"/>
        <v>Монтажные работы</v>
      </c>
      <c r="H230" s="2"/>
      <c r="I230" s="2"/>
      <c r="J230" s="2"/>
      <c r="K230" s="2"/>
      <c r="L230" s="2"/>
      <c r="M230" s="2"/>
      <c r="N230" s="2"/>
      <c r="O230" s="2">
        <f t="shared" ref="O230:AT230" si="81">O309</f>
        <v>64396.28</v>
      </c>
      <c r="P230" s="2">
        <f t="shared" si="81"/>
        <v>1675.7</v>
      </c>
      <c r="Q230" s="2">
        <f t="shared" si="81"/>
        <v>16850.05</v>
      </c>
      <c r="R230" s="2">
        <f t="shared" si="81"/>
        <v>7353</v>
      </c>
      <c r="S230" s="2">
        <f t="shared" si="81"/>
        <v>38517.53</v>
      </c>
      <c r="T230" s="2">
        <f t="shared" si="81"/>
        <v>0</v>
      </c>
      <c r="U230" s="2">
        <f t="shared" si="81"/>
        <v>76.733199999999997</v>
      </c>
      <c r="V230" s="2">
        <f t="shared" si="81"/>
        <v>12.635859999999999</v>
      </c>
      <c r="W230" s="2">
        <f t="shared" si="81"/>
        <v>0</v>
      </c>
      <c r="X230" s="2">
        <f t="shared" si="81"/>
        <v>46554.38</v>
      </c>
      <c r="Y230" s="2">
        <f t="shared" si="81"/>
        <v>26448.17</v>
      </c>
      <c r="Z230" s="2">
        <f t="shared" si="81"/>
        <v>0</v>
      </c>
      <c r="AA230" s="2">
        <f t="shared" si="81"/>
        <v>0</v>
      </c>
      <c r="AB230" s="2">
        <f t="shared" si="81"/>
        <v>64396.28</v>
      </c>
      <c r="AC230" s="2">
        <f t="shared" si="81"/>
        <v>1675.7</v>
      </c>
      <c r="AD230" s="2">
        <f t="shared" si="81"/>
        <v>16850.05</v>
      </c>
      <c r="AE230" s="2">
        <f t="shared" si="81"/>
        <v>7353</v>
      </c>
      <c r="AF230" s="2">
        <f t="shared" si="81"/>
        <v>38517.53</v>
      </c>
      <c r="AG230" s="2">
        <f t="shared" si="81"/>
        <v>0</v>
      </c>
      <c r="AH230" s="2">
        <f t="shared" si="81"/>
        <v>76.733199999999997</v>
      </c>
      <c r="AI230" s="2">
        <f t="shared" si="81"/>
        <v>12.635859999999999</v>
      </c>
      <c r="AJ230" s="2">
        <f t="shared" si="81"/>
        <v>0</v>
      </c>
      <c r="AK230" s="2">
        <f t="shared" si="81"/>
        <v>46554.38</v>
      </c>
      <c r="AL230" s="2">
        <f t="shared" si="81"/>
        <v>26448.17</v>
      </c>
      <c r="AM230" s="2">
        <f t="shared" si="81"/>
        <v>0</v>
      </c>
      <c r="AN230" s="2">
        <f t="shared" si="81"/>
        <v>0</v>
      </c>
      <c r="AO230" s="2">
        <f t="shared" si="81"/>
        <v>0</v>
      </c>
      <c r="AP230" s="2">
        <f t="shared" si="81"/>
        <v>0</v>
      </c>
      <c r="AQ230" s="2">
        <f t="shared" si="81"/>
        <v>0</v>
      </c>
      <c r="AR230" s="2">
        <f t="shared" si="81"/>
        <v>137398.82999999999</v>
      </c>
      <c r="AS230" s="2">
        <f t="shared" si="81"/>
        <v>108994.99</v>
      </c>
      <c r="AT230" s="2">
        <f t="shared" si="81"/>
        <v>28403.84</v>
      </c>
      <c r="AU230" s="2">
        <f t="shared" ref="AU230:BZ230" si="82">AU309</f>
        <v>0</v>
      </c>
      <c r="AV230" s="2">
        <f t="shared" si="82"/>
        <v>1675.7</v>
      </c>
      <c r="AW230" s="2">
        <f t="shared" si="82"/>
        <v>1675.7</v>
      </c>
      <c r="AX230" s="2">
        <f t="shared" si="82"/>
        <v>0</v>
      </c>
      <c r="AY230" s="2">
        <f t="shared" si="82"/>
        <v>1675.7</v>
      </c>
      <c r="AZ230" s="2">
        <f t="shared" si="82"/>
        <v>0</v>
      </c>
      <c r="BA230" s="2">
        <f t="shared" si="82"/>
        <v>0</v>
      </c>
      <c r="BB230" s="2">
        <f t="shared" si="82"/>
        <v>0</v>
      </c>
      <c r="BC230" s="2">
        <f t="shared" si="82"/>
        <v>0</v>
      </c>
      <c r="BD230" s="2">
        <f t="shared" si="82"/>
        <v>0</v>
      </c>
      <c r="BE230" s="2">
        <f t="shared" si="82"/>
        <v>0</v>
      </c>
      <c r="BF230" s="2">
        <f t="shared" si="82"/>
        <v>0</v>
      </c>
      <c r="BG230" s="2">
        <f t="shared" si="82"/>
        <v>0</v>
      </c>
      <c r="BH230" s="2">
        <f t="shared" si="82"/>
        <v>0</v>
      </c>
      <c r="BI230" s="2">
        <f t="shared" si="82"/>
        <v>0</v>
      </c>
      <c r="BJ230" s="2">
        <f t="shared" si="82"/>
        <v>0</v>
      </c>
      <c r="BK230" s="2">
        <f t="shared" si="82"/>
        <v>0</v>
      </c>
      <c r="BL230" s="2">
        <f t="shared" si="82"/>
        <v>0</v>
      </c>
      <c r="BM230" s="2">
        <f t="shared" si="82"/>
        <v>0</v>
      </c>
      <c r="BN230" s="2">
        <f t="shared" si="82"/>
        <v>0</v>
      </c>
      <c r="BO230" s="2">
        <f t="shared" si="82"/>
        <v>0</v>
      </c>
      <c r="BP230" s="2">
        <f t="shared" si="82"/>
        <v>0</v>
      </c>
      <c r="BQ230" s="2">
        <f t="shared" si="82"/>
        <v>0</v>
      </c>
      <c r="BR230" s="2">
        <f t="shared" si="82"/>
        <v>0</v>
      </c>
      <c r="BS230" s="2">
        <f t="shared" si="82"/>
        <v>0</v>
      </c>
      <c r="BT230" s="2">
        <f t="shared" si="82"/>
        <v>0</v>
      </c>
      <c r="BU230" s="2">
        <f t="shared" si="82"/>
        <v>0</v>
      </c>
      <c r="BV230" s="2">
        <f t="shared" si="82"/>
        <v>0</v>
      </c>
      <c r="BW230" s="2">
        <f t="shared" si="82"/>
        <v>0</v>
      </c>
      <c r="BX230" s="2">
        <f t="shared" si="82"/>
        <v>0</v>
      </c>
      <c r="BY230" s="2">
        <f t="shared" si="82"/>
        <v>0</v>
      </c>
      <c r="BZ230" s="2">
        <f t="shared" si="82"/>
        <v>0</v>
      </c>
      <c r="CA230" s="2">
        <f t="shared" ref="CA230:DF230" si="83">CA309</f>
        <v>137398.82999999999</v>
      </c>
      <c r="CB230" s="2">
        <f t="shared" si="83"/>
        <v>108994.99</v>
      </c>
      <c r="CC230" s="2">
        <f t="shared" si="83"/>
        <v>28403.84</v>
      </c>
      <c r="CD230" s="2">
        <f t="shared" si="83"/>
        <v>0</v>
      </c>
      <c r="CE230" s="2">
        <f t="shared" si="83"/>
        <v>1675.7</v>
      </c>
      <c r="CF230" s="2">
        <f t="shared" si="83"/>
        <v>1675.7</v>
      </c>
      <c r="CG230" s="2">
        <f t="shared" si="83"/>
        <v>0</v>
      </c>
      <c r="CH230" s="2">
        <f t="shared" si="83"/>
        <v>1675.7</v>
      </c>
      <c r="CI230" s="2">
        <f t="shared" si="83"/>
        <v>0</v>
      </c>
      <c r="CJ230" s="2">
        <f t="shared" si="83"/>
        <v>0</v>
      </c>
      <c r="CK230" s="2">
        <f t="shared" si="83"/>
        <v>0</v>
      </c>
      <c r="CL230" s="2">
        <f t="shared" si="83"/>
        <v>0</v>
      </c>
      <c r="CM230" s="2">
        <f t="shared" si="83"/>
        <v>0</v>
      </c>
      <c r="CN230" s="2">
        <f t="shared" si="83"/>
        <v>0</v>
      </c>
      <c r="CO230" s="2">
        <f t="shared" si="83"/>
        <v>0</v>
      </c>
      <c r="CP230" s="2">
        <f t="shared" si="83"/>
        <v>0</v>
      </c>
      <c r="CQ230" s="2">
        <f t="shared" si="83"/>
        <v>0</v>
      </c>
      <c r="CR230" s="2">
        <f t="shared" si="83"/>
        <v>0</v>
      </c>
      <c r="CS230" s="2">
        <f t="shared" si="83"/>
        <v>0</v>
      </c>
      <c r="CT230" s="2">
        <f t="shared" si="83"/>
        <v>0</v>
      </c>
      <c r="CU230" s="2">
        <f t="shared" si="83"/>
        <v>0</v>
      </c>
      <c r="CV230" s="2">
        <f t="shared" si="83"/>
        <v>0</v>
      </c>
      <c r="CW230" s="2">
        <f t="shared" si="83"/>
        <v>0</v>
      </c>
      <c r="CX230" s="2">
        <f t="shared" si="83"/>
        <v>0</v>
      </c>
      <c r="CY230" s="2">
        <f t="shared" si="83"/>
        <v>0</v>
      </c>
      <c r="CZ230" s="2">
        <f t="shared" si="83"/>
        <v>0</v>
      </c>
      <c r="DA230" s="2">
        <f t="shared" si="83"/>
        <v>0</v>
      </c>
      <c r="DB230" s="2">
        <f t="shared" si="83"/>
        <v>0</v>
      </c>
      <c r="DC230" s="2">
        <f t="shared" si="83"/>
        <v>0</v>
      </c>
      <c r="DD230" s="2">
        <f t="shared" si="83"/>
        <v>0</v>
      </c>
      <c r="DE230" s="2">
        <f t="shared" si="83"/>
        <v>0</v>
      </c>
      <c r="DF230" s="2">
        <f t="shared" si="83"/>
        <v>0</v>
      </c>
      <c r="DG230" s="3">
        <f t="shared" ref="DG230:EL230" si="84">DG309</f>
        <v>64396.28</v>
      </c>
      <c r="DH230" s="3">
        <f t="shared" si="84"/>
        <v>1675.7</v>
      </c>
      <c r="DI230" s="3">
        <f t="shared" si="84"/>
        <v>16850.05</v>
      </c>
      <c r="DJ230" s="3">
        <f t="shared" si="84"/>
        <v>7353</v>
      </c>
      <c r="DK230" s="3">
        <f t="shared" si="84"/>
        <v>38517.53</v>
      </c>
      <c r="DL230" s="3">
        <f t="shared" si="84"/>
        <v>0</v>
      </c>
      <c r="DM230" s="3">
        <f t="shared" si="84"/>
        <v>76.733199999999997</v>
      </c>
      <c r="DN230" s="3">
        <f t="shared" si="84"/>
        <v>12.635859999999999</v>
      </c>
      <c r="DO230" s="3">
        <f t="shared" si="84"/>
        <v>0</v>
      </c>
      <c r="DP230" s="3">
        <f t="shared" si="84"/>
        <v>46554.38</v>
      </c>
      <c r="DQ230" s="3">
        <f t="shared" si="84"/>
        <v>26448.17</v>
      </c>
      <c r="DR230" s="3">
        <f t="shared" si="84"/>
        <v>0</v>
      </c>
      <c r="DS230" s="3">
        <f t="shared" si="84"/>
        <v>0</v>
      </c>
      <c r="DT230" s="3">
        <f t="shared" si="84"/>
        <v>64396.28</v>
      </c>
      <c r="DU230" s="3">
        <f t="shared" si="84"/>
        <v>1675.7</v>
      </c>
      <c r="DV230" s="3">
        <f t="shared" si="84"/>
        <v>16850.05</v>
      </c>
      <c r="DW230" s="3">
        <f t="shared" si="84"/>
        <v>7353</v>
      </c>
      <c r="DX230" s="3">
        <f t="shared" si="84"/>
        <v>38517.53</v>
      </c>
      <c r="DY230" s="3">
        <f t="shared" si="84"/>
        <v>0</v>
      </c>
      <c r="DZ230" s="3">
        <f t="shared" si="84"/>
        <v>76.733199999999997</v>
      </c>
      <c r="EA230" s="3">
        <f t="shared" si="84"/>
        <v>12.635859999999999</v>
      </c>
      <c r="EB230" s="3">
        <f t="shared" si="84"/>
        <v>0</v>
      </c>
      <c r="EC230" s="3">
        <f t="shared" si="84"/>
        <v>46554.38</v>
      </c>
      <c r="ED230" s="3">
        <f t="shared" si="84"/>
        <v>26448.17</v>
      </c>
      <c r="EE230" s="3">
        <f t="shared" si="84"/>
        <v>0</v>
      </c>
      <c r="EF230" s="3">
        <f t="shared" si="84"/>
        <v>0</v>
      </c>
      <c r="EG230" s="3">
        <f t="shared" si="84"/>
        <v>0</v>
      </c>
      <c r="EH230" s="3">
        <f t="shared" si="84"/>
        <v>0</v>
      </c>
      <c r="EI230" s="3">
        <f t="shared" si="84"/>
        <v>0</v>
      </c>
      <c r="EJ230" s="3">
        <f t="shared" si="84"/>
        <v>137398.82999999999</v>
      </c>
      <c r="EK230" s="3">
        <f t="shared" si="84"/>
        <v>108994.99</v>
      </c>
      <c r="EL230" s="3">
        <f t="shared" si="84"/>
        <v>28403.84</v>
      </c>
      <c r="EM230" s="3">
        <f t="shared" ref="EM230:FR230" si="85">EM309</f>
        <v>0</v>
      </c>
      <c r="EN230" s="3">
        <f t="shared" si="85"/>
        <v>1675.7</v>
      </c>
      <c r="EO230" s="3">
        <f t="shared" si="85"/>
        <v>1675.7</v>
      </c>
      <c r="EP230" s="3">
        <f t="shared" si="85"/>
        <v>0</v>
      </c>
      <c r="EQ230" s="3">
        <f t="shared" si="85"/>
        <v>1675.7</v>
      </c>
      <c r="ER230" s="3">
        <f t="shared" si="85"/>
        <v>0</v>
      </c>
      <c r="ES230" s="3">
        <f t="shared" si="85"/>
        <v>0</v>
      </c>
      <c r="ET230" s="3">
        <f t="shared" si="85"/>
        <v>0</v>
      </c>
      <c r="EU230" s="3">
        <f t="shared" si="85"/>
        <v>0</v>
      </c>
      <c r="EV230" s="3">
        <f t="shared" si="85"/>
        <v>0</v>
      </c>
      <c r="EW230" s="3">
        <f t="shared" si="85"/>
        <v>0</v>
      </c>
      <c r="EX230" s="3">
        <f t="shared" si="85"/>
        <v>0</v>
      </c>
      <c r="EY230" s="3">
        <f t="shared" si="85"/>
        <v>0</v>
      </c>
      <c r="EZ230" s="3">
        <f t="shared" si="85"/>
        <v>0</v>
      </c>
      <c r="FA230" s="3">
        <f t="shared" si="85"/>
        <v>0</v>
      </c>
      <c r="FB230" s="3">
        <f t="shared" si="85"/>
        <v>0</v>
      </c>
      <c r="FC230" s="3">
        <f t="shared" si="85"/>
        <v>0</v>
      </c>
      <c r="FD230" s="3">
        <f t="shared" si="85"/>
        <v>0</v>
      </c>
      <c r="FE230" s="3">
        <f t="shared" si="85"/>
        <v>0</v>
      </c>
      <c r="FF230" s="3">
        <f t="shared" si="85"/>
        <v>0</v>
      </c>
      <c r="FG230" s="3">
        <f t="shared" si="85"/>
        <v>0</v>
      </c>
      <c r="FH230" s="3">
        <f t="shared" si="85"/>
        <v>0</v>
      </c>
      <c r="FI230" s="3">
        <f t="shared" si="85"/>
        <v>0</v>
      </c>
      <c r="FJ230" s="3">
        <f t="shared" si="85"/>
        <v>0</v>
      </c>
      <c r="FK230" s="3">
        <f t="shared" si="85"/>
        <v>0</v>
      </c>
      <c r="FL230" s="3">
        <f t="shared" si="85"/>
        <v>0</v>
      </c>
      <c r="FM230" s="3">
        <f t="shared" si="85"/>
        <v>0</v>
      </c>
      <c r="FN230" s="3">
        <f t="shared" si="85"/>
        <v>0</v>
      </c>
      <c r="FO230" s="3">
        <f t="shared" si="85"/>
        <v>0</v>
      </c>
      <c r="FP230" s="3">
        <f t="shared" si="85"/>
        <v>0</v>
      </c>
      <c r="FQ230" s="3">
        <f t="shared" si="85"/>
        <v>0</v>
      </c>
      <c r="FR230" s="3">
        <f t="shared" si="85"/>
        <v>0</v>
      </c>
      <c r="FS230" s="3">
        <f t="shared" ref="FS230:GX230" si="86">FS309</f>
        <v>137398.82999999999</v>
      </c>
      <c r="FT230" s="3">
        <f t="shared" si="86"/>
        <v>108994.99</v>
      </c>
      <c r="FU230" s="3">
        <f t="shared" si="86"/>
        <v>28403.84</v>
      </c>
      <c r="FV230" s="3">
        <f t="shared" si="86"/>
        <v>0</v>
      </c>
      <c r="FW230" s="3">
        <f t="shared" si="86"/>
        <v>1675.7</v>
      </c>
      <c r="FX230" s="3">
        <f t="shared" si="86"/>
        <v>1675.7</v>
      </c>
      <c r="FY230" s="3">
        <f t="shared" si="86"/>
        <v>0</v>
      </c>
      <c r="FZ230" s="3">
        <f t="shared" si="86"/>
        <v>1675.7</v>
      </c>
      <c r="GA230" s="3">
        <f t="shared" si="86"/>
        <v>0</v>
      </c>
      <c r="GB230" s="3">
        <f t="shared" si="86"/>
        <v>0</v>
      </c>
      <c r="GC230" s="3">
        <f t="shared" si="86"/>
        <v>0</v>
      </c>
      <c r="GD230" s="3">
        <f t="shared" si="86"/>
        <v>0</v>
      </c>
      <c r="GE230" s="3">
        <f t="shared" si="86"/>
        <v>0</v>
      </c>
      <c r="GF230" s="3">
        <f t="shared" si="86"/>
        <v>0</v>
      </c>
      <c r="GG230" s="3">
        <f t="shared" si="86"/>
        <v>0</v>
      </c>
      <c r="GH230" s="3">
        <f t="shared" si="86"/>
        <v>0</v>
      </c>
      <c r="GI230" s="3">
        <f t="shared" si="86"/>
        <v>0</v>
      </c>
      <c r="GJ230" s="3">
        <f t="shared" si="86"/>
        <v>0</v>
      </c>
      <c r="GK230" s="3">
        <f t="shared" si="86"/>
        <v>0</v>
      </c>
      <c r="GL230" s="3">
        <f t="shared" si="86"/>
        <v>0</v>
      </c>
      <c r="GM230" s="3">
        <f t="shared" si="86"/>
        <v>0</v>
      </c>
      <c r="GN230" s="3">
        <f t="shared" si="86"/>
        <v>0</v>
      </c>
      <c r="GO230" s="3">
        <f t="shared" si="86"/>
        <v>0</v>
      </c>
      <c r="GP230" s="3">
        <f t="shared" si="86"/>
        <v>0</v>
      </c>
      <c r="GQ230" s="3">
        <f t="shared" si="86"/>
        <v>0</v>
      </c>
      <c r="GR230" s="3">
        <f t="shared" si="86"/>
        <v>0</v>
      </c>
      <c r="GS230" s="3">
        <f t="shared" si="86"/>
        <v>0</v>
      </c>
      <c r="GT230" s="3">
        <f t="shared" si="86"/>
        <v>0</v>
      </c>
      <c r="GU230" s="3">
        <f t="shared" si="86"/>
        <v>0</v>
      </c>
      <c r="GV230" s="3">
        <f t="shared" si="86"/>
        <v>0</v>
      </c>
      <c r="GW230" s="3">
        <f t="shared" si="86"/>
        <v>0</v>
      </c>
      <c r="GX230" s="3">
        <f t="shared" si="86"/>
        <v>0</v>
      </c>
    </row>
    <row r="232" spans="1:255" x14ac:dyDescent="0.25">
      <c r="A232" s="5">
        <v>17</v>
      </c>
      <c r="B232" s="5">
        <v>1</v>
      </c>
      <c r="C232" s="5">
        <f>ROW(SmtRes!A5)</f>
        <v>5</v>
      </c>
      <c r="D232" s="5">
        <f>ROW(EtalonRes!A5)</f>
        <v>5</v>
      </c>
      <c r="E232" s="5" t="s">
        <v>77</v>
      </c>
      <c r="F232" s="5" t="s">
        <v>78</v>
      </c>
      <c r="G232" s="5" t="s">
        <v>79</v>
      </c>
      <c r="H232" s="5" t="s">
        <v>80</v>
      </c>
      <c r="I232" s="5">
        <f>ROUND(ROUND(5,6),7)</f>
        <v>5</v>
      </c>
      <c r="J232" s="5">
        <v>0</v>
      </c>
      <c r="K232" s="5">
        <f>ROUND(ROUND(5,6),7)</f>
        <v>5</v>
      </c>
      <c r="L232" s="5">
        <v>5</v>
      </c>
      <c r="M232" s="5">
        <v>0</v>
      </c>
      <c r="N232" s="5">
        <f t="shared" ref="N232:N263" si="87">ROUND(L232-M232,4)</f>
        <v>5</v>
      </c>
      <c r="O232" s="5">
        <f t="shared" ref="O232:O263" si="88">ROUND(CP232,2)</f>
        <v>4919.87</v>
      </c>
      <c r="P232" s="5">
        <f>SUMIF(SmtRes!AQ1:'SmtRes'!AQ5,"=1",SmtRes!DF1:'SmtRes'!DF5)</f>
        <v>0</v>
      </c>
      <c r="Q232" s="5">
        <f>SUMIF(SmtRes!AQ1:'SmtRes'!AQ5,"=1",SmtRes!DG1:'SmtRes'!DG5)</f>
        <v>2471.6099999999997</v>
      </c>
      <c r="R232" s="5">
        <f>SUMIF(SmtRes!AQ1:'SmtRes'!AQ5,"=1",SmtRes!DH1:'SmtRes'!DH5)</f>
        <v>1469.9</v>
      </c>
      <c r="S232" s="5">
        <f>SUMIF(SmtRes!AQ1:'SmtRes'!AQ5,"=1",SmtRes!DI1:'SmtRes'!DI5)</f>
        <v>978.36</v>
      </c>
      <c r="T232" s="5">
        <f t="shared" ref="T232:T263" si="89">ROUND(CU232*I232,2)</f>
        <v>0</v>
      </c>
      <c r="U232" s="5">
        <f>SUMIF(SmtRes!AQ1:'SmtRes'!AQ5,"=1",SmtRes!CV1:'SmtRes'!CV5)</f>
        <v>2.2000000000000002</v>
      </c>
      <c r="V232" s="5">
        <f>SUMIF(SmtRes!AQ1:'SmtRes'!AQ5,"=1",SmtRes!CW1:'SmtRes'!CW5)</f>
        <v>2.4</v>
      </c>
      <c r="W232" s="5">
        <f t="shared" ref="W232:W263" si="90">ROUND(CX232*I232,2)</f>
        <v>0</v>
      </c>
      <c r="X232" s="5">
        <f t="shared" ref="X232:X263" si="91">ROUND(CY232,2)</f>
        <v>2521.71</v>
      </c>
      <c r="Y232" s="5">
        <f t="shared" ref="Y232:Y263" si="92">ROUND(CZ232,2)</f>
        <v>1468.96</v>
      </c>
      <c r="Z232" s="5"/>
      <c r="AA232" s="5">
        <v>87915632</v>
      </c>
      <c r="AB232" s="5">
        <f t="shared" ref="AB232:AB263" si="93">ROUND((AC232+AD232+AF232),2)</f>
        <v>673.6</v>
      </c>
      <c r="AC232" s="5">
        <f t="shared" ref="AC232:AC237" si="94">ROUND((0),2)</f>
        <v>0</v>
      </c>
      <c r="AD232" s="5">
        <f>ROUND((((SUM(SmtRes!BR1:'SmtRes'!BR5))-(SUM(SmtRes!BS1:'SmtRes'!BS5)))+AE232),2)</f>
        <v>477.93</v>
      </c>
      <c r="AE232" s="5">
        <f>ROUND((SUM(SmtRes!BS1:'SmtRes'!BS5)),2)</f>
        <v>293.98</v>
      </c>
      <c r="AF232" s="5">
        <f>ROUND((SUM(SmtRes!BT1:'SmtRes'!BT5)),2)</f>
        <v>195.67</v>
      </c>
      <c r="AG232" s="5">
        <f t="shared" ref="AG232:AG263" si="95">ROUND((AP232),2)</f>
        <v>0</v>
      </c>
      <c r="AH232" s="5">
        <f>(SUM(SmtRes!BU1:'SmtRes'!BU5))</f>
        <v>0.44</v>
      </c>
      <c r="AI232" s="5">
        <f>(SUM(SmtRes!BV1:'SmtRes'!BV5))</f>
        <v>0.48</v>
      </c>
      <c r="AJ232" s="5">
        <f t="shared" ref="AJ232:AJ263" si="96">(AS232)</f>
        <v>0</v>
      </c>
      <c r="AK232" s="5">
        <v>967.57719999999995</v>
      </c>
      <c r="AL232" s="5">
        <v>0</v>
      </c>
      <c r="AM232" s="5">
        <v>477.92639999999994</v>
      </c>
      <c r="AN232" s="5">
        <v>293.97839999999997</v>
      </c>
      <c r="AO232" s="5">
        <v>195.67239999999998</v>
      </c>
      <c r="AP232" s="5">
        <v>0</v>
      </c>
      <c r="AQ232" s="5">
        <v>0.44</v>
      </c>
      <c r="AR232" s="5">
        <v>0.48</v>
      </c>
      <c r="AS232" s="5">
        <v>0</v>
      </c>
      <c r="AT232" s="5">
        <v>103</v>
      </c>
      <c r="AU232" s="5">
        <v>60</v>
      </c>
      <c r="AV232" s="5">
        <v>1</v>
      </c>
      <c r="AW232" s="5">
        <v>1</v>
      </c>
      <c r="AX232" s="5"/>
      <c r="AY232" s="5"/>
      <c r="AZ232" s="5">
        <v>1</v>
      </c>
      <c r="BA232" s="5">
        <v>1</v>
      </c>
      <c r="BB232" s="5">
        <v>1</v>
      </c>
      <c r="BC232" s="5">
        <v>1</v>
      </c>
      <c r="BD232" s="5" t="s">
        <v>3</v>
      </c>
      <c r="BE232" s="5" t="s">
        <v>3</v>
      </c>
      <c r="BF232" s="5" t="s">
        <v>3</v>
      </c>
      <c r="BG232" s="5" t="s">
        <v>3</v>
      </c>
      <c r="BH232" s="5">
        <v>0</v>
      </c>
      <c r="BI232" s="5">
        <v>1</v>
      </c>
      <c r="BJ232" s="5" t="s">
        <v>81</v>
      </c>
      <c r="BK232" s="5"/>
      <c r="BL232" s="5"/>
      <c r="BM232" s="5">
        <v>33001</v>
      </c>
      <c r="BN232" s="5">
        <v>86975146</v>
      </c>
      <c r="BO232" s="5" t="s">
        <v>3</v>
      </c>
      <c r="BP232" s="5">
        <v>0</v>
      </c>
      <c r="BQ232" s="5">
        <v>2</v>
      </c>
      <c r="BR232" s="5">
        <v>0</v>
      </c>
      <c r="BS232" s="5">
        <v>1</v>
      </c>
      <c r="BT232" s="5">
        <v>1</v>
      </c>
      <c r="BU232" s="5">
        <v>1</v>
      </c>
      <c r="BV232" s="5">
        <v>1</v>
      </c>
      <c r="BW232" s="5">
        <v>1</v>
      </c>
      <c r="BX232" s="5">
        <v>1</v>
      </c>
      <c r="BY232" s="5" t="s">
        <v>3</v>
      </c>
      <c r="BZ232" s="5">
        <v>103</v>
      </c>
      <c r="CA232" s="5">
        <v>60</v>
      </c>
      <c r="CB232" s="5" t="s">
        <v>3</v>
      </c>
      <c r="CC232" s="5"/>
      <c r="CD232" s="5"/>
      <c r="CE232" s="5">
        <v>0</v>
      </c>
      <c r="CF232" s="5">
        <v>0</v>
      </c>
      <c r="CG232" s="5">
        <v>0</v>
      </c>
      <c r="CH232" s="5">
        <v>1</v>
      </c>
      <c r="CI232" s="5">
        <v>0</v>
      </c>
      <c r="CJ232" s="5">
        <v>0</v>
      </c>
      <c r="CK232" s="5">
        <v>0</v>
      </c>
      <c r="CL232" s="5">
        <v>0</v>
      </c>
      <c r="CM232" s="5">
        <v>0</v>
      </c>
      <c r="CN232" s="5" t="s">
        <v>3</v>
      </c>
      <c r="CO232" s="5">
        <v>0</v>
      </c>
      <c r="CP232" s="5">
        <f t="shared" ref="CP232:CP263" si="97">(P232+Q232+S232+R232)</f>
        <v>4919.87</v>
      </c>
      <c r="CQ232" s="5">
        <f>SUMIF(SmtRes!AQ1:'SmtRes'!AQ5,"=1",SmtRes!AA1:'SmtRes'!AA5)</f>
        <v>0</v>
      </c>
      <c r="CR232" s="5">
        <f>SUMIF(SmtRes!AQ1:'SmtRes'!AQ5,"=1",SmtRes!AB1:'SmtRes'!AB5)</f>
        <v>2059.67</v>
      </c>
      <c r="CS232" s="5">
        <f>SUMIF(SmtRes!AQ1:'SmtRes'!AQ5,"=1",SmtRes!AC1:'SmtRes'!AC5)</f>
        <v>1224.9099999999999</v>
      </c>
      <c r="CT232" s="5">
        <f>SUMIF(SmtRes!AQ1:'SmtRes'!AQ5,"=1",SmtRes!AD1:'SmtRes'!AD5)</f>
        <v>444.71</v>
      </c>
      <c r="CU232" s="5">
        <f t="shared" ref="CU232:CU263" si="98">AG232</f>
        <v>0</v>
      </c>
      <c r="CV232" s="5">
        <f>SUMIF(SmtRes!AQ1:'SmtRes'!AQ5,"=1",SmtRes!BU1:'SmtRes'!BU5)</f>
        <v>0.44</v>
      </c>
      <c r="CW232" s="5">
        <f>SUMIF(SmtRes!AQ1:'SmtRes'!AQ5,"=1",SmtRes!BV1:'SmtRes'!BV5)</f>
        <v>0.48</v>
      </c>
      <c r="CX232" s="5">
        <f t="shared" ref="CX232:CX263" si="99">AJ232</f>
        <v>0</v>
      </c>
      <c r="CY232" s="5">
        <f t="shared" ref="CY232:CY263" si="100">(((S232+R232)*AT232)/100)</f>
        <v>2521.7078000000001</v>
      </c>
      <c r="CZ232" s="5">
        <f t="shared" ref="CZ232:CZ263" si="101">(((S232+R232)*AU232)/100)</f>
        <v>1468.9560000000001</v>
      </c>
      <c r="DA232" s="5"/>
      <c r="DB232" s="5"/>
      <c r="DC232" s="5" t="s">
        <v>3</v>
      </c>
      <c r="DD232" s="5" t="s">
        <v>3</v>
      </c>
      <c r="DE232" s="5" t="s">
        <v>3</v>
      </c>
      <c r="DF232" s="5" t="s">
        <v>3</v>
      </c>
      <c r="DG232" s="5" t="s">
        <v>3</v>
      </c>
      <c r="DH232" s="5" t="s">
        <v>3</v>
      </c>
      <c r="DI232" s="5" t="s">
        <v>3</v>
      </c>
      <c r="DJ232" s="5" t="s">
        <v>3</v>
      </c>
      <c r="DK232" s="5" t="s">
        <v>3</v>
      </c>
      <c r="DL232" s="5" t="s">
        <v>3</v>
      </c>
      <c r="DM232" s="5" t="s">
        <v>3</v>
      </c>
      <c r="DN232" s="5">
        <v>0</v>
      </c>
      <c r="DO232" s="5">
        <v>0</v>
      </c>
      <c r="DP232" s="5">
        <v>1</v>
      </c>
      <c r="DQ232" s="5">
        <v>1</v>
      </c>
      <c r="DR232" s="5"/>
      <c r="DS232" s="5"/>
      <c r="DT232" s="5"/>
      <c r="DU232" s="5">
        <v>1013</v>
      </c>
      <c r="DV232" s="5" t="s">
        <v>80</v>
      </c>
      <c r="DW232" s="5" t="s">
        <v>80</v>
      </c>
      <c r="DX232" s="5">
        <v>1</v>
      </c>
      <c r="DY232" s="5"/>
      <c r="DZ232" s="5" t="s">
        <v>3</v>
      </c>
      <c r="EA232" s="5" t="s">
        <v>3</v>
      </c>
      <c r="EB232" s="5" t="s">
        <v>3</v>
      </c>
      <c r="EC232" s="5" t="s">
        <v>3</v>
      </c>
      <c r="ED232" s="5"/>
      <c r="EE232" s="5">
        <v>86975602</v>
      </c>
      <c r="EF232" s="5">
        <v>2</v>
      </c>
      <c r="EG232" s="5" t="s">
        <v>82</v>
      </c>
      <c r="EH232" s="5">
        <v>27</v>
      </c>
      <c r="EI232" s="5" t="s">
        <v>83</v>
      </c>
      <c r="EJ232" s="5">
        <v>1</v>
      </c>
      <c r="EK232" s="5">
        <v>33001</v>
      </c>
      <c r="EL232" s="5" t="s">
        <v>83</v>
      </c>
      <c r="EM232" s="5" t="s">
        <v>84</v>
      </c>
      <c r="EN232" s="5"/>
      <c r="EO232" s="5" t="s">
        <v>3</v>
      </c>
      <c r="EP232" s="5"/>
      <c r="EQ232" s="5">
        <v>0</v>
      </c>
      <c r="ER232" s="5">
        <v>0</v>
      </c>
      <c r="ES232" s="5">
        <v>0</v>
      </c>
      <c r="ET232" s="5">
        <v>0</v>
      </c>
      <c r="EU232" s="5">
        <v>0</v>
      </c>
      <c r="EV232" s="5">
        <v>0</v>
      </c>
      <c r="EW232" s="5">
        <v>0.44</v>
      </c>
      <c r="EX232" s="5">
        <v>0.48</v>
      </c>
      <c r="EY232" s="5">
        <v>0</v>
      </c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>
        <v>0</v>
      </c>
      <c r="FR232" s="5">
        <v>0</v>
      </c>
      <c r="FS232" s="5">
        <v>0</v>
      </c>
      <c r="FT232" s="5"/>
      <c r="FU232" s="5"/>
      <c r="FV232" s="5"/>
      <c r="FW232" s="5"/>
      <c r="FX232" s="5">
        <v>103</v>
      </c>
      <c r="FY232" s="5">
        <v>60</v>
      </c>
      <c r="FZ232" s="5"/>
      <c r="GA232" s="5" t="s">
        <v>3</v>
      </c>
      <c r="GB232" s="5"/>
      <c r="GC232" s="5"/>
      <c r="GD232" s="5">
        <v>1</v>
      </c>
      <c r="GE232" s="5"/>
      <c r="GF232" s="5">
        <v>24576833</v>
      </c>
      <c r="GG232" s="5">
        <v>2</v>
      </c>
      <c r="GH232" s="5">
        <v>1</v>
      </c>
      <c r="GI232" s="5">
        <v>-2</v>
      </c>
      <c r="GJ232" s="5">
        <v>0</v>
      </c>
      <c r="GK232" s="5">
        <v>0</v>
      </c>
      <c r="GL232" s="5">
        <f t="shared" ref="GL232:GL263" si="102">ROUND(IF(AND(BH232=3,BI232=3,FS232&lt;&gt;0),P232,0),2)</f>
        <v>0</v>
      </c>
      <c r="GM232" s="5">
        <f t="shared" ref="GM232:GM263" si="103">ROUND(O232+X232+Y232,2)+GX232</f>
        <v>8910.5400000000009</v>
      </c>
      <c r="GN232" s="5">
        <f t="shared" ref="GN232:GN263" si="104">IF(OR(BI232=0,BI232=1),GM232-GX232,0)</f>
        <v>8910.5400000000009</v>
      </c>
      <c r="GO232" s="5">
        <f t="shared" ref="GO232:GO263" si="105">IF(BI232=2,GM232-GX232,0)</f>
        <v>0</v>
      </c>
      <c r="GP232" s="5">
        <f t="shared" ref="GP232:GP263" si="106">IF(BI232=4,GM232-GX232,0)</f>
        <v>0</v>
      </c>
      <c r="GQ232" s="5"/>
      <c r="GR232" s="5">
        <v>0</v>
      </c>
      <c r="GS232" s="5">
        <v>3</v>
      </c>
      <c r="GT232" s="5">
        <v>0</v>
      </c>
      <c r="GU232" s="5" t="s">
        <v>3</v>
      </c>
      <c r="GV232" s="5">
        <f t="shared" ref="GV232:GV263" si="107">ROUND((GT232),2)</f>
        <v>0</v>
      </c>
      <c r="GW232" s="5">
        <v>1</v>
      </c>
      <c r="GX232" s="5">
        <f t="shared" ref="GX232:GX263" si="108">ROUND(HC232*I232,2)</f>
        <v>0</v>
      </c>
      <c r="GY232" s="5"/>
      <c r="GZ232" s="5"/>
      <c r="HA232" s="5">
        <v>0</v>
      </c>
      <c r="HB232" s="5">
        <v>0</v>
      </c>
      <c r="HC232" s="5">
        <f t="shared" ref="HC232:HC263" si="109">GV232*GW232</f>
        <v>0</v>
      </c>
      <c r="HD232" s="5"/>
      <c r="HE232" s="5" t="s">
        <v>3</v>
      </c>
      <c r="HF232" s="5" t="s">
        <v>3</v>
      </c>
      <c r="HG232" s="5"/>
      <c r="HH232" s="5"/>
      <c r="HI232" s="5"/>
      <c r="HJ232" s="5"/>
      <c r="HK232" s="5"/>
      <c r="HL232" s="5"/>
      <c r="HM232" s="5" t="s">
        <v>3</v>
      </c>
      <c r="HN232" s="5" t="s">
        <v>85</v>
      </c>
      <c r="HO232" s="5" t="s">
        <v>86</v>
      </c>
      <c r="HP232" s="5" t="s">
        <v>83</v>
      </c>
      <c r="HQ232" s="5" t="s">
        <v>83</v>
      </c>
      <c r="HR232" s="5"/>
      <c r="HS232" s="5">
        <v>0</v>
      </c>
      <c r="HT232" s="5"/>
      <c r="HU232" s="5"/>
      <c r="HV232" s="5"/>
      <c r="HW232" s="5"/>
      <c r="HX232" s="5"/>
      <c r="HY232" s="5"/>
      <c r="HZ232" s="5"/>
      <c r="IA232" s="5"/>
      <c r="IB232" s="5"/>
      <c r="IC232" s="5"/>
      <c r="ID232" s="5"/>
      <c r="IE232" s="5"/>
      <c r="IF232" s="5"/>
      <c r="IG232" s="5"/>
      <c r="IH232" s="5"/>
      <c r="II232" s="5"/>
      <c r="IJ232" s="5"/>
      <c r="IK232" s="5">
        <v>0</v>
      </c>
      <c r="IL232" s="5"/>
      <c r="IM232" s="5"/>
      <c r="IN232" s="5"/>
      <c r="IO232" s="5"/>
      <c r="IP232" s="5"/>
      <c r="IQ232" s="5"/>
      <c r="IR232" s="5"/>
      <c r="IS232" s="5"/>
      <c r="IT232" s="5"/>
      <c r="IU232" s="5"/>
    </row>
    <row r="233" spans="1:255" x14ac:dyDescent="0.25">
      <c r="A233">
        <v>17</v>
      </c>
      <c r="B233">
        <v>1</v>
      </c>
      <c r="C233">
        <f>ROW(SmtRes!A10)</f>
        <v>10</v>
      </c>
      <c r="D233">
        <f>ROW(EtalonRes!A10)</f>
        <v>10</v>
      </c>
      <c r="E233" t="s">
        <v>77</v>
      </c>
      <c r="F233" t="s">
        <v>78</v>
      </c>
      <c r="G233" t="s">
        <v>79</v>
      </c>
      <c r="H233" t="s">
        <v>80</v>
      </c>
      <c r="I233">
        <f>ROUND(ROUND(5,6),7)</f>
        <v>5</v>
      </c>
      <c r="J233">
        <v>0</v>
      </c>
      <c r="K233">
        <f>ROUND(ROUND(5,6),7)</f>
        <v>5</v>
      </c>
      <c r="L233">
        <v>5</v>
      </c>
      <c r="M233">
        <v>0</v>
      </c>
      <c r="N233">
        <f t="shared" si="87"/>
        <v>5</v>
      </c>
      <c r="O233">
        <f t="shared" si="88"/>
        <v>4919.87</v>
      </c>
      <c r="P233">
        <f>SUMIF(SmtRes!AQ6:'SmtRes'!AQ10,"=1",SmtRes!DF6:'SmtRes'!DF10)</f>
        <v>0</v>
      </c>
      <c r="Q233">
        <f>SUMIF(SmtRes!AQ6:'SmtRes'!AQ10,"=1",SmtRes!DG6:'SmtRes'!DG10)</f>
        <v>2471.6099999999997</v>
      </c>
      <c r="R233">
        <f>SUMIF(SmtRes!AQ6:'SmtRes'!AQ10,"=1",SmtRes!DH6:'SmtRes'!DH10)</f>
        <v>1469.9</v>
      </c>
      <c r="S233">
        <f>SUMIF(SmtRes!AQ6:'SmtRes'!AQ10,"=1",SmtRes!DI6:'SmtRes'!DI10)</f>
        <v>978.36</v>
      </c>
      <c r="T233">
        <f t="shared" si="89"/>
        <v>0</v>
      </c>
      <c r="U233">
        <f>SUMIF(SmtRes!AQ6:'SmtRes'!AQ10,"=1",SmtRes!CV6:'SmtRes'!CV10)</f>
        <v>2.2000000000000002</v>
      </c>
      <c r="V233">
        <f>SUMIF(SmtRes!AQ6:'SmtRes'!AQ10,"=1",SmtRes!CW6:'SmtRes'!CW10)</f>
        <v>2.4</v>
      </c>
      <c r="W233">
        <f t="shared" si="90"/>
        <v>0</v>
      </c>
      <c r="X233">
        <f t="shared" si="91"/>
        <v>2521.71</v>
      </c>
      <c r="Y233">
        <f t="shared" si="92"/>
        <v>1468.96</v>
      </c>
      <c r="AA233">
        <v>87915577</v>
      </c>
      <c r="AB233">
        <f t="shared" si="93"/>
        <v>673.6</v>
      </c>
      <c r="AC233">
        <f t="shared" si="94"/>
        <v>0</v>
      </c>
      <c r="AD233">
        <f>ROUND((((SUM(SmtRes!BR6:'SmtRes'!BR10))-(SUM(SmtRes!BS6:'SmtRes'!BS10)))+AE233),2)</f>
        <v>477.93</v>
      </c>
      <c r="AE233">
        <f>ROUND((SUM(SmtRes!BS6:'SmtRes'!BS10)),2)</f>
        <v>293.98</v>
      </c>
      <c r="AF233">
        <f>ROUND((SUM(SmtRes!BT6:'SmtRes'!BT10)),2)</f>
        <v>195.67</v>
      </c>
      <c r="AG233">
        <f t="shared" si="95"/>
        <v>0</v>
      </c>
      <c r="AH233">
        <f>(SUM(SmtRes!BU6:'SmtRes'!BU10))</f>
        <v>0.44</v>
      </c>
      <c r="AI233">
        <f>(SUM(SmtRes!BV6:'SmtRes'!BV10))</f>
        <v>0.48</v>
      </c>
      <c r="AJ233">
        <f t="shared" si="96"/>
        <v>0</v>
      </c>
      <c r="AK233">
        <v>967.57719999999995</v>
      </c>
      <c r="AL233">
        <v>0</v>
      </c>
      <c r="AM233">
        <v>477.92639999999994</v>
      </c>
      <c r="AN233">
        <v>293.97839999999997</v>
      </c>
      <c r="AO233">
        <v>195.67239999999998</v>
      </c>
      <c r="AP233">
        <v>0</v>
      </c>
      <c r="AQ233">
        <v>0.44</v>
      </c>
      <c r="AR233">
        <v>0.48</v>
      </c>
      <c r="AS233">
        <v>0</v>
      </c>
      <c r="AT233">
        <v>103</v>
      </c>
      <c r="AU233">
        <v>60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81</v>
      </c>
      <c r="BM233">
        <v>33001</v>
      </c>
      <c r="BN233">
        <v>86975146</v>
      </c>
      <c r="BO233" t="s">
        <v>3</v>
      </c>
      <c r="BP233">
        <v>0</v>
      </c>
      <c r="BQ233">
        <v>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103</v>
      </c>
      <c r="CA233">
        <v>60</v>
      </c>
      <c r="CB233" t="s">
        <v>3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0</v>
      </c>
      <c r="CL233">
        <v>0</v>
      </c>
      <c r="CM233">
        <v>0</v>
      </c>
      <c r="CN233" t="s">
        <v>3</v>
      </c>
      <c r="CO233">
        <v>0</v>
      </c>
      <c r="CP233">
        <f t="shared" si="97"/>
        <v>4919.87</v>
      </c>
      <c r="CQ233">
        <f>SUMIF(SmtRes!AQ6:'SmtRes'!AQ10,"=1",SmtRes!AA6:'SmtRes'!AA10)</f>
        <v>0</v>
      </c>
      <c r="CR233">
        <f>SUMIF(SmtRes!AQ6:'SmtRes'!AQ10,"=1",SmtRes!AB6:'SmtRes'!AB10)</f>
        <v>2059.67</v>
      </c>
      <c r="CS233">
        <f>SUMIF(SmtRes!AQ6:'SmtRes'!AQ10,"=1",SmtRes!AC6:'SmtRes'!AC10)</f>
        <v>1224.9099999999999</v>
      </c>
      <c r="CT233">
        <f>SUMIF(SmtRes!AQ6:'SmtRes'!AQ10,"=1",SmtRes!AD6:'SmtRes'!AD10)</f>
        <v>444.71</v>
      </c>
      <c r="CU233">
        <f t="shared" si="98"/>
        <v>0</v>
      </c>
      <c r="CV233">
        <f>SUMIF(SmtRes!AQ6:'SmtRes'!AQ10,"=1",SmtRes!BU6:'SmtRes'!BU10)</f>
        <v>0.44</v>
      </c>
      <c r="CW233">
        <f>SUMIF(SmtRes!AQ6:'SmtRes'!AQ10,"=1",SmtRes!BV6:'SmtRes'!BV10)</f>
        <v>0.48</v>
      </c>
      <c r="CX233">
        <f t="shared" si="99"/>
        <v>0</v>
      </c>
      <c r="CY233">
        <f t="shared" si="100"/>
        <v>2521.7078000000001</v>
      </c>
      <c r="CZ233">
        <f t="shared" si="101"/>
        <v>1468.9560000000001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80</v>
      </c>
      <c r="DW233" t="s">
        <v>80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86975602</v>
      </c>
      <c r="EF233">
        <v>2</v>
      </c>
      <c r="EG233" t="s">
        <v>82</v>
      </c>
      <c r="EH233">
        <v>27</v>
      </c>
      <c r="EI233" t="s">
        <v>83</v>
      </c>
      <c r="EJ233">
        <v>1</v>
      </c>
      <c r="EK233">
        <v>33001</v>
      </c>
      <c r="EL233" t="s">
        <v>83</v>
      </c>
      <c r="EM233" t="s">
        <v>84</v>
      </c>
      <c r="EO233" t="s">
        <v>3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0.44</v>
      </c>
      <c r="EX233">
        <v>0.48</v>
      </c>
      <c r="EY233">
        <v>0</v>
      </c>
      <c r="FQ233">
        <v>0</v>
      </c>
      <c r="FR233">
        <v>0</v>
      </c>
      <c r="FS233">
        <v>0</v>
      </c>
      <c r="FX233">
        <v>103</v>
      </c>
      <c r="FY233">
        <v>60</v>
      </c>
      <c r="GA233" t="s">
        <v>3</v>
      </c>
      <c r="GD233">
        <v>1</v>
      </c>
      <c r="GF233">
        <v>24576833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t="shared" si="102"/>
        <v>0</v>
      </c>
      <c r="GM233">
        <f t="shared" si="103"/>
        <v>8910.5400000000009</v>
      </c>
      <c r="GN233">
        <f t="shared" si="104"/>
        <v>8910.5400000000009</v>
      </c>
      <c r="GO233">
        <f t="shared" si="105"/>
        <v>0</v>
      </c>
      <c r="GP233">
        <f t="shared" si="106"/>
        <v>0</v>
      </c>
      <c r="GR233">
        <v>0</v>
      </c>
      <c r="GS233">
        <v>3</v>
      </c>
      <c r="GT233">
        <v>0</v>
      </c>
      <c r="GU233" t="s">
        <v>3</v>
      </c>
      <c r="GV233">
        <f t="shared" si="107"/>
        <v>0</v>
      </c>
      <c r="GW233">
        <v>1</v>
      </c>
      <c r="GX233">
        <f t="shared" si="108"/>
        <v>0</v>
      </c>
      <c r="HA233">
        <v>0</v>
      </c>
      <c r="HB233">
        <v>0</v>
      </c>
      <c r="HC233">
        <f t="shared" si="109"/>
        <v>0</v>
      </c>
      <c r="HE233" t="s">
        <v>3</v>
      </c>
      <c r="HF233" t="s">
        <v>3</v>
      </c>
      <c r="HM233" t="s">
        <v>3</v>
      </c>
      <c r="HN233" t="s">
        <v>85</v>
      </c>
      <c r="HO233" t="s">
        <v>86</v>
      </c>
      <c r="HP233" t="s">
        <v>83</v>
      </c>
      <c r="HQ233" t="s">
        <v>83</v>
      </c>
      <c r="HS233">
        <v>0</v>
      </c>
      <c r="IK233">
        <v>0</v>
      </c>
    </row>
    <row r="234" spans="1:255" x14ac:dyDescent="0.25">
      <c r="A234" s="5">
        <v>17</v>
      </c>
      <c r="B234" s="5">
        <v>1</v>
      </c>
      <c r="C234" s="5">
        <f>ROW(SmtRes!A14)</f>
        <v>14</v>
      </c>
      <c r="D234" s="5">
        <f>ROW(EtalonRes!A14)</f>
        <v>14</v>
      </c>
      <c r="E234" s="5" t="s">
        <v>87</v>
      </c>
      <c r="F234" s="5" t="s">
        <v>88</v>
      </c>
      <c r="G234" s="5" t="s">
        <v>89</v>
      </c>
      <c r="H234" s="5" t="s">
        <v>80</v>
      </c>
      <c r="I234" s="5">
        <f>ROUND(ROUND(5,6),7)</f>
        <v>5</v>
      </c>
      <c r="J234" s="5">
        <v>0</v>
      </c>
      <c r="K234" s="5">
        <f>ROUND(ROUND(5,6),7)</f>
        <v>5</v>
      </c>
      <c r="L234" s="5">
        <v>5</v>
      </c>
      <c r="M234" s="5">
        <v>0</v>
      </c>
      <c r="N234" s="5">
        <f t="shared" si="87"/>
        <v>5</v>
      </c>
      <c r="O234" s="5">
        <f t="shared" si="88"/>
        <v>1321.43</v>
      </c>
      <c r="P234" s="5">
        <f>SUMIF(SmtRes!AQ11:'SmtRes'!AQ14,"=1",SmtRes!DF11:'SmtRes'!DF14)</f>
        <v>0</v>
      </c>
      <c r="Q234" s="5">
        <f>SUMIF(SmtRes!AQ11:'SmtRes'!AQ14,"=1",SmtRes!DG11:'SmtRes'!DG14)</f>
        <v>399.63</v>
      </c>
      <c r="R234" s="5">
        <f>SUMIF(SmtRes!AQ11:'SmtRes'!AQ14,"=1",SmtRes!DH11:'SmtRes'!DH14)</f>
        <v>365.91</v>
      </c>
      <c r="S234" s="5">
        <f>SUMIF(SmtRes!AQ11:'SmtRes'!AQ14,"=1",SmtRes!DI11:'SmtRes'!DI14)</f>
        <v>555.89</v>
      </c>
      <c r="T234" s="5">
        <f t="shared" si="89"/>
        <v>0</v>
      </c>
      <c r="U234" s="5">
        <f>SUMIF(SmtRes!AQ11:'SmtRes'!AQ14,"=1",SmtRes!CV11:'SmtRes'!CV14)</f>
        <v>1.25</v>
      </c>
      <c r="V234" s="5">
        <f>SUMIF(SmtRes!AQ11:'SmtRes'!AQ14,"=1",SmtRes!CW11:'SmtRes'!CW14)</f>
        <v>0.7</v>
      </c>
      <c r="W234" s="5">
        <f t="shared" si="90"/>
        <v>0</v>
      </c>
      <c r="X234" s="5">
        <f t="shared" si="91"/>
        <v>949.45</v>
      </c>
      <c r="Y234" s="5">
        <f t="shared" si="92"/>
        <v>553.08000000000004</v>
      </c>
      <c r="Z234" s="5"/>
      <c r="AA234" s="5">
        <v>87915632</v>
      </c>
      <c r="AB234" s="5">
        <f t="shared" si="93"/>
        <v>181.54</v>
      </c>
      <c r="AC234" s="5">
        <f t="shared" si="94"/>
        <v>0</v>
      </c>
      <c r="AD234" s="5">
        <f>ROUND((((SUM(SmtRes!BR11:'SmtRes'!BR14))-(SUM(SmtRes!BS11:'SmtRes'!BS14)))+AE234),2)</f>
        <v>70.36</v>
      </c>
      <c r="AE234" s="5">
        <f>ROUND((SUM(SmtRes!BS11:'SmtRes'!BS14)),2)</f>
        <v>73.180000000000007</v>
      </c>
      <c r="AF234" s="5">
        <f>ROUND((SUM(SmtRes!BT11:'SmtRes'!BT14)),2)</f>
        <v>111.18</v>
      </c>
      <c r="AG234" s="5">
        <f t="shared" si="95"/>
        <v>0</v>
      </c>
      <c r="AH234" s="5">
        <f>(SUM(SmtRes!BU11:'SmtRes'!BU14))</f>
        <v>0.25</v>
      </c>
      <c r="AI234" s="5">
        <f>(SUM(SmtRes!BV11:'SmtRes'!BV14))</f>
        <v>0.14000000000000001</v>
      </c>
      <c r="AJ234" s="5">
        <f t="shared" si="96"/>
        <v>0</v>
      </c>
      <c r="AK234" s="5">
        <v>254.72090000000003</v>
      </c>
      <c r="AL234" s="5">
        <v>0</v>
      </c>
      <c r="AM234" s="5">
        <v>70.361200000000011</v>
      </c>
      <c r="AN234" s="5">
        <v>73.182200000000009</v>
      </c>
      <c r="AO234" s="5">
        <v>111.17749999999999</v>
      </c>
      <c r="AP234" s="5">
        <v>0</v>
      </c>
      <c r="AQ234" s="5">
        <v>0.25</v>
      </c>
      <c r="AR234" s="5">
        <v>0.14000000000000001</v>
      </c>
      <c r="AS234" s="5">
        <v>0</v>
      </c>
      <c r="AT234" s="5">
        <v>103</v>
      </c>
      <c r="AU234" s="5">
        <v>60</v>
      </c>
      <c r="AV234" s="5">
        <v>1</v>
      </c>
      <c r="AW234" s="5">
        <v>1</v>
      </c>
      <c r="AX234" s="5"/>
      <c r="AY234" s="5"/>
      <c r="AZ234" s="5">
        <v>1</v>
      </c>
      <c r="BA234" s="5">
        <v>1</v>
      </c>
      <c r="BB234" s="5">
        <v>1</v>
      </c>
      <c r="BC234" s="5">
        <v>1</v>
      </c>
      <c r="BD234" s="5" t="s">
        <v>3</v>
      </c>
      <c r="BE234" s="5" t="s">
        <v>3</v>
      </c>
      <c r="BF234" s="5" t="s">
        <v>3</v>
      </c>
      <c r="BG234" s="5" t="s">
        <v>3</v>
      </c>
      <c r="BH234" s="5">
        <v>0</v>
      </c>
      <c r="BI234" s="5">
        <v>1</v>
      </c>
      <c r="BJ234" s="5" t="s">
        <v>90</v>
      </c>
      <c r="BK234" s="5"/>
      <c r="BL234" s="5"/>
      <c r="BM234" s="5">
        <v>33001</v>
      </c>
      <c r="BN234" s="5">
        <v>86975146</v>
      </c>
      <c r="BO234" s="5" t="s">
        <v>3</v>
      </c>
      <c r="BP234" s="5">
        <v>0</v>
      </c>
      <c r="BQ234" s="5">
        <v>2</v>
      </c>
      <c r="BR234" s="5">
        <v>0</v>
      </c>
      <c r="BS234" s="5">
        <v>1</v>
      </c>
      <c r="BT234" s="5">
        <v>1</v>
      </c>
      <c r="BU234" s="5">
        <v>1</v>
      </c>
      <c r="BV234" s="5">
        <v>1</v>
      </c>
      <c r="BW234" s="5">
        <v>1</v>
      </c>
      <c r="BX234" s="5">
        <v>1</v>
      </c>
      <c r="BY234" s="5" t="s">
        <v>3</v>
      </c>
      <c r="BZ234" s="5">
        <v>103</v>
      </c>
      <c r="CA234" s="5">
        <v>60</v>
      </c>
      <c r="CB234" s="5" t="s">
        <v>3</v>
      </c>
      <c r="CC234" s="5"/>
      <c r="CD234" s="5"/>
      <c r="CE234" s="5">
        <v>0</v>
      </c>
      <c r="CF234" s="5">
        <v>0</v>
      </c>
      <c r="CG234" s="5">
        <v>0</v>
      </c>
      <c r="CH234" s="5">
        <v>2</v>
      </c>
      <c r="CI234" s="5">
        <v>0</v>
      </c>
      <c r="CJ234" s="5">
        <v>0</v>
      </c>
      <c r="CK234" s="5">
        <v>0</v>
      </c>
      <c r="CL234" s="5">
        <v>0</v>
      </c>
      <c r="CM234" s="5">
        <v>0</v>
      </c>
      <c r="CN234" s="5" t="s">
        <v>3</v>
      </c>
      <c r="CO234" s="5">
        <v>0</v>
      </c>
      <c r="CP234" s="5">
        <f t="shared" si="97"/>
        <v>1321.43</v>
      </c>
      <c r="CQ234" s="5">
        <f>SUMIF(SmtRes!AQ11:'SmtRes'!AQ14,"=1",SmtRes!AA11:'SmtRes'!AA14)</f>
        <v>0</v>
      </c>
      <c r="CR234" s="5">
        <f>SUMIF(SmtRes!AQ11:'SmtRes'!AQ14,"=1",SmtRes!AB11:'SmtRes'!AB14)</f>
        <v>570.89</v>
      </c>
      <c r="CS234" s="5">
        <f>SUMIF(SmtRes!AQ11:'SmtRes'!AQ14,"=1",SmtRes!AC11:'SmtRes'!AC14)</f>
        <v>522.73</v>
      </c>
      <c r="CT234" s="5">
        <f>SUMIF(SmtRes!AQ11:'SmtRes'!AQ14,"=1",SmtRes!AD11:'SmtRes'!AD14)</f>
        <v>444.71</v>
      </c>
      <c r="CU234" s="5">
        <f t="shared" si="98"/>
        <v>0</v>
      </c>
      <c r="CV234" s="5">
        <f>SUMIF(SmtRes!AQ11:'SmtRes'!AQ14,"=1",SmtRes!BU11:'SmtRes'!BU14)</f>
        <v>0.25</v>
      </c>
      <c r="CW234" s="5">
        <f>SUMIF(SmtRes!AQ11:'SmtRes'!AQ14,"=1",SmtRes!BV11:'SmtRes'!BV14)</f>
        <v>0.14000000000000001</v>
      </c>
      <c r="CX234" s="5">
        <f t="shared" si="99"/>
        <v>0</v>
      </c>
      <c r="CY234" s="5">
        <f t="shared" si="100"/>
        <v>949.45399999999995</v>
      </c>
      <c r="CZ234" s="5">
        <f t="shared" si="101"/>
        <v>553.08000000000004</v>
      </c>
      <c r="DA234" s="5"/>
      <c r="DB234" s="5"/>
      <c r="DC234" s="5" t="s">
        <v>3</v>
      </c>
      <c r="DD234" s="5" t="s">
        <v>3</v>
      </c>
      <c r="DE234" s="5" t="s">
        <v>3</v>
      </c>
      <c r="DF234" s="5" t="s">
        <v>3</v>
      </c>
      <c r="DG234" s="5" t="s">
        <v>3</v>
      </c>
      <c r="DH234" s="5" t="s">
        <v>3</v>
      </c>
      <c r="DI234" s="5" t="s">
        <v>3</v>
      </c>
      <c r="DJ234" s="5" t="s">
        <v>3</v>
      </c>
      <c r="DK234" s="5" t="s">
        <v>3</v>
      </c>
      <c r="DL234" s="5" t="s">
        <v>3</v>
      </c>
      <c r="DM234" s="5" t="s">
        <v>3</v>
      </c>
      <c r="DN234" s="5">
        <v>0</v>
      </c>
      <c r="DO234" s="5">
        <v>0</v>
      </c>
      <c r="DP234" s="5">
        <v>1</v>
      </c>
      <c r="DQ234" s="5">
        <v>1</v>
      </c>
      <c r="DR234" s="5"/>
      <c r="DS234" s="5"/>
      <c r="DT234" s="5"/>
      <c r="DU234" s="5">
        <v>1013</v>
      </c>
      <c r="DV234" s="5" t="s">
        <v>80</v>
      </c>
      <c r="DW234" s="5" t="s">
        <v>80</v>
      </c>
      <c r="DX234" s="5">
        <v>1</v>
      </c>
      <c r="DY234" s="5"/>
      <c r="DZ234" s="5" t="s">
        <v>3</v>
      </c>
      <c r="EA234" s="5" t="s">
        <v>3</v>
      </c>
      <c r="EB234" s="5" t="s">
        <v>3</v>
      </c>
      <c r="EC234" s="5" t="s">
        <v>3</v>
      </c>
      <c r="ED234" s="5"/>
      <c r="EE234" s="5">
        <v>86975602</v>
      </c>
      <c r="EF234" s="5">
        <v>2</v>
      </c>
      <c r="EG234" s="5" t="s">
        <v>82</v>
      </c>
      <c r="EH234" s="5">
        <v>27</v>
      </c>
      <c r="EI234" s="5" t="s">
        <v>83</v>
      </c>
      <c r="EJ234" s="5">
        <v>1</v>
      </c>
      <c r="EK234" s="5">
        <v>33001</v>
      </c>
      <c r="EL234" s="5" t="s">
        <v>83</v>
      </c>
      <c r="EM234" s="5" t="s">
        <v>84</v>
      </c>
      <c r="EN234" s="5"/>
      <c r="EO234" s="5" t="s">
        <v>3</v>
      </c>
      <c r="EP234" s="5"/>
      <c r="EQ234" s="5">
        <v>0</v>
      </c>
      <c r="ER234" s="5">
        <v>0</v>
      </c>
      <c r="ES234" s="5">
        <v>0</v>
      </c>
      <c r="ET234" s="5">
        <v>0</v>
      </c>
      <c r="EU234" s="5">
        <v>0</v>
      </c>
      <c r="EV234" s="5">
        <v>0</v>
      </c>
      <c r="EW234" s="5">
        <v>0.25</v>
      </c>
      <c r="EX234" s="5">
        <v>0.14000000000000001</v>
      </c>
      <c r="EY234" s="5">
        <v>0</v>
      </c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>
        <v>0</v>
      </c>
      <c r="FR234" s="5">
        <v>0</v>
      </c>
      <c r="FS234" s="5">
        <v>0</v>
      </c>
      <c r="FT234" s="5"/>
      <c r="FU234" s="5"/>
      <c r="FV234" s="5"/>
      <c r="FW234" s="5"/>
      <c r="FX234" s="5">
        <v>103</v>
      </c>
      <c r="FY234" s="5">
        <v>60</v>
      </c>
      <c r="FZ234" s="5"/>
      <c r="GA234" s="5" t="s">
        <v>3</v>
      </c>
      <c r="GB234" s="5"/>
      <c r="GC234" s="5"/>
      <c r="GD234" s="5">
        <v>1</v>
      </c>
      <c r="GE234" s="5"/>
      <c r="GF234" s="5">
        <v>502154248</v>
      </c>
      <c r="GG234" s="5">
        <v>2</v>
      </c>
      <c r="GH234" s="5">
        <v>1</v>
      </c>
      <c r="GI234" s="5">
        <v>-2</v>
      </c>
      <c r="GJ234" s="5">
        <v>0</v>
      </c>
      <c r="GK234" s="5">
        <v>0</v>
      </c>
      <c r="GL234" s="5">
        <f t="shared" si="102"/>
        <v>0</v>
      </c>
      <c r="GM234" s="5">
        <f t="shared" si="103"/>
        <v>2823.96</v>
      </c>
      <c r="GN234" s="5">
        <f t="shared" si="104"/>
        <v>2823.96</v>
      </c>
      <c r="GO234" s="5">
        <f t="shared" si="105"/>
        <v>0</v>
      </c>
      <c r="GP234" s="5">
        <f t="shared" si="106"/>
        <v>0</v>
      </c>
      <c r="GQ234" s="5"/>
      <c r="GR234" s="5">
        <v>0</v>
      </c>
      <c r="GS234" s="5">
        <v>3</v>
      </c>
      <c r="GT234" s="5">
        <v>0</v>
      </c>
      <c r="GU234" s="5" t="s">
        <v>3</v>
      </c>
      <c r="GV234" s="5">
        <f t="shared" si="107"/>
        <v>0</v>
      </c>
      <c r="GW234" s="5">
        <v>1</v>
      </c>
      <c r="GX234" s="5">
        <f t="shared" si="108"/>
        <v>0</v>
      </c>
      <c r="GY234" s="5"/>
      <c r="GZ234" s="5"/>
      <c r="HA234" s="5">
        <v>0</v>
      </c>
      <c r="HB234" s="5">
        <v>0</v>
      </c>
      <c r="HC234" s="5">
        <f t="shared" si="109"/>
        <v>0</v>
      </c>
      <c r="HD234" s="5"/>
      <c r="HE234" s="5" t="s">
        <v>3</v>
      </c>
      <c r="HF234" s="5" t="s">
        <v>3</v>
      </c>
      <c r="HG234" s="5"/>
      <c r="HH234" s="5"/>
      <c r="HI234" s="5"/>
      <c r="HJ234" s="5"/>
      <c r="HK234" s="5"/>
      <c r="HL234" s="5"/>
      <c r="HM234" s="5" t="s">
        <v>3</v>
      </c>
      <c r="HN234" s="5" t="s">
        <v>85</v>
      </c>
      <c r="HO234" s="5" t="s">
        <v>86</v>
      </c>
      <c r="HP234" s="5" t="s">
        <v>83</v>
      </c>
      <c r="HQ234" s="5" t="s">
        <v>83</v>
      </c>
      <c r="HR234" s="5"/>
      <c r="HS234" s="5">
        <v>0</v>
      </c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  <c r="IH234" s="5"/>
      <c r="II234" s="5"/>
      <c r="IJ234" s="5"/>
      <c r="IK234" s="5">
        <v>0</v>
      </c>
      <c r="IL234" s="5"/>
      <c r="IM234" s="5"/>
      <c r="IN234" s="5"/>
      <c r="IO234" s="5"/>
      <c r="IP234" s="5"/>
      <c r="IQ234" s="5"/>
      <c r="IR234" s="5"/>
      <c r="IS234" s="5"/>
      <c r="IT234" s="5"/>
      <c r="IU234" s="5"/>
    </row>
    <row r="235" spans="1:255" x14ac:dyDescent="0.25">
      <c r="A235">
        <v>17</v>
      </c>
      <c r="B235">
        <v>1</v>
      </c>
      <c r="C235">
        <f>ROW(SmtRes!A18)</f>
        <v>18</v>
      </c>
      <c r="D235">
        <f>ROW(EtalonRes!A18)</f>
        <v>18</v>
      </c>
      <c r="E235" t="s">
        <v>87</v>
      </c>
      <c r="F235" t="s">
        <v>88</v>
      </c>
      <c r="G235" t="s">
        <v>89</v>
      </c>
      <c r="H235" t="s">
        <v>80</v>
      </c>
      <c r="I235">
        <f>ROUND(ROUND(5,6),7)</f>
        <v>5</v>
      </c>
      <c r="J235">
        <v>0</v>
      </c>
      <c r="K235">
        <f>ROUND(ROUND(5,6),7)</f>
        <v>5</v>
      </c>
      <c r="L235">
        <v>5</v>
      </c>
      <c r="M235">
        <v>0</v>
      </c>
      <c r="N235">
        <f t="shared" si="87"/>
        <v>5</v>
      </c>
      <c r="O235">
        <f t="shared" si="88"/>
        <v>1321.43</v>
      </c>
      <c r="P235">
        <f>SUMIF(SmtRes!AQ15:'SmtRes'!AQ18,"=1",SmtRes!DF15:'SmtRes'!DF18)</f>
        <v>0</v>
      </c>
      <c r="Q235">
        <f>SUMIF(SmtRes!AQ15:'SmtRes'!AQ18,"=1",SmtRes!DG15:'SmtRes'!DG18)</f>
        <v>399.63</v>
      </c>
      <c r="R235">
        <f>SUMIF(SmtRes!AQ15:'SmtRes'!AQ18,"=1",SmtRes!DH15:'SmtRes'!DH18)</f>
        <v>365.91</v>
      </c>
      <c r="S235">
        <f>SUMIF(SmtRes!AQ15:'SmtRes'!AQ18,"=1",SmtRes!DI15:'SmtRes'!DI18)</f>
        <v>555.89</v>
      </c>
      <c r="T235">
        <f t="shared" si="89"/>
        <v>0</v>
      </c>
      <c r="U235">
        <f>SUMIF(SmtRes!AQ15:'SmtRes'!AQ18,"=1",SmtRes!CV15:'SmtRes'!CV18)</f>
        <v>1.25</v>
      </c>
      <c r="V235">
        <f>SUMIF(SmtRes!AQ15:'SmtRes'!AQ18,"=1",SmtRes!CW15:'SmtRes'!CW18)</f>
        <v>0.7</v>
      </c>
      <c r="W235">
        <f t="shared" si="90"/>
        <v>0</v>
      </c>
      <c r="X235">
        <f t="shared" si="91"/>
        <v>949.45</v>
      </c>
      <c r="Y235">
        <f t="shared" si="92"/>
        <v>553.08000000000004</v>
      </c>
      <c r="AA235">
        <v>87915577</v>
      </c>
      <c r="AB235">
        <f t="shared" si="93"/>
        <v>181.54</v>
      </c>
      <c r="AC235">
        <f t="shared" si="94"/>
        <v>0</v>
      </c>
      <c r="AD235">
        <f>ROUND((((SUM(SmtRes!BR15:'SmtRes'!BR18))-(SUM(SmtRes!BS15:'SmtRes'!BS18)))+AE235),2)</f>
        <v>70.36</v>
      </c>
      <c r="AE235">
        <f>ROUND((SUM(SmtRes!BS15:'SmtRes'!BS18)),2)</f>
        <v>73.180000000000007</v>
      </c>
      <c r="AF235">
        <f>ROUND((SUM(SmtRes!BT15:'SmtRes'!BT18)),2)</f>
        <v>111.18</v>
      </c>
      <c r="AG235">
        <f t="shared" si="95"/>
        <v>0</v>
      </c>
      <c r="AH235">
        <f>(SUM(SmtRes!BU15:'SmtRes'!BU18))</f>
        <v>0.25</v>
      </c>
      <c r="AI235">
        <f>(SUM(SmtRes!BV15:'SmtRes'!BV18))</f>
        <v>0.14000000000000001</v>
      </c>
      <c r="AJ235">
        <f t="shared" si="96"/>
        <v>0</v>
      </c>
      <c r="AK235">
        <v>254.72090000000003</v>
      </c>
      <c r="AL235">
        <v>0</v>
      </c>
      <c r="AM235">
        <v>70.361200000000011</v>
      </c>
      <c r="AN235">
        <v>73.182200000000009</v>
      </c>
      <c r="AO235">
        <v>111.17749999999999</v>
      </c>
      <c r="AP235">
        <v>0</v>
      </c>
      <c r="AQ235">
        <v>0.25</v>
      </c>
      <c r="AR235">
        <v>0.14000000000000001</v>
      </c>
      <c r="AS235">
        <v>0</v>
      </c>
      <c r="AT235">
        <v>103</v>
      </c>
      <c r="AU235">
        <v>60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90</v>
      </c>
      <c r="BM235">
        <v>33001</v>
      </c>
      <c r="BN235">
        <v>86975146</v>
      </c>
      <c r="BO235" t="s">
        <v>3</v>
      </c>
      <c r="BP235">
        <v>0</v>
      </c>
      <c r="BQ235">
        <v>2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103</v>
      </c>
      <c r="CA235">
        <v>60</v>
      </c>
      <c r="CB235" t="s">
        <v>3</v>
      </c>
      <c r="CE235">
        <v>0</v>
      </c>
      <c r="CF235">
        <v>0</v>
      </c>
      <c r="CG235">
        <v>0</v>
      </c>
      <c r="CH235">
        <v>2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3</v>
      </c>
      <c r="CO235">
        <v>0</v>
      </c>
      <c r="CP235">
        <f t="shared" si="97"/>
        <v>1321.43</v>
      </c>
      <c r="CQ235">
        <f>SUMIF(SmtRes!AQ15:'SmtRes'!AQ18,"=1",SmtRes!AA15:'SmtRes'!AA18)</f>
        <v>0</v>
      </c>
      <c r="CR235">
        <f>SUMIF(SmtRes!AQ15:'SmtRes'!AQ18,"=1",SmtRes!AB15:'SmtRes'!AB18)</f>
        <v>570.89</v>
      </c>
      <c r="CS235">
        <f>SUMIF(SmtRes!AQ15:'SmtRes'!AQ18,"=1",SmtRes!AC15:'SmtRes'!AC18)</f>
        <v>522.73</v>
      </c>
      <c r="CT235">
        <f>SUMIF(SmtRes!AQ15:'SmtRes'!AQ18,"=1",SmtRes!AD15:'SmtRes'!AD18)</f>
        <v>444.71</v>
      </c>
      <c r="CU235">
        <f t="shared" si="98"/>
        <v>0</v>
      </c>
      <c r="CV235">
        <f>SUMIF(SmtRes!AQ15:'SmtRes'!AQ18,"=1",SmtRes!BU15:'SmtRes'!BU18)</f>
        <v>0.25</v>
      </c>
      <c r="CW235">
        <f>SUMIF(SmtRes!AQ15:'SmtRes'!AQ18,"=1",SmtRes!BV15:'SmtRes'!BV18)</f>
        <v>0.14000000000000001</v>
      </c>
      <c r="CX235">
        <f t="shared" si="99"/>
        <v>0</v>
      </c>
      <c r="CY235">
        <f t="shared" si="100"/>
        <v>949.45399999999995</v>
      </c>
      <c r="CZ235">
        <f t="shared" si="101"/>
        <v>553.08000000000004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80</v>
      </c>
      <c r="DW235" t="s">
        <v>80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86975602</v>
      </c>
      <c r="EF235">
        <v>2</v>
      </c>
      <c r="EG235" t="s">
        <v>82</v>
      </c>
      <c r="EH235">
        <v>27</v>
      </c>
      <c r="EI235" t="s">
        <v>83</v>
      </c>
      <c r="EJ235">
        <v>1</v>
      </c>
      <c r="EK235">
        <v>33001</v>
      </c>
      <c r="EL235" t="s">
        <v>83</v>
      </c>
      <c r="EM235" t="s">
        <v>84</v>
      </c>
      <c r="EO235" t="s">
        <v>3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0.25</v>
      </c>
      <c r="EX235">
        <v>0.14000000000000001</v>
      </c>
      <c r="EY235">
        <v>0</v>
      </c>
      <c r="FQ235">
        <v>0</v>
      </c>
      <c r="FR235">
        <v>0</v>
      </c>
      <c r="FS235">
        <v>0</v>
      </c>
      <c r="FX235">
        <v>103</v>
      </c>
      <c r="FY235">
        <v>60</v>
      </c>
      <c r="GA235" t="s">
        <v>3</v>
      </c>
      <c r="GD235">
        <v>1</v>
      </c>
      <c r="GF235">
        <v>502154248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t="shared" si="102"/>
        <v>0</v>
      </c>
      <c r="GM235">
        <f t="shared" si="103"/>
        <v>2823.96</v>
      </c>
      <c r="GN235">
        <f t="shared" si="104"/>
        <v>2823.96</v>
      </c>
      <c r="GO235">
        <f t="shared" si="105"/>
        <v>0</v>
      </c>
      <c r="GP235">
        <f t="shared" si="106"/>
        <v>0</v>
      </c>
      <c r="GR235">
        <v>0</v>
      </c>
      <c r="GS235">
        <v>3</v>
      </c>
      <c r="GT235">
        <v>0</v>
      </c>
      <c r="GU235" t="s">
        <v>3</v>
      </c>
      <c r="GV235">
        <f t="shared" si="107"/>
        <v>0</v>
      </c>
      <c r="GW235">
        <v>1</v>
      </c>
      <c r="GX235">
        <f t="shared" si="108"/>
        <v>0</v>
      </c>
      <c r="HA235">
        <v>0</v>
      </c>
      <c r="HB235">
        <v>0</v>
      </c>
      <c r="HC235">
        <f t="shared" si="109"/>
        <v>0</v>
      </c>
      <c r="HE235" t="s">
        <v>3</v>
      </c>
      <c r="HF235" t="s">
        <v>3</v>
      </c>
      <c r="HM235" t="s">
        <v>3</v>
      </c>
      <c r="HN235" t="s">
        <v>85</v>
      </c>
      <c r="HO235" t="s">
        <v>86</v>
      </c>
      <c r="HP235" t="s">
        <v>83</v>
      </c>
      <c r="HQ235" t="s">
        <v>83</v>
      </c>
      <c r="HS235">
        <v>0</v>
      </c>
      <c r="IK235">
        <v>0</v>
      </c>
    </row>
    <row r="236" spans="1:255" x14ac:dyDescent="0.25">
      <c r="A236" s="5">
        <v>17</v>
      </c>
      <c r="B236" s="5">
        <v>1</v>
      </c>
      <c r="C236" s="5">
        <f>ROW(SmtRes!A22)</f>
        <v>22</v>
      </c>
      <c r="D236" s="5">
        <f>ROW(EtalonRes!A22)</f>
        <v>22</v>
      </c>
      <c r="E236" s="5" t="s">
        <v>91</v>
      </c>
      <c r="F236" s="5" t="s">
        <v>92</v>
      </c>
      <c r="G236" s="5" t="s">
        <v>93</v>
      </c>
      <c r="H236" s="5" t="s">
        <v>80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f t="shared" si="87"/>
        <v>0</v>
      </c>
      <c r="O236" s="5">
        <f t="shared" si="88"/>
        <v>0</v>
      </c>
      <c r="P236" s="5">
        <f>SUMIF(SmtRes!AQ19:'SmtRes'!AQ22,"=1",SmtRes!DF19:'SmtRes'!DF22)</f>
        <v>0</v>
      </c>
      <c r="Q236" s="5">
        <f>SUMIF(SmtRes!AQ19:'SmtRes'!AQ22,"=1",SmtRes!DG19:'SmtRes'!DG22)</f>
        <v>0</v>
      </c>
      <c r="R236" s="5">
        <f>SUMIF(SmtRes!AQ19:'SmtRes'!AQ22,"=1",SmtRes!DH19:'SmtRes'!DH22)</f>
        <v>0</v>
      </c>
      <c r="S236" s="5">
        <f>SUMIF(SmtRes!AQ19:'SmtRes'!AQ22,"=1",SmtRes!DI19:'SmtRes'!DI22)</f>
        <v>0</v>
      </c>
      <c r="T236" s="5">
        <f t="shared" si="89"/>
        <v>0</v>
      </c>
      <c r="U236" s="5">
        <f>SUMIF(SmtRes!AQ19:'SmtRes'!AQ22,"=1",SmtRes!CV19:'SmtRes'!CV22)</f>
        <v>0</v>
      </c>
      <c r="V236" s="5">
        <f>SUMIF(SmtRes!AQ19:'SmtRes'!AQ22,"=1",SmtRes!CW19:'SmtRes'!CW22)</f>
        <v>0</v>
      </c>
      <c r="W236" s="5">
        <f t="shared" si="90"/>
        <v>0</v>
      </c>
      <c r="X236" s="5">
        <f t="shared" si="91"/>
        <v>0</v>
      </c>
      <c r="Y236" s="5">
        <f t="shared" si="92"/>
        <v>0</v>
      </c>
      <c r="Z236" s="5"/>
      <c r="AA236" s="5">
        <v>87915632</v>
      </c>
      <c r="AB236" s="5">
        <f t="shared" si="93"/>
        <v>213.83</v>
      </c>
      <c r="AC236" s="5">
        <f t="shared" si="94"/>
        <v>0</v>
      </c>
      <c r="AD236" s="5">
        <f>ROUND((((SUM(SmtRes!BR19:'SmtRes'!BR22))-(SUM(SmtRes!BS19:'SmtRes'!BS22)))+AE236),2)</f>
        <v>80.42</v>
      </c>
      <c r="AE236" s="5">
        <f>ROUND((SUM(SmtRes!BS19:'SmtRes'!BS22)),2)</f>
        <v>83.64</v>
      </c>
      <c r="AF236" s="5">
        <f>ROUND((SUM(SmtRes!BT19:'SmtRes'!BT22)),2)</f>
        <v>133.41</v>
      </c>
      <c r="AG236" s="5">
        <f t="shared" si="95"/>
        <v>0</v>
      </c>
      <c r="AH236" s="5">
        <f>(SUM(SmtRes!BU19:'SmtRes'!BU22))</f>
        <v>0.3</v>
      </c>
      <c r="AI236" s="5">
        <f>(SUM(SmtRes!BV19:'SmtRes'!BV22))</f>
        <v>0.16</v>
      </c>
      <c r="AJ236" s="5">
        <f t="shared" si="96"/>
        <v>0</v>
      </c>
      <c r="AK236" s="5">
        <v>297.46260000000001</v>
      </c>
      <c r="AL236" s="5">
        <v>0</v>
      </c>
      <c r="AM236" s="5">
        <v>80.412800000000004</v>
      </c>
      <c r="AN236" s="5">
        <v>83.636800000000008</v>
      </c>
      <c r="AO236" s="5">
        <v>133.41299999999998</v>
      </c>
      <c r="AP236" s="5">
        <v>0</v>
      </c>
      <c r="AQ236" s="5">
        <v>0.3</v>
      </c>
      <c r="AR236" s="5">
        <v>0.16</v>
      </c>
      <c r="AS236" s="5">
        <v>0</v>
      </c>
      <c r="AT236" s="5">
        <v>103</v>
      </c>
      <c r="AU236" s="5">
        <v>60</v>
      </c>
      <c r="AV236" s="5">
        <v>1</v>
      </c>
      <c r="AW236" s="5">
        <v>1</v>
      </c>
      <c r="AX236" s="5"/>
      <c r="AY236" s="5"/>
      <c r="AZ236" s="5">
        <v>1</v>
      </c>
      <c r="BA236" s="5">
        <v>1</v>
      </c>
      <c r="BB236" s="5">
        <v>1</v>
      </c>
      <c r="BC236" s="5">
        <v>1</v>
      </c>
      <c r="BD236" s="5" t="s">
        <v>3</v>
      </c>
      <c r="BE236" s="5" t="s">
        <v>3</v>
      </c>
      <c r="BF236" s="5" t="s">
        <v>3</v>
      </c>
      <c r="BG236" s="5" t="s">
        <v>3</v>
      </c>
      <c r="BH236" s="5">
        <v>0</v>
      </c>
      <c r="BI236" s="5">
        <v>1</v>
      </c>
      <c r="BJ236" s="5" t="s">
        <v>94</v>
      </c>
      <c r="BK236" s="5"/>
      <c r="BL236" s="5"/>
      <c r="BM236" s="5">
        <v>33001</v>
      </c>
      <c r="BN236" s="5">
        <v>86975146</v>
      </c>
      <c r="BO236" s="5" t="s">
        <v>3</v>
      </c>
      <c r="BP236" s="5">
        <v>0</v>
      </c>
      <c r="BQ236" s="5">
        <v>2</v>
      </c>
      <c r="BR236" s="5">
        <v>0</v>
      </c>
      <c r="BS236" s="5">
        <v>1</v>
      </c>
      <c r="BT236" s="5">
        <v>1</v>
      </c>
      <c r="BU236" s="5">
        <v>1</v>
      </c>
      <c r="BV236" s="5">
        <v>1</v>
      </c>
      <c r="BW236" s="5">
        <v>1</v>
      </c>
      <c r="BX236" s="5">
        <v>1</v>
      </c>
      <c r="BY236" s="5" t="s">
        <v>3</v>
      </c>
      <c r="BZ236" s="5">
        <v>103</v>
      </c>
      <c r="CA236" s="5">
        <v>60</v>
      </c>
      <c r="CB236" s="5" t="s">
        <v>3</v>
      </c>
      <c r="CC236" s="5"/>
      <c r="CD236" s="5"/>
      <c r="CE236" s="5">
        <v>0</v>
      </c>
      <c r="CF236" s="5">
        <v>0</v>
      </c>
      <c r="CG236" s="5">
        <v>0</v>
      </c>
      <c r="CH236" s="5">
        <v>3</v>
      </c>
      <c r="CI236" s="5">
        <v>0</v>
      </c>
      <c r="CJ236" s="5">
        <v>0</v>
      </c>
      <c r="CK236" s="5">
        <v>0</v>
      </c>
      <c r="CL236" s="5">
        <v>0</v>
      </c>
      <c r="CM236" s="5">
        <v>0</v>
      </c>
      <c r="CN236" s="5" t="s">
        <v>3</v>
      </c>
      <c r="CO236" s="5">
        <v>0</v>
      </c>
      <c r="CP236" s="5">
        <f t="shared" si="97"/>
        <v>0</v>
      </c>
      <c r="CQ236" s="5">
        <f>SUMIF(SmtRes!AQ19:'SmtRes'!AQ22,"=1",SmtRes!AA19:'SmtRes'!AA22)</f>
        <v>0</v>
      </c>
      <c r="CR236" s="5">
        <f>SUMIF(SmtRes!AQ19:'SmtRes'!AQ22,"=1",SmtRes!AB19:'SmtRes'!AB22)</f>
        <v>570.89</v>
      </c>
      <c r="CS236" s="5">
        <f>SUMIF(SmtRes!AQ19:'SmtRes'!AQ22,"=1",SmtRes!AC19:'SmtRes'!AC22)</f>
        <v>522.73</v>
      </c>
      <c r="CT236" s="5">
        <f>SUMIF(SmtRes!AQ19:'SmtRes'!AQ22,"=1",SmtRes!AD19:'SmtRes'!AD22)</f>
        <v>444.71</v>
      </c>
      <c r="CU236" s="5">
        <f t="shared" si="98"/>
        <v>0</v>
      </c>
      <c r="CV236" s="5">
        <f>SUMIF(SmtRes!AQ19:'SmtRes'!AQ22,"=1",SmtRes!BU19:'SmtRes'!BU22)</f>
        <v>0.3</v>
      </c>
      <c r="CW236" s="5">
        <f>SUMIF(SmtRes!AQ19:'SmtRes'!AQ22,"=1",SmtRes!BV19:'SmtRes'!BV22)</f>
        <v>0.16</v>
      </c>
      <c r="CX236" s="5">
        <f t="shared" si="99"/>
        <v>0</v>
      </c>
      <c r="CY236" s="5">
        <f t="shared" si="100"/>
        <v>0</v>
      </c>
      <c r="CZ236" s="5">
        <f t="shared" si="101"/>
        <v>0</v>
      </c>
      <c r="DA236" s="5"/>
      <c r="DB236" s="5"/>
      <c r="DC236" s="5" t="s">
        <v>3</v>
      </c>
      <c r="DD236" s="5" t="s">
        <v>3</v>
      </c>
      <c r="DE236" s="5" t="s">
        <v>3</v>
      </c>
      <c r="DF236" s="5" t="s">
        <v>3</v>
      </c>
      <c r="DG236" s="5" t="s">
        <v>3</v>
      </c>
      <c r="DH236" s="5" t="s">
        <v>3</v>
      </c>
      <c r="DI236" s="5" t="s">
        <v>3</v>
      </c>
      <c r="DJ236" s="5" t="s">
        <v>3</v>
      </c>
      <c r="DK236" s="5" t="s">
        <v>3</v>
      </c>
      <c r="DL236" s="5" t="s">
        <v>3</v>
      </c>
      <c r="DM236" s="5" t="s">
        <v>3</v>
      </c>
      <c r="DN236" s="5">
        <v>0</v>
      </c>
      <c r="DO236" s="5">
        <v>0</v>
      </c>
      <c r="DP236" s="5">
        <v>1</v>
      </c>
      <c r="DQ236" s="5">
        <v>1</v>
      </c>
      <c r="DR236" s="5"/>
      <c r="DS236" s="5"/>
      <c r="DT236" s="5"/>
      <c r="DU236" s="5">
        <v>1013</v>
      </c>
      <c r="DV236" s="5" t="s">
        <v>80</v>
      </c>
      <c r="DW236" s="5" t="s">
        <v>80</v>
      </c>
      <c r="DX236" s="5">
        <v>1</v>
      </c>
      <c r="DY236" s="5"/>
      <c r="DZ236" s="5" t="s">
        <v>3</v>
      </c>
      <c r="EA236" s="5" t="s">
        <v>3</v>
      </c>
      <c r="EB236" s="5" t="s">
        <v>3</v>
      </c>
      <c r="EC236" s="5" t="s">
        <v>3</v>
      </c>
      <c r="ED236" s="5"/>
      <c r="EE236" s="5">
        <v>86975602</v>
      </c>
      <c r="EF236" s="5">
        <v>2</v>
      </c>
      <c r="EG236" s="5" t="s">
        <v>82</v>
      </c>
      <c r="EH236" s="5">
        <v>27</v>
      </c>
      <c r="EI236" s="5" t="s">
        <v>83</v>
      </c>
      <c r="EJ236" s="5">
        <v>1</v>
      </c>
      <c r="EK236" s="5">
        <v>33001</v>
      </c>
      <c r="EL236" s="5" t="s">
        <v>83</v>
      </c>
      <c r="EM236" s="5" t="s">
        <v>84</v>
      </c>
      <c r="EN236" s="5"/>
      <c r="EO236" s="5" t="s">
        <v>3</v>
      </c>
      <c r="EP236" s="5"/>
      <c r="EQ236" s="5">
        <v>0</v>
      </c>
      <c r="ER236" s="5">
        <v>0</v>
      </c>
      <c r="ES236" s="5">
        <v>0</v>
      </c>
      <c r="ET236" s="5">
        <v>0</v>
      </c>
      <c r="EU236" s="5">
        <v>0</v>
      </c>
      <c r="EV236" s="5">
        <v>0</v>
      </c>
      <c r="EW236" s="5">
        <v>0.3</v>
      </c>
      <c r="EX236" s="5">
        <v>0.16</v>
      </c>
      <c r="EY236" s="5">
        <v>0</v>
      </c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>
        <v>0</v>
      </c>
      <c r="FR236" s="5">
        <v>0</v>
      </c>
      <c r="FS236" s="5">
        <v>0</v>
      </c>
      <c r="FT236" s="5"/>
      <c r="FU236" s="5"/>
      <c r="FV236" s="5"/>
      <c r="FW236" s="5"/>
      <c r="FX236" s="5">
        <v>103</v>
      </c>
      <c r="FY236" s="5">
        <v>60</v>
      </c>
      <c r="FZ236" s="5"/>
      <c r="GA236" s="5" t="s">
        <v>3</v>
      </c>
      <c r="GB236" s="5"/>
      <c r="GC236" s="5"/>
      <c r="GD236" s="5">
        <v>1</v>
      </c>
      <c r="GE236" s="5"/>
      <c r="GF236" s="5">
        <v>-1222388637</v>
      </c>
      <c r="GG236" s="5">
        <v>2</v>
      </c>
      <c r="GH236" s="5">
        <v>1</v>
      </c>
      <c r="GI236" s="5">
        <v>-2</v>
      </c>
      <c r="GJ236" s="5">
        <v>0</v>
      </c>
      <c r="GK236" s="5">
        <v>0</v>
      </c>
      <c r="GL236" s="5">
        <f t="shared" si="102"/>
        <v>0</v>
      </c>
      <c r="GM236" s="5">
        <f t="shared" si="103"/>
        <v>0</v>
      </c>
      <c r="GN236" s="5">
        <f t="shared" si="104"/>
        <v>0</v>
      </c>
      <c r="GO236" s="5">
        <f t="shared" si="105"/>
        <v>0</v>
      </c>
      <c r="GP236" s="5">
        <f t="shared" si="106"/>
        <v>0</v>
      </c>
      <c r="GQ236" s="5"/>
      <c r="GR236" s="5">
        <v>0</v>
      </c>
      <c r="GS236" s="5">
        <v>3</v>
      </c>
      <c r="GT236" s="5">
        <v>0</v>
      </c>
      <c r="GU236" s="5" t="s">
        <v>3</v>
      </c>
      <c r="GV236" s="5">
        <f t="shared" si="107"/>
        <v>0</v>
      </c>
      <c r="GW236" s="5">
        <v>1</v>
      </c>
      <c r="GX236" s="5">
        <f t="shared" si="108"/>
        <v>0</v>
      </c>
      <c r="GY236" s="5"/>
      <c r="GZ236" s="5"/>
      <c r="HA236" s="5">
        <v>0</v>
      </c>
      <c r="HB236" s="5">
        <v>0</v>
      </c>
      <c r="HC236" s="5">
        <f t="shared" si="109"/>
        <v>0</v>
      </c>
      <c r="HD236" s="5"/>
      <c r="HE236" s="5" t="s">
        <v>3</v>
      </c>
      <c r="HF236" s="5" t="s">
        <v>3</v>
      </c>
      <c r="HG236" s="5"/>
      <c r="HH236" s="5"/>
      <c r="HI236" s="5"/>
      <c r="HJ236" s="5"/>
      <c r="HK236" s="5"/>
      <c r="HL236" s="5"/>
      <c r="HM236" s="5" t="s">
        <v>3</v>
      </c>
      <c r="HN236" s="5" t="s">
        <v>85</v>
      </c>
      <c r="HO236" s="5" t="s">
        <v>86</v>
      </c>
      <c r="HP236" s="5" t="s">
        <v>83</v>
      </c>
      <c r="HQ236" s="5" t="s">
        <v>83</v>
      </c>
      <c r="HR236" s="5"/>
      <c r="HS236" s="5">
        <v>0</v>
      </c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5"/>
      <c r="IF236" s="5"/>
      <c r="IG236" s="5"/>
      <c r="IH236" s="5"/>
      <c r="II236" s="5"/>
      <c r="IJ236" s="5"/>
      <c r="IK236" s="5">
        <v>0</v>
      </c>
      <c r="IL236" s="5"/>
      <c r="IM236" s="5"/>
      <c r="IN236" s="5"/>
      <c r="IO236" s="5"/>
      <c r="IP236" s="5"/>
      <c r="IQ236" s="5"/>
      <c r="IR236" s="5"/>
      <c r="IS236" s="5"/>
      <c r="IT236" s="5"/>
      <c r="IU236" s="5"/>
    </row>
    <row r="237" spans="1:255" x14ac:dyDescent="0.25">
      <c r="A237">
        <v>17</v>
      </c>
      <c r="B237">
        <v>1</v>
      </c>
      <c r="C237">
        <f>ROW(SmtRes!A26)</f>
        <v>26</v>
      </c>
      <c r="D237">
        <f>ROW(EtalonRes!A26)</f>
        <v>26</v>
      </c>
      <c r="E237" t="s">
        <v>91</v>
      </c>
      <c r="F237" t="s">
        <v>92</v>
      </c>
      <c r="G237" t="s">
        <v>93</v>
      </c>
      <c r="H237" t="s">
        <v>80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f t="shared" si="87"/>
        <v>0</v>
      </c>
      <c r="O237">
        <f t="shared" si="88"/>
        <v>0</v>
      </c>
      <c r="P237">
        <f>SUMIF(SmtRes!AQ23:'SmtRes'!AQ26,"=1",SmtRes!DF23:'SmtRes'!DF26)</f>
        <v>0</v>
      </c>
      <c r="Q237">
        <f>SUMIF(SmtRes!AQ23:'SmtRes'!AQ26,"=1",SmtRes!DG23:'SmtRes'!DG26)</f>
        <v>0</v>
      </c>
      <c r="R237">
        <f>SUMIF(SmtRes!AQ23:'SmtRes'!AQ26,"=1",SmtRes!DH23:'SmtRes'!DH26)</f>
        <v>0</v>
      </c>
      <c r="S237">
        <f>SUMIF(SmtRes!AQ23:'SmtRes'!AQ26,"=1",SmtRes!DI23:'SmtRes'!DI26)</f>
        <v>0</v>
      </c>
      <c r="T237">
        <f t="shared" si="89"/>
        <v>0</v>
      </c>
      <c r="U237">
        <f>SUMIF(SmtRes!AQ23:'SmtRes'!AQ26,"=1",SmtRes!CV23:'SmtRes'!CV26)</f>
        <v>0</v>
      </c>
      <c r="V237">
        <f>SUMIF(SmtRes!AQ23:'SmtRes'!AQ26,"=1",SmtRes!CW23:'SmtRes'!CW26)</f>
        <v>0</v>
      </c>
      <c r="W237">
        <f t="shared" si="90"/>
        <v>0</v>
      </c>
      <c r="X237">
        <f t="shared" si="91"/>
        <v>0</v>
      </c>
      <c r="Y237">
        <f t="shared" si="92"/>
        <v>0</v>
      </c>
      <c r="AA237">
        <v>87915577</v>
      </c>
      <c r="AB237">
        <f t="shared" si="93"/>
        <v>213.83</v>
      </c>
      <c r="AC237">
        <f t="shared" si="94"/>
        <v>0</v>
      </c>
      <c r="AD237">
        <f>ROUND((((SUM(SmtRes!BR23:'SmtRes'!BR26))-(SUM(SmtRes!BS23:'SmtRes'!BS26)))+AE237),2)</f>
        <v>80.42</v>
      </c>
      <c r="AE237">
        <f>ROUND((SUM(SmtRes!BS23:'SmtRes'!BS26)),2)</f>
        <v>83.64</v>
      </c>
      <c r="AF237">
        <f>ROUND((SUM(SmtRes!BT23:'SmtRes'!BT26)),2)</f>
        <v>133.41</v>
      </c>
      <c r="AG237">
        <f t="shared" si="95"/>
        <v>0</v>
      </c>
      <c r="AH237">
        <f>(SUM(SmtRes!BU23:'SmtRes'!BU26))</f>
        <v>0.3</v>
      </c>
      <c r="AI237">
        <f>(SUM(SmtRes!BV23:'SmtRes'!BV26))</f>
        <v>0.16</v>
      </c>
      <c r="AJ237">
        <f t="shared" si="96"/>
        <v>0</v>
      </c>
      <c r="AK237">
        <v>297.46260000000001</v>
      </c>
      <c r="AL237">
        <v>0</v>
      </c>
      <c r="AM237">
        <v>80.412800000000004</v>
      </c>
      <c r="AN237">
        <v>83.636800000000008</v>
      </c>
      <c r="AO237">
        <v>133.41299999999998</v>
      </c>
      <c r="AP237">
        <v>0</v>
      </c>
      <c r="AQ237">
        <v>0.3</v>
      </c>
      <c r="AR237">
        <v>0.16</v>
      </c>
      <c r="AS237">
        <v>0</v>
      </c>
      <c r="AT237">
        <v>103</v>
      </c>
      <c r="AU237">
        <v>60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1</v>
      </c>
      <c r="BJ237" t="s">
        <v>94</v>
      </c>
      <c r="BM237">
        <v>33001</v>
      </c>
      <c r="BN237">
        <v>86975146</v>
      </c>
      <c r="BO237" t="s">
        <v>3</v>
      </c>
      <c r="BP237">
        <v>0</v>
      </c>
      <c r="BQ237">
        <v>2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103</v>
      </c>
      <c r="CA237">
        <v>60</v>
      </c>
      <c r="CB237" t="s">
        <v>3</v>
      </c>
      <c r="CE237">
        <v>0</v>
      </c>
      <c r="CF237">
        <v>0</v>
      </c>
      <c r="CG237">
        <v>0</v>
      </c>
      <c r="CH237">
        <v>3</v>
      </c>
      <c r="CI237">
        <v>0</v>
      </c>
      <c r="CJ237">
        <v>0</v>
      </c>
      <c r="CK237">
        <v>0</v>
      </c>
      <c r="CL237">
        <v>0</v>
      </c>
      <c r="CM237">
        <v>0</v>
      </c>
      <c r="CN237" t="s">
        <v>3</v>
      </c>
      <c r="CO237">
        <v>0</v>
      </c>
      <c r="CP237">
        <f t="shared" si="97"/>
        <v>0</v>
      </c>
      <c r="CQ237">
        <f>SUMIF(SmtRes!AQ23:'SmtRes'!AQ26,"=1",SmtRes!AA23:'SmtRes'!AA26)</f>
        <v>0</v>
      </c>
      <c r="CR237">
        <f>SUMIF(SmtRes!AQ23:'SmtRes'!AQ26,"=1",SmtRes!AB23:'SmtRes'!AB26)</f>
        <v>570.89</v>
      </c>
      <c r="CS237">
        <f>SUMIF(SmtRes!AQ23:'SmtRes'!AQ26,"=1",SmtRes!AC23:'SmtRes'!AC26)</f>
        <v>522.73</v>
      </c>
      <c r="CT237">
        <f>SUMIF(SmtRes!AQ23:'SmtRes'!AQ26,"=1",SmtRes!AD23:'SmtRes'!AD26)</f>
        <v>444.71</v>
      </c>
      <c r="CU237">
        <f t="shared" si="98"/>
        <v>0</v>
      </c>
      <c r="CV237">
        <f>SUMIF(SmtRes!AQ23:'SmtRes'!AQ26,"=1",SmtRes!BU23:'SmtRes'!BU26)</f>
        <v>0.3</v>
      </c>
      <c r="CW237">
        <f>SUMIF(SmtRes!AQ23:'SmtRes'!AQ26,"=1",SmtRes!BV23:'SmtRes'!BV26)</f>
        <v>0.16</v>
      </c>
      <c r="CX237">
        <f t="shared" si="99"/>
        <v>0</v>
      </c>
      <c r="CY237">
        <f t="shared" si="100"/>
        <v>0</v>
      </c>
      <c r="CZ237">
        <f t="shared" si="101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80</v>
      </c>
      <c r="DW237" t="s">
        <v>80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86975602</v>
      </c>
      <c r="EF237">
        <v>2</v>
      </c>
      <c r="EG237" t="s">
        <v>82</v>
      </c>
      <c r="EH237">
        <v>27</v>
      </c>
      <c r="EI237" t="s">
        <v>83</v>
      </c>
      <c r="EJ237">
        <v>1</v>
      </c>
      <c r="EK237">
        <v>33001</v>
      </c>
      <c r="EL237" t="s">
        <v>83</v>
      </c>
      <c r="EM237" t="s">
        <v>84</v>
      </c>
      <c r="EO237" t="s">
        <v>3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0.3</v>
      </c>
      <c r="EX237">
        <v>0.16</v>
      </c>
      <c r="EY237">
        <v>0</v>
      </c>
      <c r="FQ237">
        <v>0</v>
      </c>
      <c r="FR237">
        <v>0</v>
      </c>
      <c r="FS237">
        <v>0</v>
      </c>
      <c r="FX237">
        <v>103</v>
      </c>
      <c r="FY237">
        <v>60</v>
      </c>
      <c r="GA237" t="s">
        <v>3</v>
      </c>
      <c r="GD237">
        <v>1</v>
      </c>
      <c r="GF237">
        <v>-1222388637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t="shared" si="102"/>
        <v>0</v>
      </c>
      <c r="GM237">
        <f t="shared" si="103"/>
        <v>0</v>
      </c>
      <c r="GN237">
        <f t="shared" si="104"/>
        <v>0</v>
      </c>
      <c r="GO237">
        <f t="shared" si="105"/>
        <v>0</v>
      </c>
      <c r="GP237">
        <f t="shared" si="106"/>
        <v>0</v>
      </c>
      <c r="GR237">
        <v>0</v>
      </c>
      <c r="GS237">
        <v>3</v>
      </c>
      <c r="GT237">
        <v>0</v>
      </c>
      <c r="GU237" t="s">
        <v>3</v>
      </c>
      <c r="GV237">
        <f t="shared" si="107"/>
        <v>0</v>
      </c>
      <c r="GW237">
        <v>1</v>
      </c>
      <c r="GX237">
        <f t="shared" si="108"/>
        <v>0</v>
      </c>
      <c r="HA237">
        <v>0</v>
      </c>
      <c r="HB237">
        <v>0</v>
      </c>
      <c r="HC237">
        <f t="shared" si="109"/>
        <v>0</v>
      </c>
      <c r="HE237" t="s">
        <v>3</v>
      </c>
      <c r="HF237" t="s">
        <v>3</v>
      </c>
      <c r="HM237" t="s">
        <v>3</v>
      </c>
      <c r="HN237" t="s">
        <v>85</v>
      </c>
      <c r="HO237" t="s">
        <v>86</v>
      </c>
      <c r="HP237" t="s">
        <v>83</v>
      </c>
      <c r="HQ237" t="s">
        <v>83</v>
      </c>
      <c r="HS237">
        <v>0</v>
      </c>
      <c r="IK237">
        <v>0</v>
      </c>
    </row>
    <row r="238" spans="1:255" x14ac:dyDescent="0.25">
      <c r="A238" s="5">
        <v>17</v>
      </c>
      <c r="B238" s="5">
        <v>1</v>
      </c>
      <c r="C238" s="5">
        <f>ROW(SmtRes!A45)</f>
        <v>45</v>
      </c>
      <c r="D238" s="5">
        <f>ROW(EtalonRes!A45)</f>
        <v>45</v>
      </c>
      <c r="E238" s="5" t="s">
        <v>95</v>
      </c>
      <c r="F238" s="5" t="s">
        <v>96</v>
      </c>
      <c r="G238" s="5" t="s">
        <v>97</v>
      </c>
      <c r="H238" s="5" t="s">
        <v>80</v>
      </c>
      <c r="I238" s="5">
        <f>ROUND(ROUND(5,6),7)</f>
        <v>5</v>
      </c>
      <c r="J238" s="5">
        <v>0</v>
      </c>
      <c r="K238" s="5">
        <f>ROUND(ROUND(5,6),7)</f>
        <v>5</v>
      </c>
      <c r="L238" s="5">
        <v>5</v>
      </c>
      <c r="M238" s="5">
        <v>0</v>
      </c>
      <c r="N238" s="5">
        <f t="shared" si="87"/>
        <v>5</v>
      </c>
      <c r="O238" s="5">
        <f t="shared" si="88"/>
        <v>28290.34</v>
      </c>
      <c r="P238" s="5">
        <f>SUMIF(SmtRes!AQ27:'SmtRes'!AQ45,"=1",SmtRes!DF27:'SmtRes'!DF45)</f>
        <v>839.45</v>
      </c>
      <c r="Q238" s="5">
        <f>SUMIF(SmtRes!AQ27:'SmtRes'!AQ45,"=1",SmtRes!DG27:'SmtRes'!DG45)</f>
        <v>10524.52</v>
      </c>
      <c r="R238" s="5">
        <f>SUMIF(SmtRes!AQ27:'SmtRes'!AQ45,"=1",SmtRes!DH27:'SmtRes'!DH45)</f>
        <v>3100.89</v>
      </c>
      <c r="S238" s="5">
        <f>SUMIF(SmtRes!AQ27:'SmtRes'!AQ45,"=1",SmtRes!DI27:'SmtRes'!DI45)</f>
        <v>13825.48</v>
      </c>
      <c r="T238" s="5">
        <f t="shared" si="89"/>
        <v>0</v>
      </c>
      <c r="U238" s="5">
        <f>SUMIF(SmtRes!AQ27:'SmtRes'!AQ45,"=1",SmtRes!CV27:'SmtRes'!CV45)</f>
        <v>29.05</v>
      </c>
      <c r="V238" s="5">
        <f>SUMIF(SmtRes!AQ27:'SmtRes'!AQ45,"=1",SmtRes!CW27:'SmtRes'!CW45)</f>
        <v>5.35</v>
      </c>
      <c r="W238" s="5">
        <f t="shared" si="90"/>
        <v>0</v>
      </c>
      <c r="X238" s="5">
        <f t="shared" si="91"/>
        <v>17434.16</v>
      </c>
      <c r="Y238" s="5">
        <f t="shared" si="92"/>
        <v>10155.82</v>
      </c>
      <c r="Z238" s="5"/>
      <c r="AA238" s="5">
        <v>87915632</v>
      </c>
      <c r="AB238" s="5">
        <f t="shared" si="93"/>
        <v>4681.57</v>
      </c>
      <c r="AC238" s="5">
        <f>ROUND((SUM(SmtRes!BQ27:'SmtRes'!BQ45)),2)</f>
        <v>121.12</v>
      </c>
      <c r="AD238" s="5">
        <f>ROUND((((SUM(SmtRes!BR27:'SmtRes'!BR45))-(SUM(SmtRes!BS27:'SmtRes'!BS45)))+AE238),2)</f>
        <v>1795.35</v>
      </c>
      <c r="AE238" s="5">
        <f>ROUND((SUM(SmtRes!BS27:'SmtRes'!BS45)),2)</f>
        <v>620.17999999999995</v>
      </c>
      <c r="AF238" s="5">
        <f>ROUND((SUM(SmtRes!BT27:'SmtRes'!BT45)),2)</f>
        <v>2765.1</v>
      </c>
      <c r="AG238" s="5">
        <f t="shared" si="95"/>
        <v>0</v>
      </c>
      <c r="AH238" s="5">
        <f>(SUM(SmtRes!BU27:'SmtRes'!BU45))</f>
        <v>5.81</v>
      </c>
      <c r="AI238" s="5">
        <f>(SUM(SmtRes!BV27:'SmtRes'!BV45))</f>
        <v>1.07</v>
      </c>
      <c r="AJ238" s="5">
        <f t="shared" si="96"/>
        <v>0</v>
      </c>
      <c r="AK238" s="5">
        <v>5301.7349539999996</v>
      </c>
      <c r="AL238" s="5">
        <v>121.11915400000001</v>
      </c>
      <c r="AM238" s="5">
        <v>1795.3439000000001</v>
      </c>
      <c r="AN238" s="5">
        <v>620.17669999999998</v>
      </c>
      <c r="AO238" s="5">
        <v>2765.0951999999997</v>
      </c>
      <c r="AP238" s="5">
        <v>0</v>
      </c>
      <c r="AQ238" s="5">
        <v>5.81</v>
      </c>
      <c r="AR238" s="5">
        <v>1.07</v>
      </c>
      <c r="AS238" s="5">
        <v>0</v>
      </c>
      <c r="AT238" s="5">
        <v>103</v>
      </c>
      <c r="AU238" s="5">
        <v>60</v>
      </c>
      <c r="AV238" s="5">
        <v>1</v>
      </c>
      <c r="AW238" s="5">
        <v>1</v>
      </c>
      <c r="AX238" s="5"/>
      <c r="AY238" s="5"/>
      <c r="AZ238" s="5">
        <v>1</v>
      </c>
      <c r="BA238" s="5">
        <v>1</v>
      </c>
      <c r="BB238" s="5">
        <v>1</v>
      </c>
      <c r="BC238" s="5">
        <v>1</v>
      </c>
      <c r="BD238" s="5" t="s">
        <v>3</v>
      </c>
      <c r="BE238" s="5" t="s">
        <v>3</v>
      </c>
      <c r="BF238" s="5" t="s">
        <v>3</v>
      </c>
      <c r="BG238" s="5" t="s">
        <v>3</v>
      </c>
      <c r="BH238" s="5">
        <v>0</v>
      </c>
      <c r="BI238" s="5">
        <v>1</v>
      </c>
      <c r="BJ238" s="5" t="s">
        <v>98</v>
      </c>
      <c r="BK238" s="5"/>
      <c r="BL238" s="5"/>
      <c r="BM238" s="5">
        <v>33001</v>
      </c>
      <c r="BN238" s="5">
        <v>86975146</v>
      </c>
      <c r="BO238" s="5" t="s">
        <v>3</v>
      </c>
      <c r="BP238" s="5">
        <v>0</v>
      </c>
      <c r="BQ238" s="5">
        <v>2</v>
      </c>
      <c r="BR238" s="5">
        <v>0</v>
      </c>
      <c r="BS238" s="5">
        <v>1</v>
      </c>
      <c r="BT238" s="5">
        <v>1</v>
      </c>
      <c r="BU238" s="5">
        <v>1</v>
      </c>
      <c r="BV238" s="5">
        <v>1</v>
      </c>
      <c r="BW238" s="5">
        <v>1</v>
      </c>
      <c r="BX238" s="5">
        <v>1</v>
      </c>
      <c r="BY238" s="5" t="s">
        <v>3</v>
      </c>
      <c r="BZ238" s="5">
        <v>103</v>
      </c>
      <c r="CA238" s="5">
        <v>60</v>
      </c>
      <c r="CB238" s="5" t="s">
        <v>3</v>
      </c>
      <c r="CC238" s="5"/>
      <c r="CD238" s="5"/>
      <c r="CE238" s="5">
        <v>0</v>
      </c>
      <c r="CF238" s="5">
        <v>0</v>
      </c>
      <c r="CG238" s="5">
        <v>0</v>
      </c>
      <c r="CH238" s="5">
        <v>4</v>
      </c>
      <c r="CI238" s="5">
        <v>0</v>
      </c>
      <c r="CJ238" s="5">
        <v>0</v>
      </c>
      <c r="CK238" s="5">
        <v>0</v>
      </c>
      <c r="CL238" s="5">
        <v>0</v>
      </c>
      <c r="CM238" s="5">
        <v>0</v>
      </c>
      <c r="CN238" s="5" t="s">
        <v>3</v>
      </c>
      <c r="CO238" s="5">
        <v>0</v>
      </c>
      <c r="CP238" s="5">
        <f t="shared" si="97"/>
        <v>28290.34</v>
      </c>
      <c r="CQ238" s="5">
        <f>SUMIF(SmtRes!AQ27:'SmtRes'!AQ45,"=1",SmtRes!AA27:'SmtRes'!AA45)</f>
        <v>193323.55000000002</v>
      </c>
      <c r="CR238" s="5">
        <f>SUMIF(SmtRes!AQ27:'SmtRes'!AQ45,"=1",SmtRes!AB27:'SmtRes'!AB45)</f>
        <v>3058.41</v>
      </c>
      <c r="CS238" s="5">
        <f>SUMIF(SmtRes!AQ27:'SmtRes'!AQ45,"=1",SmtRes!AC27:'SmtRes'!AC45)</f>
        <v>1123.48</v>
      </c>
      <c r="CT238" s="5">
        <f>SUMIF(SmtRes!AQ27:'SmtRes'!AQ45,"=1",SmtRes!AD27:'SmtRes'!AD45)</f>
        <v>475.92</v>
      </c>
      <c r="CU238" s="5">
        <f t="shared" si="98"/>
        <v>0</v>
      </c>
      <c r="CV238" s="5">
        <f>SUMIF(SmtRes!AQ27:'SmtRes'!AQ45,"=1",SmtRes!BU27:'SmtRes'!BU45)</f>
        <v>5.81</v>
      </c>
      <c r="CW238" s="5">
        <f>SUMIF(SmtRes!AQ27:'SmtRes'!AQ45,"=1",SmtRes!BV27:'SmtRes'!BV45)</f>
        <v>1.07</v>
      </c>
      <c r="CX238" s="5">
        <f t="shared" si="99"/>
        <v>0</v>
      </c>
      <c r="CY238" s="5">
        <f t="shared" si="100"/>
        <v>17434.161099999998</v>
      </c>
      <c r="CZ238" s="5">
        <f t="shared" si="101"/>
        <v>10155.822</v>
      </c>
      <c r="DA238" s="5"/>
      <c r="DB238" s="5"/>
      <c r="DC238" s="5" t="s">
        <v>3</v>
      </c>
      <c r="DD238" s="5" t="s">
        <v>3</v>
      </c>
      <c r="DE238" s="5" t="s">
        <v>3</v>
      </c>
      <c r="DF238" s="5" t="s">
        <v>3</v>
      </c>
      <c r="DG238" s="5" t="s">
        <v>3</v>
      </c>
      <c r="DH238" s="5" t="s">
        <v>3</v>
      </c>
      <c r="DI238" s="5" t="s">
        <v>3</v>
      </c>
      <c r="DJ238" s="5" t="s">
        <v>3</v>
      </c>
      <c r="DK238" s="5" t="s">
        <v>3</v>
      </c>
      <c r="DL238" s="5" t="s">
        <v>3</v>
      </c>
      <c r="DM238" s="5" t="s">
        <v>3</v>
      </c>
      <c r="DN238" s="5">
        <v>0</v>
      </c>
      <c r="DO238" s="5">
        <v>0</v>
      </c>
      <c r="DP238" s="5">
        <v>1</v>
      </c>
      <c r="DQ238" s="5">
        <v>1</v>
      </c>
      <c r="DR238" s="5"/>
      <c r="DS238" s="5"/>
      <c r="DT238" s="5"/>
      <c r="DU238" s="5">
        <v>1013</v>
      </c>
      <c r="DV238" s="5" t="s">
        <v>80</v>
      </c>
      <c r="DW238" s="5" t="s">
        <v>80</v>
      </c>
      <c r="DX238" s="5">
        <v>1</v>
      </c>
      <c r="DY238" s="5"/>
      <c r="DZ238" s="5" t="s">
        <v>3</v>
      </c>
      <c r="EA238" s="5" t="s">
        <v>3</v>
      </c>
      <c r="EB238" s="5" t="s">
        <v>3</v>
      </c>
      <c r="EC238" s="5" t="s">
        <v>3</v>
      </c>
      <c r="ED238" s="5"/>
      <c r="EE238" s="5">
        <v>86975602</v>
      </c>
      <c r="EF238" s="5">
        <v>2</v>
      </c>
      <c r="EG238" s="5" t="s">
        <v>82</v>
      </c>
      <c r="EH238" s="5">
        <v>27</v>
      </c>
      <c r="EI238" s="5" t="s">
        <v>83</v>
      </c>
      <c r="EJ238" s="5">
        <v>1</v>
      </c>
      <c r="EK238" s="5">
        <v>33001</v>
      </c>
      <c r="EL238" s="5" t="s">
        <v>83</v>
      </c>
      <c r="EM238" s="5" t="s">
        <v>84</v>
      </c>
      <c r="EN238" s="5"/>
      <c r="EO238" s="5" t="s">
        <v>3</v>
      </c>
      <c r="EP238" s="5"/>
      <c r="EQ238" s="5">
        <v>0</v>
      </c>
      <c r="ER238" s="5">
        <v>0</v>
      </c>
      <c r="ES238" s="5">
        <v>0</v>
      </c>
      <c r="ET238" s="5">
        <v>0</v>
      </c>
      <c r="EU238" s="5">
        <v>0</v>
      </c>
      <c r="EV238" s="5">
        <v>0</v>
      </c>
      <c r="EW238" s="5">
        <v>5.81</v>
      </c>
      <c r="EX238" s="5">
        <v>1.07</v>
      </c>
      <c r="EY238" s="5">
        <v>0</v>
      </c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>
        <v>0</v>
      </c>
      <c r="FR238" s="5">
        <v>0</v>
      </c>
      <c r="FS238" s="5">
        <v>0</v>
      </c>
      <c r="FT238" s="5"/>
      <c r="FU238" s="5"/>
      <c r="FV238" s="5"/>
      <c r="FW238" s="5"/>
      <c r="FX238" s="5">
        <v>103</v>
      </c>
      <c r="FY238" s="5">
        <v>60</v>
      </c>
      <c r="FZ238" s="5"/>
      <c r="GA238" s="5" t="s">
        <v>3</v>
      </c>
      <c r="GB238" s="5"/>
      <c r="GC238" s="5"/>
      <c r="GD238" s="5">
        <v>1</v>
      </c>
      <c r="GE238" s="5"/>
      <c r="GF238" s="5">
        <v>-247250300</v>
      </c>
      <c r="GG238" s="5">
        <v>2</v>
      </c>
      <c r="GH238" s="5">
        <v>1</v>
      </c>
      <c r="GI238" s="5">
        <v>-2</v>
      </c>
      <c r="GJ238" s="5">
        <v>0</v>
      </c>
      <c r="GK238" s="5">
        <v>0</v>
      </c>
      <c r="GL238" s="5">
        <f t="shared" si="102"/>
        <v>0</v>
      </c>
      <c r="GM238" s="5">
        <f t="shared" si="103"/>
        <v>55880.32</v>
      </c>
      <c r="GN238" s="5">
        <f t="shared" si="104"/>
        <v>55880.32</v>
      </c>
      <c r="GO238" s="5">
        <f t="shared" si="105"/>
        <v>0</v>
      </c>
      <c r="GP238" s="5">
        <f t="shared" si="106"/>
        <v>0</v>
      </c>
      <c r="GQ238" s="5"/>
      <c r="GR238" s="5">
        <v>0</v>
      </c>
      <c r="GS238" s="5">
        <v>3</v>
      </c>
      <c r="GT238" s="5">
        <v>0</v>
      </c>
      <c r="GU238" s="5" t="s">
        <v>3</v>
      </c>
      <c r="GV238" s="5">
        <f t="shared" si="107"/>
        <v>0</v>
      </c>
      <c r="GW238" s="5">
        <v>1</v>
      </c>
      <c r="GX238" s="5">
        <f t="shared" si="108"/>
        <v>0</v>
      </c>
      <c r="GY238" s="5"/>
      <c r="GZ238" s="5"/>
      <c r="HA238" s="5">
        <v>0</v>
      </c>
      <c r="HB238" s="5">
        <v>0</v>
      </c>
      <c r="HC238" s="5">
        <f t="shared" si="109"/>
        <v>0</v>
      </c>
      <c r="HD238" s="5"/>
      <c r="HE238" s="5" t="s">
        <v>3</v>
      </c>
      <c r="HF238" s="5" t="s">
        <v>3</v>
      </c>
      <c r="HG238" s="5"/>
      <c r="HH238" s="5"/>
      <c r="HI238" s="5"/>
      <c r="HJ238" s="5"/>
      <c r="HK238" s="5"/>
      <c r="HL238" s="5"/>
      <c r="HM238" s="5" t="s">
        <v>3</v>
      </c>
      <c r="HN238" s="5" t="s">
        <v>85</v>
      </c>
      <c r="HO238" s="5" t="s">
        <v>86</v>
      </c>
      <c r="HP238" s="5" t="s">
        <v>83</v>
      </c>
      <c r="HQ238" s="5" t="s">
        <v>83</v>
      </c>
      <c r="HR238" s="5"/>
      <c r="HS238" s="5">
        <v>0</v>
      </c>
      <c r="HT238" s="5"/>
      <c r="HU238" s="5"/>
      <c r="HV238" s="5"/>
      <c r="HW238" s="5"/>
      <c r="HX238" s="5"/>
      <c r="HY238" s="5"/>
      <c r="HZ238" s="5"/>
      <c r="IA238" s="5"/>
      <c r="IB238" s="5"/>
      <c r="IC238" s="5"/>
      <c r="ID238" s="5"/>
      <c r="IE238" s="5"/>
      <c r="IF238" s="5"/>
      <c r="IG238" s="5"/>
      <c r="IH238" s="5"/>
      <c r="II238" s="5"/>
      <c r="IJ238" s="5"/>
      <c r="IK238" s="5">
        <v>0</v>
      </c>
      <c r="IL238" s="5"/>
      <c r="IM238" s="5"/>
      <c r="IN238" s="5"/>
      <c r="IO238" s="5"/>
      <c r="IP238" s="5"/>
      <c r="IQ238" s="5"/>
      <c r="IR238" s="5"/>
      <c r="IS238" s="5"/>
      <c r="IT238" s="5"/>
      <c r="IU238" s="5"/>
    </row>
    <row r="239" spans="1:255" x14ac:dyDescent="0.25">
      <c r="A239">
        <v>17</v>
      </c>
      <c r="B239">
        <v>1</v>
      </c>
      <c r="C239">
        <f>ROW(SmtRes!A64)</f>
        <v>64</v>
      </c>
      <c r="D239">
        <f>ROW(EtalonRes!A64)</f>
        <v>64</v>
      </c>
      <c r="E239" t="s">
        <v>95</v>
      </c>
      <c r="F239" t="s">
        <v>96</v>
      </c>
      <c r="G239" t="s">
        <v>97</v>
      </c>
      <c r="H239" t="s">
        <v>80</v>
      </c>
      <c r="I239">
        <f>ROUND(ROUND(5,6),7)</f>
        <v>5</v>
      </c>
      <c r="J239">
        <v>0</v>
      </c>
      <c r="K239">
        <f>ROUND(ROUND(5,6),7)</f>
        <v>5</v>
      </c>
      <c r="L239">
        <v>5</v>
      </c>
      <c r="M239">
        <v>0</v>
      </c>
      <c r="N239">
        <f t="shared" si="87"/>
        <v>5</v>
      </c>
      <c r="O239">
        <f t="shared" si="88"/>
        <v>28290.34</v>
      </c>
      <c r="P239">
        <f>SUMIF(SmtRes!AQ46:'SmtRes'!AQ64,"=1",SmtRes!DF46:'SmtRes'!DF64)</f>
        <v>839.45</v>
      </c>
      <c r="Q239">
        <f>SUMIF(SmtRes!AQ46:'SmtRes'!AQ64,"=1",SmtRes!DG46:'SmtRes'!DG64)</f>
        <v>10524.52</v>
      </c>
      <c r="R239">
        <f>SUMIF(SmtRes!AQ46:'SmtRes'!AQ64,"=1",SmtRes!DH46:'SmtRes'!DH64)</f>
        <v>3100.89</v>
      </c>
      <c r="S239">
        <f>SUMIF(SmtRes!AQ46:'SmtRes'!AQ64,"=1",SmtRes!DI46:'SmtRes'!DI64)</f>
        <v>13825.48</v>
      </c>
      <c r="T239">
        <f t="shared" si="89"/>
        <v>0</v>
      </c>
      <c r="U239">
        <f>SUMIF(SmtRes!AQ46:'SmtRes'!AQ64,"=1",SmtRes!CV46:'SmtRes'!CV64)</f>
        <v>29.05</v>
      </c>
      <c r="V239">
        <f>SUMIF(SmtRes!AQ46:'SmtRes'!AQ64,"=1",SmtRes!CW46:'SmtRes'!CW64)</f>
        <v>5.35</v>
      </c>
      <c r="W239">
        <f t="shared" si="90"/>
        <v>0</v>
      </c>
      <c r="X239">
        <f t="shared" si="91"/>
        <v>17434.16</v>
      </c>
      <c r="Y239">
        <f t="shared" si="92"/>
        <v>10155.82</v>
      </c>
      <c r="AA239">
        <v>87915577</v>
      </c>
      <c r="AB239">
        <f t="shared" si="93"/>
        <v>4681.57</v>
      </c>
      <c r="AC239">
        <f>ROUND((SUM(SmtRes!BQ46:'SmtRes'!BQ64)),2)</f>
        <v>121.12</v>
      </c>
      <c r="AD239">
        <f>ROUND((((SUM(SmtRes!BR46:'SmtRes'!BR64))-(SUM(SmtRes!BS46:'SmtRes'!BS64)))+AE239),2)</f>
        <v>1795.35</v>
      </c>
      <c r="AE239">
        <f>ROUND((SUM(SmtRes!BS46:'SmtRes'!BS64)),2)</f>
        <v>620.17999999999995</v>
      </c>
      <c r="AF239">
        <f>ROUND((SUM(SmtRes!BT46:'SmtRes'!BT64)),2)</f>
        <v>2765.1</v>
      </c>
      <c r="AG239">
        <f t="shared" si="95"/>
        <v>0</v>
      </c>
      <c r="AH239">
        <f>(SUM(SmtRes!BU46:'SmtRes'!BU64))</f>
        <v>5.81</v>
      </c>
      <c r="AI239">
        <f>(SUM(SmtRes!BV46:'SmtRes'!BV64))</f>
        <v>1.07</v>
      </c>
      <c r="AJ239">
        <f t="shared" si="96"/>
        <v>0</v>
      </c>
      <c r="AK239">
        <v>5301.7349539999996</v>
      </c>
      <c r="AL239">
        <v>121.11915400000001</v>
      </c>
      <c r="AM239">
        <v>1795.3439000000001</v>
      </c>
      <c r="AN239">
        <v>620.17669999999998</v>
      </c>
      <c r="AO239">
        <v>2765.0951999999997</v>
      </c>
      <c r="AP239">
        <v>0</v>
      </c>
      <c r="AQ239">
        <v>5.81</v>
      </c>
      <c r="AR239">
        <v>1.07</v>
      </c>
      <c r="AS239">
        <v>0</v>
      </c>
      <c r="AT239">
        <v>103</v>
      </c>
      <c r="AU239">
        <v>60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98</v>
      </c>
      <c r="BM239">
        <v>33001</v>
      </c>
      <c r="BN239">
        <v>86975146</v>
      </c>
      <c r="BO239" t="s">
        <v>3</v>
      </c>
      <c r="BP239">
        <v>0</v>
      </c>
      <c r="BQ239">
        <v>2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103</v>
      </c>
      <c r="CA239">
        <v>60</v>
      </c>
      <c r="CB239" t="s">
        <v>3</v>
      </c>
      <c r="CE239">
        <v>0</v>
      </c>
      <c r="CF239">
        <v>0</v>
      </c>
      <c r="CG239">
        <v>0</v>
      </c>
      <c r="CH239">
        <v>4</v>
      </c>
      <c r="CI239">
        <v>0</v>
      </c>
      <c r="CJ239">
        <v>0</v>
      </c>
      <c r="CK239">
        <v>0</v>
      </c>
      <c r="CL239">
        <v>0</v>
      </c>
      <c r="CM239">
        <v>0</v>
      </c>
      <c r="CN239" t="s">
        <v>3</v>
      </c>
      <c r="CO239">
        <v>0</v>
      </c>
      <c r="CP239">
        <f t="shared" si="97"/>
        <v>28290.34</v>
      </c>
      <c r="CQ239">
        <f>SUMIF(SmtRes!AQ46:'SmtRes'!AQ64,"=1",SmtRes!AA46:'SmtRes'!AA64)</f>
        <v>193323.55000000002</v>
      </c>
      <c r="CR239">
        <f>SUMIF(SmtRes!AQ46:'SmtRes'!AQ64,"=1",SmtRes!AB46:'SmtRes'!AB64)</f>
        <v>3058.41</v>
      </c>
      <c r="CS239">
        <f>SUMIF(SmtRes!AQ46:'SmtRes'!AQ64,"=1",SmtRes!AC46:'SmtRes'!AC64)</f>
        <v>1123.48</v>
      </c>
      <c r="CT239">
        <f>SUMIF(SmtRes!AQ46:'SmtRes'!AQ64,"=1",SmtRes!AD46:'SmtRes'!AD64)</f>
        <v>475.92</v>
      </c>
      <c r="CU239">
        <f t="shared" si="98"/>
        <v>0</v>
      </c>
      <c r="CV239">
        <f>SUMIF(SmtRes!AQ46:'SmtRes'!AQ64,"=1",SmtRes!BU46:'SmtRes'!BU64)</f>
        <v>5.81</v>
      </c>
      <c r="CW239">
        <f>SUMIF(SmtRes!AQ46:'SmtRes'!AQ64,"=1",SmtRes!BV46:'SmtRes'!BV64)</f>
        <v>1.07</v>
      </c>
      <c r="CX239">
        <f t="shared" si="99"/>
        <v>0</v>
      </c>
      <c r="CY239">
        <f t="shared" si="100"/>
        <v>17434.161099999998</v>
      </c>
      <c r="CZ239">
        <f t="shared" si="101"/>
        <v>10155.822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80</v>
      </c>
      <c r="DW239" t="s">
        <v>80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86975602</v>
      </c>
      <c r="EF239">
        <v>2</v>
      </c>
      <c r="EG239" t="s">
        <v>82</v>
      </c>
      <c r="EH239">
        <v>27</v>
      </c>
      <c r="EI239" t="s">
        <v>83</v>
      </c>
      <c r="EJ239">
        <v>1</v>
      </c>
      <c r="EK239">
        <v>33001</v>
      </c>
      <c r="EL239" t="s">
        <v>83</v>
      </c>
      <c r="EM239" t="s">
        <v>84</v>
      </c>
      <c r="EO239" t="s">
        <v>3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5.81</v>
      </c>
      <c r="EX239">
        <v>1.07</v>
      </c>
      <c r="EY239">
        <v>0</v>
      </c>
      <c r="FQ239">
        <v>0</v>
      </c>
      <c r="FR239">
        <v>0</v>
      </c>
      <c r="FS239">
        <v>0</v>
      </c>
      <c r="FX239">
        <v>103</v>
      </c>
      <c r="FY239">
        <v>60</v>
      </c>
      <c r="GA239" t="s">
        <v>3</v>
      </c>
      <c r="GD239">
        <v>1</v>
      </c>
      <c r="GF239">
        <v>-247250300</v>
      </c>
      <c r="GG239">
        <v>2</v>
      </c>
      <c r="GH239">
        <v>1</v>
      </c>
      <c r="GI239">
        <v>-2</v>
      </c>
      <c r="GJ239">
        <v>0</v>
      </c>
      <c r="GK239">
        <v>0</v>
      </c>
      <c r="GL239">
        <f t="shared" si="102"/>
        <v>0</v>
      </c>
      <c r="GM239">
        <f t="shared" si="103"/>
        <v>55880.32</v>
      </c>
      <c r="GN239">
        <f t="shared" si="104"/>
        <v>55880.32</v>
      </c>
      <c r="GO239">
        <f t="shared" si="105"/>
        <v>0</v>
      </c>
      <c r="GP239">
        <f t="shared" si="106"/>
        <v>0</v>
      </c>
      <c r="GR239">
        <v>0</v>
      </c>
      <c r="GS239">
        <v>3</v>
      </c>
      <c r="GT239">
        <v>0</v>
      </c>
      <c r="GU239" t="s">
        <v>3</v>
      </c>
      <c r="GV239">
        <f t="shared" si="107"/>
        <v>0</v>
      </c>
      <c r="GW239">
        <v>1</v>
      </c>
      <c r="GX239">
        <f t="shared" si="108"/>
        <v>0</v>
      </c>
      <c r="HA239">
        <v>0</v>
      </c>
      <c r="HB239">
        <v>0</v>
      </c>
      <c r="HC239">
        <f t="shared" si="109"/>
        <v>0</v>
      </c>
      <c r="HE239" t="s">
        <v>3</v>
      </c>
      <c r="HF239" t="s">
        <v>3</v>
      </c>
      <c r="HM239" t="s">
        <v>3</v>
      </c>
      <c r="HN239" t="s">
        <v>85</v>
      </c>
      <c r="HO239" t="s">
        <v>86</v>
      </c>
      <c r="HP239" t="s">
        <v>83</v>
      </c>
      <c r="HQ239" t="s">
        <v>83</v>
      </c>
      <c r="HS239">
        <v>0</v>
      </c>
      <c r="IK239">
        <v>0</v>
      </c>
    </row>
    <row r="240" spans="1:255" x14ac:dyDescent="0.25">
      <c r="A240" s="5">
        <v>18</v>
      </c>
      <c r="B240" s="5">
        <v>1</v>
      </c>
      <c r="C240" s="5">
        <v>33</v>
      </c>
      <c r="D240" s="5"/>
      <c r="E240" s="5" t="s">
        <v>99</v>
      </c>
      <c r="F240" s="5" t="s">
        <v>100</v>
      </c>
      <c r="G240" s="5" t="s">
        <v>101</v>
      </c>
      <c r="H240" s="5" t="s">
        <v>102</v>
      </c>
      <c r="I240" s="5">
        <f>I238*J240</f>
        <v>0</v>
      </c>
      <c r="J240" s="5">
        <v>0</v>
      </c>
      <c r="K240" s="5">
        <v>0</v>
      </c>
      <c r="L240" s="5">
        <v>0</v>
      </c>
      <c r="M240" s="5">
        <v>0</v>
      </c>
      <c r="N240" s="5">
        <f t="shared" si="87"/>
        <v>0</v>
      </c>
      <c r="O240" s="5">
        <f t="shared" si="88"/>
        <v>0</v>
      </c>
      <c r="P240" s="5">
        <f t="shared" ref="P240:P257" si="110">ROUND(CQ240*I240,2)</f>
        <v>0</v>
      </c>
      <c r="Q240" s="5">
        <f t="shared" ref="Q240:Q257" si="111">ROUND(CR240*I240,2)</f>
        <v>0</v>
      </c>
      <c r="R240" s="5">
        <f t="shared" ref="R240:R257" si="112">ROUND(CS240*I240,2)</f>
        <v>0</v>
      </c>
      <c r="S240" s="5">
        <f t="shared" ref="S240:S257" si="113">ROUND(CT240*I240,2)</f>
        <v>0</v>
      </c>
      <c r="T240" s="5">
        <f t="shared" si="89"/>
        <v>0</v>
      </c>
      <c r="U240" s="5">
        <f t="shared" ref="U240:U257" si="114">ROUND(CV240*I240,7)</f>
        <v>0</v>
      </c>
      <c r="V240" s="5">
        <f t="shared" ref="V240:V257" si="115">ROUND(CW240*I240,7)</f>
        <v>0</v>
      </c>
      <c r="W240" s="5">
        <f t="shared" si="90"/>
        <v>0</v>
      </c>
      <c r="X240" s="5">
        <f t="shared" si="91"/>
        <v>0</v>
      </c>
      <c r="Y240" s="5">
        <f t="shared" si="92"/>
        <v>0</v>
      </c>
      <c r="Z240" s="5"/>
      <c r="AA240" s="5">
        <v>87915632</v>
      </c>
      <c r="AB240" s="5">
        <f t="shared" si="93"/>
        <v>174.93</v>
      </c>
      <c r="AC240" s="5">
        <f t="shared" ref="AC240:AC257" si="116">ROUND((ES240),2)</f>
        <v>174.93</v>
      </c>
      <c r="AD240" s="5">
        <f t="shared" ref="AD240:AD257" si="117">ROUND((((ET240)-(EU240))+AE240),2)</f>
        <v>0</v>
      </c>
      <c r="AE240" s="5">
        <f t="shared" ref="AE240:AE257" si="118">ROUND((EU240),2)</f>
        <v>0</v>
      </c>
      <c r="AF240" s="5">
        <f t="shared" ref="AF240:AF257" si="119">ROUND((EV240),2)</f>
        <v>0</v>
      </c>
      <c r="AG240" s="5">
        <f t="shared" si="95"/>
        <v>0</v>
      </c>
      <c r="AH240" s="5">
        <f t="shared" ref="AH240:AH257" si="120">(EW240)</f>
        <v>0</v>
      </c>
      <c r="AI240" s="5">
        <f t="shared" ref="AI240:AI257" si="121">(EX240)</f>
        <v>0</v>
      </c>
      <c r="AJ240" s="5">
        <f t="shared" si="96"/>
        <v>0</v>
      </c>
      <c r="AK240" s="5">
        <v>174.93</v>
      </c>
      <c r="AL240" s="5">
        <v>174.93</v>
      </c>
      <c r="AM240" s="5">
        <v>0</v>
      </c>
      <c r="AN240" s="5">
        <v>0</v>
      </c>
      <c r="AO240" s="5">
        <v>0</v>
      </c>
      <c r="AP240" s="5">
        <v>0</v>
      </c>
      <c r="AQ240" s="5">
        <v>0</v>
      </c>
      <c r="AR240" s="5">
        <v>0</v>
      </c>
      <c r="AS240" s="5">
        <v>0</v>
      </c>
      <c r="AT240" s="5">
        <v>103</v>
      </c>
      <c r="AU240" s="5">
        <v>60</v>
      </c>
      <c r="AV240" s="5">
        <v>1</v>
      </c>
      <c r="AW240" s="5">
        <v>1</v>
      </c>
      <c r="AX240" s="5"/>
      <c r="AY240" s="5"/>
      <c r="AZ240" s="5">
        <v>1</v>
      </c>
      <c r="BA240" s="5">
        <v>1</v>
      </c>
      <c r="BB240" s="5">
        <v>1</v>
      </c>
      <c r="BC240" s="5">
        <v>1.1299999999999999</v>
      </c>
      <c r="BD240" s="5" t="s">
        <v>3</v>
      </c>
      <c r="BE240" s="5" t="s">
        <v>3</v>
      </c>
      <c r="BF240" s="5" t="s">
        <v>3</v>
      </c>
      <c r="BG240" s="5" t="s">
        <v>3</v>
      </c>
      <c r="BH240" s="5">
        <v>3</v>
      </c>
      <c r="BI240" s="5">
        <v>1</v>
      </c>
      <c r="BJ240" s="5" t="s">
        <v>103</v>
      </c>
      <c r="BK240" s="5"/>
      <c r="BL240" s="5"/>
      <c r="BM240" s="5">
        <v>33001</v>
      </c>
      <c r="BN240" s="5">
        <v>86975146</v>
      </c>
      <c r="BO240" s="5" t="s">
        <v>100</v>
      </c>
      <c r="BP240" s="5">
        <v>1</v>
      </c>
      <c r="BQ240" s="5">
        <v>2</v>
      </c>
      <c r="BR240" s="5">
        <v>0</v>
      </c>
      <c r="BS240" s="5">
        <v>1</v>
      </c>
      <c r="BT240" s="5">
        <v>1</v>
      </c>
      <c r="BU240" s="5">
        <v>1</v>
      </c>
      <c r="BV240" s="5">
        <v>1</v>
      </c>
      <c r="BW240" s="5">
        <v>1</v>
      </c>
      <c r="BX240" s="5">
        <v>1</v>
      </c>
      <c r="BY240" s="5" t="s">
        <v>3</v>
      </c>
      <c r="BZ240" s="5">
        <v>103</v>
      </c>
      <c r="CA240" s="5">
        <v>60</v>
      </c>
      <c r="CB240" s="5" t="s">
        <v>3</v>
      </c>
      <c r="CC240" s="5"/>
      <c r="CD240" s="5"/>
      <c r="CE240" s="5">
        <v>0</v>
      </c>
      <c r="CF240" s="5">
        <v>0</v>
      </c>
      <c r="CG240" s="5">
        <v>0</v>
      </c>
      <c r="CH240" s="5">
        <v>4</v>
      </c>
      <c r="CI240" s="5">
        <v>1</v>
      </c>
      <c r="CJ240" s="5">
        <v>0</v>
      </c>
      <c r="CK240" s="5">
        <v>0</v>
      </c>
      <c r="CL240" s="5">
        <v>0</v>
      </c>
      <c r="CM240" s="5">
        <v>0</v>
      </c>
      <c r="CN240" s="5" t="s">
        <v>3</v>
      </c>
      <c r="CO240" s="5">
        <v>0</v>
      </c>
      <c r="CP240" s="5">
        <f t="shared" si="97"/>
        <v>0</v>
      </c>
      <c r="CQ240" s="5">
        <f t="shared" ref="CQ240:CQ257" si="122">ROUND(AL240*BC240,2)</f>
        <v>197.67</v>
      </c>
      <c r="CR240" s="5">
        <f t="shared" ref="CR240:CR257" si="123">ROUND(AM240*BB240,2)</f>
        <v>0</v>
      </c>
      <c r="CS240" s="5">
        <f t="shared" ref="CS240:CS257" si="124">ROUND(AN240*BS240,2)</f>
        <v>0</v>
      </c>
      <c r="CT240" s="5">
        <f t="shared" ref="CT240:CT257" si="125">ROUND(AO240*BA240,2)</f>
        <v>0</v>
      </c>
      <c r="CU240" s="5">
        <f t="shared" si="98"/>
        <v>0</v>
      </c>
      <c r="CV240" s="5">
        <f t="shared" ref="CV240:CV257" si="126">AH240</f>
        <v>0</v>
      </c>
      <c r="CW240" s="5">
        <f t="shared" ref="CW240:CW257" si="127">AI240</f>
        <v>0</v>
      </c>
      <c r="CX240" s="5">
        <f t="shared" si="99"/>
        <v>0</v>
      </c>
      <c r="CY240" s="5">
        <f t="shared" si="100"/>
        <v>0</v>
      </c>
      <c r="CZ240" s="5">
        <f t="shared" si="101"/>
        <v>0</v>
      </c>
      <c r="DA240" s="5"/>
      <c r="DB240" s="5"/>
      <c r="DC240" s="5" t="s">
        <v>3</v>
      </c>
      <c r="DD240" s="5" t="s">
        <v>3</v>
      </c>
      <c r="DE240" s="5" t="s">
        <v>3</v>
      </c>
      <c r="DF240" s="5" t="s">
        <v>3</v>
      </c>
      <c r="DG240" s="5" t="s">
        <v>3</v>
      </c>
      <c r="DH240" s="5" t="s">
        <v>3</v>
      </c>
      <c r="DI240" s="5" t="s">
        <v>3</v>
      </c>
      <c r="DJ240" s="5" t="s">
        <v>3</v>
      </c>
      <c r="DK240" s="5" t="s">
        <v>3</v>
      </c>
      <c r="DL240" s="5" t="s">
        <v>3</v>
      </c>
      <c r="DM240" s="5" t="s">
        <v>3</v>
      </c>
      <c r="DN240" s="5">
        <v>0</v>
      </c>
      <c r="DO240" s="5">
        <v>0</v>
      </c>
      <c r="DP240" s="5">
        <v>1</v>
      </c>
      <c r="DQ240" s="5">
        <v>1</v>
      </c>
      <c r="DR240" s="5"/>
      <c r="DS240" s="5"/>
      <c r="DT240" s="5"/>
      <c r="DU240" s="5">
        <v>1009</v>
      </c>
      <c r="DV240" s="5" t="s">
        <v>102</v>
      </c>
      <c r="DW240" s="5" t="s">
        <v>102</v>
      </c>
      <c r="DX240" s="5">
        <v>1</v>
      </c>
      <c r="DY240" s="5"/>
      <c r="DZ240" s="5" t="s">
        <v>3</v>
      </c>
      <c r="EA240" s="5" t="s">
        <v>3</v>
      </c>
      <c r="EB240" s="5" t="s">
        <v>3</v>
      </c>
      <c r="EC240" s="5" t="s">
        <v>3</v>
      </c>
      <c r="ED240" s="5"/>
      <c r="EE240" s="5">
        <v>86975602</v>
      </c>
      <c r="EF240" s="5">
        <v>2</v>
      </c>
      <c r="EG240" s="5" t="s">
        <v>82</v>
      </c>
      <c r="EH240" s="5">
        <v>27</v>
      </c>
      <c r="EI240" s="5" t="s">
        <v>83</v>
      </c>
      <c r="EJ240" s="5">
        <v>1</v>
      </c>
      <c r="EK240" s="5">
        <v>33001</v>
      </c>
      <c r="EL240" s="5" t="s">
        <v>83</v>
      </c>
      <c r="EM240" s="5" t="s">
        <v>84</v>
      </c>
      <c r="EN240" s="5"/>
      <c r="EO240" s="5" t="s">
        <v>3</v>
      </c>
      <c r="EP240" s="5"/>
      <c r="EQ240" s="5">
        <v>0</v>
      </c>
      <c r="ER240" s="5">
        <v>174.93</v>
      </c>
      <c r="ES240" s="5">
        <v>174.93</v>
      </c>
      <c r="ET240" s="5">
        <v>0</v>
      </c>
      <c r="EU240" s="5">
        <v>0</v>
      </c>
      <c r="EV240" s="5">
        <v>0</v>
      </c>
      <c r="EW240" s="5">
        <v>0</v>
      </c>
      <c r="EX240" s="5">
        <v>0</v>
      </c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>
        <v>0</v>
      </c>
      <c r="FR240" s="5">
        <v>0</v>
      </c>
      <c r="FS240" s="5">
        <v>0</v>
      </c>
      <c r="FT240" s="5"/>
      <c r="FU240" s="5"/>
      <c r="FV240" s="5"/>
      <c r="FW240" s="5"/>
      <c r="FX240" s="5">
        <v>103</v>
      </c>
      <c r="FY240" s="5">
        <v>60</v>
      </c>
      <c r="FZ240" s="5"/>
      <c r="GA240" s="5" t="s">
        <v>3</v>
      </c>
      <c r="GB240" s="5"/>
      <c r="GC240" s="5"/>
      <c r="GD240" s="5">
        <v>1</v>
      </c>
      <c r="GE240" s="5"/>
      <c r="GF240" s="5">
        <v>813299601</v>
      </c>
      <c r="GG240" s="5">
        <v>2</v>
      </c>
      <c r="GH240" s="5">
        <v>1</v>
      </c>
      <c r="GI240" s="5">
        <v>2</v>
      </c>
      <c r="GJ240" s="5">
        <v>0</v>
      </c>
      <c r="GK240" s="5">
        <v>0</v>
      </c>
      <c r="GL240" s="5">
        <f t="shared" si="102"/>
        <v>0</v>
      </c>
      <c r="GM240" s="5">
        <f t="shared" si="103"/>
        <v>0</v>
      </c>
      <c r="GN240" s="5">
        <f t="shared" si="104"/>
        <v>0</v>
      </c>
      <c r="GO240" s="5">
        <f t="shared" si="105"/>
        <v>0</v>
      </c>
      <c r="GP240" s="5">
        <f t="shared" si="106"/>
        <v>0</v>
      </c>
      <c r="GQ240" s="5"/>
      <c r="GR240" s="5">
        <v>0</v>
      </c>
      <c r="GS240" s="5">
        <v>3</v>
      </c>
      <c r="GT240" s="5">
        <v>0</v>
      </c>
      <c r="GU240" s="5" t="s">
        <v>3</v>
      </c>
      <c r="GV240" s="5">
        <f t="shared" si="107"/>
        <v>0</v>
      </c>
      <c r="GW240" s="5">
        <v>1</v>
      </c>
      <c r="GX240" s="5">
        <f t="shared" si="108"/>
        <v>0</v>
      </c>
      <c r="GY240" s="5"/>
      <c r="GZ240" s="5"/>
      <c r="HA240" s="5">
        <v>0</v>
      </c>
      <c r="HB240" s="5">
        <v>0</v>
      </c>
      <c r="HC240" s="5">
        <f t="shared" si="109"/>
        <v>0</v>
      </c>
      <c r="HD240" s="5"/>
      <c r="HE240" s="5" t="s">
        <v>3</v>
      </c>
      <c r="HF240" s="5" t="s">
        <v>3</v>
      </c>
      <c r="HG240" s="5"/>
      <c r="HH240" s="5"/>
      <c r="HI240" s="5"/>
      <c r="HJ240" s="5"/>
      <c r="HK240" s="5"/>
      <c r="HL240" s="5"/>
      <c r="HM240" s="5" t="s">
        <v>3</v>
      </c>
      <c r="HN240" s="5" t="s">
        <v>85</v>
      </c>
      <c r="HO240" s="5" t="s">
        <v>86</v>
      </c>
      <c r="HP240" s="5" t="s">
        <v>83</v>
      </c>
      <c r="HQ240" s="5" t="s">
        <v>83</v>
      </c>
      <c r="HR240" s="5"/>
      <c r="HS240" s="5">
        <v>0</v>
      </c>
      <c r="HT240" s="5"/>
      <c r="HU240" s="5"/>
      <c r="HV240" s="5"/>
      <c r="HW240" s="5"/>
      <c r="HX240" s="5"/>
      <c r="HY240" s="5"/>
      <c r="HZ240" s="5"/>
      <c r="IA240" s="5"/>
      <c r="IB240" s="5"/>
      <c r="IC240" s="5"/>
      <c r="ID240" s="5"/>
      <c r="IE240" s="5"/>
      <c r="IF240" s="5"/>
      <c r="IG240" s="5"/>
      <c r="IH240" s="5"/>
      <c r="II240" s="5"/>
      <c r="IJ240" s="5"/>
      <c r="IK240" s="5">
        <v>0</v>
      </c>
      <c r="IL240" s="5"/>
      <c r="IM240" s="5"/>
      <c r="IN240" s="5"/>
      <c r="IO240" s="5"/>
      <c r="IP240" s="5"/>
      <c r="IQ240" s="5"/>
      <c r="IR240" s="5"/>
      <c r="IS240" s="5"/>
      <c r="IT240" s="5"/>
      <c r="IU240" s="5"/>
    </row>
    <row r="241" spans="1:255" x14ac:dyDescent="0.25">
      <c r="A241">
        <v>18</v>
      </c>
      <c r="B241">
        <v>1</v>
      </c>
      <c r="C241">
        <v>52</v>
      </c>
      <c r="E241" t="s">
        <v>99</v>
      </c>
      <c r="F241" t="s">
        <v>100</v>
      </c>
      <c r="G241" t="s">
        <v>101</v>
      </c>
      <c r="H241" t="s">
        <v>102</v>
      </c>
      <c r="I241">
        <f>I239*J241</f>
        <v>0</v>
      </c>
      <c r="J241">
        <v>0</v>
      </c>
      <c r="K241">
        <v>0</v>
      </c>
      <c r="L241">
        <v>0</v>
      </c>
      <c r="M241">
        <v>0</v>
      </c>
      <c r="N241">
        <f t="shared" si="87"/>
        <v>0</v>
      </c>
      <c r="O241">
        <f t="shared" si="88"/>
        <v>0</v>
      </c>
      <c r="P241">
        <f t="shared" si="110"/>
        <v>0</v>
      </c>
      <c r="Q241">
        <f t="shared" si="111"/>
        <v>0</v>
      </c>
      <c r="R241">
        <f t="shared" si="112"/>
        <v>0</v>
      </c>
      <c r="S241">
        <f t="shared" si="113"/>
        <v>0</v>
      </c>
      <c r="T241">
        <f t="shared" si="89"/>
        <v>0</v>
      </c>
      <c r="U241">
        <f t="shared" si="114"/>
        <v>0</v>
      </c>
      <c r="V241">
        <f t="shared" si="115"/>
        <v>0</v>
      </c>
      <c r="W241">
        <f t="shared" si="90"/>
        <v>0</v>
      </c>
      <c r="X241">
        <f t="shared" si="91"/>
        <v>0</v>
      </c>
      <c r="Y241">
        <f t="shared" si="92"/>
        <v>0</v>
      </c>
      <c r="AA241">
        <v>87915577</v>
      </c>
      <c r="AB241">
        <f t="shared" si="93"/>
        <v>174.93</v>
      </c>
      <c r="AC241">
        <f t="shared" si="116"/>
        <v>174.93</v>
      </c>
      <c r="AD241">
        <f t="shared" si="117"/>
        <v>0</v>
      </c>
      <c r="AE241">
        <f t="shared" si="118"/>
        <v>0</v>
      </c>
      <c r="AF241">
        <f t="shared" si="119"/>
        <v>0</v>
      </c>
      <c r="AG241">
        <f t="shared" si="95"/>
        <v>0</v>
      </c>
      <c r="AH241">
        <f t="shared" si="120"/>
        <v>0</v>
      </c>
      <c r="AI241">
        <f t="shared" si="121"/>
        <v>0</v>
      </c>
      <c r="AJ241">
        <f t="shared" si="96"/>
        <v>0</v>
      </c>
      <c r="AK241">
        <v>174.93</v>
      </c>
      <c r="AL241">
        <v>174.93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103</v>
      </c>
      <c r="AU241">
        <v>60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1.1299999999999999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1</v>
      </c>
      <c r="BJ241" t="s">
        <v>103</v>
      </c>
      <c r="BM241">
        <v>33001</v>
      </c>
      <c r="BN241">
        <v>86975146</v>
      </c>
      <c r="BO241" t="s">
        <v>100</v>
      </c>
      <c r="BP241">
        <v>1</v>
      </c>
      <c r="BQ241">
        <v>2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103</v>
      </c>
      <c r="CA241">
        <v>60</v>
      </c>
      <c r="CB241" t="s">
        <v>3</v>
      </c>
      <c r="CE241">
        <v>0</v>
      </c>
      <c r="CF241">
        <v>0</v>
      </c>
      <c r="CG241">
        <v>0</v>
      </c>
      <c r="CH241">
        <v>4</v>
      </c>
      <c r="CI241">
        <v>1</v>
      </c>
      <c r="CJ241">
        <v>0</v>
      </c>
      <c r="CK241">
        <v>0</v>
      </c>
      <c r="CL241">
        <v>0</v>
      </c>
      <c r="CM241">
        <v>0</v>
      </c>
      <c r="CN241" t="s">
        <v>3</v>
      </c>
      <c r="CO241">
        <v>0</v>
      </c>
      <c r="CP241">
        <f t="shared" si="97"/>
        <v>0</v>
      </c>
      <c r="CQ241">
        <f t="shared" si="122"/>
        <v>197.67</v>
      </c>
      <c r="CR241">
        <f t="shared" si="123"/>
        <v>0</v>
      </c>
      <c r="CS241">
        <f t="shared" si="124"/>
        <v>0</v>
      </c>
      <c r="CT241">
        <f t="shared" si="125"/>
        <v>0</v>
      </c>
      <c r="CU241">
        <f t="shared" si="98"/>
        <v>0</v>
      </c>
      <c r="CV241">
        <f t="shared" si="126"/>
        <v>0</v>
      </c>
      <c r="CW241">
        <f t="shared" si="127"/>
        <v>0</v>
      </c>
      <c r="CX241">
        <f t="shared" si="99"/>
        <v>0</v>
      </c>
      <c r="CY241">
        <f t="shared" si="100"/>
        <v>0</v>
      </c>
      <c r="CZ241">
        <f t="shared" si="101"/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1009</v>
      </c>
      <c r="DV241" t="s">
        <v>102</v>
      </c>
      <c r="DW241" t="s">
        <v>102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86975602</v>
      </c>
      <c r="EF241">
        <v>2</v>
      </c>
      <c r="EG241" t="s">
        <v>82</v>
      </c>
      <c r="EH241">
        <v>27</v>
      </c>
      <c r="EI241" t="s">
        <v>83</v>
      </c>
      <c r="EJ241">
        <v>1</v>
      </c>
      <c r="EK241">
        <v>33001</v>
      </c>
      <c r="EL241" t="s">
        <v>83</v>
      </c>
      <c r="EM241" t="s">
        <v>84</v>
      </c>
      <c r="EO241" t="s">
        <v>3</v>
      </c>
      <c r="EQ241">
        <v>0</v>
      </c>
      <c r="ER241">
        <v>174.93</v>
      </c>
      <c r="ES241">
        <v>174.93</v>
      </c>
      <c r="ET241">
        <v>0</v>
      </c>
      <c r="EU241">
        <v>0</v>
      </c>
      <c r="EV241">
        <v>0</v>
      </c>
      <c r="EW241">
        <v>0</v>
      </c>
      <c r="EX241">
        <v>0</v>
      </c>
      <c r="FQ241">
        <v>0</v>
      </c>
      <c r="FR241">
        <v>0</v>
      </c>
      <c r="FS241">
        <v>0</v>
      </c>
      <c r="FX241">
        <v>103</v>
      </c>
      <c r="FY241">
        <v>60</v>
      </c>
      <c r="GA241" t="s">
        <v>3</v>
      </c>
      <c r="GD241">
        <v>1</v>
      </c>
      <c r="GF241">
        <v>813299601</v>
      </c>
      <c r="GG241">
        <v>2</v>
      </c>
      <c r="GH241">
        <v>1</v>
      </c>
      <c r="GI241">
        <v>2</v>
      </c>
      <c r="GJ241">
        <v>0</v>
      </c>
      <c r="GK241">
        <v>0</v>
      </c>
      <c r="GL241">
        <f t="shared" si="102"/>
        <v>0</v>
      </c>
      <c r="GM241">
        <f t="shared" si="103"/>
        <v>0</v>
      </c>
      <c r="GN241">
        <f t="shared" si="104"/>
        <v>0</v>
      </c>
      <c r="GO241">
        <f t="shared" si="105"/>
        <v>0</v>
      </c>
      <c r="GP241">
        <f t="shared" si="106"/>
        <v>0</v>
      </c>
      <c r="GR241">
        <v>0</v>
      </c>
      <c r="GS241">
        <v>3</v>
      </c>
      <c r="GT241">
        <v>0</v>
      </c>
      <c r="GU241" t="s">
        <v>3</v>
      </c>
      <c r="GV241">
        <f t="shared" si="107"/>
        <v>0</v>
      </c>
      <c r="GW241">
        <v>1</v>
      </c>
      <c r="GX241">
        <f t="shared" si="108"/>
        <v>0</v>
      </c>
      <c r="HA241">
        <v>0</v>
      </c>
      <c r="HB241">
        <v>0</v>
      </c>
      <c r="HC241">
        <f t="shared" si="109"/>
        <v>0</v>
      </c>
      <c r="HE241" t="s">
        <v>3</v>
      </c>
      <c r="HF241" t="s">
        <v>3</v>
      </c>
      <c r="HM241" t="s">
        <v>3</v>
      </c>
      <c r="HN241" t="s">
        <v>85</v>
      </c>
      <c r="HO241" t="s">
        <v>86</v>
      </c>
      <c r="HP241" t="s">
        <v>83</v>
      </c>
      <c r="HQ241" t="s">
        <v>83</v>
      </c>
      <c r="HS241">
        <v>0</v>
      </c>
      <c r="IK241">
        <v>0</v>
      </c>
    </row>
    <row r="242" spans="1:255" x14ac:dyDescent="0.25">
      <c r="A242" s="5">
        <v>18</v>
      </c>
      <c r="B242" s="5">
        <v>1</v>
      </c>
      <c r="C242" s="5">
        <v>35</v>
      </c>
      <c r="D242" s="5"/>
      <c r="E242" s="5" t="s">
        <v>104</v>
      </c>
      <c r="F242" s="5" t="s">
        <v>105</v>
      </c>
      <c r="G242" s="5" t="s">
        <v>106</v>
      </c>
      <c r="H242" s="5" t="s">
        <v>80</v>
      </c>
      <c r="I242" s="5">
        <f>I238*J242</f>
        <v>0</v>
      </c>
      <c r="J242" s="5">
        <v>0</v>
      </c>
      <c r="K242" s="5">
        <v>0</v>
      </c>
      <c r="L242" s="5">
        <v>0</v>
      </c>
      <c r="M242" s="5">
        <v>0</v>
      </c>
      <c r="N242" s="5">
        <f t="shared" si="87"/>
        <v>0</v>
      </c>
      <c r="O242" s="5">
        <f t="shared" si="88"/>
        <v>0</v>
      </c>
      <c r="P242" s="5">
        <f t="shared" si="110"/>
        <v>0</v>
      </c>
      <c r="Q242" s="5">
        <f t="shared" si="111"/>
        <v>0</v>
      </c>
      <c r="R242" s="5">
        <f t="shared" si="112"/>
        <v>0</v>
      </c>
      <c r="S242" s="5">
        <f t="shared" si="113"/>
        <v>0</v>
      </c>
      <c r="T242" s="5">
        <f t="shared" si="89"/>
        <v>0</v>
      </c>
      <c r="U242" s="5">
        <f t="shared" si="114"/>
        <v>0</v>
      </c>
      <c r="V242" s="5">
        <f t="shared" si="115"/>
        <v>0</v>
      </c>
      <c r="W242" s="5">
        <f t="shared" si="90"/>
        <v>0</v>
      </c>
      <c r="X242" s="5">
        <f t="shared" si="91"/>
        <v>0</v>
      </c>
      <c r="Y242" s="5">
        <f t="shared" si="92"/>
        <v>0</v>
      </c>
      <c r="Z242" s="5"/>
      <c r="AA242" s="5">
        <v>87915632</v>
      </c>
      <c r="AB242" s="5">
        <f t="shared" si="93"/>
        <v>0</v>
      </c>
      <c r="AC242" s="5">
        <f t="shared" si="116"/>
        <v>0</v>
      </c>
      <c r="AD242" s="5">
        <f t="shared" si="117"/>
        <v>0</v>
      </c>
      <c r="AE242" s="5">
        <f t="shared" si="118"/>
        <v>0</v>
      </c>
      <c r="AF242" s="5">
        <f t="shared" si="119"/>
        <v>0</v>
      </c>
      <c r="AG242" s="5">
        <f t="shared" si="95"/>
        <v>0</v>
      </c>
      <c r="AH242" s="5">
        <f t="shared" si="120"/>
        <v>0</v>
      </c>
      <c r="AI242" s="5">
        <f t="shared" si="121"/>
        <v>0</v>
      </c>
      <c r="AJ242" s="5">
        <f t="shared" si="96"/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5">
        <v>0</v>
      </c>
      <c r="AR242" s="5">
        <v>0</v>
      </c>
      <c r="AS242" s="5">
        <v>0</v>
      </c>
      <c r="AT242" s="5">
        <v>103</v>
      </c>
      <c r="AU242" s="5">
        <v>60</v>
      </c>
      <c r="AV242" s="5">
        <v>1</v>
      </c>
      <c r="AW242" s="5">
        <v>1</v>
      </c>
      <c r="AX242" s="5"/>
      <c r="AY242" s="5"/>
      <c r="AZ242" s="5">
        <v>1</v>
      </c>
      <c r="BA242" s="5">
        <v>1</v>
      </c>
      <c r="BB242" s="5">
        <v>1</v>
      </c>
      <c r="BC242" s="5">
        <v>1</v>
      </c>
      <c r="BD242" s="5" t="s">
        <v>3</v>
      </c>
      <c r="BE242" s="5" t="s">
        <v>3</v>
      </c>
      <c r="BF242" s="5" t="s">
        <v>3</v>
      </c>
      <c r="BG242" s="5" t="s">
        <v>3</v>
      </c>
      <c r="BH242" s="5">
        <v>3</v>
      </c>
      <c r="BI242" s="5">
        <v>1</v>
      </c>
      <c r="BJ242" s="5" t="s">
        <v>3</v>
      </c>
      <c r="BK242" s="5"/>
      <c r="BL242" s="5"/>
      <c r="BM242" s="5">
        <v>33001</v>
      </c>
      <c r="BN242" s="5">
        <v>86975146</v>
      </c>
      <c r="BO242" s="5" t="s">
        <v>3</v>
      </c>
      <c r="BP242" s="5">
        <v>0</v>
      </c>
      <c r="BQ242" s="5">
        <v>2</v>
      </c>
      <c r="BR242" s="5">
        <v>0</v>
      </c>
      <c r="BS242" s="5">
        <v>1</v>
      </c>
      <c r="BT242" s="5">
        <v>1</v>
      </c>
      <c r="BU242" s="5">
        <v>1</v>
      </c>
      <c r="BV242" s="5">
        <v>1</v>
      </c>
      <c r="BW242" s="5">
        <v>1</v>
      </c>
      <c r="BX242" s="5">
        <v>1</v>
      </c>
      <c r="BY242" s="5" t="s">
        <v>3</v>
      </c>
      <c r="BZ242" s="5">
        <v>103</v>
      </c>
      <c r="CA242" s="5">
        <v>60</v>
      </c>
      <c r="CB242" s="5" t="s">
        <v>3</v>
      </c>
      <c r="CC242" s="5"/>
      <c r="CD242" s="5"/>
      <c r="CE242" s="5">
        <v>0</v>
      </c>
      <c r="CF242" s="5">
        <v>0</v>
      </c>
      <c r="CG242" s="5">
        <v>0</v>
      </c>
      <c r="CH242" s="5">
        <v>4</v>
      </c>
      <c r="CI242" s="5">
        <v>2</v>
      </c>
      <c r="CJ242" s="5">
        <v>0</v>
      </c>
      <c r="CK242" s="5">
        <v>0</v>
      </c>
      <c r="CL242" s="5">
        <v>0</v>
      </c>
      <c r="CM242" s="5">
        <v>0</v>
      </c>
      <c r="CN242" s="5" t="s">
        <v>3</v>
      </c>
      <c r="CO242" s="5">
        <v>0</v>
      </c>
      <c r="CP242" s="5">
        <f t="shared" si="97"/>
        <v>0</v>
      </c>
      <c r="CQ242" s="5">
        <f t="shared" si="122"/>
        <v>0</v>
      </c>
      <c r="CR242" s="5">
        <f t="shared" si="123"/>
        <v>0</v>
      </c>
      <c r="CS242" s="5">
        <f t="shared" si="124"/>
        <v>0</v>
      </c>
      <c r="CT242" s="5">
        <f t="shared" si="125"/>
        <v>0</v>
      </c>
      <c r="CU242" s="5">
        <f t="shared" si="98"/>
        <v>0</v>
      </c>
      <c r="CV242" s="5">
        <f t="shared" si="126"/>
        <v>0</v>
      </c>
      <c r="CW242" s="5">
        <f t="shared" si="127"/>
        <v>0</v>
      </c>
      <c r="CX242" s="5">
        <f t="shared" si="99"/>
        <v>0</v>
      </c>
      <c r="CY242" s="5">
        <f t="shared" si="100"/>
        <v>0</v>
      </c>
      <c r="CZ242" s="5">
        <f t="shared" si="101"/>
        <v>0</v>
      </c>
      <c r="DA242" s="5"/>
      <c r="DB242" s="5"/>
      <c r="DC242" s="5" t="s">
        <v>3</v>
      </c>
      <c r="DD242" s="5" t="s">
        <v>3</v>
      </c>
      <c r="DE242" s="5" t="s">
        <v>3</v>
      </c>
      <c r="DF242" s="5" t="s">
        <v>3</v>
      </c>
      <c r="DG242" s="5" t="s">
        <v>3</v>
      </c>
      <c r="DH242" s="5" t="s">
        <v>3</v>
      </c>
      <c r="DI242" s="5" t="s">
        <v>3</v>
      </c>
      <c r="DJ242" s="5" t="s">
        <v>3</v>
      </c>
      <c r="DK242" s="5" t="s">
        <v>3</v>
      </c>
      <c r="DL242" s="5" t="s">
        <v>3</v>
      </c>
      <c r="DM242" s="5" t="s">
        <v>3</v>
      </c>
      <c r="DN242" s="5">
        <v>0</v>
      </c>
      <c r="DO242" s="5">
        <v>0</v>
      </c>
      <c r="DP242" s="5">
        <v>1</v>
      </c>
      <c r="DQ242" s="5">
        <v>1</v>
      </c>
      <c r="DR242" s="5"/>
      <c r="DS242" s="5"/>
      <c r="DT242" s="5"/>
      <c r="DU242" s="5">
        <v>1013</v>
      </c>
      <c r="DV242" s="5" t="s">
        <v>80</v>
      </c>
      <c r="DW242" s="5" t="s">
        <v>80</v>
      </c>
      <c r="DX242" s="5">
        <v>1</v>
      </c>
      <c r="DY242" s="5"/>
      <c r="DZ242" s="5" t="s">
        <v>3</v>
      </c>
      <c r="EA242" s="5" t="s">
        <v>3</v>
      </c>
      <c r="EB242" s="5" t="s">
        <v>3</v>
      </c>
      <c r="EC242" s="5" t="s">
        <v>3</v>
      </c>
      <c r="ED242" s="5"/>
      <c r="EE242" s="5">
        <v>86975602</v>
      </c>
      <c r="EF242" s="5">
        <v>2</v>
      </c>
      <c r="EG242" s="5" t="s">
        <v>82</v>
      </c>
      <c r="EH242" s="5">
        <v>27</v>
      </c>
      <c r="EI242" s="5" t="s">
        <v>83</v>
      </c>
      <c r="EJ242" s="5">
        <v>1</v>
      </c>
      <c r="EK242" s="5">
        <v>33001</v>
      </c>
      <c r="EL242" s="5" t="s">
        <v>83</v>
      </c>
      <c r="EM242" s="5" t="s">
        <v>84</v>
      </c>
      <c r="EN242" s="5"/>
      <c r="EO242" s="5" t="s">
        <v>3</v>
      </c>
      <c r="EP242" s="5"/>
      <c r="EQ242" s="5">
        <v>0</v>
      </c>
      <c r="ER242" s="5">
        <v>0</v>
      </c>
      <c r="ES242" s="5">
        <v>0</v>
      </c>
      <c r="ET242" s="5">
        <v>0</v>
      </c>
      <c r="EU242" s="5">
        <v>0</v>
      </c>
      <c r="EV242" s="5">
        <v>0</v>
      </c>
      <c r="EW242" s="5">
        <v>0</v>
      </c>
      <c r="EX242" s="5">
        <v>0</v>
      </c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>
        <v>0</v>
      </c>
      <c r="FR242" s="5">
        <v>0</v>
      </c>
      <c r="FS242" s="5">
        <v>0</v>
      </c>
      <c r="FT242" s="5"/>
      <c r="FU242" s="5"/>
      <c r="FV242" s="5"/>
      <c r="FW242" s="5"/>
      <c r="FX242" s="5">
        <v>103</v>
      </c>
      <c r="FY242" s="5">
        <v>60</v>
      </c>
      <c r="FZ242" s="5"/>
      <c r="GA242" s="5" t="s">
        <v>3</v>
      </c>
      <c r="GB242" s="5"/>
      <c r="GC242" s="5"/>
      <c r="GD242" s="5">
        <v>1</v>
      </c>
      <c r="GE242" s="5"/>
      <c r="GF242" s="5">
        <v>-1729700736</v>
      </c>
      <c r="GG242" s="5">
        <v>2</v>
      </c>
      <c r="GH242" s="5">
        <v>1</v>
      </c>
      <c r="GI242" s="5">
        <v>-2</v>
      </c>
      <c r="GJ242" s="5">
        <v>0</v>
      </c>
      <c r="GK242" s="5">
        <v>0</v>
      </c>
      <c r="GL242" s="5">
        <f t="shared" si="102"/>
        <v>0</v>
      </c>
      <c r="GM242" s="5">
        <f t="shared" si="103"/>
        <v>0</v>
      </c>
      <c r="GN242" s="5">
        <f t="shared" si="104"/>
        <v>0</v>
      </c>
      <c r="GO242" s="5">
        <f t="shared" si="105"/>
        <v>0</v>
      </c>
      <c r="GP242" s="5">
        <f t="shared" si="106"/>
        <v>0</v>
      </c>
      <c r="GQ242" s="5"/>
      <c r="GR242" s="5">
        <v>0</v>
      </c>
      <c r="GS242" s="5">
        <v>3</v>
      </c>
      <c r="GT242" s="5">
        <v>0</v>
      </c>
      <c r="GU242" s="5" t="s">
        <v>3</v>
      </c>
      <c r="GV242" s="5">
        <f t="shared" si="107"/>
        <v>0</v>
      </c>
      <c r="GW242" s="5">
        <v>1</v>
      </c>
      <c r="GX242" s="5">
        <f t="shared" si="108"/>
        <v>0</v>
      </c>
      <c r="GY242" s="5"/>
      <c r="GZ242" s="5"/>
      <c r="HA242" s="5">
        <v>0</v>
      </c>
      <c r="HB242" s="5">
        <v>0</v>
      </c>
      <c r="HC242" s="5">
        <f t="shared" si="109"/>
        <v>0</v>
      </c>
      <c r="HD242" s="5"/>
      <c r="HE242" s="5" t="s">
        <v>3</v>
      </c>
      <c r="HF242" s="5" t="s">
        <v>3</v>
      </c>
      <c r="HG242" s="5"/>
      <c r="HH242" s="5"/>
      <c r="HI242" s="5"/>
      <c r="HJ242" s="5"/>
      <c r="HK242" s="5"/>
      <c r="HL242" s="5"/>
      <c r="HM242" s="5" t="s">
        <v>3</v>
      </c>
      <c r="HN242" s="5" t="s">
        <v>85</v>
      </c>
      <c r="HO242" s="5" t="s">
        <v>86</v>
      </c>
      <c r="HP242" s="5" t="s">
        <v>83</v>
      </c>
      <c r="HQ242" s="5" t="s">
        <v>83</v>
      </c>
      <c r="HR242" s="5"/>
      <c r="HS242" s="5">
        <v>0</v>
      </c>
      <c r="HT242" s="5"/>
      <c r="HU242" s="5"/>
      <c r="HV242" s="5"/>
      <c r="HW242" s="5"/>
      <c r="HX242" s="5"/>
      <c r="HY242" s="5"/>
      <c r="HZ242" s="5"/>
      <c r="IA242" s="5"/>
      <c r="IB242" s="5"/>
      <c r="IC242" s="5"/>
      <c r="ID242" s="5"/>
      <c r="IE242" s="5"/>
      <c r="IF242" s="5"/>
      <c r="IG242" s="5"/>
      <c r="IH242" s="5"/>
      <c r="II242" s="5"/>
      <c r="IJ242" s="5"/>
      <c r="IK242" s="5">
        <v>0</v>
      </c>
      <c r="IL242" s="5"/>
      <c r="IM242" s="5"/>
      <c r="IN242" s="5"/>
      <c r="IO242" s="5"/>
      <c r="IP242" s="5"/>
      <c r="IQ242" s="5"/>
      <c r="IR242" s="5"/>
      <c r="IS242" s="5"/>
      <c r="IT242" s="5"/>
      <c r="IU242" s="5"/>
    </row>
    <row r="243" spans="1:255" x14ac:dyDescent="0.25">
      <c r="A243">
        <v>18</v>
      </c>
      <c r="B243">
        <v>1</v>
      </c>
      <c r="C243">
        <v>54</v>
      </c>
      <c r="E243" t="s">
        <v>104</v>
      </c>
      <c r="F243" t="s">
        <v>105</v>
      </c>
      <c r="G243" t="s">
        <v>106</v>
      </c>
      <c r="H243" t="s">
        <v>80</v>
      </c>
      <c r="I243">
        <f>I239*J243</f>
        <v>0</v>
      </c>
      <c r="J243">
        <v>0</v>
      </c>
      <c r="K243">
        <v>0</v>
      </c>
      <c r="L243">
        <v>0</v>
      </c>
      <c r="M243">
        <v>0</v>
      </c>
      <c r="N243">
        <f t="shared" si="87"/>
        <v>0</v>
      </c>
      <c r="O243">
        <f t="shared" si="88"/>
        <v>0</v>
      </c>
      <c r="P243">
        <f t="shared" si="110"/>
        <v>0</v>
      </c>
      <c r="Q243">
        <f t="shared" si="111"/>
        <v>0</v>
      </c>
      <c r="R243">
        <f t="shared" si="112"/>
        <v>0</v>
      </c>
      <c r="S243">
        <f t="shared" si="113"/>
        <v>0</v>
      </c>
      <c r="T243">
        <f t="shared" si="89"/>
        <v>0</v>
      </c>
      <c r="U243">
        <f t="shared" si="114"/>
        <v>0</v>
      </c>
      <c r="V243">
        <f t="shared" si="115"/>
        <v>0</v>
      </c>
      <c r="W243">
        <f t="shared" si="90"/>
        <v>0</v>
      </c>
      <c r="X243">
        <f t="shared" si="91"/>
        <v>0</v>
      </c>
      <c r="Y243">
        <f t="shared" si="92"/>
        <v>0</v>
      </c>
      <c r="AA243">
        <v>87915577</v>
      </c>
      <c r="AB243">
        <f t="shared" si="93"/>
        <v>0</v>
      </c>
      <c r="AC243">
        <f t="shared" si="116"/>
        <v>0</v>
      </c>
      <c r="AD243">
        <f t="shared" si="117"/>
        <v>0</v>
      </c>
      <c r="AE243">
        <f t="shared" si="118"/>
        <v>0</v>
      </c>
      <c r="AF243">
        <f t="shared" si="119"/>
        <v>0</v>
      </c>
      <c r="AG243">
        <f t="shared" si="95"/>
        <v>0</v>
      </c>
      <c r="AH243">
        <f t="shared" si="120"/>
        <v>0</v>
      </c>
      <c r="AI243">
        <f t="shared" si="121"/>
        <v>0</v>
      </c>
      <c r="AJ243">
        <f t="shared" si="96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103</v>
      </c>
      <c r="AU243">
        <v>60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1</v>
      </c>
      <c r="BJ243" t="s">
        <v>3</v>
      </c>
      <c r="BM243">
        <v>33001</v>
      </c>
      <c r="BN243">
        <v>86975146</v>
      </c>
      <c r="BO243" t="s">
        <v>3</v>
      </c>
      <c r="BP243">
        <v>0</v>
      </c>
      <c r="BQ243">
        <v>2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103</v>
      </c>
      <c r="CA243">
        <v>60</v>
      </c>
      <c r="CB243" t="s">
        <v>3</v>
      </c>
      <c r="CE243">
        <v>0</v>
      </c>
      <c r="CF243">
        <v>0</v>
      </c>
      <c r="CG243">
        <v>0</v>
      </c>
      <c r="CH243">
        <v>4</v>
      </c>
      <c r="CI243">
        <v>2</v>
      </c>
      <c r="CJ243">
        <v>0</v>
      </c>
      <c r="CK243">
        <v>0</v>
      </c>
      <c r="CL243">
        <v>0</v>
      </c>
      <c r="CM243">
        <v>0</v>
      </c>
      <c r="CN243" t="s">
        <v>3</v>
      </c>
      <c r="CO243">
        <v>0</v>
      </c>
      <c r="CP243">
        <f t="shared" si="97"/>
        <v>0</v>
      </c>
      <c r="CQ243">
        <f t="shared" si="122"/>
        <v>0</v>
      </c>
      <c r="CR243">
        <f t="shared" si="123"/>
        <v>0</v>
      </c>
      <c r="CS243">
        <f t="shared" si="124"/>
        <v>0</v>
      </c>
      <c r="CT243">
        <f t="shared" si="125"/>
        <v>0</v>
      </c>
      <c r="CU243">
        <f t="shared" si="98"/>
        <v>0</v>
      </c>
      <c r="CV243">
        <f t="shared" si="126"/>
        <v>0</v>
      </c>
      <c r="CW243">
        <f t="shared" si="127"/>
        <v>0</v>
      </c>
      <c r="CX243">
        <f t="shared" si="99"/>
        <v>0</v>
      </c>
      <c r="CY243">
        <f t="shared" si="100"/>
        <v>0</v>
      </c>
      <c r="CZ243">
        <f t="shared" si="101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80</v>
      </c>
      <c r="DW243" t="s">
        <v>80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86975602</v>
      </c>
      <c r="EF243">
        <v>2</v>
      </c>
      <c r="EG243" t="s">
        <v>82</v>
      </c>
      <c r="EH243">
        <v>27</v>
      </c>
      <c r="EI243" t="s">
        <v>83</v>
      </c>
      <c r="EJ243">
        <v>1</v>
      </c>
      <c r="EK243">
        <v>33001</v>
      </c>
      <c r="EL243" t="s">
        <v>83</v>
      </c>
      <c r="EM243" t="s">
        <v>84</v>
      </c>
      <c r="EO243" t="s">
        <v>3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103</v>
      </c>
      <c r="FY243">
        <v>60</v>
      </c>
      <c r="GA243" t="s">
        <v>3</v>
      </c>
      <c r="GD243">
        <v>1</v>
      </c>
      <c r="GF243">
        <v>-1729700736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02"/>
        <v>0</v>
      </c>
      <c r="GM243">
        <f t="shared" si="103"/>
        <v>0</v>
      </c>
      <c r="GN243">
        <f t="shared" si="104"/>
        <v>0</v>
      </c>
      <c r="GO243">
        <f t="shared" si="105"/>
        <v>0</v>
      </c>
      <c r="GP243">
        <f t="shared" si="106"/>
        <v>0</v>
      </c>
      <c r="GR243">
        <v>0</v>
      </c>
      <c r="GS243">
        <v>3</v>
      </c>
      <c r="GT243">
        <v>0</v>
      </c>
      <c r="GU243" t="s">
        <v>3</v>
      </c>
      <c r="GV243">
        <f t="shared" si="107"/>
        <v>0</v>
      </c>
      <c r="GW243">
        <v>1</v>
      </c>
      <c r="GX243">
        <f t="shared" si="108"/>
        <v>0</v>
      </c>
      <c r="HA243">
        <v>0</v>
      </c>
      <c r="HB243">
        <v>0</v>
      </c>
      <c r="HC243">
        <f t="shared" si="109"/>
        <v>0</v>
      </c>
      <c r="HE243" t="s">
        <v>3</v>
      </c>
      <c r="HF243" t="s">
        <v>3</v>
      </c>
      <c r="HM243" t="s">
        <v>3</v>
      </c>
      <c r="HN243" t="s">
        <v>85</v>
      </c>
      <c r="HO243" t="s">
        <v>86</v>
      </c>
      <c r="HP243" t="s">
        <v>83</v>
      </c>
      <c r="HQ243" t="s">
        <v>83</v>
      </c>
      <c r="HS243">
        <v>0</v>
      </c>
      <c r="IK243">
        <v>0</v>
      </c>
    </row>
    <row r="244" spans="1:255" x14ac:dyDescent="0.25">
      <c r="A244" s="5">
        <v>18</v>
      </c>
      <c r="B244" s="5">
        <v>1</v>
      </c>
      <c r="C244" s="5">
        <v>36</v>
      </c>
      <c r="D244" s="5"/>
      <c r="E244" s="5" t="s">
        <v>107</v>
      </c>
      <c r="F244" s="5" t="s">
        <v>108</v>
      </c>
      <c r="G244" s="5" t="s">
        <v>109</v>
      </c>
      <c r="H244" s="5" t="s">
        <v>80</v>
      </c>
      <c r="I244" s="5">
        <f>I238*J244</f>
        <v>0</v>
      </c>
      <c r="J244" s="5">
        <v>0</v>
      </c>
      <c r="K244" s="5">
        <v>0</v>
      </c>
      <c r="L244" s="5">
        <v>0</v>
      </c>
      <c r="M244" s="5">
        <v>0</v>
      </c>
      <c r="N244" s="5">
        <f t="shared" si="87"/>
        <v>0</v>
      </c>
      <c r="O244" s="5">
        <f t="shared" si="88"/>
        <v>0</v>
      </c>
      <c r="P244" s="5">
        <f t="shared" si="110"/>
        <v>0</v>
      </c>
      <c r="Q244" s="5">
        <f t="shared" si="111"/>
        <v>0</v>
      </c>
      <c r="R244" s="5">
        <f t="shared" si="112"/>
        <v>0</v>
      </c>
      <c r="S244" s="5">
        <f t="shared" si="113"/>
        <v>0</v>
      </c>
      <c r="T244" s="5">
        <f t="shared" si="89"/>
        <v>0</v>
      </c>
      <c r="U244" s="5">
        <f t="shared" si="114"/>
        <v>0</v>
      </c>
      <c r="V244" s="5">
        <f t="shared" si="115"/>
        <v>0</v>
      </c>
      <c r="W244" s="5">
        <f t="shared" si="90"/>
        <v>0</v>
      </c>
      <c r="X244" s="5">
        <f t="shared" si="91"/>
        <v>0</v>
      </c>
      <c r="Y244" s="5">
        <f t="shared" si="92"/>
        <v>0</v>
      </c>
      <c r="Z244" s="5"/>
      <c r="AA244" s="5">
        <v>87915632</v>
      </c>
      <c r="AB244" s="5">
        <f t="shared" si="93"/>
        <v>0</v>
      </c>
      <c r="AC244" s="5">
        <f t="shared" si="116"/>
        <v>0</v>
      </c>
      <c r="AD244" s="5">
        <f t="shared" si="117"/>
        <v>0</v>
      </c>
      <c r="AE244" s="5">
        <f t="shared" si="118"/>
        <v>0</v>
      </c>
      <c r="AF244" s="5">
        <f t="shared" si="119"/>
        <v>0</v>
      </c>
      <c r="AG244" s="5">
        <f t="shared" si="95"/>
        <v>0</v>
      </c>
      <c r="AH244" s="5">
        <f t="shared" si="120"/>
        <v>0</v>
      </c>
      <c r="AI244" s="5">
        <f t="shared" si="121"/>
        <v>0</v>
      </c>
      <c r="AJ244" s="5">
        <f t="shared" si="96"/>
        <v>0</v>
      </c>
      <c r="AK244" s="5">
        <v>0</v>
      </c>
      <c r="AL244" s="5">
        <v>0</v>
      </c>
      <c r="AM244" s="5">
        <v>0</v>
      </c>
      <c r="AN244" s="5">
        <v>0</v>
      </c>
      <c r="AO244" s="5">
        <v>0</v>
      </c>
      <c r="AP244" s="5">
        <v>0</v>
      </c>
      <c r="AQ244" s="5">
        <v>0</v>
      </c>
      <c r="AR244" s="5">
        <v>0</v>
      </c>
      <c r="AS244" s="5">
        <v>0</v>
      </c>
      <c r="AT244" s="5">
        <v>103</v>
      </c>
      <c r="AU244" s="5">
        <v>60</v>
      </c>
      <c r="AV244" s="5">
        <v>1</v>
      </c>
      <c r="AW244" s="5">
        <v>1</v>
      </c>
      <c r="AX244" s="5"/>
      <c r="AY244" s="5"/>
      <c r="AZ244" s="5">
        <v>1</v>
      </c>
      <c r="BA244" s="5">
        <v>1</v>
      </c>
      <c r="BB244" s="5">
        <v>1</v>
      </c>
      <c r="BC244" s="5">
        <v>1</v>
      </c>
      <c r="BD244" s="5" t="s">
        <v>3</v>
      </c>
      <c r="BE244" s="5" t="s">
        <v>3</v>
      </c>
      <c r="BF244" s="5" t="s">
        <v>3</v>
      </c>
      <c r="BG244" s="5" t="s">
        <v>3</v>
      </c>
      <c r="BH244" s="5">
        <v>3</v>
      </c>
      <c r="BI244" s="5">
        <v>1</v>
      </c>
      <c r="BJ244" s="5" t="s">
        <v>3</v>
      </c>
      <c r="BK244" s="5"/>
      <c r="BL244" s="5"/>
      <c r="BM244" s="5">
        <v>33001</v>
      </c>
      <c r="BN244" s="5">
        <v>86975146</v>
      </c>
      <c r="BO244" s="5" t="s">
        <v>3</v>
      </c>
      <c r="BP244" s="5">
        <v>0</v>
      </c>
      <c r="BQ244" s="5">
        <v>2</v>
      </c>
      <c r="BR244" s="5">
        <v>0</v>
      </c>
      <c r="BS244" s="5">
        <v>1</v>
      </c>
      <c r="BT244" s="5">
        <v>1</v>
      </c>
      <c r="BU244" s="5">
        <v>1</v>
      </c>
      <c r="BV244" s="5">
        <v>1</v>
      </c>
      <c r="BW244" s="5">
        <v>1</v>
      </c>
      <c r="BX244" s="5">
        <v>1</v>
      </c>
      <c r="BY244" s="5" t="s">
        <v>3</v>
      </c>
      <c r="BZ244" s="5">
        <v>103</v>
      </c>
      <c r="CA244" s="5">
        <v>60</v>
      </c>
      <c r="CB244" s="5" t="s">
        <v>3</v>
      </c>
      <c r="CC244" s="5"/>
      <c r="CD244" s="5"/>
      <c r="CE244" s="5">
        <v>0</v>
      </c>
      <c r="CF244" s="5">
        <v>0</v>
      </c>
      <c r="CG244" s="5">
        <v>0</v>
      </c>
      <c r="CH244" s="5">
        <v>4</v>
      </c>
      <c r="CI244" s="5">
        <v>3</v>
      </c>
      <c r="CJ244" s="5">
        <v>0</v>
      </c>
      <c r="CK244" s="5">
        <v>0</v>
      </c>
      <c r="CL244" s="5">
        <v>0</v>
      </c>
      <c r="CM244" s="5">
        <v>0</v>
      </c>
      <c r="CN244" s="5" t="s">
        <v>3</v>
      </c>
      <c r="CO244" s="5">
        <v>0</v>
      </c>
      <c r="CP244" s="5">
        <f t="shared" si="97"/>
        <v>0</v>
      </c>
      <c r="CQ244" s="5">
        <f t="shared" si="122"/>
        <v>0</v>
      </c>
      <c r="CR244" s="5">
        <f t="shared" si="123"/>
        <v>0</v>
      </c>
      <c r="CS244" s="5">
        <f t="shared" si="124"/>
        <v>0</v>
      </c>
      <c r="CT244" s="5">
        <f t="shared" si="125"/>
        <v>0</v>
      </c>
      <c r="CU244" s="5">
        <f t="shared" si="98"/>
        <v>0</v>
      </c>
      <c r="CV244" s="5">
        <f t="shared" si="126"/>
        <v>0</v>
      </c>
      <c r="CW244" s="5">
        <f t="shared" si="127"/>
        <v>0</v>
      </c>
      <c r="CX244" s="5">
        <f t="shared" si="99"/>
        <v>0</v>
      </c>
      <c r="CY244" s="5">
        <f t="shared" si="100"/>
        <v>0</v>
      </c>
      <c r="CZ244" s="5">
        <f t="shared" si="101"/>
        <v>0</v>
      </c>
      <c r="DA244" s="5"/>
      <c r="DB244" s="5"/>
      <c r="DC244" s="5" t="s">
        <v>3</v>
      </c>
      <c r="DD244" s="5" t="s">
        <v>3</v>
      </c>
      <c r="DE244" s="5" t="s">
        <v>3</v>
      </c>
      <c r="DF244" s="5" t="s">
        <v>3</v>
      </c>
      <c r="DG244" s="5" t="s">
        <v>3</v>
      </c>
      <c r="DH244" s="5" t="s">
        <v>3</v>
      </c>
      <c r="DI244" s="5" t="s">
        <v>3</v>
      </c>
      <c r="DJ244" s="5" t="s">
        <v>3</v>
      </c>
      <c r="DK244" s="5" t="s">
        <v>3</v>
      </c>
      <c r="DL244" s="5" t="s">
        <v>3</v>
      </c>
      <c r="DM244" s="5" t="s">
        <v>3</v>
      </c>
      <c r="DN244" s="5">
        <v>0</v>
      </c>
      <c r="DO244" s="5">
        <v>0</v>
      </c>
      <c r="DP244" s="5">
        <v>1</v>
      </c>
      <c r="DQ244" s="5">
        <v>1</v>
      </c>
      <c r="DR244" s="5"/>
      <c r="DS244" s="5"/>
      <c r="DT244" s="5"/>
      <c r="DU244" s="5">
        <v>1013</v>
      </c>
      <c r="DV244" s="5" t="s">
        <v>80</v>
      </c>
      <c r="DW244" s="5" t="s">
        <v>80</v>
      </c>
      <c r="DX244" s="5">
        <v>1</v>
      </c>
      <c r="DY244" s="5"/>
      <c r="DZ244" s="5" t="s">
        <v>3</v>
      </c>
      <c r="EA244" s="5" t="s">
        <v>3</v>
      </c>
      <c r="EB244" s="5" t="s">
        <v>3</v>
      </c>
      <c r="EC244" s="5" t="s">
        <v>3</v>
      </c>
      <c r="ED244" s="5"/>
      <c r="EE244" s="5">
        <v>86975602</v>
      </c>
      <c r="EF244" s="5">
        <v>2</v>
      </c>
      <c r="EG244" s="5" t="s">
        <v>82</v>
      </c>
      <c r="EH244" s="5">
        <v>27</v>
      </c>
      <c r="EI244" s="5" t="s">
        <v>83</v>
      </c>
      <c r="EJ244" s="5">
        <v>1</v>
      </c>
      <c r="EK244" s="5">
        <v>33001</v>
      </c>
      <c r="EL244" s="5" t="s">
        <v>83</v>
      </c>
      <c r="EM244" s="5" t="s">
        <v>84</v>
      </c>
      <c r="EN244" s="5"/>
      <c r="EO244" s="5" t="s">
        <v>3</v>
      </c>
      <c r="EP244" s="5"/>
      <c r="EQ244" s="5">
        <v>0</v>
      </c>
      <c r="ER244" s="5">
        <v>0</v>
      </c>
      <c r="ES244" s="5">
        <v>0</v>
      </c>
      <c r="ET244" s="5">
        <v>0</v>
      </c>
      <c r="EU244" s="5">
        <v>0</v>
      </c>
      <c r="EV244" s="5">
        <v>0</v>
      </c>
      <c r="EW244" s="5">
        <v>0</v>
      </c>
      <c r="EX244" s="5">
        <v>0</v>
      </c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>
        <v>0</v>
      </c>
      <c r="FR244" s="5">
        <v>0</v>
      </c>
      <c r="FS244" s="5">
        <v>0</v>
      </c>
      <c r="FT244" s="5"/>
      <c r="FU244" s="5"/>
      <c r="FV244" s="5"/>
      <c r="FW244" s="5"/>
      <c r="FX244" s="5">
        <v>103</v>
      </c>
      <c r="FY244" s="5">
        <v>60</v>
      </c>
      <c r="FZ244" s="5"/>
      <c r="GA244" s="5" t="s">
        <v>3</v>
      </c>
      <c r="GB244" s="5"/>
      <c r="GC244" s="5"/>
      <c r="GD244" s="5">
        <v>1</v>
      </c>
      <c r="GE244" s="5"/>
      <c r="GF244" s="5">
        <v>457934895</v>
      </c>
      <c r="GG244" s="5">
        <v>2</v>
      </c>
      <c r="GH244" s="5">
        <v>1</v>
      </c>
      <c r="GI244" s="5">
        <v>-2</v>
      </c>
      <c r="GJ244" s="5">
        <v>0</v>
      </c>
      <c r="GK244" s="5">
        <v>0</v>
      </c>
      <c r="GL244" s="5">
        <f t="shared" si="102"/>
        <v>0</v>
      </c>
      <c r="GM244" s="5">
        <f t="shared" si="103"/>
        <v>0</v>
      </c>
      <c r="GN244" s="5">
        <f t="shared" si="104"/>
        <v>0</v>
      </c>
      <c r="GO244" s="5">
        <f t="shared" si="105"/>
        <v>0</v>
      </c>
      <c r="GP244" s="5">
        <f t="shared" si="106"/>
        <v>0</v>
      </c>
      <c r="GQ244" s="5"/>
      <c r="GR244" s="5">
        <v>0</v>
      </c>
      <c r="GS244" s="5">
        <v>3</v>
      </c>
      <c r="GT244" s="5">
        <v>0</v>
      </c>
      <c r="GU244" s="5" t="s">
        <v>3</v>
      </c>
      <c r="GV244" s="5">
        <f t="shared" si="107"/>
        <v>0</v>
      </c>
      <c r="GW244" s="5">
        <v>1</v>
      </c>
      <c r="GX244" s="5">
        <f t="shared" si="108"/>
        <v>0</v>
      </c>
      <c r="GY244" s="5"/>
      <c r="GZ244" s="5"/>
      <c r="HA244" s="5">
        <v>0</v>
      </c>
      <c r="HB244" s="5">
        <v>0</v>
      </c>
      <c r="HC244" s="5">
        <f t="shared" si="109"/>
        <v>0</v>
      </c>
      <c r="HD244" s="5"/>
      <c r="HE244" s="5" t="s">
        <v>3</v>
      </c>
      <c r="HF244" s="5" t="s">
        <v>3</v>
      </c>
      <c r="HG244" s="5"/>
      <c r="HH244" s="5"/>
      <c r="HI244" s="5"/>
      <c r="HJ244" s="5"/>
      <c r="HK244" s="5"/>
      <c r="HL244" s="5"/>
      <c r="HM244" s="5" t="s">
        <v>3</v>
      </c>
      <c r="HN244" s="5" t="s">
        <v>85</v>
      </c>
      <c r="HO244" s="5" t="s">
        <v>86</v>
      </c>
      <c r="HP244" s="5" t="s">
        <v>83</v>
      </c>
      <c r="HQ244" s="5" t="s">
        <v>83</v>
      </c>
      <c r="HR244" s="5"/>
      <c r="HS244" s="5">
        <v>0</v>
      </c>
      <c r="HT244" s="5"/>
      <c r="HU244" s="5"/>
      <c r="HV244" s="5"/>
      <c r="HW244" s="5"/>
      <c r="HX244" s="5"/>
      <c r="HY244" s="5"/>
      <c r="HZ244" s="5"/>
      <c r="IA244" s="5"/>
      <c r="IB244" s="5"/>
      <c r="IC244" s="5"/>
      <c r="ID244" s="5"/>
      <c r="IE244" s="5"/>
      <c r="IF244" s="5"/>
      <c r="IG244" s="5"/>
      <c r="IH244" s="5"/>
      <c r="II244" s="5"/>
      <c r="IJ244" s="5"/>
      <c r="IK244" s="5">
        <v>0</v>
      </c>
      <c r="IL244" s="5"/>
      <c r="IM244" s="5"/>
      <c r="IN244" s="5"/>
      <c r="IO244" s="5"/>
      <c r="IP244" s="5"/>
      <c r="IQ244" s="5"/>
      <c r="IR244" s="5"/>
      <c r="IS244" s="5"/>
      <c r="IT244" s="5"/>
      <c r="IU244" s="5"/>
    </row>
    <row r="245" spans="1:255" x14ac:dyDescent="0.25">
      <c r="A245">
        <v>18</v>
      </c>
      <c r="B245">
        <v>1</v>
      </c>
      <c r="C245">
        <v>55</v>
      </c>
      <c r="E245" t="s">
        <v>107</v>
      </c>
      <c r="F245" t="s">
        <v>108</v>
      </c>
      <c r="G245" t="s">
        <v>109</v>
      </c>
      <c r="H245" t="s">
        <v>80</v>
      </c>
      <c r="I245">
        <f>I239*J245</f>
        <v>0</v>
      </c>
      <c r="J245">
        <v>0</v>
      </c>
      <c r="K245">
        <v>0</v>
      </c>
      <c r="L245">
        <v>0</v>
      </c>
      <c r="M245">
        <v>0</v>
      </c>
      <c r="N245">
        <f t="shared" si="87"/>
        <v>0</v>
      </c>
      <c r="O245">
        <f t="shared" si="88"/>
        <v>0</v>
      </c>
      <c r="P245">
        <f t="shared" si="110"/>
        <v>0</v>
      </c>
      <c r="Q245">
        <f t="shared" si="111"/>
        <v>0</v>
      </c>
      <c r="R245">
        <f t="shared" si="112"/>
        <v>0</v>
      </c>
      <c r="S245">
        <f t="shared" si="113"/>
        <v>0</v>
      </c>
      <c r="T245">
        <f t="shared" si="89"/>
        <v>0</v>
      </c>
      <c r="U245">
        <f t="shared" si="114"/>
        <v>0</v>
      </c>
      <c r="V245">
        <f t="shared" si="115"/>
        <v>0</v>
      </c>
      <c r="W245">
        <f t="shared" si="90"/>
        <v>0</v>
      </c>
      <c r="X245">
        <f t="shared" si="91"/>
        <v>0</v>
      </c>
      <c r="Y245">
        <f t="shared" si="92"/>
        <v>0</v>
      </c>
      <c r="AA245">
        <v>87915577</v>
      </c>
      <c r="AB245">
        <f t="shared" si="93"/>
        <v>0</v>
      </c>
      <c r="AC245">
        <f t="shared" si="116"/>
        <v>0</v>
      </c>
      <c r="AD245">
        <f t="shared" si="117"/>
        <v>0</v>
      </c>
      <c r="AE245">
        <f t="shared" si="118"/>
        <v>0</v>
      </c>
      <c r="AF245">
        <f t="shared" si="119"/>
        <v>0</v>
      </c>
      <c r="AG245">
        <f t="shared" si="95"/>
        <v>0</v>
      </c>
      <c r="AH245">
        <f t="shared" si="120"/>
        <v>0</v>
      </c>
      <c r="AI245">
        <f t="shared" si="121"/>
        <v>0</v>
      </c>
      <c r="AJ245">
        <f t="shared" si="96"/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103</v>
      </c>
      <c r="AU245">
        <v>60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1</v>
      </c>
      <c r="BJ245" t="s">
        <v>3</v>
      </c>
      <c r="BM245">
        <v>33001</v>
      </c>
      <c r="BN245">
        <v>86975146</v>
      </c>
      <c r="BO245" t="s">
        <v>3</v>
      </c>
      <c r="BP245">
        <v>0</v>
      </c>
      <c r="BQ245">
        <v>2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103</v>
      </c>
      <c r="CA245">
        <v>60</v>
      </c>
      <c r="CB245" t="s">
        <v>3</v>
      </c>
      <c r="CE245">
        <v>0</v>
      </c>
      <c r="CF245">
        <v>0</v>
      </c>
      <c r="CG245">
        <v>0</v>
      </c>
      <c r="CH245">
        <v>4</v>
      </c>
      <c r="CI245">
        <v>3</v>
      </c>
      <c r="CJ245">
        <v>0</v>
      </c>
      <c r="CK245">
        <v>0</v>
      </c>
      <c r="CL245">
        <v>0</v>
      </c>
      <c r="CM245">
        <v>0</v>
      </c>
      <c r="CN245" t="s">
        <v>3</v>
      </c>
      <c r="CO245">
        <v>0</v>
      </c>
      <c r="CP245">
        <f t="shared" si="97"/>
        <v>0</v>
      </c>
      <c r="CQ245">
        <f t="shared" si="122"/>
        <v>0</v>
      </c>
      <c r="CR245">
        <f t="shared" si="123"/>
        <v>0</v>
      </c>
      <c r="CS245">
        <f t="shared" si="124"/>
        <v>0</v>
      </c>
      <c r="CT245">
        <f t="shared" si="125"/>
        <v>0</v>
      </c>
      <c r="CU245">
        <f t="shared" si="98"/>
        <v>0</v>
      </c>
      <c r="CV245">
        <f t="shared" si="126"/>
        <v>0</v>
      </c>
      <c r="CW245">
        <f t="shared" si="127"/>
        <v>0</v>
      </c>
      <c r="CX245">
        <f t="shared" si="99"/>
        <v>0</v>
      </c>
      <c r="CY245">
        <f t="shared" si="100"/>
        <v>0</v>
      </c>
      <c r="CZ245">
        <f t="shared" si="101"/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80</v>
      </c>
      <c r="DW245" t="s">
        <v>80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86975602</v>
      </c>
      <c r="EF245">
        <v>2</v>
      </c>
      <c r="EG245" t="s">
        <v>82</v>
      </c>
      <c r="EH245">
        <v>27</v>
      </c>
      <c r="EI245" t="s">
        <v>83</v>
      </c>
      <c r="EJ245">
        <v>1</v>
      </c>
      <c r="EK245">
        <v>33001</v>
      </c>
      <c r="EL245" t="s">
        <v>83</v>
      </c>
      <c r="EM245" t="s">
        <v>84</v>
      </c>
      <c r="EO245" t="s">
        <v>3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FQ245">
        <v>0</v>
      </c>
      <c r="FR245">
        <v>0</v>
      </c>
      <c r="FS245">
        <v>0</v>
      </c>
      <c r="FX245">
        <v>103</v>
      </c>
      <c r="FY245">
        <v>60</v>
      </c>
      <c r="GA245" t="s">
        <v>3</v>
      </c>
      <c r="GD245">
        <v>1</v>
      </c>
      <c r="GF245">
        <v>457934895</v>
      </c>
      <c r="GG245">
        <v>2</v>
      </c>
      <c r="GH245">
        <v>1</v>
      </c>
      <c r="GI245">
        <v>-2</v>
      </c>
      <c r="GJ245">
        <v>0</v>
      </c>
      <c r="GK245">
        <v>0</v>
      </c>
      <c r="GL245">
        <f t="shared" si="102"/>
        <v>0</v>
      </c>
      <c r="GM245">
        <f t="shared" si="103"/>
        <v>0</v>
      </c>
      <c r="GN245">
        <f t="shared" si="104"/>
        <v>0</v>
      </c>
      <c r="GO245">
        <f t="shared" si="105"/>
        <v>0</v>
      </c>
      <c r="GP245">
        <f t="shared" si="106"/>
        <v>0</v>
      </c>
      <c r="GR245">
        <v>0</v>
      </c>
      <c r="GS245">
        <v>3</v>
      </c>
      <c r="GT245">
        <v>0</v>
      </c>
      <c r="GU245" t="s">
        <v>3</v>
      </c>
      <c r="GV245">
        <f t="shared" si="107"/>
        <v>0</v>
      </c>
      <c r="GW245">
        <v>1</v>
      </c>
      <c r="GX245">
        <f t="shared" si="108"/>
        <v>0</v>
      </c>
      <c r="HA245">
        <v>0</v>
      </c>
      <c r="HB245">
        <v>0</v>
      </c>
      <c r="HC245">
        <f t="shared" si="109"/>
        <v>0</v>
      </c>
      <c r="HE245" t="s">
        <v>3</v>
      </c>
      <c r="HF245" t="s">
        <v>3</v>
      </c>
      <c r="HM245" t="s">
        <v>3</v>
      </c>
      <c r="HN245" t="s">
        <v>85</v>
      </c>
      <c r="HO245" t="s">
        <v>86</v>
      </c>
      <c r="HP245" t="s">
        <v>83</v>
      </c>
      <c r="HQ245" t="s">
        <v>83</v>
      </c>
      <c r="HS245">
        <v>0</v>
      </c>
      <c r="IK245">
        <v>0</v>
      </c>
    </row>
    <row r="246" spans="1:255" x14ac:dyDescent="0.25">
      <c r="A246" s="5">
        <v>18</v>
      </c>
      <c r="B246" s="5">
        <v>1</v>
      </c>
      <c r="C246" s="5">
        <v>37</v>
      </c>
      <c r="D246" s="5"/>
      <c r="E246" s="5" t="s">
        <v>110</v>
      </c>
      <c r="F246" s="5" t="s">
        <v>111</v>
      </c>
      <c r="G246" s="5" t="s">
        <v>112</v>
      </c>
      <c r="H246" s="5" t="s">
        <v>113</v>
      </c>
      <c r="I246" s="5">
        <f>I238*J246</f>
        <v>0</v>
      </c>
      <c r="J246" s="5">
        <v>0</v>
      </c>
      <c r="K246" s="5">
        <v>0</v>
      </c>
      <c r="L246" s="5">
        <v>0</v>
      </c>
      <c r="M246" s="5">
        <v>0</v>
      </c>
      <c r="N246" s="5">
        <f t="shared" si="87"/>
        <v>0</v>
      </c>
      <c r="O246" s="5">
        <f t="shared" si="88"/>
        <v>0</v>
      </c>
      <c r="P246" s="5">
        <f t="shared" si="110"/>
        <v>0</v>
      </c>
      <c r="Q246" s="5">
        <f t="shared" si="111"/>
        <v>0</v>
      </c>
      <c r="R246" s="5">
        <f t="shared" si="112"/>
        <v>0</v>
      </c>
      <c r="S246" s="5">
        <f t="shared" si="113"/>
        <v>0</v>
      </c>
      <c r="T246" s="5">
        <f t="shared" si="89"/>
        <v>0</v>
      </c>
      <c r="U246" s="5">
        <f t="shared" si="114"/>
        <v>0</v>
      </c>
      <c r="V246" s="5">
        <f t="shared" si="115"/>
        <v>0</v>
      </c>
      <c r="W246" s="5">
        <f t="shared" si="90"/>
        <v>0</v>
      </c>
      <c r="X246" s="5">
        <f t="shared" si="91"/>
        <v>0</v>
      </c>
      <c r="Y246" s="5">
        <f t="shared" si="92"/>
        <v>0</v>
      </c>
      <c r="Z246" s="5"/>
      <c r="AA246" s="5">
        <v>87915632</v>
      </c>
      <c r="AB246" s="5">
        <f t="shared" si="93"/>
        <v>0</v>
      </c>
      <c r="AC246" s="5">
        <f t="shared" si="116"/>
        <v>0</v>
      </c>
      <c r="AD246" s="5">
        <f t="shared" si="117"/>
        <v>0</v>
      </c>
      <c r="AE246" s="5">
        <f t="shared" si="118"/>
        <v>0</v>
      </c>
      <c r="AF246" s="5">
        <f t="shared" si="119"/>
        <v>0</v>
      </c>
      <c r="AG246" s="5">
        <f t="shared" si="95"/>
        <v>0</v>
      </c>
      <c r="AH246" s="5">
        <f t="shared" si="120"/>
        <v>0</v>
      </c>
      <c r="AI246" s="5">
        <f t="shared" si="121"/>
        <v>0</v>
      </c>
      <c r="AJ246" s="5">
        <f t="shared" si="96"/>
        <v>0</v>
      </c>
      <c r="AK246" s="5">
        <v>0</v>
      </c>
      <c r="AL246" s="5">
        <v>0</v>
      </c>
      <c r="AM246" s="5">
        <v>0</v>
      </c>
      <c r="AN246" s="5">
        <v>0</v>
      </c>
      <c r="AO246" s="5">
        <v>0</v>
      </c>
      <c r="AP246" s="5">
        <v>0</v>
      </c>
      <c r="AQ246" s="5">
        <v>0</v>
      </c>
      <c r="AR246" s="5">
        <v>0</v>
      </c>
      <c r="AS246" s="5">
        <v>0</v>
      </c>
      <c r="AT246" s="5">
        <v>103</v>
      </c>
      <c r="AU246" s="5">
        <v>60</v>
      </c>
      <c r="AV246" s="5">
        <v>1</v>
      </c>
      <c r="AW246" s="5">
        <v>1</v>
      </c>
      <c r="AX246" s="5"/>
      <c r="AY246" s="5"/>
      <c r="AZ246" s="5">
        <v>1</v>
      </c>
      <c r="BA246" s="5">
        <v>1</v>
      </c>
      <c r="BB246" s="5">
        <v>1</v>
      </c>
      <c r="BC246" s="5">
        <v>1</v>
      </c>
      <c r="BD246" s="5" t="s">
        <v>3</v>
      </c>
      <c r="BE246" s="5" t="s">
        <v>3</v>
      </c>
      <c r="BF246" s="5" t="s">
        <v>3</v>
      </c>
      <c r="BG246" s="5" t="s">
        <v>3</v>
      </c>
      <c r="BH246" s="5">
        <v>3</v>
      </c>
      <c r="BI246" s="5">
        <v>1</v>
      </c>
      <c r="BJ246" s="5" t="s">
        <v>3</v>
      </c>
      <c r="BK246" s="5"/>
      <c r="BL246" s="5"/>
      <c r="BM246" s="5">
        <v>33001</v>
      </c>
      <c r="BN246" s="5">
        <v>86975146</v>
      </c>
      <c r="BO246" s="5" t="s">
        <v>3</v>
      </c>
      <c r="BP246" s="5">
        <v>0</v>
      </c>
      <c r="BQ246" s="5">
        <v>2</v>
      </c>
      <c r="BR246" s="5">
        <v>0</v>
      </c>
      <c r="BS246" s="5">
        <v>1</v>
      </c>
      <c r="BT246" s="5">
        <v>1</v>
      </c>
      <c r="BU246" s="5">
        <v>1</v>
      </c>
      <c r="BV246" s="5">
        <v>1</v>
      </c>
      <c r="BW246" s="5">
        <v>1</v>
      </c>
      <c r="BX246" s="5">
        <v>1</v>
      </c>
      <c r="BY246" s="5" t="s">
        <v>3</v>
      </c>
      <c r="BZ246" s="5">
        <v>103</v>
      </c>
      <c r="CA246" s="5">
        <v>60</v>
      </c>
      <c r="CB246" s="5" t="s">
        <v>3</v>
      </c>
      <c r="CC246" s="5"/>
      <c r="CD246" s="5"/>
      <c r="CE246" s="5">
        <v>0</v>
      </c>
      <c r="CF246" s="5">
        <v>0</v>
      </c>
      <c r="CG246" s="5">
        <v>0</v>
      </c>
      <c r="CH246" s="5">
        <v>4</v>
      </c>
      <c r="CI246" s="5">
        <v>4</v>
      </c>
      <c r="CJ246" s="5">
        <v>0</v>
      </c>
      <c r="CK246" s="5">
        <v>0</v>
      </c>
      <c r="CL246" s="5">
        <v>0</v>
      </c>
      <c r="CM246" s="5">
        <v>0</v>
      </c>
      <c r="CN246" s="5" t="s">
        <v>3</v>
      </c>
      <c r="CO246" s="5">
        <v>0</v>
      </c>
      <c r="CP246" s="5">
        <f t="shared" si="97"/>
        <v>0</v>
      </c>
      <c r="CQ246" s="5">
        <f t="shared" si="122"/>
        <v>0</v>
      </c>
      <c r="CR246" s="5">
        <f t="shared" si="123"/>
        <v>0</v>
      </c>
      <c r="CS246" s="5">
        <f t="shared" si="124"/>
        <v>0</v>
      </c>
      <c r="CT246" s="5">
        <f t="shared" si="125"/>
        <v>0</v>
      </c>
      <c r="CU246" s="5">
        <f t="shared" si="98"/>
        <v>0</v>
      </c>
      <c r="CV246" s="5">
        <f t="shared" si="126"/>
        <v>0</v>
      </c>
      <c r="CW246" s="5">
        <f t="shared" si="127"/>
        <v>0</v>
      </c>
      <c r="CX246" s="5">
        <f t="shared" si="99"/>
        <v>0</v>
      </c>
      <c r="CY246" s="5">
        <f t="shared" si="100"/>
        <v>0</v>
      </c>
      <c r="CZ246" s="5">
        <f t="shared" si="101"/>
        <v>0</v>
      </c>
      <c r="DA246" s="5"/>
      <c r="DB246" s="5"/>
      <c r="DC246" s="5" t="s">
        <v>3</v>
      </c>
      <c r="DD246" s="5" t="s">
        <v>3</v>
      </c>
      <c r="DE246" s="5" t="s">
        <v>3</v>
      </c>
      <c r="DF246" s="5" t="s">
        <v>3</v>
      </c>
      <c r="DG246" s="5" t="s">
        <v>3</v>
      </c>
      <c r="DH246" s="5" t="s">
        <v>3</v>
      </c>
      <c r="DI246" s="5" t="s">
        <v>3</v>
      </c>
      <c r="DJ246" s="5" t="s">
        <v>3</v>
      </c>
      <c r="DK246" s="5" t="s">
        <v>3</v>
      </c>
      <c r="DL246" s="5" t="s">
        <v>3</v>
      </c>
      <c r="DM246" s="5" t="s">
        <v>3</v>
      </c>
      <c r="DN246" s="5">
        <v>0</v>
      </c>
      <c r="DO246" s="5">
        <v>0</v>
      </c>
      <c r="DP246" s="5">
        <v>1</v>
      </c>
      <c r="DQ246" s="5">
        <v>1</v>
      </c>
      <c r="DR246" s="5"/>
      <c r="DS246" s="5"/>
      <c r="DT246" s="5"/>
      <c r="DU246" s="5">
        <v>1009</v>
      </c>
      <c r="DV246" s="5" t="s">
        <v>113</v>
      </c>
      <c r="DW246" s="5" t="s">
        <v>113</v>
      </c>
      <c r="DX246" s="5">
        <v>1000</v>
      </c>
      <c r="DY246" s="5"/>
      <c r="DZ246" s="5" t="s">
        <v>3</v>
      </c>
      <c r="EA246" s="5" t="s">
        <v>3</v>
      </c>
      <c r="EB246" s="5" t="s">
        <v>3</v>
      </c>
      <c r="EC246" s="5" t="s">
        <v>3</v>
      </c>
      <c r="ED246" s="5"/>
      <c r="EE246" s="5">
        <v>86975602</v>
      </c>
      <c r="EF246" s="5">
        <v>2</v>
      </c>
      <c r="EG246" s="5" t="s">
        <v>82</v>
      </c>
      <c r="EH246" s="5">
        <v>27</v>
      </c>
      <c r="EI246" s="5" t="s">
        <v>83</v>
      </c>
      <c r="EJ246" s="5">
        <v>1</v>
      </c>
      <c r="EK246" s="5">
        <v>33001</v>
      </c>
      <c r="EL246" s="5" t="s">
        <v>83</v>
      </c>
      <c r="EM246" s="5" t="s">
        <v>84</v>
      </c>
      <c r="EN246" s="5"/>
      <c r="EO246" s="5" t="s">
        <v>3</v>
      </c>
      <c r="EP246" s="5"/>
      <c r="EQ246" s="5">
        <v>0</v>
      </c>
      <c r="ER246" s="5">
        <v>0</v>
      </c>
      <c r="ES246" s="5">
        <v>0</v>
      </c>
      <c r="ET246" s="5">
        <v>0</v>
      </c>
      <c r="EU246" s="5">
        <v>0</v>
      </c>
      <c r="EV246" s="5">
        <v>0</v>
      </c>
      <c r="EW246" s="5">
        <v>0</v>
      </c>
      <c r="EX246" s="5">
        <v>0</v>
      </c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>
        <v>0</v>
      </c>
      <c r="FR246" s="5">
        <v>0</v>
      </c>
      <c r="FS246" s="5">
        <v>0</v>
      </c>
      <c r="FT246" s="5"/>
      <c r="FU246" s="5"/>
      <c r="FV246" s="5"/>
      <c r="FW246" s="5"/>
      <c r="FX246" s="5">
        <v>103</v>
      </c>
      <c r="FY246" s="5">
        <v>60</v>
      </c>
      <c r="FZ246" s="5"/>
      <c r="GA246" s="5" t="s">
        <v>3</v>
      </c>
      <c r="GB246" s="5"/>
      <c r="GC246" s="5"/>
      <c r="GD246" s="5">
        <v>1</v>
      </c>
      <c r="GE246" s="5"/>
      <c r="GF246" s="5">
        <v>1602794472</v>
      </c>
      <c r="GG246" s="5">
        <v>2</v>
      </c>
      <c r="GH246" s="5">
        <v>1</v>
      </c>
      <c r="GI246" s="5">
        <v>-2</v>
      </c>
      <c r="GJ246" s="5">
        <v>0</v>
      </c>
      <c r="GK246" s="5">
        <v>0</v>
      </c>
      <c r="GL246" s="5">
        <f t="shared" si="102"/>
        <v>0</v>
      </c>
      <c r="GM246" s="5">
        <f t="shared" si="103"/>
        <v>0</v>
      </c>
      <c r="GN246" s="5">
        <f t="shared" si="104"/>
        <v>0</v>
      </c>
      <c r="GO246" s="5">
        <f t="shared" si="105"/>
        <v>0</v>
      </c>
      <c r="GP246" s="5">
        <f t="shared" si="106"/>
        <v>0</v>
      </c>
      <c r="GQ246" s="5"/>
      <c r="GR246" s="5">
        <v>0</v>
      </c>
      <c r="GS246" s="5">
        <v>3</v>
      </c>
      <c r="GT246" s="5">
        <v>0</v>
      </c>
      <c r="GU246" s="5" t="s">
        <v>3</v>
      </c>
      <c r="GV246" s="5">
        <f t="shared" si="107"/>
        <v>0</v>
      </c>
      <c r="GW246" s="5">
        <v>1</v>
      </c>
      <c r="GX246" s="5">
        <f t="shared" si="108"/>
        <v>0</v>
      </c>
      <c r="GY246" s="5"/>
      <c r="GZ246" s="5"/>
      <c r="HA246" s="5">
        <v>0</v>
      </c>
      <c r="HB246" s="5">
        <v>0</v>
      </c>
      <c r="HC246" s="5">
        <f t="shared" si="109"/>
        <v>0</v>
      </c>
      <c r="HD246" s="5"/>
      <c r="HE246" s="5" t="s">
        <v>3</v>
      </c>
      <c r="HF246" s="5" t="s">
        <v>3</v>
      </c>
      <c r="HG246" s="5"/>
      <c r="HH246" s="5"/>
      <c r="HI246" s="5"/>
      <c r="HJ246" s="5"/>
      <c r="HK246" s="5"/>
      <c r="HL246" s="5"/>
      <c r="HM246" s="5" t="s">
        <v>3</v>
      </c>
      <c r="HN246" s="5" t="s">
        <v>85</v>
      </c>
      <c r="HO246" s="5" t="s">
        <v>86</v>
      </c>
      <c r="HP246" s="5" t="s">
        <v>83</v>
      </c>
      <c r="HQ246" s="5" t="s">
        <v>83</v>
      </c>
      <c r="HR246" s="5"/>
      <c r="HS246" s="5">
        <v>0</v>
      </c>
      <c r="HT246" s="5"/>
      <c r="HU246" s="5"/>
      <c r="HV246" s="5"/>
      <c r="HW246" s="5"/>
      <c r="HX246" s="5"/>
      <c r="HY246" s="5"/>
      <c r="HZ246" s="5"/>
      <c r="IA246" s="5"/>
      <c r="IB246" s="5"/>
      <c r="IC246" s="5"/>
      <c r="ID246" s="5"/>
      <c r="IE246" s="5"/>
      <c r="IF246" s="5"/>
      <c r="IG246" s="5"/>
      <c r="IH246" s="5"/>
      <c r="II246" s="5"/>
      <c r="IJ246" s="5"/>
      <c r="IK246" s="5">
        <v>0</v>
      </c>
      <c r="IL246" s="5"/>
      <c r="IM246" s="5"/>
      <c r="IN246" s="5"/>
      <c r="IO246" s="5"/>
      <c r="IP246" s="5"/>
      <c r="IQ246" s="5"/>
      <c r="IR246" s="5"/>
      <c r="IS246" s="5"/>
      <c r="IT246" s="5"/>
      <c r="IU246" s="5"/>
    </row>
    <row r="247" spans="1:255" x14ac:dyDescent="0.25">
      <c r="A247">
        <v>18</v>
      </c>
      <c r="B247">
        <v>1</v>
      </c>
      <c r="C247">
        <v>56</v>
      </c>
      <c r="E247" t="s">
        <v>110</v>
      </c>
      <c r="F247" t="s">
        <v>111</v>
      </c>
      <c r="G247" t="s">
        <v>112</v>
      </c>
      <c r="H247" t="s">
        <v>113</v>
      </c>
      <c r="I247">
        <f>I239*J247</f>
        <v>0</v>
      </c>
      <c r="J247">
        <v>0</v>
      </c>
      <c r="K247">
        <v>0</v>
      </c>
      <c r="L247">
        <v>0</v>
      </c>
      <c r="M247">
        <v>0</v>
      </c>
      <c r="N247">
        <f t="shared" si="87"/>
        <v>0</v>
      </c>
      <c r="O247">
        <f t="shared" si="88"/>
        <v>0</v>
      </c>
      <c r="P247">
        <f t="shared" si="110"/>
        <v>0</v>
      </c>
      <c r="Q247">
        <f t="shared" si="111"/>
        <v>0</v>
      </c>
      <c r="R247">
        <f t="shared" si="112"/>
        <v>0</v>
      </c>
      <c r="S247">
        <f t="shared" si="113"/>
        <v>0</v>
      </c>
      <c r="T247">
        <f t="shared" si="89"/>
        <v>0</v>
      </c>
      <c r="U247">
        <f t="shared" si="114"/>
        <v>0</v>
      </c>
      <c r="V247">
        <f t="shared" si="115"/>
        <v>0</v>
      </c>
      <c r="W247">
        <f t="shared" si="90"/>
        <v>0</v>
      </c>
      <c r="X247">
        <f t="shared" si="91"/>
        <v>0</v>
      </c>
      <c r="Y247">
        <f t="shared" si="92"/>
        <v>0</v>
      </c>
      <c r="AA247">
        <v>87915577</v>
      </c>
      <c r="AB247">
        <f t="shared" si="93"/>
        <v>0</v>
      </c>
      <c r="AC247">
        <f t="shared" si="116"/>
        <v>0</v>
      </c>
      <c r="AD247">
        <f t="shared" si="117"/>
        <v>0</v>
      </c>
      <c r="AE247">
        <f t="shared" si="118"/>
        <v>0</v>
      </c>
      <c r="AF247">
        <f t="shared" si="119"/>
        <v>0</v>
      </c>
      <c r="AG247">
        <f t="shared" si="95"/>
        <v>0</v>
      </c>
      <c r="AH247">
        <f t="shared" si="120"/>
        <v>0</v>
      </c>
      <c r="AI247">
        <f t="shared" si="121"/>
        <v>0</v>
      </c>
      <c r="AJ247">
        <f t="shared" si="96"/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103</v>
      </c>
      <c r="AU247">
        <v>60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3</v>
      </c>
      <c r="BI247">
        <v>1</v>
      </c>
      <c r="BJ247" t="s">
        <v>3</v>
      </c>
      <c r="BM247">
        <v>33001</v>
      </c>
      <c r="BN247">
        <v>86975146</v>
      </c>
      <c r="BO247" t="s">
        <v>3</v>
      </c>
      <c r="BP247">
        <v>0</v>
      </c>
      <c r="BQ247">
        <v>2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103</v>
      </c>
      <c r="CA247">
        <v>60</v>
      </c>
      <c r="CB247" t="s">
        <v>3</v>
      </c>
      <c r="CE247">
        <v>0</v>
      </c>
      <c r="CF247">
        <v>0</v>
      </c>
      <c r="CG247">
        <v>0</v>
      </c>
      <c r="CH247">
        <v>4</v>
      </c>
      <c r="CI247">
        <v>4</v>
      </c>
      <c r="CJ247">
        <v>0</v>
      </c>
      <c r="CK247">
        <v>0</v>
      </c>
      <c r="CL247">
        <v>0</v>
      </c>
      <c r="CM247">
        <v>0</v>
      </c>
      <c r="CN247" t="s">
        <v>3</v>
      </c>
      <c r="CO247">
        <v>0</v>
      </c>
      <c r="CP247">
        <f t="shared" si="97"/>
        <v>0</v>
      </c>
      <c r="CQ247">
        <f t="shared" si="122"/>
        <v>0</v>
      </c>
      <c r="CR247">
        <f t="shared" si="123"/>
        <v>0</v>
      </c>
      <c r="CS247">
        <f t="shared" si="124"/>
        <v>0</v>
      </c>
      <c r="CT247">
        <f t="shared" si="125"/>
        <v>0</v>
      </c>
      <c r="CU247">
        <f t="shared" si="98"/>
        <v>0</v>
      </c>
      <c r="CV247">
        <f t="shared" si="126"/>
        <v>0</v>
      </c>
      <c r="CW247">
        <f t="shared" si="127"/>
        <v>0</v>
      </c>
      <c r="CX247">
        <f t="shared" si="99"/>
        <v>0</v>
      </c>
      <c r="CY247">
        <f t="shared" si="100"/>
        <v>0</v>
      </c>
      <c r="CZ247">
        <f t="shared" si="101"/>
        <v>0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1009</v>
      </c>
      <c r="DV247" t="s">
        <v>113</v>
      </c>
      <c r="DW247" t="s">
        <v>113</v>
      </c>
      <c r="DX247">
        <v>1000</v>
      </c>
      <c r="DZ247" t="s">
        <v>3</v>
      </c>
      <c r="EA247" t="s">
        <v>3</v>
      </c>
      <c r="EB247" t="s">
        <v>3</v>
      </c>
      <c r="EC247" t="s">
        <v>3</v>
      </c>
      <c r="EE247">
        <v>86975602</v>
      </c>
      <c r="EF247">
        <v>2</v>
      </c>
      <c r="EG247" t="s">
        <v>82</v>
      </c>
      <c r="EH247">
        <v>27</v>
      </c>
      <c r="EI247" t="s">
        <v>83</v>
      </c>
      <c r="EJ247">
        <v>1</v>
      </c>
      <c r="EK247">
        <v>33001</v>
      </c>
      <c r="EL247" t="s">
        <v>83</v>
      </c>
      <c r="EM247" t="s">
        <v>84</v>
      </c>
      <c r="EO247" t="s">
        <v>3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FQ247">
        <v>0</v>
      </c>
      <c r="FR247">
        <v>0</v>
      </c>
      <c r="FS247">
        <v>0</v>
      </c>
      <c r="FX247">
        <v>103</v>
      </c>
      <c r="FY247">
        <v>60</v>
      </c>
      <c r="GA247" t="s">
        <v>3</v>
      </c>
      <c r="GD247">
        <v>1</v>
      </c>
      <c r="GF247">
        <v>1602794472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si="102"/>
        <v>0</v>
      </c>
      <c r="GM247">
        <f t="shared" si="103"/>
        <v>0</v>
      </c>
      <c r="GN247">
        <f t="shared" si="104"/>
        <v>0</v>
      </c>
      <c r="GO247">
        <f t="shared" si="105"/>
        <v>0</v>
      </c>
      <c r="GP247">
        <f t="shared" si="106"/>
        <v>0</v>
      </c>
      <c r="GR247">
        <v>0</v>
      </c>
      <c r="GS247">
        <v>3</v>
      </c>
      <c r="GT247">
        <v>0</v>
      </c>
      <c r="GU247" t="s">
        <v>3</v>
      </c>
      <c r="GV247">
        <f t="shared" si="107"/>
        <v>0</v>
      </c>
      <c r="GW247">
        <v>1</v>
      </c>
      <c r="GX247">
        <f t="shared" si="108"/>
        <v>0</v>
      </c>
      <c r="HA247">
        <v>0</v>
      </c>
      <c r="HB247">
        <v>0</v>
      </c>
      <c r="HC247">
        <f t="shared" si="109"/>
        <v>0</v>
      </c>
      <c r="HE247" t="s">
        <v>3</v>
      </c>
      <c r="HF247" t="s">
        <v>3</v>
      </c>
      <c r="HM247" t="s">
        <v>3</v>
      </c>
      <c r="HN247" t="s">
        <v>85</v>
      </c>
      <c r="HO247" t="s">
        <v>86</v>
      </c>
      <c r="HP247" t="s">
        <v>83</v>
      </c>
      <c r="HQ247" t="s">
        <v>83</v>
      </c>
      <c r="HS247">
        <v>0</v>
      </c>
      <c r="IK247">
        <v>0</v>
      </c>
    </row>
    <row r="248" spans="1:255" x14ac:dyDescent="0.25">
      <c r="A248" s="5">
        <v>18</v>
      </c>
      <c r="B248" s="5">
        <v>1</v>
      </c>
      <c r="C248" s="5">
        <v>38</v>
      </c>
      <c r="D248" s="5"/>
      <c r="E248" s="5" t="s">
        <v>114</v>
      </c>
      <c r="F248" s="5" t="s">
        <v>115</v>
      </c>
      <c r="G248" s="5" t="s">
        <v>116</v>
      </c>
      <c r="H248" s="5" t="s">
        <v>102</v>
      </c>
      <c r="I248" s="5">
        <f>I238*J248</f>
        <v>0</v>
      </c>
      <c r="J248" s="5">
        <v>0</v>
      </c>
      <c r="K248" s="5">
        <v>0</v>
      </c>
      <c r="L248" s="5">
        <v>0</v>
      </c>
      <c r="M248" s="5">
        <v>0</v>
      </c>
      <c r="N248" s="5">
        <f t="shared" si="87"/>
        <v>0</v>
      </c>
      <c r="O248" s="5">
        <f t="shared" si="88"/>
        <v>0</v>
      </c>
      <c r="P248" s="5">
        <f t="shared" si="110"/>
        <v>0</v>
      </c>
      <c r="Q248" s="5">
        <f t="shared" si="111"/>
        <v>0</v>
      </c>
      <c r="R248" s="5">
        <f t="shared" si="112"/>
        <v>0</v>
      </c>
      <c r="S248" s="5">
        <f t="shared" si="113"/>
        <v>0</v>
      </c>
      <c r="T248" s="5">
        <f t="shared" si="89"/>
        <v>0</v>
      </c>
      <c r="U248" s="5">
        <f t="shared" si="114"/>
        <v>0</v>
      </c>
      <c r="V248" s="5">
        <f t="shared" si="115"/>
        <v>0</v>
      </c>
      <c r="W248" s="5">
        <f t="shared" si="90"/>
        <v>0</v>
      </c>
      <c r="X248" s="5">
        <f t="shared" si="91"/>
        <v>0</v>
      </c>
      <c r="Y248" s="5">
        <f t="shared" si="92"/>
        <v>0</v>
      </c>
      <c r="Z248" s="5"/>
      <c r="AA248" s="5">
        <v>87915632</v>
      </c>
      <c r="AB248" s="5">
        <f t="shared" si="93"/>
        <v>0</v>
      </c>
      <c r="AC248" s="5">
        <f t="shared" si="116"/>
        <v>0</v>
      </c>
      <c r="AD248" s="5">
        <f t="shared" si="117"/>
        <v>0</v>
      </c>
      <c r="AE248" s="5">
        <f t="shared" si="118"/>
        <v>0</v>
      </c>
      <c r="AF248" s="5">
        <f t="shared" si="119"/>
        <v>0</v>
      </c>
      <c r="AG248" s="5">
        <f t="shared" si="95"/>
        <v>0</v>
      </c>
      <c r="AH248" s="5">
        <f t="shared" si="120"/>
        <v>0</v>
      </c>
      <c r="AI248" s="5">
        <f t="shared" si="121"/>
        <v>0</v>
      </c>
      <c r="AJ248" s="5">
        <f t="shared" si="96"/>
        <v>0</v>
      </c>
      <c r="AK248" s="5">
        <v>0</v>
      </c>
      <c r="AL248" s="5">
        <v>0</v>
      </c>
      <c r="AM248" s="5">
        <v>0</v>
      </c>
      <c r="AN248" s="5">
        <v>0</v>
      </c>
      <c r="AO248" s="5">
        <v>0</v>
      </c>
      <c r="AP248" s="5">
        <v>0</v>
      </c>
      <c r="AQ248" s="5">
        <v>0</v>
      </c>
      <c r="AR248" s="5">
        <v>0</v>
      </c>
      <c r="AS248" s="5">
        <v>0</v>
      </c>
      <c r="AT248" s="5">
        <v>103</v>
      </c>
      <c r="AU248" s="5">
        <v>60</v>
      </c>
      <c r="AV248" s="5">
        <v>1</v>
      </c>
      <c r="AW248" s="5">
        <v>1</v>
      </c>
      <c r="AX248" s="5"/>
      <c r="AY248" s="5"/>
      <c r="AZ248" s="5">
        <v>1</v>
      </c>
      <c r="BA248" s="5">
        <v>1</v>
      </c>
      <c r="BB248" s="5">
        <v>1</v>
      </c>
      <c r="BC248" s="5">
        <v>1</v>
      </c>
      <c r="BD248" s="5" t="s">
        <v>3</v>
      </c>
      <c r="BE248" s="5" t="s">
        <v>3</v>
      </c>
      <c r="BF248" s="5" t="s">
        <v>3</v>
      </c>
      <c r="BG248" s="5" t="s">
        <v>3</v>
      </c>
      <c r="BH248" s="5">
        <v>3</v>
      </c>
      <c r="BI248" s="5">
        <v>1</v>
      </c>
      <c r="BJ248" s="5" t="s">
        <v>3</v>
      </c>
      <c r="BK248" s="5"/>
      <c r="BL248" s="5"/>
      <c r="BM248" s="5">
        <v>33001</v>
      </c>
      <c r="BN248" s="5">
        <v>86975146</v>
      </c>
      <c r="BO248" s="5" t="s">
        <v>3</v>
      </c>
      <c r="BP248" s="5">
        <v>0</v>
      </c>
      <c r="BQ248" s="5">
        <v>2</v>
      </c>
      <c r="BR248" s="5">
        <v>0</v>
      </c>
      <c r="BS248" s="5">
        <v>1</v>
      </c>
      <c r="BT248" s="5">
        <v>1</v>
      </c>
      <c r="BU248" s="5">
        <v>1</v>
      </c>
      <c r="BV248" s="5">
        <v>1</v>
      </c>
      <c r="BW248" s="5">
        <v>1</v>
      </c>
      <c r="BX248" s="5">
        <v>1</v>
      </c>
      <c r="BY248" s="5" t="s">
        <v>3</v>
      </c>
      <c r="BZ248" s="5">
        <v>103</v>
      </c>
      <c r="CA248" s="5">
        <v>60</v>
      </c>
      <c r="CB248" s="5" t="s">
        <v>3</v>
      </c>
      <c r="CC248" s="5"/>
      <c r="CD248" s="5"/>
      <c r="CE248" s="5">
        <v>0</v>
      </c>
      <c r="CF248" s="5">
        <v>0</v>
      </c>
      <c r="CG248" s="5">
        <v>0</v>
      </c>
      <c r="CH248" s="5">
        <v>4</v>
      </c>
      <c r="CI248" s="5">
        <v>5</v>
      </c>
      <c r="CJ248" s="5">
        <v>0</v>
      </c>
      <c r="CK248" s="5">
        <v>0</v>
      </c>
      <c r="CL248" s="5">
        <v>0</v>
      </c>
      <c r="CM248" s="5">
        <v>0</v>
      </c>
      <c r="CN248" s="5" t="s">
        <v>3</v>
      </c>
      <c r="CO248" s="5">
        <v>0</v>
      </c>
      <c r="CP248" s="5">
        <f t="shared" si="97"/>
        <v>0</v>
      </c>
      <c r="CQ248" s="5">
        <f t="shared" si="122"/>
        <v>0</v>
      </c>
      <c r="CR248" s="5">
        <f t="shared" si="123"/>
        <v>0</v>
      </c>
      <c r="CS248" s="5">
        <f t="shared" si="124"/>
        <v>0</v>
      </c>
      <c r="CT248" s="5">
        <f t="shared" si="125"/>
        <v>0</v>
      </c>
      <c r="CU248" s="5">
        <f t="shared" si="98"/>
        <v>0</v>
      </c>
      <c r="CV248" s="5">
        <f t="shared" si="126"/>
        <v>0</v>
      </c>
      <c r="CW248" s="5">
        <f t="shared" si="127"/>
        <v>0</v>
      </c>
      <c r="CX248" s="5">
        <f t="shared" si="99"/>
        <v>0</v>
      </c>
      <c r="CY248" s="5">
        <f t="shared" si="100"/>
        <v>0</v>
      </c>
      <c r="CZ248" s="5">
        <f t="shared" si="101"/>
        <v>0</v>
      </c>
      <c r="DA248" s="5"/>
      <c r="DB248" s="5"/>
      <c r="DC248" s="5" t="s">
        <v>3</v>
      </c>
      <c r="DD248" s="5" t="s">
        <v>3</v>
      </c>
      <c r="DE248" s="5" t="s">
        <v>3</v>
      </c>
      <c r="DF248" s="5" t="s">
        <v>3</v>
      </c>
      <c r="DG248" s="5" t="s">
        <v>3</v>
      </c>
      <c r="DH248" s="5" t="s">
        <v>3</v>
      </c>
      <c r="DI248" s="5" t="s">
        <v>3</v>
      </c>
      <c r="DJ248" s="5" t="s">
        <v>3</v>
      </c>
      <c r="DK248" s="5" t="s">
        <v>3</v>
      </c>
      <c r="DL248" s="5" t="s">
        <v>3</v>
      </c>
      <c r="DM248" s="5" t="s">
        <v>3</v>
      </c>
      <c r="DN248" s="5">
        <v>0</v>
      </c>
      <c r="DO248" s="5">
        <v>0</v>
      </c>
      <c r="DP248" s="5">
        <v>1</v>
      </c>
      <c r="DQ248" s="5">
        <v>1</v>
      </c>
      <c r="DR248" s="5"/>
      <c r="DS248" s="5"/>
      <c r="DT248" s="5"/>
      <c r="DU248" s="5">
        <v>1009</v>
      </c>
      <c r="DV248" s="5" t="s">
        <v>102</v>
      </c>
      <c r="DW248" s="5" t="s">
        <v>102</v>
      </c>
      <c r="DX248" s="5">
        <v>1</v>
      </c>
      <c r="DY248" s="5"/>
      <c r="DZ248" s="5" t="s">
        <v>3</v>
      </c>
      <c r="EA248" s="5" t="s">
        <v>3</v>
      </c>
      <c r="EB248" s="5" t="s">
        <v>3</v>
      </c>
      <c r="EC248" s="5" t="s">
        <v>3</v>
      </c>
      <c r="ED248" s="5"/>
      <c r="EE248" s="5">
        <v>86975602</v>
      </c>
      <c r="EF248" s="5">
        <v>2</v>
      </c>
      <c r="EG248" s="5" t="s">
        <v>82</v>
      </c>
      <c r="EH248" s="5">
        <v>27</v>
      </c>
      <c r="EI248" s="5" t="s">
        <v>83</v>
      </c>
      <c r="EJ248" s="5">
        <v>1</v>
      </c>
      <c r="EK248" s="5">
        <v>33001</v>
      </c>
      <c r="EL248" s="5" t="s">
        <v>83</v>
      </c>
      <c r="EM248" s="5" t="s">
        <v>84</v>
      </c>
      <c r="EN248" s="5"/>
      <c r="EO248" s="5" t="s">
        <v>3</v>
      </c>
      <c r="EP248" s="5"/>
      <c r="EQ248" s="5">
        <v>0</v>
      </c>
      <c r="ER248" s="5">
        <v>0</v>
      </c>
      <c r="ES248" s="5">
        <v>0</v>
      </c>
      <c r="ET248" s="5">
        <v>0</v>
      </c>
      <c r="EU248" s="5">
        <v>0</v>
      </c>
      <c r="EV248" s="5">
        <v>0</v>
      </c>
      <c r="EW248" s="5">
        <v>0</v>
      </c>
      <c r="EX248" s="5">
        <v>0</v>
      </c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>
        <v>0</v>
      </c>
      <c r="FR248" s="5">
        <v>0</v>
      </c>
      <c r="FS248" s="5">
        <v>0</v>
      </c>
      <c r="FT248" s="5"/>
      <c r="FU248" s="5"/>
      <c r="FV248" s="5"/>
      <c r="FW248" s="5"/>
      <c r="FX248" s="5">
        <v>103</v>
      </c>
      <c r="FY248" s="5">
        <v>60</v>
      </c>
      <c r="FZ248" s="5"/>
      <c r="GA248" s="5" t="s">
        <v>3</v>
      </c>
      <c r="GB248" s="5"/>
      <c r="GC248" s="5"/>
      <c r="GD248" s="5">
        <v>1</v>
      </c>
      <c r="GE248" s="5"/>
      <c r="GF248" s="5">
        <v>-1111733769</v>
      </c>
      <c r="GG248" s="5">
        <v>2</v>
      </c>
      <c r="GH248" s="5">
        <v>1</v>
      </c>
      <c r="GI248" s="5">
        <v>-2</v>
      </c>
      <c r="GJ248" s="5">
        <v>0</v>
      </c>
      <c r="GK248" s="5">
        <v>0</v>
      </c>
      <c r="GL248" s="5">
        <f t="shared" si="102"/>
        <v>0</v>
      </c>
      <c r="GM248" s="5">
        <f t="shared" si="103"/>
        <v>0</v>
      </c>
      <c r="GN248" s="5">
        <f t="shared" si="104"/>
        <v>0</v>
      </c>
      <c r="GO248" s="5">
        <f t="shared" si="105"/>
        <v>0</v>
      </c>
      <c r="GP248" s="5">
        <f t="shared" si="106"/>
        <v>0</v>
      </c>
      <c r="GQ248" s="5"/>
      <c r="GR248" s="5">
        <v>0</v>
      </c>
      <c r="GS248" s="5">
        <v>3</v>
      </c>
      <c r="GT248" s="5">
        <v>0</v>
      </c>
      <c r="GU248" s="5" t="s">
        <v>3</v>
      </c>
      <c r="GV248" s="5">
        <f t="shared" si="107"/>
        <v>0</v>
      </c>
      <c r="GW248" s="5">
        <v>1</v>
      </c>
      <c r="GX248" s="5">
        <f t="shared" si="108"/>
        <v>0</v>
      </c>
      <c r="GY248" s="5"/>
      <c r="GZ248" s="5"/>
      <c r="HA248" s="5">
        <v>0</v>
      </c>
      <c r="HB248" s="5">
        <v>0</v>
      </c>
      <c r="HC248" s="5">
        <f t="shared" si="109"/>
        <v>0</v>
      </c>
      <c r="HD248" s="5"/>
      <c r="HE248" s="5" t="s">
        <v>3</v>
      </c>
      <c r="HF248" s="5" t="s">
        <v>3</v>
      </c>
      <c r="HG248" s="5"/>
      <c r="HH248" s="5"/>
      <c r="HI248" s="5"/>
      <c r="HJ248" s="5"/>
      <c r="HK248" s="5"/>
      <c r="HL248" s="5"/>
      <c r="HM248" s="5" t="s">
        <v>3</v>
      </c>
      <c r="HN248" s="5" t="s">
        <v>85</v>
      </c>
      <c r="HO248" s="5" t="s">
        <v>86</v>
      </c>
      <c r="HP248" s="5" t="s">
        <v>83</v>
      </c>
      <c r="HQ248" s="5" t="s">
        <v>83</v>
      </c>
      <c r="HR248" s="5"/>
      <c r="HS248" s="5">
        <v>0</v>
      </c>
      <c r="HT248" s="5"/>
      <c r="HU248" s="5"/>
      <c r="HV248" s="5"/>
      <c r="HW248" s="5"/>
      <c r="HX248" s="5"/>
      <c r="HY248" s="5"/>
      <c r="HZ248" s="5"/>
      <c r="IA248" s="5"/>
      <c r="IB248" s="5"/>
      <c r="IC248" s="5"/>
      <c r="ID248" s="5"/>
      <c r="IE248" s="5"/>
      <c r="IF248" s="5"/>
      <c r="IG248" s="5"/>
      <c r="IH248" s="5"/>
      <c r="II248" s="5"/>
      <c r="IJ248" s="5"/>
      <c r="IK248" s="5">
        <v>0</v>
      </c>
      <c r="IL248" s="5"/>
      <c r="IM248" s="5"/>
      <c r="IN248" s="5"/>
      <c r="IO248" s="5"/>
      <c r="IP248" s="5"/>
      <c r="IQ248" s="5"/>
      <c r="IR248" s="5"/>
      <c r="IS248" s="5"/>
      <c r="IT248" s="5"/>
      <c r="IU248" s="5"/>
    </row>
    <row r="249" spans="1:255" x14ac:dyDescent="0.25">
      <c r="A249">
        <v>18</v>
      </c>
      <c r="B249">
        <v>1</v>
      </c>
      <c r="C249">
        <v>57</v>
      </c>
      <c r="E249" t="s">
        <v>114</v>
      </c>
      <c r="F249" t="s">
        <v>115</v>
      </c>
      <c r="G249" t="s">
        <v>116</v>
      </c>
      <c r="H249" t="s">
        <v>102</v>
      </c>
      <c r="I249">
        <f>I239*J249</f>
        <v>0</v>
      </c>
      <c r="J249">
        <v>0</v>
      </c>
      <c r="K249">
        <v>0</v>
      </c>
      <c r="L249">
        <v>0</v>
      </c>
      <c r="M249">
        <v>0</v>
      </c>
      <c r="N249">
        <f t="shared" si="87"/>
        <v>0</v>
      </c>
      <c r="O249">
        <f t="shared" si="88"/>
        <v>0</v>
      </c>
      <c r="P249">
        <f t="shared" si="110"/>
        <v>0</v>
      </c>
      <c r="Q249">
        <f t="shared" si="111"/>
        <v>0</v>
      </c>
      <c r="R249">
        <f t="shared" si="112"/>
        <v>0</v>
      </c>
      <c r="S249">
        <f t="shared" si="113"/>
        <v>0</v>
      </c>
      <c r="T249">
        <f t="shared" si="89"/>
        <v>0</v>
      </c>
      <c r="U249">
        <f t="shared" si="114"/>
        <v>0</v>
      </c>
      <c r="V249">
        <f t="shared" si="115"/>
        <v>0</v>
      </c>
      <c r="W249">
        <f t="shared" si="90"/>
        <v>0</v>
      </c>
      <c r="X249">
        <f t="shared" si="91"/>
        <v>0</v>
      </c>
      <c r="Y249">
        <f t="shared" si="92"/>
        <v>0</v>
      </c>
      <c r="AA249">
        <v>87915577</v>
      </c>
      <c r="AB249">
        <f t="shared" si="93"/>
        <v>0</v>
      </c>
      <c r="AC249">
        <f t="shared" si="116"/>
        <v>0</v>
      </c>
      <c r="AD249">
        <f t="shared" si="117"/>
        <v>0</v>
      </c>
      <c r="AE249">
        <f t="shared" si="118"/>
        <v>0</v>
      </c>
      <c r="AF249">
        <f t="shared" si="119"/>
        <v>0</v>
      </c>
      <c r="AG249">
        <f t="shared" si="95"/>
        <v>0</v>
      </c>
      <c r="AH249">
        <f t="shared" si="120"/>
        <v>0</v>
      </c>
      <c r="AI249">
        <f t="shared" si="121"/>
        <v>0</v>
      </c>
      <c r="AJ249">
        <f t="shared" si="96"/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103</v>
      </c>
      <c r="AU249">
        <v>60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1</v>
      </c>
      <c r="BJ249" t="s">
        <v>3</v>
      </c>
      <c r="BM249">
        <v>33001</v>
      </c>
      <c r="BN249">
        <v>86975146</v>
      </c>
      <c r="BO249" t="s">
        <v>3</v>
      </c>
      <c r="BP249">
        <v>0</v>
      </c>
      <c r="BQ249">
        <v>2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103</v>
      </c>
      <c r="CA249">
        <v>60</v>
      </c>
      <c r="CB249" t="s">
        <v>3</v>
      </c>
      <c r="CE249">
        <v>0</v>
      </c>
      <c r="CF249">
        <v>0</v>
      </c>
      <c r="CG249">
        <v>0</v>
      </c>
      <c r="CH249">
        <v>4</v>
      </c>
      <c r="CI249">
        <v>5</v>
      </c>
      <c r="CJ249">
        <v>0</v>
      </c>
      <c r="CK249">
        <v>0</v>
      </c>
      <c r="CL249">
        <v>0</v>
      </c>
      <c r="CM249">
        <v>0</v>
      </c>
      <c r="CN249" t="s">
        <v>3</v>
      </c>
      <c r="CO249">
        <v>0</v>
      </c>
      <c r="CP249">
        <f t="shared" si="97"/>
        <v>0</v>
      </c>
      <c r="CQ249">
        <f t="shared" si="122"/>
        <v>0</v>
      </c>
      <c r="CR249">
        <f t="shared" si="123"/>
        <v>0</v>
      </c>
      <c r="CS249">
        <f t="shared" si="124"/>
        <v>0</v>
      </c>
      <c r="CT249">
        <f t="shared" si="125"/>
        <v>0</v>
      </c>
      <c r="CU249">
        <f t="shared" si="98"/>
        <v>0</v>
      </c>
      <c r="CV249">
        <f t="shared" si="126"/>
        <v>0</v>
      </c>
      <c r="CW249">
        <f t="shared" si="127"/>
        <v>0</v>
      </c>
      <c r="CX249">
        <f t="shared" si="99"/>
        <v>0</v>
      </c>
      <c r="CY249">
        <f t="shared" si="100"/>
        <v>0</v>
      </c>
      <c r="CZ249">
        <f t="shared" si="101"/>
        <v>0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1009</v>
      </c>
      <c r="DV249" t="s">
        <v>102</v>
      </c>
      <c r="DW249" t="s">
        <v>102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86975602</v>
      </c>
      <c r="EF249">
        <v>2</v>
      </c>
      <c r="EG249" t="s">
        <v>82</v>
      </c>
      <c r="EH249">
        <v>27</v>
      </c>
      <c r="EI249" t="s">
        <v>83</v>
      </c>
      <c r="EJ249">
        <v>1</v>
      </c>
      <c r="EK249">
        <v>33001</v>
      </c>
      <c r="EL249" t="s">
        <v>83</v>
      </c>
      <c r="EM249" t="s">
        <v>84</v>
      </c>
      <c r="EO249" t="s">
        <v>3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103</v>
      </c>
      <c r="FY249">
        <v>60</v>
      </c>
      <c r="GA249" t="s">
        <v>3</v>
      </c>
      <c r="GD249">
        <v>1</v>
      </c>
      <c r="GF249">
        <v>-1111733769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t="shared" si="102"/>
        <v>0</v>
      </c>
      <c r="GM249">
        <f t="shared" si="103"/>
        <v>0</v>
      </c>
      <c r="GN249">
        <f t="shared" si="104"/>
        <v>0</v>
      </c>
      <c r="GO249">
        <f t="shared" si="105"/>
        <v>0</v>
      </c>
      <c r="GP249">
        <f t="shared" si="106"/>
        <v>0</v>
      </c>
      <c r="GR249">
        <v>0</v>
      </c>
      <c r="GS249">
        <v>3</v>
      </c>
      <c r="GT249">
        <v>0</v>
      </c>
      <c r="GU249" t="s">
        <v>3</v>
      </c>
      <c r="GV249">
        <f t="shared" si="107"/>
        <v>0</v>
      </c>
      <c r="GW249">
        <v>1</v>
      </c>
      <c r="GX249">
        <f t="shared" si="108"/>
        <v>0</v>
      </c>
      <c r="HA249">
        <v>0</v>
      </c>
      <c r="HB249">
        <v>0</v>
      </c>
      <c r="HC249">
        <f t="shared" si="109"/>
        <v>0</v>
      </c>
      <c r="HE249" t="s">
        <v>3</v>
      </c>
      <c r="HF249" t="s">
        <v>3</v>
      </c>
      <c r="HM249" t="s">
        <v>3</v>
      </c>
      <c r="HN249" t="s">
        <v>85</v>
      </c>
      <c r="HO249" t="s">
        <v>86</v>
      </c>
      <c r="HP249" t="s">
        <v>83</v>
      </c>
      <c r="HQ249" t="s">
        <v>83</v>
      </c>
      <c r="HS249">
        <v>0</v>
      </c>
      <c r="IK249">
        <v>0</v>
      </c>
    </row>
    <row r="250" spans="1:255" x14ac:dyDescent="0.25">
      <c r="A250" s="5">
        <v>18</v>
      </c>
      <c r="B250" s="5">
        <v>1</v>
      </c>
      <c r="C250" s="5">
        <v>39</v>
      </c>
      <c r="D250" s="5"/>
      <c r="E250" s="5" t="s">
        <v>117</v>
      </c>
      <c r="F250" s="5" t="s">
        <v>118</v>
      </c>
      <c r="G250" s="5" t="s">
        <v>119</v>
      </c>
      <c r="H250" s="5" t="s">
        <v>113</v>
      </c>
      <c r="I250" s="5">
        <f>I238*J250</f>
        <v>0</v>
      </c>
      <c r="J250" s="5">
        <v>0</v>
      </c>
      <c r="K250" s="5">
        <v>0</v>
      </c>
      <c r="L250" s="5">
        <v>0</v>
      </c>
      <c r="M250" s="5">
        <v>0</v>
      </c>
      <c r="N250" s="5">
        <f t="shared" si="87"/>
        <v>0</v>
      </c>
      <c r="O250" s="5">
        <f t="shared" si="88"/>
        <v>0</v>
      </c>
      <c r="P250" s="5">
        <f t="shared" si="110"/>
        <v>0</v>
      </c>
      <c r="Q250" s="5">
        <f t="shared" si="111"/>
        <v>0</v>
      </c>
      <c r="R250" s="5">
        <f t="shared" si="112"/>
        <v>0</v>
      </c>
      <c r="S250" s="5">
        <f t="shared" si="113"/>
        <v>0</v>
      </c>
      <c r="T250" s="5">
        <f t="shared" si="89"/>
        <v>0</v>
      </c>
      <c r="U250" s="5">
        <f t="shared" si="114"/>
        <v>0</v>
      </c>
      <c r="V250" s="5">
        <f t="shared" si="115"/>
        <v>0</v>
      </c>
      <c r="W250" s="5">
        <f t="shared" si="90"/>
        <v>0</v>
      </c>
      <c r="X250" s="5">
        <f t="shared" si="91"/>
        <v>0</v>
      </c>
      <c r="Y250" s="5">
        <f t="shared" si="92"/>
        <v>0</v>
      </c>
      <c r="Z250" s="5"/>
      <c r="AA250" s="5">
        <v>87915632</v>
      </c>
      <c r="AB250" s="5">
        <f t="shared" si="93"/>
        <v>0</v>
      </c>
      <c r="AC250" s="5">
        <f t="shared" si="116"/>
        <v>0</v>
      </c>
      <c r="AD250" s="5">
        <f t="shared" si="117"/>
        <v>0</v>
      </c>
      <c r="AE250" s="5">
        <f t="shared" si="118"/>
        <v>0</v>
      </c>
      <c r="AF250" s="5">
        <f t="shared" si="119"/>
        <v>0</v>
      </c>
      <c r="AG250" s="5">
        <f t="shared" si="95"/>
        <v>0</v>
      </c>
      <c r="AH250" s="5">
        <f t="shared" si="120"/>
        <v>0</v>
      </c>
      <c r="AI250" s="5">
        <f t="shared" si="121"/>
        <v>0</v>
      </c>
      <c r="AJ250" s="5">
        <f t="shared" si="96"/>
        <v>0</v>
      </c>
      <c r="AK250" s="5">
        <v>0</v>
      </c>
      <c r="AL250" s="5">
        <v>0</v>
      </c>
      <c r="AM250" s="5">
        <v>0</v>
      </c>
      <c r="AN250" s="5">
        <v>0</v>
      </c>
      <c r="AO250" s="5">
        <v>0</v>
      </c>
      <c r="AP250" s="5">
        <v>0</v>
      </c>
      <c r="AQ250" s="5">
        <v>0</v>
      </c>
      <c r="AR250" s="5">
        <v>0</v>
      </c>
      <c r="AS250" s="5">
        <v>0</v>
      </c>
      <c r="AT250" s="5">
        <v>103</v>
      </c>
      <c r="AU250" s="5">
        <v>60</v>
      </c>
      <c r="AV250" s="5">
        <v>1</v>
      </c>
      <c r="AW250" s="5">
        <v>1</v>
      </c>
      <c r="AX250" s="5"/>
      <c r="AY250" s="5"/>
      <c r="AZ250" s="5">
        <v>1</v>
      </c>
      <c r="BA250" s="5">
        <v>1</v>
      </c>
      <c r="BB250" s="5">
        <v>1</v>
      </c>
      <c r="BC250" s="5">
        <v>1</v>
      </c>
      <c r="BD250" s="5" t="s">
        <v>3</v>
      </c>
      <c r="BE250" s="5" t="s">
        <v>3</v>
      </c>
      <c r="BF250" s="5" t="s">
        <v>3</v>
      </c>
      <c r="BG250" s="5" t="s">
        <v>3</v>
      </c>
      <c r="BH250" s="5">
        <v>3</v>
      </c>
      <c r="BI250" s="5">
        <v>1</v>
      </c>
      <c r="BJ250" s="5" t="s">
        <v>3</v>
      </c>
      <c r="BK250" s="5"/>
      <c r="BL250" s="5"/>
      <c r="BM250" s="5">
        <v>33001</v>
      </c>
      <c r="BN250" s="5">
        <v>86975146</v>
      </c>
      <c r="BO250" s="5" t="s">
        <v>3</v>
      </c>
      <c r="BP250" s="5">
        <v>0</v>
      </c>
      <c r="BQ250" s="5">
        <v>2</v>
      </c>
      <c r="BR250" s="5">
        <v>0</v>
      </c>
      <c r="BS250" s="5">
        <v>1</v>
      </c>
      <c r="BT250" s="5">
        <v>1</v>
      </c>
      <c r="BU250" s="5">
        <v>1</v>
      </c>
      <c r="BV250" s="5">
        <v>1</v>
      </c>
      <c r="BW250" s="5">
        <v>1</v>
      </c>
      <c r="BX250" s="5">
        <v>1</v>
      </c>
      <c r="BY250" s="5" t="s">
        <v>3</v>
      </c>
      <c r="BZ250" s="5">
        <v>103</v>
      </c>
      <c r="CA250" s="5">
        <v>60</v>
      </c>
      <c r="CB250" s="5" t="s">
        <v>3</v>
      </c>
      <c r="CC250" s="5"/>
      <c r="CD250" s="5"/>
      <c r="CE250" s="5">
        <v>0</v>
      </c>
      <c r="CF250" s="5">
        <v>0</v>
      </c>
      <c r="CG250" s="5">
        <v>0</v>
      </c>
      <c r="CH250" s="5">
        <v>4</v>
      </c>
      <c r="CI250" s="5">
        <v>6</v>
      </c>
      <c r="CJ250" s="5">
        <v>0</v>
      </c>
      <c r="CK250" s="5">
        <v>0</v>
      </c>
      <c r="CL250" s="5">
        <v>0</v>
      </c>
      <c r="CM250" s="5">
        <v>0</v>
      </c>
      <c r="CN250" s="5" t="s">
        <v>3</v>
      </c>
      <c r="CO250" s="5">
        <v>0</v>
      </c>
      <c r="CP250" s="5">
        <f t="shared" si="97"/>
        <v>0</v>
      </c>
      <c r="CQ250" s="5">
        <f t="shared" si="122"/>
        <v>0</v>
      </c>
      <c r="CR250" s="5">
        <f t="shared" si="123"/>
        <v>0</v>
      </c>
      <c r="CS250" s="5">
        <f t="shared" si="124"/>
        <v>0</v>
      </c>
      <c r="CT250" s="5">
        <f t="shared" si="125"/>
        <v>0</v>
      </c>
      <c r="CU250" s="5">
        <f t="shared" si="98"/>
        <v>0</v>
      </c>
      <c r="CV250" s="5">
        <f t="shared" si="126"/>
        <v>0</v>
      </c>
      <c r="CW250" s="5">
        <f t="shared" si="127"/>
        <v>0</v>
      </c>
      <c r="CX250" s="5">
        <f t="shared" si="99"/>
        <v>0</v>
      </c>
      <c r="CY250" s="5">
        <f t="shared" si="100"/>
        <v>0</v>
      </c>
      <c r="CZ250" s="5">
        <f t="shared" si="101"/>
        <v>0</v>
      </c>
      <c r="DA250" s="5"/>
      <c r="DB250" s="5"/>
      <c r="DC250" s="5" t="s">
        <v>3</v>
      </c>
      <c r="DD250" s="5" t="s">
        <v>3</v>
      </c>
      <c r="DE250" s="5" t="s">
        <v>3</v>
      </c>
      <c r="DF250" s="5" t="s">
        <v>3</v>
      </c>
      <c r="DG250" s="5" t="s">
        <v>3</v>
      </c>
      <c r="DH250" s="5" t="s">
        <v>3</v>
      </c>
      <c r="DI250" s="5" t="s">
        <v>3</v>
      </c>
      <c r="DJ250" s="5" t="s">
        <v>3</v>
      </c>
      <c r="DK250" s="5" t="s">
        <v>3</v>
      </c>
      <c r="DL250" s="5" t="s">
        <v>3</v>
      </c>
      <c r="DM250" s="5" t="s">
        <v>3</v>
      </c>
      <c r="DN250" s="5">
        <v>0</v>
      </c>
      <c r="DO250" s="5">
        <v>0</v>
      </c>
      <c r="DP250" s="5">
        <v>1</v>
      </c>
      <c r="DQ250" s="5">
        <v>1</v>
      </c>
      <c r="DR250" s="5"/>
      <c r="DS250" s="5"/>
      <c r="DT250" s="5"/>
      <c r="DU250" s="5">
        <v>1009</v>
      </c>
      <c r="DV250" s="5" t="s">
        <v>113</v>
      </c>
      <c r="DW250" s="5" t="s">
        <v>113</v>
      </c>
      <c r="DX250" s="5">
        <v>1000</v>
      </c>
      <c r="DY250" s="5"/>
      <c r="DZ250" s="5" t="s">
        <v>3</v>
      </c>
      <c r="EA250" s="5" t="s">
        <v>3</v>
      </c>
      <c r="EB250" s="5" t="s">
        <v>3</v>
      </c>
      <c r="EC250" s="5" t="s">
        <v>3</v>
      </c>
      <c r="ED250" s="5"/>
      <c r="EE250" s="5">
        <v>86975602</v>
      </c>
      <c r="EF250" s="5">
        <v>2</v>
      </c>
      <c r="EG250" s="5" t="s">
        <v>82</v>
      </c>
      <c r="EH250" s="5">
        <v>27</v>
      </c>
      <c r="EI250" s="5" t="s">
        <v>83</v>
      </c>
      <c r="EJ250" s="5">
        <v>1</v>
      </c>
      <c r="EK250" s="5">
        <v>33001</v>
      </c>
      <c r="EL250" s="5" t="s">
        <v>83</v>
      </c>
      <c r="EM250" s="5" t="s">
        <v>84</v>
      </c>
      <c r="EN250" s="5"/>
      <c r="EO250" s="5" t="s">
        <v>3</v>
      </c>
      <c r="EP250" s="5"/>
      <c r="EQ250" s="5">
        <v>0</v>
      </c>
      <c r="ER250" s="5">
        <v>0</v>
      </c>
      <c r="ES250" s="5">
        <v>0</v>
      </c>
      <c r="ET250" s="5">
        <v>0</v>
      </c>
      <c r="EU250" s="5">
        <v>0</v>
      </c>
      <c r="EV250" s="5">
        <v>0</v>
      </c>
      <c r="EW250" s="5">
        <v>0</v>
      </c>
      <c r="EX250" s="5">
        <v>0</v>
      </c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>
        <v>0</v>
      </c>
      <c r="FR250" s="5">
        <v>0</v>
      </c>
      <c r="FS250" s="5">
        <v>0</v>
      </c>
      <c r="FT250" s="5"/>
      <c r="FU250" s="5"/>
      <c r="FV250" s="5"/>
      <c r="FW250" s="5"/>
      <c r="FX250" s="5">
        <v>103</v>
      </c>
      <c r="FY250" s="5">
        <v>60</v>
      </c>
      <c r="FZ250" s="5"/>
      <c r="GA250" s="5" t="s">
        <v>3</v>
      </c>
      <c r="GB250" s="5"/>
      <c r="GC250" s="5"/>
      <c r="GD250" s="5">
        <v>1</v>
      </c>
      <c r="GE250" s="5"/>
      <c r="GF250" s="5">
        <v>1613753229</v>
      </c>
      <c r="GG250" s="5">
        <v>2</v>
      </c>
      <c r="GH250" s="5">
        <v>1</v>
      </c>
      <c r="GI250" s="5">
        <v>-2</v>
      </c>
      <c r="GJ250" s="5">
        <v>0</v>
      </c>
      <c r="GK250" s="5">
        <v>0</v>
      </c>
      <c r="GL250" s="5">
        <f t="shared" si="102"/>
        <v>0</v>
      </c>
      <c r="GM250" s="5">
        <f t="shared" si="103"/>
        <v>0</v>
      </c>
      <c r="GN250" s="5">
        <f t="shared" si="104"/>
        <v>0</v>
      </c>
      <c r="GO250" s="5">
        <f t="shared" si="105"/>
        <v>0</v>
      </c>
      <c r="GP250" s="5">
        <f t="shared" si="106"/>
        <v>0</v>
      </c>
      <c r="GQ250" s="5"/>
      <c r="GR250" s="5">
        <v>0</v>
      </c>
      <c r="GS250" s="5">
        <v>3</v>
      </c>
      <c r="GT250" s="5">
        <v>0</v>
      </c>
      <c r="GU250" s="5" t="s">
        <v>3</v>
      </c>
      <c r="GV250" s="5">
        <f t="shared" si="107"/>
        <v>0</v>
      </c>
      <c r="GW250" s="5">
        <v>1</v>
      </c>
      <c r="GX250" s="5">
        <f t="shared" si="108"/>
        <v>0</v>
      </c>
      <c r="GY250" s="5"/>
      <c r="GZ250" s="5"/>
      <c r="HA250" s="5">
        <v>0</v>
      </c>
      <c r="HB250" s="5">
        <v>0</v>
      </c>
      <c r="HC250" s="5">
        <f t="shared" si="109"/>
        <v>0</v>
      </c>
      <c r="HD250" s="5"/>
      <c r="HE250" s="5" t="s">
        <v>3</v>
      </c>
      <c r="HF250" s="5" t="s">
        <v>3</v>
      </c>
      <c r="HG250" s="5"/>
      <c r="HH250" s="5"/>
      <c r="HI250" s="5"/>
      <c r="HJ250" s="5"/>
      <c r="HK250" s="5"/>
      <c r="HL250" s="5"/>
      <c r="HM250" s="5" t="s">
        <v>3</v>
      </c>
      <c r="HN250" s="5" t="s">
        <v>85</v>
      </c>
      <c r="HO250" s="5" t="s">
        <v>86</v>
      </c>
      <c r="HP250" s="5" t="s">
        <v>83</v>
      </c>
      <c r="HQ250" s="5" t="s">
        <v>83</v>
      </c>
      <c r="HR250" s="5"/>
      <c r="HS250" s="5">
        <v>0</v>
      </c>
      <c r="HT250" s="5"/>
      <c r="HU250" s="5"/>
      <c r="HV250" s="5"/>
      <c r="HW250" s="5"/>
      <c r="HX250" s="5"/>
      <c r="HY250" s="5"/>
      <c r="HZ250" s="5"/>
      <c r="IA250" s="5"/>
      <c r="IB250" s="5"/>
      <c r="IC250" s="5"/>
      <c r="ID250" s="5"/>
      <c r="IE250" s="5"/>
      <c r="IF250" s="5"/>
      <c r="IG250" s="5"/>
      <c r="IH250" s="5"/>
      <c r="II250" s="5"/>
      <c r="IJ250" s="5"/>
      <c r="IK250" s="5">
        <v>0</v>
      </c>
      <c r="IL250" s="5"/>
      <c r="IM250" s="5"/>
      <c r="IN250" s="5"/>
      <c r="IO250" s="5"/>
      <c r="IP250" s="5"/>
      <c r="IQ250" s="5"/>
      <c r="IR250" s="5"/>
      <c r="IS250" s="5"/>
      <c r="IT250" s="5"/>
      <c r="IU250" s="5"/>
    </row>
    <row r="251" spans="1:255" x14ac:dyDescent="0.25">
      <c r="A251">
        <v>18</v>
      </c>
      <c r="B251">
        <v>1</v>
      </c>
      <c r="C251">
        <v>58</v>
      </c>
      <c r="E251" t="s">
        <v>117</v>
      </c>
      <c r="F251" t="s">
        <v>118</v>
      </c>
      <c r="G251" t="s">
        <v>119</v>
      </c>
      <c r="H251" t="s">
        <v>113</v>
      </c>
      <c r="I251">
        <f>I239*J251</f>
        <v>0</v>
      </c>
      <c r="J251">
        <v>0</v>
      </c>
      <c r="K251">
        <v>0</v>
      </c>
      <c r="L251">
        <v>0</v>
      </c>
      <c r="M251">
        <v>0</v>
      </c>
      <c r="N251">
        <f t="shared" si="87"/>
        <v>0</v>
      </c>
      <c r="O251">
        <f t="shared" si="88"/>
        <v>0</v>
      </c>
      <c r="P251">
        <f t="shared" si="110"/>
        <v>0</v>
      </c>
      <c r="Q251">
        <f t="shared" si="111"/>
        <v>0</v>
      </c>
      <c r="R251">
        <f t="shared" si="112"/>
        <v>0</v>
      </c>
      <c r="S251">
        <f t="shared" si="113"/>
        <v>0</v>
      </c>
      <c r="T251">
        <f t="shared" si="89"/>
        <v>0</v>
      </c>
      <c r="U251">
        <f t="shared" si="114"/>
        <v>0</v>
      </c>
      <c r="V251">
        <f t="shared" si="115"/>
        <v>0</v>
      </c>
      <c r="W251">
        <f t="shared" si="90"/>
        <v>0</v>
      </c>
      <c r="X251">
        <f t="shared" si="91"/>
        <v>0</v>
      </c>
      <c r="Y251">
        <f t="shared" si="92"/>
        <v>0</v>
      </c>
      <c r="AA251">
        <v>87915577</v>
      </c>
      <c r="AB251">
        <f t="shared" si="93"/>
        <v>0</v>
      </c>
      <c r="AC251">
        <f t="shared" si="116"/>
        <v>0</v>
      </c>
      <c r="AD251">
        <f t="shared" si="117"/>
        <v>0</v>
      </c>
      <c r="AE251">
        <f t="shared" si="118"/>
        <v>0</v>
      </c>
      <c r="AF251">
        <f t="shared" si="119"/>
        <v>0</v>
      </c>
      <c r="AG251">
        <f t="shared" si="95"/>
        <v>0</v>
      </c>
      <c r="AH251">
        <f t="shared" si="120"/>
        <v>0</v>
      </c>
      <c r="AI251">
        <f t="shared" si="121"/>
        <v>0</v>
      </c>
      <c r="AJ251">
        <f t="shared" si="96"/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103</v>
      </c>
      <c r="AU251">
        <v>60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1</v>
      </c>
      <c r="BJ251" t="s">
        <v>3</v>
      </c>
      <c r="BM251">
        <v>33001</v>
      </c>
      <c r="BN251">
        <v>86975146</v>
      </c>
      <c r="BO251" t="s">
        <v>3</v>
      </c>
      <c r="BP251">
        <v>0</v>
      </c>
      <c r="BQ251">
        <v>2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103</v>
      </c>
      <c r="CA251">
        <v>60</v>
      </c>
      <c r="CB251" t="s">
        <v>3</v>
      </c>
      <c r="CE251">
        <v>0</v>
      </c>
      <c r="CF251">
        <v>0</v>
      </c>
      <c r="CG251">
        <v>0</v>
      </c>
      <c r="CH251">
        <v>4</v>
      </c>
      <c r="CI251">
        <v>6</v>
      </c>
      <c r="CJ251">
        <v>0</v>
      </c>
      <c r="CK251">
        <v>0</v>
      </c>
      <c r="CL251">
        <v>0</v>
      </c>
      <c r="CM251">
        <v>0</v>
      </c>
      <c r="CN251" t="s">
        <v>3</v>
      </c>
      <c r="CO251">
        <v>0</v>
      </c>
      <c r="CP251">
        <f t="shared" si="97"/>
        <v>0</v>
      </c>
      <c r="CQ251">
        <f t="shared" si="122"/>
        <v>0</v>
      </c>
      <c r="CR251">
        <f t="shared" si="123"/>
        <v>0</v>
      </c>
      <c r="CS251">
        <f t="shared" si="124"/>
        <v>0</v>
      </c>
      <c r="CT251">
        <f t="shared" si="125"/>
        <v>0</v>
      </c>
      <c r="CU251">
        <f t="shared" si="98"/>
        <v>0</v>
      </c>
      <c r="CV251">
        <f t="shared" si="126"/>
        <v>0</v>
      </c>
      <c r="CW251">
        <f t="shared" si="127"/>
        <v>0</v>
      </c>
      <c r="CX251">
        <f t="shared" si="99"/>
        <v>0</v>
      </c>
      <c r="CY251">
        <f t="shared" si="100"/>
        <v>0</v>
      </c>
      <c r="CZ251">
        <f t="shared" si="101"/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1009</v>
      </c>
      <c r="DV251" t="s">
        <v>113</v>
      </c>
      <c r="DW251" t="s">
        <v>113</v>
      </c>
      <c r="DX251">
        <v>1000</v>
      </c>
      <c r="DZ251" t="s">
        <v>3</v>
      </c>
      <c r="EA251" t="s">
        <v>3</v>
      </c>
      <c r="EB251" t="s">
        <v>3</v>
      </c>
      <c r="EC251" t="s">
        <v>3</v>
      </c>
      <c r="EE251">
        <v>86975602</v>
      </c>
      <c r="EF251">
        <v>2</v>
      </c>
      <c r="EG251" t="s">
        <v>82</v>
      </c>
      <c r="EH251">
        <v>27</v>
      </c>
      <c r="EI251" t="s">
        <v>83</v>
      </c>
      <c r="EJ251">
        <v>1</v>
      </c>
      <c r="EK251">
        <v>33001</v>
      </c>
      <c r="EL251" t="s">
        <v>83</v>
      </c>
      <c r="EM251" t="s">
        <v>84</v>
      </c>
      <c r="EO251" t="s">
        <v>3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FQ251">
        <v>0</v>
      </c>
      <c r="FR251">
        <v>0</v>
      </c>
      <c r="FS251">
        <v>0</v>
      </c>
      <c r="FX251">
        <v>103</v>
      </c>
      <c r="FY251">
        <v>60</v>
      </c>
      <c r="GA251" t="s">
        <v>3</v>
      </c>
      <c r="GD251">
        <v>1</v>
      </c>
      <c r="GF251">
        <v>1613753229</v>
      </c>
      <c r="GG251">
        <v>2</v>
      </c>
      <c r="GH251">
        <v>1</v>
      </c>
      <c r="GI251">
        <v>-2</v>
      </c>
      <c r="GJ251">
        <v>0</v>
      </c>
      <c r="GK251">
        <v>0</v>
      </c>
      <c r="GL251">
        <f t="shared" si="102"/>
        <v>0</v>
      </c>
      <c r="GM251">
        <f t="shared" si="103"/>
        <v>0</v>
      </c>
      <c r="GN251">
        <f t="shared" si="104"/>
        <v>0</v>
      </c>
      <c r="GO251">
        <f t="shared" si="105"/>
        <v>0</v>
      </c>
      <c r="GP251">
        <f t="shared" si="106"/>
        <v>0</v>
      </c>
      <c r="GR251">
        <v>0</v>
      </c>
      <c r="GS251">
        <v>3</v>
      </c>
      <c r="GT251">
        <v>0</v>
      </c>
      <c r="GU251" t="s">
        <v>3</v>
      </c>
      <c r="GV251">
        <f t="shared" si="107"/>
        <v>0</v>
      </c>
      <c r="GW251">
        <v>1</v>
      </c>
      <c r="GX251">
        <f t="shared" si="108"/>
        <v>0</v>
      </c>
      <c r="HA251">
        <v>0</v>
      </c>
      <c r="HB251">
        <v>0</v>
      </c>
      <c r="HC251">
        <f t="shared" si="109"/>
        <v>0</v>
      </c>
      <c r="HE251" t="s">
        <v>3</v>
      </c>
      <c r="HF251" t="s">
        <v>3</v>
      </c>
      <c r="HM251" t="s">
        <v>3</v>
      </c>
      <c r="HN251" t="s">
        <v>85</v>
      </c>
      <c r="HO251" t="s">
        <v>86</v>
      </c>
      <c r="HP251" t="s">
        <v>83</v>
      </c>
      <c r="HQ251" t="s">
        <v>83</v>
      </c>
      <c r="HS251">
        <v>0</v>
      </c>
      <c r="IK251">
        <v>0</v>
      </c>
    </row>
    <row r="252" spans="1:255" x14ac:dyDescent="0.25">
      <c r="A252" s="5">
        <v>18</v>
      </c>
      <c r="B252" s="5">
        <v>1</v>
      </c>
      <c r="C252" s="5">
        <v>43</v>
      </c>
      <c r="D252" s="5"/>
      <c r="E252" s="5" t="s">
        <v>120</v>
      </c>
      <c r="F252" s="5" t="s">
        <v>121</v>
      </c>
      <c r="G252" s="5" t="s">
        <v>122</v>
      </c>
      <c r="H252" s="5" t="s">
        <v>80</v>
      </c>
      <c r="I252" s="5">
        <f>I238*J252</f>
        <v>0</v>
      </c>
      <c r="J252" s="5">
        <v>0</v>
      </c>
      <c r="K252" s="5">
        <v>0</v>
      </c>
      <c r="L252" s="5">
        <v>0</v>
      </c>
      <c r="M252" s="5">
        <v>0</v>
      </c>
      <c r="N252" s="5">
        <f t="shared" si="87"/>
        <v>0</v>
      </c>
      <c r="O252" s="5">
        <f t="shared" si="88"/>
        <v>0</v>
      </c>
      <c r="P252" s="5">
        <f t="shared" si="110"/>
        <v>0</v>
      </c>
      <c r="Q252" s="5">
        <f t="shared" si="111"/>
        <v>0</v>
      </c>
      <c r="R252" s="5">
        <f t="shared" si="112"/>
        <v>0</v>
      </c>
      <c r="S252" s="5">
        <f t="shared" si="113"/>
        <v>0</v>
      </c>
      <c r="T252" s="5">
        <f t="shared" si="89"/>
        <v>0</v>
      </c>
      <c r="U252" s="5">
        <f t="shared" si="114"/>
        <v>0</v>
      </c>
      <c r="V252" s="5">
        <f t="shared" si="115"/>
        <v>0</v>
      </c>
      <c r="W252" s="5">
        <f t="shared" si="90"/>
        <v>0</v>
      </c>
      <c r="X252" s="5">
        <f t="shared" si="91"/>
        <v>0</v>
      </c>
      <c r="Y252" s="5">
        <f t="shared" si="92"/>
        <v>0</v>
      </c>
      <c r="Z252" s="5"/>
      <c r="AA252" s="5">
        <v>87915632</v>
      </c>
      <c r="AB252" s="5">
        <f t="shared" si="93"/>
        <v>0</v>
      </c>
      <c r="AC252" s="5">
        <f t="shared" si="116"/>
        <v>0</v>
      </c>
      <c r="AD252" s="5">
        <f t="shared" si="117"/>
        <v>0</v>
      </c>
      <c r="AE252" s="5">
        <f t="shared" si="118"/>
        <v>0</v>
      </c>
      <c r="AF252" s="5">
        <f t="shared" si="119"/>
        <v>0</v>
      </c>
      <c r="AG252" s="5">
        <f t="shared" si="95"/>
        <v>0</v>
      </c>
      <c r="AH252" s="5">
        <f t="shared" si="120"/>
        <v>0</v>
      </c>
      <c r="AI252" s="5">
        <f t="shared" si="121"/>
        <v>0</v>
      </c>
      <c r="AJ252" s="5">
        <f t="shared" si="96"/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5">
        <v>0</v>
      </c>
      <c r="AR252" s="5">
        <v>0</v>
      </c>
      <c r="AS252" s="5">
        <v>0</v>
      </c>
      <c r="AT252" s="5">
        <v>103</v>
      </c>
      <c r="AU252" s="5">
        <v>60</v>
      </c>
      <c r="AV252" s="5">
        <v>1</v>
      </c>
      <c r="AW252" s="5">
        <v>1</v>
      </c>
      <c r="AX252" s="5"/>
      <c r="AY252" s="5"/>
      <c r="AZ252" s="5">
        <v>1</v>
      </c>
      <c r="BA252" s="5">
        <v>1</v>
      </c>
      <c r="BB252" s="5">
        <v>1</v>
      </c>
      <c r="BC252" s="5">
        <v>1</v>
      </c>
      <c r="BD252" s="5" t="s">
        <v>3</v>
      </c>
      <c r="BE252" s="5" t="s">
        <v>3</v>
      </c>
      <c r="BF252" s="5" t="s">
        <v>3</v>
      </c>
      <c r="BG252" s="5" t="s">
        <v>3</v>
      </c>
      <c r="BH252" s="5">
        <v>3</v>
      </c>
      <c r="BI252" s="5">
        <v>1</v>
      </c>
      <c r="BJ252" s="5" t="s">
        <v>3</v>
      </c>
      <c r="BK252" s="5"/>
      <c r="BL252" s="5"/>
      <c r="BM252" s="5">
        <v>33001</v>
      </c>
      <c r="BN252" s="5">
        <v>86975146</v>
      </c>
      <c r="BO252" s="5" t="s">
        <v>3</v>
      </c>
      <c r="BP252" s="5">
        <v>0</v>
      </c>
      <c r="BQ252" s="5">
        <v>2</v>
      </c>
      <c r="BR252" s="5">
        <v>0</v>
      </c>
      <c r="BS252" s="5">
        <v>1</v>
      </c>
      <c r="BT252" s="5">
        <v>1</v>
      </c>
      <c r="BU252" s="5">
        <v>1</v>
      </c>
      <c r="BV252" s="5">
        <v>1</v>
      </c>
      <c r="BW252" s="5">
        <v>1</v>
      </c>
      <c r="BX252" s="5">
        <v>1</v>
      </c>
      <c r="BY252" s="5" t="s">
        <v>3</v>
      </c>
      <c r="BZ252" s="5">
        <v>103</v>
      </c>
      <c r="CA252" s="5">
        <v>60</v>
      </c>
      <c r="CB252" s="5" t="s">
        <v>3</v>
      </c>
      <c r="CC252" s="5"/>
      <c r="CD252" s="5"/>
      <c r="CE252" s="5">
        <v>0</v>
      </c>
      <c r="CF252" s="5">
        <v>0</v>
      </c>
      <c r="CG252" s="5">
        <v>0</v>
      </c>
      <c r="CH252" s="5">
        <v>4</v>
      </c>
      <c r="CI252" s="5">
        <v>7</v>
      </c>
      <c r="CJ252" s="5">
        <v>0</v>
      </c>
      <c r="CK252" s="5">
        <v>0</v>
      </c>
      <c r="CL252" s="5">
        <v>0</v>
      </c>
      <c r="CM252" s="5">
        <v>0</v>
      </c>
      <c r="CN252" s="5" t="s">
        <v>3</v>
      </c>
      <c r="CO252" s="5">
        <v>0</v>
      </c>
      <c r="CP252" s="5">
        <f t="shared" si="97"/>
        <v>0</v>
      </c>
      <c r="CQ252" s="5">
        <f t="shared" si="122"/>
        <v>0</v>
      </c>
      <c r="CR252" s="5">
        <f t="shared" si="123"/>
        <v>0</v>
      </c>
      <c r="CS252" s="5">
        <f t="shared" si="124"/>
        <v>0</v>
      </c>
      <c r="CT252" s="5">
        <f t="shared" si="125"/>
        <v>0</v>
      </c>
      <c r="CU252" s="5">
        <f t="shared" si="98"/>
        <v>0</v>
      </c>
      <c r="CV252" s="5">
        <f t="shared" si="126"/>
        <v>0</v>
      </c>
      <c r="CW252" s="5">
        <f t="shared" si="127"/>
        <v>0</v>
      </c>
      <c r="CX252" s="5">
        <f t="shared" si="99"/>
        <v>0</v>
      </c>
      <c r="CY252" s="5">
        <f t="shared" si="100"/>
        <v>0</v>
      </c>
      <c r="CZ252" s="5">
        <f t="shared" si="101"/>
        <v>0</v>
      </c>
      <c r="DA252" s="5"/>
      <c r="DB252" s="5"/>
      <c r="DC252" s="5" t="s">
        <v>3</v>
      </c>
      <c r="DD252" s="5" t="s">
        <v>3</v>
      </c>
      <c r="DE252" s="5" t="s">
        <v>3</v>
      </c>
      <c r="DF252" s="5" t="s">
        <v>3</v>
      </c>
      <c r="DG252" s="5" t="s">
        <v>3</v>
      </c>
      <c r="DH252" s="5" t="s">
        <v>3</v>
      </c>
      <c r="DI252" s="5" t="s">
        <v>3</v>
      </c>
      <c r="DJ252" s="5" t="s">
        <v>3</v>
      </c>
      <c r="DK252" s="5" t="s">
        <v>3</v>
      </c>
      <c r="DL252" s="5" t="s">
        <v>3</v>
      </c>
      <c r="DM252" s="5" t="s">
        <v>3</v>
      </c>
      <c r="DN252" s="5">
        <v>0</v>
      </c>
      <c r="DO252" s="5">
        <v>0</v>
      </c>
      <c r="DP252" s="5">
        <v>1</v>
      </c>
      <c r="DQ252" s="5">
        <v>1</v>
      </c>
      <c r="DR252" s="5"/>
      <c r="DS252" s="5"/>
      <c r="DT252" s="5"/>
      <c r="DU252" s="5">
        <v>1013</v>
      </c>
      <c r="DV252" s="5" t="s">
        <v>80</v>
      </c>
      <c r="DW252" s="5" t="s">
        <v>80</v>
      </c>
      <c r="DX252" s="5">
        <v>1</v>
      </c>
      <c r="DY252" s="5"/>
      <c r="DZ252" s="5" t="s">
        <v>3</v>
      </c>
      <c r="EA252" s="5" t="s">
        <v>3</v>
      </c>
      <c r="EB252" s="5" t="s">
        <v>3</v>
      </c>
      <c r="EC252" s="5" t="s">
        <v>3</v>
      </c>
      <c r="ED252" s="5"/>
      <c r="EE252" s="5">
        <v>86975602</v>
      </c>
      <c r="EF252" s="5">
        <v>2</v>
      </c>
      <c r="EG252" s="5" t="s">
        <v>82</v>
      </c>
      <c r="EH252" s="5">
        <v>27</v>
      </c>
      <c r="EI252" s="5" t="s">
        <v>83</v>
      </c>
      <c r="EJ252" s="5">
        <v>1</v>
      </c>
      <c r="EK252" s="5">
        <v>33001</v>
      </c>
      <c r="EL252" s="5" t="s">
        <v>83</v>
      </c>
      <c r="EM252" s="5" t="s">
        <v>84</v>
      </c>
      <c r="EN252" s="5"/>
      <c r="EO252" s="5" t="s">
        <v>3</v>
      </c>
      <c r="EP252" s="5"/>
      <c r="EQ252" s="5">
        <v>0</v>
      </c>
      <c r="ER252" s="5">
        <v>0</v>
      </c>
      <c r="ES252" s="5">
        <v>0</v>
      </c>
      <c r="ET252" s="5">
        <v>0</v>
      </c>
      <c r="EU252" s="5">
        <v>0</v>
      </c>
      <c r="EV252" s="5">
        <v>0</v>
      </c>
      <c r="EW252" s="5">
        <v>0</v>
      </c>
      <c r="EX252" s="5">
        <v>0</v>
      </c>
      <c r="EY252" s="5"/>
      <c r="EZ252" s="5"/>
      <c r="FA252" s="5"/>
      <c r="FB252" s="5"/>
      <c r="FC252" s="5"/>
      <c r="FD252" s="5"/>
      <c r="FE252" s="5"/>
      <c r="FF252" s="5"/>
      <c r="FG252" s="5"/>
      <c r="FH252" s="5"/>
      <c r="FI252" s="5"/>
      <c r="FJ252" s="5"/>
      <c r="FK252" s="5"/>
      <c r="FL252" s="5"/>
      <c r="FM252" s="5"/>
      <c r="FN252" s="5"/>
      <c r="FO252" s="5"/>
      <c r="FP252" s="5"/>
      <c r="FQ252" s="5">
        <v>0</v>
      </c>
      <c r="FR252" s="5">
        <v>0</v>
      </c>
      <c r="FS252" s="5">
        <v>0</v>
      </c>
      <c r="FT252" s="5"/>
      <c r="FU252" s="5"/>
      <c r="FV252" s="5"/>
      <c r="FW252" s="5"/>
      <c r="FX252" s="5">
        <v>103</v>
      </c>
      <c r="FY252" s="5">
        <v>60</v>
      </c>
      <c r="FZ252" s="5"/>
      <c r="GA252" s="5" t="s">
        <v>3</v>
      </c>
      <c r="GB252" s="5"/>
      <c r="GC252" s="5"/>
      <c r="GD252" s="5">
        <v>1</v>
      </c>
      <c r="GE252" s="5"/>
      <c r="GF252" s="5">
        <v>-950997571</v>
      </c>
      <c r="GG252" s="5">
        <v>2</v>
      </c>
      <c r="GH252" s="5">
        <v>1</v>
      </c>
      <c r="GI252" s="5">
        <v>-2</v>
      </c>
      <c r="GJ252" s="5">
        <v>0</v>
      </c>
      <c r="GK252" s="5">
        <v>0</v>
      </c>
      <c r="GL252" s="5">
        <f t="shared" si="102"/>
        <v>0</v>
      </c>
      <c r="GM252" s="5">
        <f t="shared" si="103"/>
        <v>0</v>
      </c>
      <c r="GN252" s="5">
        <f t="shared" si="104"/>
        <v>0</v>
      </c>
      <c r="GO252" s="5">
        <f t="shared" si="105"/>
        <v>0</v>
      </c>
      <c r="GP252" s="5">
        <f t="shared" si="106"/>
        <v>0</v>
      </c>
      <c r="GQ252" s="5"/>
      <c r="GR252" s="5">
        <v>0</v>
      </c>
      <c r="GS252" s="5">
        <v>3</v>
      </c>
      <c r="GT252" s="5">
        <v>0</v>
      </c>
      <c r="GU252" s="5" t="s">
        <v>3</v>
      </c>
      <c r="GV252" s="5">
        <f t="shared" si="107"/>
        <v>0</v>
      </c>
      <c r="GW252" s="5">
        <v>1</v>
      </c>
      <c r="GX252" s="5">
        <f t="shared" si="108"/>
        <v>0</v>
      </c>
      <c r="GY252" s="5"/>
      <c r="GZ252" s="5"/>
      <c r="HA252" s="5">
        <v>0</v>
      </c>
      <c r="HB252" s="5">
        <v>0</v>
      </c>
      <c r="HC252" s="5">
        <f t="shared" si="109"/>
        <v>0</v>
      </c>
      <c r="HD252" s="5"/>
      <c r="HE252" s="5" t="s">
        <v>3</v>
      </c>
      <c r="HF252" s="5" t="s">
        <v>3</v>
      </c>
      <c r="HG252" s="5"/>
      <c r="HH252" s="5"/>
      <c r="HI252" s="5"/>
      <c r="HJ252" s="5"/>
      <c r="HK252" s="5"/>
      <c r="HL252" s="5"/>
      <c r="HM252" s="5" t="s">
        <v>3</v>
      </c>
      <c r="HN252" s="5" t="s">
        <v>85</v>
      </c>
      <c r="HO252" s="5" t="s">
        <v>86</v>
      </c>
      <c r="HP252" s="5" t="s">
        <v>83</v>
      </c>
      <c r="HQ252" s="5" t="s">
        <v>83</v>
      </c>
      <c r="HR252" s="5"/>
      <c r="HS252" s="5">
        <v>0</v>
      </c>
      <c r="HT252" s="5"/>
      <c r="HU252" s="5"/>
      <c r="HV252" s="5"/>
      <c r="HW252" s="5"/>
      <c r="HX252" s="5"/>
      <c r="HY252" s="5"/>
      <c r="HZ252" s="5"/>
      <c r="IA252" s="5"/>
      <c r="IB252" s="5"/>
      <c r="IC252" s="5"/>
      <c r="ID252" s="5"/>
      <c r="IE252" s="5"/>
      <c r="IF252" s="5"/>
      <c r="IG252" s="5"/>
      <c r="IH252" s="5"/>
      <c r="II252" s="5"/>
      <c r="IJ252" s="5"/>
      <c r="IK252" s="5">
        <v>0</v>
      </c>
      <c r="IL252" s="5"/>
      <c r="IM252" s="5"/>
      <c r="IN252" s="5"/>
      <c r="IO252" s="5"/>
      <c r="IP252" s="5"/>
      <c r="IQ252" s="5"/>
      <c r="IR252" s="5"/>
      <c r="IS252" s="5"/>
      <c r="IT252" s="5"/>
      <c r="IU252" s="5"/>
    </row>
    <row r="253" spans="1:255" x14ac:dyDescent="0.25">
      <c r="A253">
        <v>18</v>
      </c>
      <c r="B253">
        <v>1</v>
      </c>
      <c r="C253">
        <v>62</v>
      </c>
      <c r="E253" t="s">
        <v>120</v>
      </c>
      <c r="F253" t="s">
        <v>121</v>
      </c>
      <c r="G253" t="s">
        <v>122</v>
      </c>
      <c r="H253" t="s">
        <v>80</v>
      </c>
      <c r="I253">
        <f>I239*J253</f>
        <v>0</v>
      </c>
      <c r="J253">
        <v>0</v>
      </c>
      <c r="K253">
        <v>0</v>
      </c>
      <c r="L253">
        <v>0</v>
      </c>
      <c r="M253">
        <v>0</v>
      </c>
      <c r="N253">
        <f t="shared" si="87"/>
        <v>0</v>
      </c>
      <c r="O253">
        <f t="shared" si="88"/>
        <v>0</v>
      </c>
      <c r="P253">
        <f t="shared" si="110"/>
        <v>0</v>
      </c>
      <c r="Q253">
        <f t="shared" si="111"/>
        <v>0</v>
      </c>
      <c r="R253">
        <f t="shared" si="112"/>
        <v>0</v>
      </c>
      <c r="S253">
        <f t="shared" si="113"/>
        <v>0</v>
      </c>
      <c r="T253">
        <f t="shared" si="89"/>
        <v>0</v>
      </c>
      <c r="U253">
        <f t="shared" si="114"/>
        <v>0</v>
      </c>
      <c r="V253">
        <f t="shared" si="115"/>
        <v>0</v>
      </c>
      <c r="W253">
        <f t="shared" si="90"/>
        <v>0</v>
      </c>
      <c r="X253">
        <f t="shared" si="91"/>
        <v>0</v>
      </c>
      <c r="Y253">
        <f t="shared" si="92"/>
        <v>0</v>
      </c>
      <c r="AA253">
        <v>87915577</v>
      </c>
      <c r="AB253">
        <f t="shared" si="93"/>
        <v>0</v>
      </c>
      <c r="AC253">
        <f t="shared" si="116"/>
        <v>0</v>
      </c>
      <c r="AD253">
        <f t="shared" si="117"/>
        <v>0</v>
      </c>
      <c r="AE253">
        <f t="shared" si="118"/>
        <v>0</v>
      </c>
      <c r="AF253">
        <f t="shared" si="119"/>
        <v>0</v>
      </c>
      <c r="AG253">
        <f t="shared" si="95"/>
        <v>0</v>
      </c>
      <c r="AH253">
        <f t="shared" si="120"/>
        <v>0</v>
      </c>
      <c r="AI253">
        <f t="shared" si="121"/>
        <v>0</v>
      </c>
      <c r="AJ253">
        <f t="shared" si="96"/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103</v>
      </c>
      <c r="AU253">
        <v>60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3</v>
      </c>
      <c r="BM253">
        <v>33001</v>
      </c>
      <c r="BN253">
        <v>86975146</v>
      </c>
      <c r="BO253" t="s">
        <v>3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103</v>
      </c>
      <c r="CA253">
        <v>60</v>
      </c>
      <c r="CB253" t="s">
        <v>3</v>
      </c>
      <c r="CE253">
        <v>0</v>
      </c>
      <c r="CF253">
        <v>0</v>
      </c>
      <c r="CG253">
        <v>0</v>
      </c>
      <c r="CH253">
        <v>4</v>
      </c>
      <c r="CI253">
        <v>7</v>
      </c>
      <c r="CJ253">
        <v>0</v>
      </c>
      <c r="CK253">
        <v>0</v>
      </c>
      <c r="CL253">
        <v>0</v>
      </c>
      <c r="CM253">
        <v>0</v>
      </c>
      <c r="CN253" t="s">
        <v>3</v>
      </c>
      <c r="CO253">
        <v>0</v>
      </c>
      <c r="CP253">
        <f t="shared" si="97"/>
        <v>0</v>
      </c>
      <c r="CQ253">
        <f t="shared" si="122"/>
        <v>0</v>
      </c>
      <c r="CR253">
        <f t="shared" si="123"/>
        <v>0</v>
      </c>
      <c r="CS253">
        <f t="shared" si="124"/>
        <v>0</v>
      </c>
      <c r="CT253">
        <f t="shared" si="125"/>
        <v>0</v>
      </c>
      <c r="CU253">
        <f t="shared" si="98"/>
        <v>0</v>
      </c>
      <c r="CV253">
        <f t="shared" si="126"/>
        <v>0</v>
      </c>
      <c r="CW253">
        <f t="shared" si="127"/>
        <v>0</v>
      </c>
      <c r="CX253">
        <f t="shared" si="99"/>
        <v>0</v>
      </c>
      <c r="CY253">
        <f t="shared" si="100"/>
        <v>0</v>
      </c>
      <c r="CZ253">
        <f t="shared" si="101"/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80</v>
      </c>
      <c r="DW253" t="s">
        <v>80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86975602</v>
      </c>
      <c r="EF253">
        <v>2</v>
      </c>
      <c r="EG253" t="s">
        <v>82</v>
      </c>
      <c r="EH253">
        <v>27</v>
      </c>
      <c r="EI253" t="s">
        <v>83</v>
      </c>
      <c r="EJ253">
        <v>1</v>
      </c>
      <c r="EK253">
        <v>33001</v>
      </c>
      <c r="EL253" t="s">
        <v>83</v>
      </c>
      <c r="EM253" t="s">
        <v>84</v>
      </c>
      <c r="EO253" t="s">
        <v>3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FQ253">
        <v>0</v>
      </c>
      <c r="FR253">
        <v>0</v>
      </c>
      <c r="FS253">
        <v>0</v>
      </c>
      <c r="FX253">
        <v>103</v>
      </c>
      <c r="FY253">
        <v>60</v>
      </c>
      <c r="GA253" t="s">
        <v>3</v>
      </c>
      <c r="GD253">
        <v>1</v>
      </c>
      <c r="GF253">
        <v>-950997571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t="shared" si="102"/>
        <v>0</v>
      </c>
      <c r="GM253">
        <f t="shared" si="103"/>
        <v>0</v>
      </c>
      <c r="GN253">
        <f t="shared" si="104"/>
        <v>0</v>
      </c>
      <c r="GO253">
        <f t="shared" si="105"/>
        <v>0</v>
      </c>
      <c r="GP253">
        <f t="shared" si="106"/>
        <v>0</v>
      </c>
      <c r="GR253">
        <v>0</v>
      </c>
      <c r="GS253">
        <v>3</v>
      </c>
      <c r="GT253">
        <v>0</v>
      </c>
      <c r="GU253" t="s">
        <v>3</v>
      </c>
      <c r="GV253">
        <f t="shared" si="107"/>
        <v>0</v>
      </c>
      <c r="GW253">
        <v>1</v>
      </c>
      <c r="GX253">
        <f t="shared" si="108"/>
        <v>0</v>
      </c>
      <c r="HA253">
        <v>0</v>
      </c>
      <c r="HB253">
        <v>0</v>
      </c>
      <c r="HC253">
        <f t="shared" si="109"/>
        <v>0</v>
      </c>
      <c r="HE253" t="s">
        <v>3</v>
      </c>
      <c r="HF253" t="s">
        <v>3</v>
      </c>
      <c r="HM253" t="s">
        <v>3</v>
      </c>
      <c r="HN253" t="s">
        <v>85</v>
      </c>
      <c r="HO253" t="s">
        <v>86</v>
      </c>
      <c r="HP253" t="s">
        <v>83</v>
      </c>
      <c r="HQ253" t="s">
        <v>83</v>
      </c>
      <c r="HS253">
        <v>0</v>
      </c>
      <c r="IK253">
        <v>0</v>
      </c>
    </row>
    <row r="254" spans="1:255" x14ac:dyDescent="0.25">
      <c r="A254" s="5">
        <v>18</v>
      </c>
      <c r="B254" s="5">
        <v>1</v>
      </c>
      <c r="C254" s="5">
        <v>44</v>
      </c>
      <c r="D254" s="5"/>
      <c r="E254" s="5" t="s">
        <v>123</v>
      </c>
      <c r="F254" s="5" t="s">
        <v>124</v>
      </c>
      <c r="G254" s="5" t="s">
        <v>125</v>
      </c>
      <c r="H254" s="5" t="s">
        <v>80</v>
      </c>
      <c r="I254" s="5">
        <f>I238*J254</f>
        <v>0</v>
      </c>
      <c r="J254" s="5">
        <v>0</v>
      </c>
      <c r="K254" s="5">
        <v>0</v>
      </c>
      <c r="L254" s="5">
        <v>0</v>
      </c>
      <c r="M254" s="5">
        <v>0</v>
      </c>
      <c r="N254" s="5">
        <f t="shared" si="87"/>
        <v>0</v>
      </c>
      <c r="O254" s="5">
        <f t="shared" si="88"/>
        <v>0</v>
      </c>
      <c r="P254" s="5">
        <f t="shared" si="110"/>
        <v>0</v>
      </c>
      <c r="Q254" s="5">
        <f t="shared" si="111"/>
        <v>0</v>
      </c>
      <c r="R254" s="5">
        <f t="shared" si="112"/>
        <v>0</v>
      </c>
      <c r="S254" s="5">
        <f t="shared" si="113"/>
        <v>0</v>
      </c>
      <c r="T254" s="5">
        <f t="shared" si="89"/>
        <v>0</v>
      </c>
      <c r="U254" s="5">
        <f t="shared" si="114"/>
        <v>0</v>
      </c>
      <c r="V254" s="5">
        <f t="shared" si="115"/>
        <v>0</v>
      </c>
      <c r="W254" s="5">
        <f t="shared" si="90"/>
        <v>0</v>
      </c>
      <c r="X254" s="5">
        <f t="shared" si="91"/>
        <v>0</v>
      </c>
      <c r="Y254" s="5">
        <f t="shared" si="92"/>
        <v>0</v>
      </c>
      <c r="Z254" s="5"/>
      <c r="AA254" s="5">
        <v>87915632</v>
      </c>
      <c r="AB254" s="5">
        <f t="shared" si="93"/>
        <v>0</v>
      </c>
      <c r="AC254" s="5">
        <f t="shared" si="116"/>
        <v>0</v>
      </c>
      <c r="AD254" s="5">
        <f t="shared" si="117"/>
        <v>0</v>
      </c>
      <c r="AE254" s="5">
        <f t="shared" si="118"/>
        <v>0</v>
      </c>
      <c r="AF254" s="5">
        <f t="shared" si="119"/>
        <v>0</v>
      </c>
      <c r="AG254" s="5">
        <f t="shared" si="95"/>
        <v>0</v>
      </c>
      <c r="AH254" s="5">
        <f t="shared" si="120"/>
        <v>0</v>
      </c>
      <c r="AI254" s="5">
        <f t="shared" si="121"/>
        <v>0</v>
      </c>
      <c r="AJ254" s="5">
        <f t="shared" si="96"/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5">
        <v>0</v>
      </c>
      <c r="AR254" s="5">
        <v>0</v>
      </c>
      <c r="AS254" s="5">
        <v>0</v>
      </c>
      <c r="AT254" s="5">
        <v>103</v>
      </c>
      <c r="AU254" s="5">
        <v>60</v>
      </c>
      <c r="AV254" s="5">
        <v>1</v>
      </c>
      <c r="AW254" s="5">
        <v>1</v>
      </c>
      <c r="AX254" s="5"/>
      <c r="AY254" s="5"/>
      <c r="AZ254" s="5">
        <v>1</v>
      </c>
      <c r="BA254" s="5">
        <v>1</v>
      </c>
      <c r="BB254" s="5">
        <v>1</v>
      </c>
      <c r="BC254" s="5">
        <v>1</v>
      </c>
      <c r="BD254" s="5" t="s">
        <v>3</v>
      </c>
      <c r="BE254" s="5" t="s">
        <v>3</v>
      </c>
      <c r="BF254" s="5" t="s">
        <v>3</v>
      </c>
      <c r="BG254" s="5" t="s">
        <v>3</v>
      </c>
      <c r="BH254" s="5">
        <v>3</v>
      </c>
      <c r="BI254" s="5">
        <v>1</v>
      </c>
      <c r="BJ254" s="5" t="s">
        <v>3</v>
      </c>
      <c r="BK254" s="5"/>
      <c r="BL254" s="5"/>
      <c r="BM254" s="5">
        <v>33001</v>
      </c>
      <c r="BN254" s="5">
        <v>86975146</v>
      </c>
      <c r="BO254" s="5" t="s">
        <v>3</v>
      </c>
      <c r="BP254" s="5">
        <v>0</v>
      </c>
      <c r="BQ254" s="5">
        <v>2</v>
      </c>
      <c r="BR254" s="5">
        <v>0</v>
      </c>
      <c r="BS254" s="5">
        <v>1</v>
      </c>
      <c r="BT254" s="5">
        <v>1</v>
      </c>
      <c r="BU254" s="5">
        <v>1</v>
      </c>
      <c r="BV254" s="5">
        <v>1</v>
      </c>
      <c r="BW254" s="5">
        <v>1</v>
      </c>
      <c r="BX254" s="5">
        <v>1</v>
      </c>
      <c r="BY254" s="5" t="s">
        <v>3</v>
      </c>
      <c r="BZ254" s="5">
        <v>103</v>
      </c>
      <c r="CA254" s="5">
        <v>60</v>
      </c>
      <c r="CB254" s="5" t="s">
        <v>3</v>
      </c>
      <c r="CC254" s="5"/>
      <c r="CD254" s="5"/>
      <c r="CE254" s="5">
        <v>0</v>
      </c>
      <c r="CF254" s="5">
        <v>0</v>
      </c>
      <c r="CG254" s="5">
        <v>0</v>
      </c>
      <c r="CH254" s="5">
        <v>4</v>
      </c>
      <c r="CI254" s="5">
        <v>8</v>
      </c>
      <c r="CJ254" s="5">
        <v>0</v>
      </c>
      <c r="CK254" s="5">
        <v>0</v>
      </c>
      <c r="CL254" s="5">
        <v>0</v>
      </c>
      <c r="CM254" s="5">
        <v>0</v>
      </c>
      <c r="CN254" s="5" t="s">
        <v>3</v>
      </c>
      <c r="CO254" s="5">
        <v>0</v>
      </c>
      <c r="CP254" s="5">
        <f t="shared" si="97"/>
        <v>0</v>
      </c>
      <c r="CQ254" s="5">
        <f t="shared" si="122"/>
        <v>0</v>
      </c>
      <c r="CR254" s="5">
        <f t="shared" si="123"/>
        <v>0</v>
      </c>
      <c r="CS254" s="5">
        <f t="shared" si="124"/>
        <v>0</v>
      </c>
      <c r="CT254" s="5">
        <f t="shared" si="125"/>
        <v>0</v>
      </c>
      <c r="CU254" s="5">
        <f t="shared" si="98"/>
        <v>0</v>
      </c>
      <c r="CV254" s="5">
        <f t="shared" si="126"/>
        <v>0</v>
      </c>
      <c r="CW254" s="5">
        <f t="shared" si="127"/>
        <v>0</v>
      </c>
      <c r="CX254" s="5">
        <f t="shared" si="99"/>
        <v>0</v>
      </c>
      <c r="CY254" s="5">
        <f t="shared" si="100"/>
        <v>0</v>
      </c>
      <c r="CZ254" s="5">
        <f t="shared" si="101"/>
        <v>0</v>
      </c>
      <c r="DA254" s="5"/>
      <c r="DB254" s="5"/>
      <c r="DC254" s="5" t="s">
        <v>3</v>
      </c>
      <c r="DD254" s="5" t="s">
        <v>3</v>
      </c>
      <c r="DE254" s="5" t="s">
        <v>3</v>
      </c>
      <c r="DF254" s="5" t="s">
        <v>3</v>
      </c>
      <c r="DG254" s="5" t="s">
        <v>3</v>
      </c>
      <c r="DH254" s="5" t="s">
        <v>3</v>
      </c>
      <c r="DI254" s="5" t="s">
        <v>3</v>
      </c>
      <c r="DJ254" s="5" t="s">
        <v>3</v>
      </c>
      <c r="DK254" s="5" t="s">
        <v>3</v>
      </c>
      <c r="DL254" s="5" t="s">
        <v>3</v>
      </c>
      <c r="DM254" s="5" t="s">
        <v>3</v>
      </c>
      <c r="DN254" s="5">
        <v>0</v>
      </c>
      <c r="DO254" s="5">
        <v>0</v>
      </c>
      <c r="DP254" s="5">
        <v>1</v>
      </c>
      <c r="DQ254" s="5">
        <v>1</v>
      </c>
      <c r="DR254" s="5"/>
      <c r="DS254" s="5"/>
      <c r="DT254" s="5"/>
      <c r="DU254" s="5">
        <v>1013</v>
      </c>
      <c r="DV254" s="5" t="s">
        <v>80</v>
      </c>
      <c r="DW254" s="5" t="s">
        <v>80</v>
      </c>
      <c r="DX254" s="5">
        <v>1</v>
      </c>
      <c r="DY254" s="5"/>
      <c r="DZ254" s="5" t="s">
        <v>3</v>
      </c>
      <c r="EA254" s="5" t="s">
        <v>3</v>
      </c>
      <c r="EB254" s="5" t="s">
        <v>3</v>
      </c>
      <c r="EC254" s="5" t="s">
        <v>3</v>
      </c>
      <c r="ED254" s="5"/>
      <c r="EE254" s="5">
        <v>86975602</v>
      </c>
      <c r="EF254" s="5">
        <v>2</v>
      </c>
      <c r="EG254" s="5" t="s">
        <v>82</v>
      </c>
      <c r="EH254" s="5">
        <v>27</v>
      </c>
      <c r="EI254" s="5" t="s">
        <v>83</v>
      </c>
      <c r="EJ254" s="5">
        <v>1</v>
      </c>
      <c r="EK254" s="5">
        <v>33001</v>
      </c>
      <c r="EL254" s="5" t="s">
        <v>83</v>
      </c>
      <c r="EM254" s="5" t="s">
        <v>84</v>
      </c>
      <c r="EN254" s="5"/>
      <c r="EO254" s="5" t="s">
        <v>3</v>
      </c>
      <c r="EP254" s="5"/>
      <c r="EQ254" s="5">
        <v>0</v>
      </c>
      <c r="ER254" s="5">
        <v>0</v>
      </c>
      <c r="ES254" s="5">
        <v>0</v>
      </c>
      <c r="ET254" s="5">
        <v>0</v>
      </c>
      <c r="EU254" s="5">
        <v>0</v>
      </c>
      <c r="EV254" s="5">
        <v>0</v>
      </c>
      <c r="EW254" s="5">
        <v>0</v>
      </c>
      <c r="EX254" s="5">
        <v>0</v>
      </c>
      <c r="EY254" s="5"/>
      <c r="EZ254" s="5"/>
      <c r="FA254" s="5"/>
      <c r="FB254" s="5"/>
      <c r="FC254" s="5"/>
      <c r="FD254" s="5"/>
      <c r="FE254" s="5"/>
      <c r="FF254" s="5"/>
      <c r="FG254" s="5"/>
      <c r="FH254" s="5"/>
      <c r="FI254" s="5"/>
      <c r="FJ254" s="5"/>
      <c r="FK254" s="5"/>
      <c r="FL254" s="5"/>
      <c r="FM254" s="5"/>
      <c r="FN254" s="5"/>
      <c r="FO254" s="5"/>
      <c r="FP254" s="5"/>
      <c r="FQ254" s="5">
        <v>0</v>
      </c>
      <c r="FR254" s="5">
        <v>0</v>
      </c>
      <c r="FS254" s="5">
        <v>0</v>
      </c>
      <c r="FT254" s="5"/>
      <c r="FU254" s="5"/>
      <c r="FV254" s="5"/>
      <c r="FW254" s="5"/>
      <c r="FX254" s="5">
        <v>103</v>
      </c>
      <c r="FY254" s="5">
        <v>60</v>
      </c>
      <c r="FZ254" s="5"/>
      <c r="GA254" s="5" t="s">
        <v>3</v>
      </c>
      <c r="GB254" s="5"/>
      <c r="GC254" s="5"/>
      <c r="GD254" s="5">
        <v>1</v>
      </c>
      <c r="GE254" s="5"/>
      <c r="GF254" s="5">
        <v>-320198552</v>
      </c>
      <c r="GG254" s="5">
        <v>2</v>
      </c>
      <c r="GH254" s="5">
        <v>1</v>
      </c>
      <c r="GI254" s="5">
        <v>-2</v>
      </c>
      <c r="GJ254" s="5">
        <v>0</v>
      </c>
      <c r="GK254" s="5">
        <v>0</v>
      </c>
      <c r="GL254" s="5">
        <f t="shared" si="102"/>
        <v>0</v>
      </c>
      <c r="GM254" s="5">
        <f t="shared" si="103"/>
        <v>0</v>
      </c>
      <c r="GN254" s="5">
        <f t="shared" si="104"/>
        <v>0</v>
      </c>
      <c r="GO254" s="5">
        <f t="shared" si="105"/>
        <v>0</v>
      </c>
      <c r="GP254" s="5">
        <f t="shared" si="106"/>
        <v>0</v>
      </c>
      <c r="GQ254" s="5"/>
      <c r="GR254" s="5">
        <v>0</v>
      </c>
      <c r="GS254" s="5">
        <v>3</v>
      </c>
      <c r="GT254" s="5">
        <v>0</v>
      </c>
      <c r="GU254" s="5" t="s">
        <v>3</v>
      </c>
      <c r="GV254" s="5">
        <f t="shared" si="107"/>
        <v>0</v>
      </c>
      <c r="GW254" s="5">
        <v>1</v>
      </c>
      <c r="GX254" s="5">
        <f t="shared" si="108"/>
        <v>0</v>
      </c>
      <c r="GY254" s="5"/>
      <c r="GZ254" s="5"/>
      <c r="HA254" s="5">
        <v>0</v>
      </c>
      <c r="HB254" s="5">
        <v>0</v>
      </c>
      <c r="HC254" s="5">
        <f t="shared" si="109"/>
        <v>0</v>
      </c>
      <c r="HD254" s="5"/>
      <c r="HE254" s="5" t="s">
        <v>3</v>
      </c>
      <c r="HF254" s="5" t="s">
        <v>3</v>
      </c>
      <c r="HG254" s="5"/>
      <c r="HH254" s="5"/>
      <c r="HI254" s="5"/>
      <c r="HJ254" s="5"/>
      <c r="HK254" s="5"/>
      <c r="HL254" s="5"/>
      <c r="HM254" s="5" t="s">
        <v>3</v>
      </c>
      <c r="HN254" s="5" t="s">
        <v>85</v>
      </c>
      <c r="HO254" s="5" t="s">
        <v>86</v>
      </c>
      <c r="HP254" s="5" t="s">
        <v>83</v>
      </c>
      <c r="HQ254" s="5" t="s">
        <v>83</v>
      </c>
      <c r="HR254" s="5"/>
      <c r="HS254" s="5">
        <v>0</v>
      </c>
      <c r="HT254" s="5"/>
      <c r="HU254" s="5"/>
      <c r="HV254" s="5"/>
      <c r="HW254" s="5"/>
      <c r="HX254" s="5"/>
      <c r="HY254" s="5"/>
      <c r="HZ254" s="5"/>
      <c r="IA254" s="5"/>
      <c r="IB254" s="5"/>
      <c r="IC254" s="5"/>
      <c r="ID254" s="5"/>
      <c r="IE254" s="5"/>
      <c r="IF254" s="5"/>
      <c r="IG254" s="5"/>
      <c r="IH254" s="5"/>
      <c r="II254" s="5"/>
      <c r="IJ254" s="5"/>
      <c r="IK254" s="5">
        <v>0</v>
      </c>
      <c r="IL254" s="5"/>
      <c r="IM254" s="5"/>
      <c r="IN254" s="5"/>
      <c r="IO254" s="5"/>
      <c r="IP254" s="5"/>
      <c r="IQ254" s="5"/>
      <c r="IR254" s="5"/>
      <c r="IS254" s="5"/>
      <c r="IT254" s="5"/>
      <c r="IU254" s="5"/>
    </row>
    <row r="255" spans="1:255" x14ac:dyDescent="0.25">
      <c r="A255">
        <v>18</v>
      </c>
      <c r="B255">
        <v>1</v>
      </c>
      <c r="C255">
        <v>63</v>
      </c>
      <c r="E255" t="s">
        <v>123</v>
      </c>
      <c r="F255" t="s">
        <v>124</v>
      </c>
      <c r="G255" t="s">
        <v>125</v>
      </c>
      <c r="H255" t="s">
        <v>80</v>
      </c>
      <c r="I255">
        <f>I239*J255</f>
        <v>0</v>
      </c>
      <c r="J255">
        <v>0</v>
      </c>
      <c r="K255">
        <v>0</v>
      </c>
      <c r="L255">
        <v>0</v>
      </c>
      <c r="M255">
        <v>0</v>
      </c>
      <c r="N255">
        <f t="shared" si="87"/>
        <v>0</v>
      </c>
      <c r="O255">
        <f t="shared" si="88"/>
        <v>0</v>
      </c>
      <c r="P255">
        <f t="shared" si="110"/>
        <v>0</v>
      </c>
      <c r="Q255">
        <f t="shared" si="111"/>
        <v>0</v>
      </c>
      <c r="R255">
        <f t="shared" si="112"/>
        <v>0</v>
      </c>
      <c r="S255">
        <f t="shared" si="113"/>
        <v>0</v>
      </c>
      <c r="T255">
        <f t="shared" si="89"/>
        <v>0</v>
      </c>
      <c r="U255">
        <f t="shared" si="114"/>
        <v>0</v>
      </c>
      <c r="V255">
        <f t="shared" si="115"/>
        <v>0</v>
      </c>
      <c r="W255">
        <f t="shared" si="90"/>
        <v>0</v>
      </c>
      <c r="X255">
        <f t="shared" si="91"/>
        <v>0</v>
      </c>
      <c r="Y255">
        <f t="shared" si="92"/>
        <v>0</v>
      </c>
      <c r="AA255">
        <v>87915577</v>
      </c>
      <c r="AB255">
        <f t="shared" si="93"/>
        <v>0</v>
      </c>
      <c r="AC255">
        <f t="shared" si="116"/>
        <v>0</v>
      </c>
      <c r="AD255">
        <f t="shared" si="117"/>
        <v>0</v>
      </c>
      <c r="AE255">
        <f t="shared" si="118"/>
        <v>0</v>
      </c>
      <c r="AF255">
        <f t="shared" si="119"/>
        <v>0</v>
      </c>
      <c r="AG255">
        <f t="shared" si="95"/>
        <v>0</v>
      </c>
      <c r="AH255">
        <f t="shared" si="120"/>
        <v>0</v>
      </c>
      <c r="AI255">
        <f t="shared" si="121"/>
        <v>0</v>
      </c>
      <c r="AJ255">
        <f t="shared" si="96"/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103</v>
      </c>
      <c r="AU255">
        <v>60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3</v>
      </c>
      <c r="BM255">
        <v>33001</v>
      </c>
      <c r="BN255">
        <v>86975146</v>
      </c>
      <c r="BO255" t="s">
        <v>3</v>
      </c>
      <c r="BP255">
        <v>0</v>
      </c>
      <c r="BQ255">
        <v>2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103</v>
      </c>
      <c r="CA255">
        <v>60</v>
      </c>
      <c r="CB255" t="s">
        <v>3</v>
      </c>
      <c r="CE255">
        <v>0</v>
      </c>
      <c r="CF255">
        <v>0</v>
      </c>
      <c r="CG255">
        <v>0</v>
      </c>
      <c r="CH255">
        <v>4</v>
      </c>
      <c r="CI255">
        <v>8</v>
      </c>
      <c r="CJ255">
        <v>0</v>
      </c>
      <c r="CK255">
        <v>0</v>
      </c>
      <c r="CL255">
        <v>0</v>
      </c>
      <c r="CM255">
        <v>0</v>
      </c>
      <c r="CN255" t="s">
        <v>3</v>
      </c>
      <c r="CO255">
        <v>0</v>
      </c>
      <c r="CP255">
        <f t="shared" si="97"/>
        <v>0</v>
      </c>
      <c r="CQ255">
        <f t="shared" si="122"/>
        <v>0</v>
      </c>
      <c r="CR255">
        <f t="shared" si="123"/>
        <v>0</v>
      </c>
      <c r="CS255">
        <f t="shared" si="124"/>
        <v>0</v>
      </c>
      <c r="CT255">
        <f t="shared" si="125"/>
        <v>0</v>
      </c>
      <c r="CU255">
        <f t="shared" si="98"/>
        <v>0</v>
      </c>
      <c r="CV255">
        <f t="shared" si="126"/>
        <v>0</v>
      </c>
      <c r="CW255">
        <f t="shared" si="127"/>
        <v>0</v>
      </c>
      <c r="CX255">
        <f t="shared" si="99"/>
        <v>0</v>
      </c>
      <c r="CY255">
        <f t="shared" si="100"/>
        <v>0</v>
      </c>
      <c r="CZ255">
        <f t="shared" si="101"/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80</v>
      </c>
      <c r="DW255" t="s">
        <v>80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86975602</v>
      </c>
      <c r="EF255">
        <v>2</v>
      </c>
      <c r="EG255" t="s">
        <v>82</v>
      </c>
      <c r="EH255">
        <v>27</v>
      </c>
      <c r="EI255" t="s">
        <v>83</v>
      </c>
      <c r="EJ255">
        <v>1</v>
      </c>
      <c r="EK255">
        <v>33001</v>
      </c>
      <c r="EL255" t="s">
        <v>83</v>
      </c>
      <c r="EM255" t="s">
        <v>84</v>
      </c>
      <c r="EO255" t="s">
        <v>3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FQ255">
        <v>0</v>
      </c>
      <c r="FR255">
        <v>0</v>
      </c>
      <c r="FS255">
        <v>0</v>
      </c>
      <c r="FX255">
        <v>103</v>
      </c>
      <c r="FY255">
        <v>60</v>
      </c>
      <c r="GA255" t="s">
        <v>3</v>
      </c>
      <c r="GD255">
        <v>1</v>
      </c>
      <c r="GF255">
        <v>-320198552</v>
      </c>
      <c r="GG255">
        <v>2</v>
      </c>
      <c r="GH255">
        <v>1</v>
      </c>
      <c r="GI255">
        <v>-2</v>
      </c>
      <c r="GJ255">
        <v>0</v>
      </c>
      <c r="GK255">
        <v>0</v>
      </c>
      <c r="GL255">
        <f t="shared" si="102"/>
        <v>0</v>
      </c>
      <c r="GM255">
        <f t="shared" si="103"/>
        <v>0</v>
      </c>
      <c r="GN255">
        <f t="shared" si="104"/>
        <v>0</v>
      </c>
      <c r="GO255">
        <f t="shared" si="105"/>
        <v>0</v>
      </c>
      <c r="GP255">
        <f t="shared" si="106"/>
        <v>0</v>
      </c>
      <c r="GR255">
        <v>0</v>
      </c>
      <c r="GS255">
        <v>3</v>
      </c>
      <c r="GT255">
        <v>0</v>
      </c>
      <c r="GU255" t="s">
        <v>3</v>
      </c>
      <c r="GV255">
        <f t="shared" si="107"/>
        <v>0</v>
      </c>
      <c r="GW255">
        <v>1</v>
      </c>
      <c r="GX255">
        <f t="shared" si="108"/>
        <v>0</v>
      </c>
      <c r="HA255">
        <v>0</v>
      </c>
      <c r="HB255">
        <v>0</v>
      </c>
      <c r="HC255">
        <f t="shared" si="109"/>
        <v>0</v>
      </c>
      <c r="HE255" t="s">
        <v>3</v>
      </c>
      <c r="HF255" t="s">
        <v>3</v>
      </c>
      <c r="HM255" t="s">
        <v>3</v>
      </c>
      <c r="HN255" t="s">
        <v>85</v>
      </c>
      <c r="HO255" t="s">
        <v>86</v>
      </c>
      <c r="HP255" t="s">
        <v>83</v>
      </c>
      <c r="HQ255" t="s">
        <v>83</v>
      </c>
      <c r="HS255">
        <v>0</v>
      </c>
      <c r="IK255">
        <v>0</v>
      </c>
    </row>
    <row r="256" spans="1:255" x14ac:dyDescent="0.25">
      <c r="A256" s="5">
        <v>18</v>
      </c>
      <c r="B256" s="5">
        <v>1</v>
      </c>
      <c r="C256" s="5">
        <v>45</v>
      </c>
      <c r="D256" s="5"/>
      <c r="E256" s="5" t="s">
        <v>126</v>
      </c>
      <c r="F256" s="5" t="s">
        <v>127</v>
      </c>
      <c r="G256" s="5" t="s">
        <v>128</v>
      </c>
      <c r="H256" s="5" t="s">
        <v>80</v>
      </c>
      <c r="I256" s="5">
        <f>I238*J256</f>
        <v>0</v>
      </c>
      <c r="J256" s="5">
        <v>0</v>
      </c>
      <c r="K256" s="5">
        <v>0</v>
      </c>
      <c r="L256" s="5">
        <v>0</v>
      </c>
      <c r="M256" s="5">
        <v>0</v>
      </c>
      <c r="N256" s="5">
        <f t="shared" si="87"/>
        <v>0</v>
      </c>
      <c r="O256" s="5">
        <f t="shared" si="88"/>
        <v>0</v>
      </c>
      <c r="P256" s="5">
        <f t="shared" si="110"/>
        <v>0</v>
      </c>
      <c r="Q256" s="5">
        <f t="shared" si="111"/>
        <v>0</v>
      </c>
      <c r="R256" s="5">
        <f t="shared" si="112"/>
        <v>0</v>
      </c>
      <c r="S256" s="5">
        <f t="shared" si="113"/>
        <v>0</v>
      </c>
      <c r="T256" s="5">
        <f t="shared" si="89"/>
        <v>0</v>
      </c>
      <c r="U256" s="5">
        <f t="shared" si="114"/>
        <v>0</v>
      </c>
      <c r="V256" s="5">
        <f t="shared" si="115"/>
        <v>0</v>
      </c>
      <c r="W256" s="5">
        <f t="shared" si="90"/>
        <v>0</v>
      </c>
      <c r="X256" s="5">
        <f t="shared" si="91"/>
        <v>0</v>
      </c>
      <c r="Y256" s="5">
        <f t="shared" si="92"/>
        <v>0</v>
      </c>
      <c r="Z256" s="5"/>
      <c r="AA256" s="5">
        <v>87915632</v>
      </c>
      <c r="AB256" s="5">
        <f t="shared" si="93"/>
        <v>0</v>
      </c>
      <c r="AC256" s="5">
        <f t="shared" si="116"/>
        <v>0</v>
      </c>
      <c r="AD256" s="5">
        <f t="shared" si="117"/>
        <v>0</v>
      </c>
      <c r="AE256" s="5">
        <f t="shared" si="118"/>
        <v>0</v>
      </c>
      <c r="AF256" s="5">
        <f t="shared" si="119"/>
        <v>0</v>
      </c>
      <c r="AG256" s="5">
        <f t="shared" si="95"/>
        <v>0</v>
      </c>
      <c r="AH256" s="5">
        <f t="shared" si="120"/>
        <v>0</v>
      </c>
      <c r="AI256" s="5">
        <f t="shared" si="121"/>
        <v>0</v>
      </c>
      <c r="AJ256" s="5">
        <f t="shared" si="96"/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5">
        <v>0</v>
      </c>
      <c r="AR256" s="5">
        <v>0</v>
      </c>
      <c r="AS256" s="5">
        <v>0</v>
      </c>
      <c r="AT256" s="5">
        <v>103</v>
      </c>
      <c r="AU256" s="5">
        <v>60</v>
      </c>
      <c r="AV256" s="5">
        <v>1</v>
      </c>
      <c r="AW256" s="5">
        <v>1</v>
      </c>
      <c r="AX256" s="5"/>
      <c r="AY256" s="5"/>
      <c r="AZ256" s="5">
        <v>1</v>
      </c>
      <c r="BA256" s="5">
        <v>1</v>
      </c>
      <c r="BB256" s="5">
        <v>1</v>
      </c>
      <c r="BC256" s="5">
        <v>1</v>
      </c>
      <c r="BD256" s="5" t="s">
        <v>3</v>
      </c>
      <c r="BE256" s="5" t="s">
        <v>3</v>
      </c>
      <c r="BF256" s="5" t="s">
        <v>3</v>
      </c>
      <c r="BG256" s="5" t="s">
        <v>3</v>
      </c>
      <c r="BH256" s="5">
        <v>3</v>
      </c>
      <c r="BI256" s="5">
        <v>1</v>
      </c>
      <c r="BJ256" s="5" t="s">
        <v>3</v>
      </c>
      <c r="BK256" s="5"/>
      <c r="BL256" s="5"/>
      <c r="BM256" s="5">
        <v>33001</v>
      </c>
      <c r="BN256" s="5">
        <v>86975146</v>
      </c>
      <c r="BO256" s="5" t="s">
        <v>3</v>
      </c>
      <c r="BP256" s="5">
        <v>0</v>
      </c>
      <c r="BQ256" s="5">
        <v>2</v>
      </c>
      <c r="BR256" s="5">
        <v>0</v>
      </c>
      <c r="BS256" s="5">
        <v>1</v>
      </c>
      <c r="BT256" s="5">
        <v>1</v>
      </c>
      <c r="BU256" s="5">
        <v>1</v>
      </c>
      <c r="BV256" s="5">
        <v>1</v>
      </c>
      <c r="BW256" s="5">
        <v>1</v>
      </c>
      <c r="BX256" s="5">
        <v>1</v>
      </c>
      <c r="BY256" s="5" t="s">
        <v>3</v>
      </c>
      <c r="BZ256" s="5">
        <v>103</v>
      </c>
      <c r="CA256" s="5">
        <v>60</v>
      </c>
      <c r="CB256" s="5" t="s">
        <v>3</v>
      </c>
      <c r="CC256" s="5"/>
      <c r="CD256" s="5"/>
      <c r="CE256" s="5">
        <v>0</v>
      </c>
      <c r="CF256" s="5">
        <v>0</v>
      </c>
      <c r="CG256" s="5">
        <v>0</v>
      </c>
      <c r="CH256" s="5">
        <v>4</v>
      </c>
      <c r="CI256" s="5">
        <v>9</v>
      </c>
      <c r="CJ256" s="5">
        <v>0</v>
      </c>
      <c r="CK256" s="5">
        <v>0</v>
      </c>
      <c r="CL256" s="5">
        <v>0</v>
      </c>
      <c r="CM256" s="5">
        <v>0</v>
      </c>
      <c r="CN256" s="5" t="s">
        <v>3</v>
      </c>
      <c r="CO256" s="5">
        <v>0</v>
      </c>
      <c r="CP256" s="5">
        <f t="shared" si="97"/>
        <v>0</v>
      </c>
      <c r="CQ256" s="5">
        <f t="shared" si="122"/>
        <v>0</v>
      </c>
      <c r="CR256" s="5">
        <f t="shared" si="123"/>
        <v>0</v>
      </c>
      <c r="CS256" s="5">
        <f t="shared" si="124"/>
        <v>0</v>
      </c>
      <c r="CT256" s="5">
        <f t="shared" si="125"/>
        <v>0</v>
      </c>
      <c r="CU256" s="5">
        <f t="shared" si="98"/>
        <v>0</v>
      </c>
      <c r="CV256" s="5">
        <f t="shared" si="126"/>
        <v>0</v>
      </c>
      <c r="CW256" s="5">
        <f t="shared" si="127"/>
        <v>0</v>
      </c>
      <c r="CX256" s="5">
        <f t="shared" si="99"/>
        <v>0</v>
      </c>
      <c r="CY256" s="5">
        <f t="shared" si="100"/>
        <v>0</v>
      </c>
      <c r="CZ256" s="5">
        <f t="shared" si="101"/>
        <v>0</v>
      </c>
      <c r="DA256" s="5"/>
      <c r="DB256" s="5"/>
      <c r="DC256" s="5" t="s">
        <v>3</v>
      </c>
      <c r="DD256" s="5" t="s">
        <v>3</v>
      </c>
      <c r="DE256" s="5" t="s">
        <v>3</v>
      </c>
      <c r="DF256" s="5" t="s">
        <v>3</v>
      </c>
      <c r="DG256" s="5" t="s">
        <v>3</v>
      </c>
      <c r="DH256" s="5" t="s">
        <v>3</v>
      </c>
      <c r="DI256" s="5" t="s">
        <v>3</v>
      </c>
      <c r="DJ256" s="5" t="s">
        <v>3</v>
      </c>
      <c r="DK256" s="5" t="s">
        <v>3</v>
      </c>
      <c r="DL256" s="5" t="s">
        <v>3</v>
      </c>
      <c r="DM256" s="5" t="s">
        <v>3</v>
      </c>
      <c r="DN256" s="5">
        <v>0</v>
      </c>
      <c r="DO256" s="5">
        <v>0</v>
      </c>
      <c r="DP256" s="5">
        <v>1</v>
      </c>
      <c r="DQ256" s="5">
        <v>1</v>
      </c>
      <c r="DR256" s="5"/>
      <c r="DS256" s="5"/>
      <c r="DT256" s="5"/>
      <c r="DU256" s="5">
        <v>1013</v>
      </c>
      <c r="DV256" s="5" t="s">
        <v>80</v>
      </c>
      <c r="DW256" s="5" t="s">
        <v>80</v>
      </c>
      <c r="DX256" s="5">
        <v>1</v>
      </c>
      <c r="DY256" s="5"/>
      <c r="DZ256" s="5" t="s">
        <v>3</v>
      </c>
      <c r="EA256" s="5" t="s">
        <v>3</v>
      </c>
      <c r="EB256" s="5" t="s">
        <v>3</v>
      </c>
      <c r="EC256" s="5" t="s">
        <v>3</v>
      </c>
      <c r="ED256" s="5"/>
      <c r="EE256" s="5">
        <v>86975602</v>
      </c>
      <c r="EF256" s="5">
        <v>2</v>
      </c>
      <c r="EG256" s="5" t="s">
        <v>82</v>
      </c>
      <c r="EH256" s="5">
        <v>27</v>
      </c>
      <c r="EI256" s="5" t="s">
        <v>83</v>
      </c>
      <c r="EJ256" s="5">
        <v>1</v>
      </c>
      <c r="EK256" s="5">
        <v>33001</v>
      </c>
      <c r="EL256" s="5" t="s">
        <v>83</v>
      </c>
      <c r="EM256" s="5" t="s">
        <v>84</v>
      </c>
      <c r="EN256" s="5"/>
      <c r="EO256" s="5" t="s">
        <v>3</v>
      </c>
      <c r="EP256" s="5"/>
      <c r="EQ256" s="5">
        <v>0</v>
      </c>
      <c r="ER256" s="5">
        <v>0</v>
      </c>
      <c r="ES256" s="5">
        <v>0</v>
      </c>
      <c r="ET256" s="5">
        <v>0</v>
      </c>
      <c r="EU256" s="5">
        <v>0</v>
      </c>
      <c r="EV256" s="5">
        <v>0</v>
      </c>
      <c r="EW256" s="5">
        <v>0</v>
      </c>
      <c r="EX256" s="5">
        <v>0</v>
      </c>
      <c r="EY256" s="5"/>
      <c r="EZ256" s="5"/>
      <c r="FA256" s="5"/>
      <c r="FB256" s="5"/>
      <c r="FC256" s="5"/>
      <c r="FD256" s="5"/>
      <c r="FE256" s="5"/>
      <c r="FF256" s="5"/>
      <c r="FG256" s="5"/>
      <c r="FH256" s="5"/>
      <c r="FI256" s="5"/>
      <c r="FJ256" s="5"/>
      <c r="FK256" s="5"/>
      <c r="FL256" s="5"/>
      <c r="FM256" s="5"/>
      <c r="FN256" s="5"/>
      <c r="FO256" s="5"/>
      <c r="FP256" s="5"/>
      <c r="FQ256" s="5">
        <v>0</v>
      </c>
      <c r="FR256" s="5">
        <v>0</v>
      </c>
      <c r="FS256" s="5">
        <v>0</v>
      </c>
      <c r="FT256" s="5"/>
      <c r="FU256" s="5"/>
      <c r="FV256" s="5"/>
      <c r="FW256" s="5"/>
      <c r="FX256" s="5">
        <v>103</v>
      </c>
      <c r="FY256" s="5">
        <v>60</v>
      </c>
      <c r="FZ256" s="5"/>
      <c r="GA256" s="5" t="s">
        <v>3</v>
      </c>
      <c r="GB256" s="5"/>
      <c r="GC256" s="5"/>
      <c r="GD256" s="5">
        <v>1</v>
      </c>
      <c r="GE256" s="5"/>
      <c r="GF256" s="5">
        <v>326010188</v>
      </c>
      <c r="GG256" s="5">
        <v>2</v>
      </c>
      <c r="GH256" s="5">
        <v>1</v>
      </c>
      <c r="GI256" s="5">
        <v>-2</v>
      </c>
      <c r="GJ256" s="5">
        <v>0</v>
      </c>
      <c r="GK256" s="5">
        <v>0</v>
      </c>
      <c r="GL256" s="5">
        <f t="shared" si="102"/>
        <v>0</v>
      </c>
      <c r="GM256" s="5">
        <f t="shared" si="103"/>
        <v>0</v>
      </c>
      <c r="GN256" s="5">
        <f t="shared" si="104"/>
        <v>0</v>
      </c>
      <c r="GO256" s="5">
        <f t="shared" si="105"/>
        <v>0</v>
      </c>
      <c r="GP256" s="5">
        <f t="shared" si="106"/>
        <v>0</v>
      </c>
      <c r="GQ256" s="5"/>
      <c r="GR256" s="5">
        <v>0</v>
      </c>
      <c r="GS256" s="5">
        <v>3</v>
      </c>
      <c r="GT256" s="5">
        <v>0</v>
      </c>
      <c r="GU256" s="5" t="s">
        <v>3</v>
      </c>
      <c r="GV256" s="5">
        <f t="shared" si="107"/>
        <v>0</v>
      </c>
      <c r="GW256" s="5">
        <v>1</v>
      </c>
      <c r="GX256" s="5">
        <f t="shared" si="108"/>
        <v>0</v>
      </c>
      <c r="GY256" s="5"/>
      <c r="GZ256" s="5"/>
      <c r="HA256" s="5">
        <v>0</v>
      </c>
      <c r="HB256" s="5">
        <v>0</v>
      </c>
      <c r="HC256" s="5">
        <f t="shared" si="109"/>
        <v>0</v>
      </c>
      <c r="HD256" s="5"/>
      <c r="HE256" s="5" t="s">
        <v>3</v>
      </c>
      <c r="HF256" s="5" t="s">
        <v>3</v>
      </c>
      <c r="HG256" s="5"/>
      <c r="HH256" s="5"/>
      <c r="HI256" s="5"/>
      <c r="HJ256" s="5"/>
      <c r="HK256" s="5"/>
      <c r="HL256" s="5"/>
      <c r="HM256" s="5" t="s">
        <v>3</v>
      </c>
      <c r="HN256" s="5" t="s">
        <v>85</v>
      </c>
      <c r="HO256" s="5" t="s">
        <v>86</v>
      </c>
      <c r="HP256" s="5" t="s">
        <v>83</v>
      </c>
      <c r="HQ256" s="5" t="s">
        <v>83</v>
      </c>
      <c r="HR256" s="5"/>
      <c r="HS256" s="5">
        <v>0</v>
      </c>
      <c r="HT256" s="5"/>
      <c r="HU256" s="5"/>
      <c r="HV256" s="5"/>
      <c r="HW256" s="5"/>
      <c r="HX256" s="5"/>
      <c r="HY256" s="5"/>
      <c r="HZ256" s="5"/>
      <c r="IA256" s="5"/>
      <c r="IB256" s="5"/>
      <c r="IC256" s="5"/>
      <c r="ID256" s="5"/>
      <c r="IE256" s="5"/>
      <c r="IF256" s="5"/>
      <c r="IG256" s="5"/>
      <c r="IH256" s="5"/>
      <c r="II256" s="5"/>
      <c r="IJ256" s="5"/>
      <c r="IK256" s="5">
        <v>0</v>
      </c>
      <c r="IL256" s="5"/>
      <c r="IM256" s="5"/>
      <c r="IN256" s="5"/>
      <c r="IO256" s="5"/>
      <c r="IP256" s="5"/>
      <c r="IQ256" s="5"/>
      <c r="IR256" s="5"/>
      <c r="IS256" s="5"/>
      <c r="IT256" s="5"/>
      <c r="IU256" s="5"/>
    </row>
    <row r="257" spans="1:255" x14ac:dyDescent="0.25">
      <c r="A257">
        <v>18</v>
      </c>
      <c r="B257">
        <v>1</v>
      </c>
      <c r="C257">
        <v>64</v>
      </c>
      <c r="E257" t="s">
        <v>126</v>
      </c>
      <c r="F257" t="s">
        <v>127</v>
      </c>
      <c r="G257" t="s">
        <v>128</v>
      </c>
      <c r="H257" t="s">
        <v>80</v>
      </c>
      <c r="I257">
        <f>I239*J257</f>
        <v>0</v>
      </c>
      <c r="J257">
        <v>0</v>
      </c>
      <c r="K257">
        <v>0</v>
      </c>
      <c r="L257">
        <v>0</v>
      </c>
      <c r="M257">
        <v>0</v>
      </c>
      <c r="N257">
        <f t="shared" si="87"/>
        <v>0</v>
      </c>
      <c r="O257">
        <f t="shared" si="88"/>
        <v>0</v>
      </c>
      <c r="P257">
        <f t="shared" si="110"/>
        <v>0</v>
      </c>
      <c r="Q257">
        <f t="shared" si="111"/>
        <v>0</v>
      </c>
      <c r="R257">
        <f t="shared" si="112"/>
        <v>0</v>
      </c>
      <c r="S257">
        <f t="shared" si="113"/>
        <v>0</v>
      </c>
      <c r="T257">
        <f t="shared" si="89"/>
        <v>0</v>
      </c>
      <c r="U257">
        <f t="shared" si="114"/>
        <v>0</v>
      </c>
      <c r="V257">
        <f t="shared" si="115"/>
        <v>0</v>
      </c>
      <c r="W257">
        <f t="shared" si="90"/>
        <v>0</v>
      </c>
      <c r="X257">
        <f t="shared" si="91"/>
        <v>0</v>
      </c>
      <c r="Y257">
        <f t="shared" si="92"/>
        <v>0</v>
      </c>
      <c r="AA257">
        <v>87915577</v>
      </c>
      <c r="AB257">
        <f t="shared" si="93"/>
        <v>0</v>
      </c>
      <c r="AC257">
        <f t="shared" si="116"/>
        <v>0</v>
      </c>
      <c r="AD257">
        <f t="shared" si="117"/>
        <v>0</v>
      </c>
      <c r="AE257">
        <f t="shared" si="118"/>
        <v>0</v>
      </c>
      <c r="AF257">
        <f t="shared" si="119"/>
        <v>0</v>
      </c>
      <c r="AG257">
        <f t="shared" si="95"/>
        <v>0</v>
      </c>
      <c r="AH257">
        <f t="shared" si="120"/>
        <v>0</v>
      </c>
      <c r="AI257">
        <f t="shared" si="121"/>
        <v>0</v>
      </c>
      <c r="AJ257">
        <f t="shared" si="96"/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103</v>
      </c>
      <c r="AU257">
        <v>60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3</v>
      </c>
      <c r="BI257">
        <v>1</v>
      </c>
      <c r="BJ257" t="s">
        <v>3</v>
      </c>
      <c r="BM257">
        <v>33001</v>
      </c>
      <c r="BN257">
        <v>86975146</v>
      </c>
      <c r="BO257" t="s">
        <v>3</v>
      </c>
      <c r="BP257">
        <v>0</v>
      </c>
      <c r="BQ257">
        <v>2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103</v>
      </c>
      <c r="CA257">
        <v>60</v>
      </c>
      <c r="CB257" t="s">
        <v>3</v>
      </c>
      <c r="CE257">
        <v>0</v>
      </c>
      <c r="CF257">
        <v>0</v>
      </c>
      <c r="CG257">
        <v>0</v>
      </c>
      <c r="CH257">
        <v>4</v>
      </c>
      <c r="CI257">
        <v>9</v>
      </c>
      <c r="CJ257">
        <v>0</v>
      </c>
      <c r="CK257">
        <v>0</v>
      </c>
      <c r="CL257">
        <v>0</v>
      </c>
      <c r="CM257">
        <v>0</v>
      </c>
      <c r="CN257" t="s">
        <v>3</v>
      </c>
      <c r="CO257">
        <v>0</v>
      </c>
      <c r="CP257">
        <f t="shared" si="97"/>
        <v>0</v>
      </c>
      <c r="CQ257">
        <f t="shared" si="122"/>
        <v>0</v>
      </c>
      <c r="CR257">
        <f t="shared" si="123"/>
        <v>0</v>
      </c>
      <c r="CS257">
        <f t="shared" si="124"/>
        <v>0</v>
      </c>
      <c r="CT257">
        <f t="shared" si="125"/>
        <v>0</v>
      </c>
      <c r="CU257">
        <f t="shared" si="98"/>
        <v>0</v>
      </c>
      <c r="CV257">
        <f t="shared" si="126"/>
        <v>0</v>
      </c>
      <c r="CW257">
        <f t="shared" si="127"/>
        <v>0</v>
      </c>
      <c r="CX257">
        <f t="shared" si="99"/>
        <v>0</v>
      </c>
      <c r="CY257">
        <f t="shared" si="100"/>
        <v>0</v>
      </c>
      <c r="CZ257">
        <f t="shared" si="101"/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80</v>
      </c>
      <c r="DW257" t="s">
        <v>80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86975602</v>
      </c>
      <c r="EF257">
        <v>2</v>
      </c>
      <c r="EG257" t="s">
        <v>82</v>
      </c>
      <c r="EH257">
        <v>27</v>
      </c>
      <c r="EI257" t="s">
        <v>83</v>
      </c>
      <c r="EJ257">
        <v>1</v>
      </c>
      <c r="EK257">
        <v>33001</v>
      </c>
      <c r="EL257" t="s">
        <v>83</v>
      </c>
      <c r="EM257" t="s">
        <v>84</v>
      </c>
      <c r="EO257" t="s">
        <v>3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FQ257">
        <v>0</v>
      </c>
      <c r="FR257">
        <v>0</v>
      </c>
      <c r="FS257">
        <v>0</v>
      </c>
      <c r="FX257">
        <v>103</v>
      </c>
      <c r="FY257">
        <v>60</v>
      </c>
      <c r="GA257" t="s">
        <v>3</v>
      </c>
      <c r="GD257">
        <v>1</v>
      </c>
      <c r="GF257">
        <v>326010188</v>
      </c>
      <c r="GG257">
        <v>2</v>
      </c>
      <c r="GH257">
        <v>1</v>
      </c>
      <c r="GI257">
        <v>-2</v>
      </c>
      <c r="GJ257">
        <v>0</v>
      </c>
      <c r="GK257">
        <v>0</v>
      </c>
      <c r="GL257">
        <f t="shared" si="102"/>
        <v>0</v>
      </c>
      <c r="GM257">
        <f t="shared" si="103"/>
        <v>0</v>
      </c>
      <c r="GN257">
        <f t="shared" si="104"/>
        <v>0</v>
      </c>
      <c r="GO257">
        <f t="shared" si="105"/>
        <v>0</v>
      </c>
      <c r="GP257">
        <f t="shared" si="106"/>
        <v>0</v>
      </c>
      <c r="GR257">
        <v>0</v>
      </c>
      <c r="GS257">
        <v>3</v>
      </c>
      <c r="GT257">
        <v>0</v>
      </c>
      <c r="GU257" t="s">
        <v>3</v>
      </c>
      <c r="GV257">
        <f t="shared" si="107"/>
        <v>0</v>
      </c>
      <c r="GW257">
        <v>1</v>
      </c>
      <c r="GX257">
        <f t="shared" si="108"/>
        <v>0</v>
      </c>
      <c r="HA257">
        <v>0</v>
      </c>
      <c r="HB257">
        <v>0</v>
      </c>
      <c r="HC257">
        <f t="shared" si="109"/>
        <v>0</v>
      </c>
      <c r="HE257" t="s">
        <v>3</v>
      </c>
      <c r="HF257" t="s">
        <v>3</v>
      </c>
      <c r="HM257" t="s">
        <v>3</v>
      </c>
      <c r="HN257" t="s">
        <v>85</v>
      </c>
      <c r="HO257" t="s">
        <v>86</v>
      </c>
      <c r="HP257" t="s">
        <v>83</v>
      </c>
      <c r="HQ257" t="s">
        <v>83</v>
      </c>
      <c r="HS257">
        <v>0</v>
      </c>
      <c r="IK257">
        <v>0</v>
      </c>
    </row>
    <row r="258" spans="1:255" x14ac:dyDescent="0.25">
      <c r="A258" s="5">
        <v>17</v>
      </c>
      <c r="B258" s="5">
        <v>1</v>
      </c>
      <c r="C258" s="5">
        <f>ROW(SmtRes!A78)</f>
        <v>78</v>
      </c>
      <c r="D258" s="5">
        <f>ROW(EtalonRes!A78)</f>
        <v>78</v>
      </c>
      <c r="E258" s="5" t="s">
        <v>129</v>
      </c>
      <c r="F258" s="5" t="s">
        <v>130</v>
      </c>
      <c r="G258" s="5" t="s">
        <v>131</v>
      </c>
      <c r="H258" s="5" t="s">
        <v>132</v>
      </c>
      <c r="I258" s="5">
        <f>ROUND(ROUND(0.012,6),7)</f>
        <v>1.2E-2</v>
      </c>
      <c r="J258" s="5">
        <v>0</v>
      </c>
      <c r="K258" s="5">
        <f>ROUND(ROUND(0.012,6),7)</f>
        <v>1.2E-2</v>
      </c>
      <c r="L258" s="5">
        <v>1.2E-2</v>
      </c>
      <c r="M258" s="5">
        <v>0</v>
      </c>
      <c r="N258" s="5">
        <f t="shared" si="87"/>
        <v>1.2E-2</v>
      </c>
      <c r="O258" s="5">
        <f t="shared" si="88"/>
        <v>666.72</v>
      </c>
      <c r="P258" s="5">
        <f>SUMIF(SmtRes!AQ65:'SmtRes'!AQ78,"=1",SmtRes!DF65:'SmtRes'!DF78)</f>
        <v>63.239999999999995</v>
      </c>
      <c r="Q258" s="5">
        <f>SUMIF(SmtRes!AQ65:'SmtRes'!AQ78,"=1",SmtRes!DG65:'SmtRes'!DG78)</f>
        <v>143.94999999999999</v>
      </c>
      <c r="R258" s="5">
        <f>SUMIF(SmtRes!AQ65:'SmtRes'!AQ78,"=1",SmtRes!DH65:'SmtRes'!DH78)</f>
        <v>142.57999999999998</v>
      </c>
      <c r="S258" s="5">
        <f>SUMIF(SmtRes!AQ65:'SmtRes'!AQ78,"=1",SmtRes!DI65:'SmtRes'!DI78)</f>
        <v>316.95</v>
      </c>
      <c r="T258" s="5">
        <f t="shared" si="89"/>
        <v>0</v>
      </c>
      <c r="U258" s="5">
        <f>SUMIF(SmtRes!AQ65:'SmtRes'!AQ78,"=1",SmtRes!CV65:'SmtRes'!CV78)</f>
        <v>0.61319999999999997</v>
      </c>
      <c r="V258" s="5">
        <f>SUMIF(SmtRes!AQ65:'SmtRes'!AQ78,"=1",SmtRes!CW65:'SmtRes'!CW78)</f>
        <v>0.27276</v>
      </c>
      <c r="W258" s="5">
        <f t="shared" si="90"/>
        <v>0</v>
      </c>
      <c r="X258" s="5">
        <f t="shared" si="91"/>
        <v>473.32</v>
      </c>
      <c r="Y258" s="5">
        <f t="shared" si="92"/>
        <v>275.72000000000003</v>
      </c>
      <c r="Z258" s="5"/>
      <c r="AA258" s="5">
        <v>87915632</v>
      </c>
      <c r="AB258" s="5">
        <f t="shared" si="93"/>
        <v>40310.300000000003</v>
      </c>
      <c r="AC258" s="5">
        <f>ROUND((SUM(SmtRes!BQ65:'SmtRes'!BQ78)),2)</f>
        <v>4399.97</v>
      </c>
      <c r="AD258" s="5">
        <f>ROUND((((SUM(SmtRes!BR65:'SmtRes'!BR78))-(SUM(SmtRes!BS65:'SmtRes'!BS78)))+AE258),2)</f>
        <v>9497.76</v>
      </c>
      <c r="AE258" s="5">
        <f>ROUND((SUM(SmtRes!BS65:'SmtRes'!BS78)),2)</f>
        <v>11881.65</v>
      </c>
      <c r="AF258" s="5">
        <f>ROUND((SUM(SmtRes!BT65:'SmtRes'!BT78)),2)</f>
        <v>26412.57</v>
      </c>
      <c r="AG258" s="5">
        <f t="shared" si="95"/>
        <v>0</v>
      </c>
      <c r="AH258" s="5">
        <f>(SUM(SmtRes!BU65:'SmtRes'!BU78))</f>
        <v>51.1</v>
      </c>
      <c r="AI258" s="5">
        <f>(SUM(SmtRes!BV65:'SmtRes'!BV78))</f>
        <v>22.73</v>
      </c>
      <c r="AJ258" s="5">
        <f t="shared" si="96"/>
        <v>0</v>
      </c>
      <c r="AK258" s="5">
        <v>52191.954750000004</v>
      </c>
      <c r="AL258" s="5">
        <v>4399.9738500000003</v>
      </c>
      <c r="AM258" s="5">
        <v>9497.76</v>
      </c>
      <c r="AN258" s="5">
        <v>11881.652899999999</v>
      </c>
      <c r="AO258" s="5">
        <v>26412.567999999999</v>
      </c>
      <c r="AP258" s="5">
        <v>0</v>
      </c>
      <c r="AQ258" s="5">
        <v>51.1</v>
      </c>
      <c r="AR258" s="5">
        <v>22.73</v>
      </c>
      <c r="AS258" s="5">
        <v>0</v>
      </c>
      <c r="AT258" s="5">
        <v>103</v>
      </c>
      <c r="AU258" s="5">
        <v>60</v>
      </c>
      <c r="AV258" s="5">
        <v>1</v>
      </c>
      <c r="AW258" s="5">
        <v>1</v>
      </c>
      <c r="AX258" s="5"/>
      <c r="AY258" s="5"/>
      <c r="AZ258" s="5">
        <v>1</v>
      </c>
      <c r="BA258" s="5">
        <v>1</v>
      </c>
      <c r="BB258" s="5">
        <v>1</v>
      </c>
      <c r="BC258" s="5">
        <v>1</v>
      </c>
      <c r="BD258" s="5" t="s">
        <v>3</v>
      </c>
      <c r="BE258" s="5" t="s">
        <v>3</v>
      </c>
      <c r="BF258" s="5" t="s">
        <v>3</v>
      </c>
      <c r="BG258" s="5" t="s">
        <v>3</v>
      </c>
      <c r="BH258" s="5">
        <v>0</v>
      </c>
      <c r="BI258" s="5">
        <v>1</v>
      </c>
      <c r="BJ258" s="5" t="s">
        <v>133</v>
      </c>
      <c r="BK258" s="5"/>
      <c r="BL258" s="5"/>
      <c r="BM258" s="5">
        <v>33001</v>
      </c>
      <c r="BN258" s="5">
        <v>86975146</v>
      </c>
      <c r="BO258" s="5" t="s">
        <v>3</v>
      </c>
      <c r="BP258" s="5">
        <v>0</v>
      </c>
      <c r="BQ258" s="5">
        <v>2</v>
      </c>
      <c r="BR258" s="5">
        <v>0</v>
      </c>
      <c r="BS258" s="5">
        <v>1</v>
      </c>
      <c r="BT258" s="5">
        <v>1</v>
      </c>
      <c r="BU258" s="5">
        <v>1</v>
      </c>
      <c r="BV258" s="5">
        <v>1</v>
      </c>
      <c r="BW258" s="5">
        <v>1</v>
      </c>
      <c r="BX258" s="5">
        <v>1</v>
      </c>
      <c r="BY258" s="5" t="s">
        <v>3</v>
      </c>
      <c r="BZ258" s="5">
        <v>103</v>
      </c>
      <c r="CA258" s="5">
        <v>60</v>
      </c>
      <c r="CB258" s="5" t="s">
        <v>3</v>
      </c>
      <c r="CC258" s="5"/>
      <c r="CD258" s="5"/>
      <c r="CE258" s="5">
        <v>0</v>
      </c>
      <c r="CF258" s="5">
        <v>0</v>
      </c>
      <c r="CG258" s="5">
        <v>0</v>
      </c>
      <c r="CH258" s="5">
        <v>5</v>
      </c>
      <c r="CI258" s="5">
        <v>0</v>
      </c>
      <c r="CJ258" s="5">
        <v>0</v>
      </c>
      <c r="CK258" s="5">
        <v>0</v>
      </c>
      <c r="CL258" s="5">
        <v>0</v>
      </c>
      <c r="CM258" s="5">
        <v>0</v>
      </c>
      <c r="CN258" s="5" t="s">
        <v>3</v>
      </c>
      <c r="CO258" s="5">
        <v>0</v>
      </c>
      <c r="CP258" s="5">
        <f t="shared" si="97"/>
        <v>666.72</v>
      </c>
      <c r="CQ258" s="5">
        <f>SUMIF(SmtRes!AQ65:'SmtRes'!AQ78,"=1",SmtRes!AA65:'SmtRes'!AA78)</f>
        <v>708093.99000000011</v>
      </c>
      <c r="CR258" s="5">
        <f>SUMIF(SmtRes!AQ65:'SmtRes'!AQ78,"=1",SmtRes!AB65:'SmtRes'!AB78)</f>
        <v>1631.78</v>
      </c>
      <c r="CS258" s="5">
        <f>SUMIF(SmtRes!AQ65:'SmtRes'!AQ78,"=1",SmtRes!AC65:'SmtRes'!AC78)</f>
        <v>1568.19</v>
      </c>
      <c r="CT258" s="5">
        <f>SUMIF(SmtRes!AQ65:'SmtRes'!AQ78,"=1",SmtRes!AD65:'SmtRes'!AD78)</f>
        <v>516.88</v>
      </c>
      <c r="CU258" s="5">
        <f t="shared" si="98"/>
        <v>0</v>
      </c>
      <c r="CV258" s="5">
        <f>SUMIF(SmtRes!AQ65:'SmtRes'!AQ78,"=1",SmtRes!BU65:'SmtRes'!BU78)</f>
        <v>51.1</v>
      </c>
      <c r="CW258" s="5">
        <f>SUMIF(SmtRes!AQ65:'SmtRes'!AQ78,"=1",SmtRes!BV65:'SmtRes'!BV78)</f>
        <v>22.73</v>
      </c>
      <c r="CX258" s="5">
        <f t="shared" si="99"/>
        <v>0</v>
      </c>
      <c r="CY258" s="5">
        <f t="shared" si="100"/>
        <v>473.31589999999994</v>
      </c>
      <c r="CZ258" s="5">
        <f t="shared" si="101"/>
        <v>275.71800000000002</v>
      </c>
      <c r="DA258" s="5"/>
      <c r="DB258" s="5"/>
      <c r="DC258" s="5" t="s">
        <v>3</v>
      </c>
      <c r="DD258" s="5" t="s">
        <v>3</v>
      </c>
      <c r="DE258" s="5" t="s">
        <v>3</v>
      </c>
      <c r="DF258" s="5" t="s">
        <v>3</v>
      </c>
      <c r="DG258" s="5" t="s">
        <v>3</v>
      </c>
      <c r="DH258" s="5" t="s">
        <v>3</v>
      </c>
      <c r="DI258" s="5" t="s">
        <v>3</v>
      </c>
      <c r="DJ258" s="5" t="s">
        <v>3</v>
      </c>
      <c r="DK258" s="5" t="s">
        <v>3</v>
      </c>
      <c r="DL258" s="5" t="s">
        <v>3</v>
      </c>
      <c r="DM258" s="5" t="s">
        <v>3</v>
      </c>
      <c r="DN258" s="5">
        <v>0</v>
      </c>
      <c r="DO258" s="5">
        <v>0</v>
      </c>
      <c r="DP258" s="5">
        <v>1</v>
      </c>
      <c r="DQ258" s="5">
        <v>1</v>
      </c>
      <c r="DR258" s="5"/>
      <c r="DS258" s="5"/>
      <c r="DT258" s="5"/>
      <c r="DU258" s="5">
        <v>1003</v>
      </c>
      <c r="DV258" s="5" t="s">
        <v>132</v>
      </c>
      <c r="DW258" s="5" t="s">
        <v>132</v>
      </c>
      <c r="DX258" s="5">
        <v>1000</v>
      </c>
      <c r="DY258" s="5"/>
      <c r="DZ258" s="5" t="s">
        <v>3</v>
      </c>
      <c r="EA258" s="5" t="s">
        <v>3</v>
      </c>
      <c r="EB258" s="5" t="s">
        <v>3</v>
      </c>
      <c r="EC258" s="5" t="s">
        <v>3</v>
      </c>
      <c r="ED258" s="5"/>
      <c r="EE258" s="5">
        <v>86975602</v>
      </c>
      <c r="EF258" s="5">
        <v>2</v>
      </c>
      <c r="EG258" s="5" t="s">
        <v>82</v>
      </c>
      <c r="EH258" s="5">
        <v>27</v>
      </c>
      <c r="EI258" s="5" t="s">
        <v>83</v>
      </c>
      <c r="EJ258" s="5">
        <v>1</v>
      </c>
      <c r="EK258" s="5">
        <v>33001</v>
      </c>
      <c r="EL258" s="5" t="s">
        <v>83</v>
      </c>
      <c r="EM258" s="5" t="s">
        <v>84</v>
      </c>
      <c r="EN258" s="5"/>
      <c r="EO258" s="5" t="s">
        <v>3</v>
      </c>
      <c r="EP258" s="5"/>
      <c r="EQ258" s="5">
        <v>0</v>
      </c>
      <c r="ER258" s="5">
        <v>0</v>
      </c>
      <c r="ES258" s="5">
        <v>0</v>
      </c>
      <c r="ET258" s="5">
        <v>0</v>
      </c>
      <c r="EU258" s="5">
        <v>0</v>
      </c>
      <c r="EV258" s="5">
        <v>0</v>
      </c>
      <c r="EW258" s="5">
        <v>51.1</v>
      </c>
      <c r="EX258" s="5">
        <v>22.73</v>
      </c>
      <c r="EY258" s="5">
        <v>0</v>
      </c>
      <c r="EZ258" s="5"/>
      <c r="FA258" s="5"/>
      <c r="FB258" s="5"/>
      <c r="FC258" s="5"/>
      <c r="FD258" s="5"/>
      <c r="FE258" s="5"/>
      <c r="FF258" s="5"/>
      <c r="FG258" s="5"/>
      <c r="FH258" s="5"/>
      <c r="FI258" s="5"/>
      <c r="FJ258" s="5"/>
      <c r="FK258" s="5"/>
      <c r="FL258" s="5"/>
      <c r="FM258" s="5"/>
      <c r="FN258" s="5"/>
      <c r="FO258" s="5"/>
      <c r="FP258" s="5"/>
      <c r="FQ258" s="5">
        <v>0</v>
      </c>
      <c r="FR258" s="5">
        <v>0</v>
      </c>
      <c r="FS258" s="5">
        <v>0</v>
      </c>
      <c r="FT258" s="5"/>
      <c r="FU258" s="5"/>
      <c r="FV258" s="5"/>
      <c r="FW258" s="5"/>
      <c r="FX258" s="5">
        <v>103</v>
      </c>
      <c r="FY258" s="5">
        <v>60</v>
      </c>
      <c r="FZ258" s="5"/>
      <c r="GA258" s="5" t="s">
        <v>3</v>
      </c>
      <c r="GB258" s="5"/>
      <c r="GC258" s="5"/>
      <c r="GD258" s="5">
        <v>1</v>
      </c>
      <c r="GE258" s="5"/>
      <c r="GF258" s="5">
        <v>1473801536</v>
      </c>
      <c r="GG258" s="5">
        <v>2</v>
      </c>
      <c r="GH258" s="5">
        <v>1</v>
      </c>
      <c r="GI258" s="5">
        <v>-2</v>
      </c>
      <c r="GJ258" s="5">
        <v>0</v>
      </c>
      <c r="GK258" s="5">
        <v>0</v>
      </c>
      <c r="GL258" s="5">
        <f t="shared" si="102"/>
        <v>0</v>
      </c>
      <c r="GM258" s="5">
        <f t="shared" si="103"/>
        <v>1415.76</v>
      </c>
      <c r="GN258" s="5">
        <f t="shared" si="104"/>
        <v>1415.76</v>
      </c>
      <c r="GO258" s="5">
        <f t="shared" si="105"/>
        <v>0</v>
      </c>
      <c r="GP258" s="5">
        <f t="shared" si="106"/>
        <v>0</v>
      </c>
      <c r="GQ258" s="5"/>
      <c r="GR258" s="5">
        <v>0</v>
      </c>
      <c r="GS258" s="5">
        <v>3</v>
      </c>
      <c r="GT258" s="5">
        <v>0</v>
      </c>
      <c r="GU258" s="5" t="s">
        <v>3</v>
      </c>
      <c r="GV258" s="5">
        <f t="shared" si="107"/>
        <v>0</v>
      </c>
      <c r="GW258" s="5">
        <v>1</v>
      </c>
      <c r="GX258" s="5">
        <f t="shared" si="108"/>
        <v>0</v>
      </c>
      <c r="GY258" s="5"/>
      <c r="GZ258" s="5"/>
      <c r="HA258" s="5">
        <v>0</v>
      </c>
      <c r="HB258" s="5">
        <v>0</v>
      </c>
      <c r="HC258" s="5">
        <f t="shared" si="109"/>
        <v>0</v>
      </c>
      <c r="HD258" s="5"/>
      <c r="HE258" s="5" t="s">
        <v>3</v>
      </c>
      <c r="HF258" s="5" t="s">
        <v>3</v>
      </c>
      <c r="HG258" s="5"/>
      <c r="HH258" s="5"/>
      <c r="HI258" s="5"/>
      <c r="HJ258" s="5"/>
      <c r="HK258" s="5"/>
      <c r="HL258" s="5"/>
      <c r="HM258" s="5" t="s">
        <v>3</v>
      </c>
      <c r="HN258" s="5" t="s">
        <v>85</v>
      </c>
      <c r="HO258" s="5" t="s">
        <v>86</v>
      </c>
      <c r="HP258" s="5" t="s">
        <v>83</v>
      </c>
      <c r="HQ258" s="5" t="s">
        <v>83</v>
      </c>
      <c r="HR258" s="5"/>
      <c r="HS258" s="5">
        <v>0</v>
      </c>
      <c r="HT258" s="5"/>
      <c r="HU258" s="5"/>
      <c r="HV258" s="5"/>
      <c r="HW258" s="5"/>
      <c r="HX258" s="5"/>
      <c r="HY258" s="5"/>
      <c r="HZ258" s="5"/>
      <c r="IA258" s="5"/>
      <c r="IB258" s="5"/>
      <c r="IC258" s="5"/>
      <c r="ID258" s="5"/>
      <c r="IE258" s="5"/>
      <c r="IF258" s="5"/>
      <c r="IG258" s="5"/>
      <c r="IH258" s="5"/>
      <c r="II258" s="5"/>
      <c r="IJ258" s="5"/>
      <c r="IK258" s="5">
        <v>0</v>
      </c>
      <c r="IL258" s="5"/>
      <c r="IM258" s="5"/>
      <c r="IN258" s="5"/>
      <c r="IO258" s="5"/>
      <c r="IP258" s="5"/>
      <c r="IQ258" s="5"/>
      <c r="IR258" s="5"/>
      <c r="IS258" s="5"/>
      <c r="IT258" s="5"/>
      <c r="IU258" s="5"/>
    </row>
    <row r="259" spans="1:255" x14ac:dyDescent="0.25">
      <c r="A259">
        <v>17</v>
      </c>
      <c r="B259">
        <v>1</v>
      </c>
      <c r="C259">
        <f>ROW(SmtRes!A92)</f>
        <v>92</v>
      </c>
      <c r="D259">
        <f>ROW(EtalonRes!A92)</f>
        <v>92</v>
      </c>
      <c r="E259" t="s">
        <v>129</v>
      </c>
      <c r="F259" t="s">
        <v>130</v>
      </c>
      <c r="G259" t="s">
        <v>131</v>
      </c>
      <c r="H259" t="s">
        <v>132</v>
      </c>
      <c r="I259">
        <f>ROUND(ROUND(0.012,6),7)</f>
        <v>1.2E-2</v>
      </c>
      <c r="J259">
        <v>0</v>
      </c>
      <c r="K259">
        <f>ROUND(ROUND(0.012,6),7)</f>
        <v>1.2E-2</v>
      </c>
      <c r="L259">
        <v>1.2E-2</v>
      </c>
      <c r="M259">
        <v>0</v>
      </c>
      <c r="N259">
        <f t="shared" si="87"/>
        <v>1.2E-2</v>
      </c>
      <c r="O259">
        <f t="shared" si="88"/>
        <v>666.72</v>
      </c>
      <c r="P259">
        <f>SUMIF(SmtRes!AQ79:'SmtRes'!AQ92,"=1",SmtRes!DF79:'SmtRes'!DF92)</f>
        <v>63.239999999999995</v>
      </c>
      <c r="Q259">
        <f>SUMIF(SmtRes!AQ79:'SmtRes'!AQ92,"=1",SmtRes!DG79:'SmtRes'!DG92)</f>
        <v>143.94999999999999</v>
      </c>
      <c r="R259">
        <f>SUMIF(SmtRes!AQ79:'SmtRes'!AQ92,"=1",SmtRes!DH79:'SmtRes'!DH92)</f>
        <v>142.57999999999998</v>
      </c>
      <c r="S259">
        <f>SUMIF(SmtRes!AQ79:'SmtRes'!AQ92,"=1",SmtRes!DI79:'SmtRes'!DI92)</f>
        <v>316.95</v>
      </c>
      <c r="T259">
        <f t="shared" si="89"/>
        <v>0</v>
      </c>
      <c r="U259">
        <f>SUMIF(SmtRes!AQ79:'SmtRes'!AQ92,"=1",SmtRes!CV79:'SmtRes'!CV92)</f>
        <v>0.61319999999999997</v>
      </c>
      <c r="V259">
        <f>SUMIF(SmtRes!AQ79:'SmtRes'!AQ92,"=1",SmtRes!CW79:'SmtRes'!CW92)</f>
        <v>0.27276</v>
      </c>
      <c r="W259">
        <f t="shared" si="90"/>
        <v>0</v>
      </c>
      <c r="X259">
        <f t="shared" si="91"/>
        <v>473.32</v>
      </c>
      <c r="Y259">
        <f t="shared" si="92"/>
        <v>275.72000000000003</v>
      </c>
      <c r="AA259">
        <v>87915577</v>
      </c>
      <c r="AB259">
        <f t="shared" si="93"/>
        <v>40310.300000000003</v>
      </c>
      <c r="AC259">
        <f>ROUND((SUM(SmtRes!BQ79:'SmtRes'!BQ92)),2)</f>
        <v>4399.97</v>
      </c>
      <c r="AD259">
        <f>ROUND((((SUM(SmtRes!BR79:'SmtRes'!BR92))-(SUM(SmtRes!BS79:'SmtRes'!BS92)))+AE259),2)</f>
        <v>9497.76</v>
      </c>
      <c r="AE259">
        <f>ROUND((SUM(SmtRes!BS79:'SmtRes'!BS92)),2)</f>
        <v>11881.65</v>
      </c>
      <c r="AF259">
        <f>ROUND((SUM(SmtRes!BT79:'SmtRes'!BT92)),2)</f>
        <v>26412.57</v>
      </c>
      <c r="AG259">
        <f t="shared" si="95"/>
        <v>0</v>
      </c>
      <c r="AH259">
        <f>(SUM(SmtRes!BU79:'SmtRes'!BU92))</f>
        <v>51.1</v>
      </c>
      <c r="AI259">
        <f>(SUM(SmtRes!BV79:'SmtRes'!BV92))</f>
        <v>22.73</v>
      </c>
      <c r="AJ259">
        <f t="shared" si="96"/>
        <v>0</v>
      </c>
      <c r="AK259">
        <v>52191.954750000004</v>
      </c>
      <c r="AL259">
        <v>4399.9738500000003</v>
      </c>
      <c r="AM259">
        <v>9497.76</v>
      </c>
      <c r="AN259">
        <v>11881.652899999999</v>
      </c>
      <c r="AO259">
        <v>26412.567999999999</v>
      </c>
      <c r="AP259">
        <v>0</v>
      </c>
      <c r="AQ259">
        <v>51.1</v>
      </c>
      <c r="AR259">
        <v>22.73</v>
      </c>
      <c r="AS259">
        <v>0</v>
      </c>
      <c r="AT259">
        <v>103</v>
      </c>
      <c r="AU259">
        <v>60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1</v>
      </c>
      <c r="BJ259" t="s">
        <v>133</v>
      </c>
      <c r="BM259">
        <v>33001</v>
      </c>
      <c r="BN259">
        <v>86975146</v>
      </c>
      <c r="BO259" t="s">
        <v>3</v>
      </c>
      <c r="BP259">
        <v>0</v>
      </c>
      <c r="BQ259">
        <v>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103</v>
      </c>
      <c r="CA259">
        <v>60</v>
      </c>
      <c r="CB259" t="s">
        <v>3</v>
      </c>
      <c r="CE259">
        <v>0</v>
      </c>
      <c r="CF259">
        <v>0</v>
      </c>
      <c r="CG259">
        <v>0</v>
      </c>
      <c r="CH259">
        <v>5</v>
      </c>
      <c r="CI259">
        <v>0</v>
      </c>
      <c r="CJ259">
        <v>0</v>
      </c>
      <c r="CK259">
        <v>0</v>
      </c>
      <c r="CL259">
        <v>0</v>
      </c>
      <c r="CM259">
        <v>0</v>
      </c>
      <c r="CN259" t="s">
        <v>3</v>
      </c>
      <c r="CO259">
        <v>0</v>
      </c>
      <c r="CP259">
        <f t="shared" si="97"/>
        <v>666.72</v>
      </c>
      <c r="CQ259">
        <f>SUMIF(SmtRes!AQ79:'SmtRes'!AQ92,"=1",SmtRes!AA79:'SmtRes'!AA92)</f>
        <v>708093.99000000011</v>
      </c>
      <c r="CR259">
        <f>SUMIF(SmtRes!AQ79:'SmtRes'!AQ92,"=1",SmtRes!AB79:'SmtRes'!AB92)</f>
        <v>1631.78</v>
      </c>
      <c r="CS259">
        <f>SUMIF(SmtRes!AQ79:'SmtRes'!AQ92,"=1",SmtRes!AC79:'SmtRes'!AC92)</f>
        <v>1568.19</v>
      </c>
      <c r="CT259">
        <f>SUMIF(SmtRes!AQ79:'SmtRes'!AQ92,"=1",SmtRes!AD79:'SmtRes'!AD92)</f>
        <v>516.88</v>
      </c>
      <c r="CU259">
        <f t="shared" si="98"/>
        <v>0</v>
      </c>
      <c r="CV259">
        <f>SUMIF(SmtRes!AQ79:'SmtRes'!AQ92,"=1",SmtRes!BU79:'SmtRes'!BU92)</f>
        <v>51.1</v>
      </c>
      <c r="CW259">
        <f>SUMIF(SmtRes!AQ79:'SmtRes'!AQ92,"=1",SmtRes!BV79:'SmtRes'!BV92)</f>
        <v>22.73</v>
      </c>
      <c r="CX259">
        <f t="shared" si="99"/>
        <v>0</v>
      </c>
      <c r="CY259">
        <f t="shared" si="100"/>
        <v>473.31589999999994</v>
      </c>
      <c r="CZ259">
        <f t="shared" si="101"/>
        <v>275.71800000000002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1003</v>
      </c>
      <c r="DV259" t="s">
        <v>132</v>
      </c>
      <c r="DW259" t="s">
        <v>132</v>
      </c>
      <c r="DX259">
        <v>1000</v>
      </c>
      <c r="DZ259" t="s">
        <v>3</v>
      </c>
      <c r="EA259" t="s">
        <v>3</v>
      </c>
      <c r="EB259" t="s">
        <v>3</v>
      </c>
      <c r="EC259" t="s">
        <v>3</v>
      </c>
      <c r="EE259">
        <v>86975602</v>
      </c>
      <c r="EF259">
        <v>2</v>
      </c>
      <c r="EG259" t="s">
        <v>82</v>
      </c>
      <c r="EH259">
        <v>27</v>
      </c>
      <c r="EI259" t="s">
        <v>83</v>
      </c>
      <c r="EJ259">
        <v>1</v>
      </c>
      <c r="EK259">
        <v>33001</v>
      </c>
      <c r="EL259" t="s">
        <v>83</v>
      </c>
      <c r="EM259" t="s">
        <v>84</v>
      </c>
      <c r="EO259" t="s">
        <v>3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51.1</v>
      </c>
      <c r="EX259">
        <v>22.73</v>
      </c>
      <c r="EY259">
        <v>0</v>
      </c>
      <c r="FQ259">
        <v>0</v>
      </c>
      <c r="FR259">
        <v>0</v>
      </c>
      <c r="FS259">
        <v>0</v>
      </c>
      <c r="FX259">
        <v>103</v>
      </c>
      <c r="FY259">
        <v>60</v>
      </c>
      <c r="GA259" t="s">
        <v>3</v>
      </c>
      <c r="GD259">
        <v>1</v>
      </c>
      <c r="GF259">
        <v>1473801536</v>
      </c>
      <c r="GG259">
        <v>2</v>
      </c>
      <c r="GH259">
        <v>1</v>
      </c>
      <c r="GI259">
        <v>-2</v>
      </c>
      <c r="GJ259">
        <v>0</v>
      </c>
      <c r="GK259">
        <v>0</v>
      </c>
      <c r="GL259">
        <f t="shared" si="102"/>
        <v>0</v>
      </c>
      <c r="GM259">
        <f t="shared" si="103"/>
        <v>1415.76</v>
      </c>
      <c r="GN259">
        <f t="shared" si="104"/>
        <v>1415.76</v>
      </c>
      <c r="GO259">
        <f t="shared" si="105"/>
        <v>0</v>
      </c>
      <c r="GP259">
        <f t="shared" si="106"/>
        <v>0</v>
      </c>
      <c r="GR259">
        <v>0</v>
      </c>
      <c r="GS259">
        <v>3</v>
      </c>
      <c r="GT259">
        <v>0</v>
      </c>
      <c r="GU259" t="s">
        <v>3</v>
      </c>
      <c r="GV259">
        <f t="shared" si="107"/>
        <v>0</v>
      </c>
      <c r="GW259">
        <v>1</v>
      </c>
      <c r="GX259">
        <f t="shared" si="108"/>
        <v>0</v>
      </c>
      <c r="HA259">
        <v>0</v>
      </c>
      <c r="HB259">
        <v>0</v>
      </c>
      <c r="HC259">
        <f t="shared" si="109"/>
        <v>0</v>
      </c>
      <c r="HE259" t="s">
        <v>3</v>
      </c>
      <c r="HF259" t="s">
        <v>3</v>
      </c>
      <c r="HM259" t="s">
        <v>3</v>
      </c>
      <c r="HN259" t="s">
        <v>85</v>
      </c>
      <c r="HO259" t="s">
        <v>86</v>
      </c>
      <c r="HP259" t="s">
        <v>83</v>
      </c>
      <c r="HQ259" t="s">
        <v>83</v>
      </c>
      <c r="HS259">
        <v>0</v>
      </c>
      <c r="IK259">
        <v>0</v>
      </c>
    </row>
    <row r="260" spans="1:255" x14ac:dyDescent="0.25">
      <c r="A260" s="5">
        <v>18</v>
      </c>
      <c r="B260" s="5">
        <v>1</v>
      </c>
      <c r="C260" s="5">
        <v>76</v>
      </c>
      <c r="D260" s="5"/>
      <c r="E260" s="5" t="s">
        <v>134</v>
      </c>
      <c r="F260" s="5" t="s">
        <v>135</v>
      </c>
      <c r="G260" s="5" t="s">
        <v>136</v>
      </c>
      <c r="H260" s="5" t="s">
        <v>113</v>
      </c>
      <c r="I260" s="5">
        <f>I258*J260</f>
        <v>0</v>
      </c>
      <c r="J260" s="5">
        <v>0</v>
      </c>
      <c r="K260" s="5">
        <v>0</v>
      </c>
      <c r="L260" s="5">
        <v>0</v>
      </c>
      <c r="M260" s="5">
        <v>0</v>
      </c>
      <c r="N260" s="5">
        <f t="shared" si="87"/>
        <v>0</v>
      </c>
      <c r="O260" s="5">
        <f t="shared" si="88"/>
        <v>0</v>
      </c>
      <c r="P260" s="5">
        <f t="shared" ref="P260:P265" si="128">ROUND(CQ260*I260,2)</f>
        <v>0</v>
      </c>
      <c r="Q260" s="5">
        <f t="shared" ref="Q260:Q265" si="129">ROUND(CR260*I260,2)</f>
        <v>0</v>
      </c>
      <c r="R260" s="5">
        <f t="shared" ref="R260:R265" si="130">ROUND(CS260*I260,2)</f>
        <v>0</v>
      </c>
      <c r="S260" s="5">
        <f t="shared" ref="S260:S265" si="131">ROUND(CT260*I260,2)</f>
        <v>0</v>
      </c>
      <c r="T260" s="5">
        <f t="shared" si="89"/>
        <v>0</v>
      </c>
      <c r="U260" s="5">
        <f t="shared" ref="U260:U265" si="132">ROUND(CV260*I260,7)</f>
        <v>0</v>
      </c>
      <c r="V260" s="5">
        <f t="shared" ref="V260:V265" si="133">ROUND(CW260*I260,7)</f>
        <v>0</v>
      </c>
      <c r="W260" s="5">
        <f t="shared" si="90"/>
        <v>0</v>
      </c>
      <c r="X260" s="5">
        <f t="shared" si="91"/>
        <v>0</v>
      </c>
      <c r="Y260" s="5">
        <f t="shared" si="92"/>
        <v>0</v>
      </c>
      <c r="Z260" s="5"/>
      <c r="AA260" s="5">
        <v>87915632</v>
      </c>
      <c r="AB260" s="5">
        <f t="shared" si="93"/>
        <v>0</v>
      </c>
      <c r="AC260" s="5">
        <f t="shared" ref="AC260:AC265" si="134">ROUND((ES260),2)</f>
        <v>0</v>
      </c>
      <c r="AD260" s="5">
        <f t="shared" ref="AD260:AD265" si="135">ROUND((((ET260)-(EU260))+AE260),2)</f>
        <v>0</v>
      </c>
      <c r="AE260" s="5">
        <f t="shared" ref="AE260:AF265" si="136">ROUND((EU260),2)</f>
        <v>0</v>
      </c>
      <c r="AF260" s="5">
        <f t="shared" si="136"/>
        <v>0</v>
      </c>
      <c r="AG260" s="5">
        <f t="shared" si="95"/>
        <v>0</v>
      </c>
      <c r="AH260" s="5">
        <f t="shared" ref="AH260:AI265" si="137">(EW260)</f>
        <v>0</v>
      </c>
      <c r="AI260" s="5">
        <f t="shared" si="137"/>
        <v>0</v>
      </c>
      <c r="AJ260" s="5">
        <f t="shared" si="96"/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5">
        <v>0</v>
      </c>
      <c r="AR260" s="5">
        <v>0</v>
      </c>
      <c r="AS260" s="5">
        <v>0</v>
      </c>
      <c r="AT260" s="5">
        <v>103</v>
      </c>
      <c r="AU260" s="5">
        <v>60</v>
      </c>
      <c r="AV260" s="5">
        <v>1</v>
      </c>
      <c r="AW260" s="5">
        <v>1</v>
      </c>
      <c r="AX260" s="5"/>
      <c r="AY260" s="5"/>
      <c r="AZ260" s="5">
        <v>1</v>
      </c>
      <c r="BA260" s="5">
        <v>1</v>
      </c>
      <c r="BB260" s="5">
        <v>1</v>
      </c>
      <c r="BC260" s="5">
        <v>1</v>
      </c>
      <c r="BD260" s="5" t="s">
        <v>3</v>
      </c>
      <c r="BE260" s="5" t="s">
        <v>3</v>
      </c>
      <c r="BF260" s="5" t="s">
        <v>3</v>
      </c>
      <c r="BG260" s="5" t="s">
        <v>3</v>
      </c>
      <c r="BH260" s="5">
        <v>3</v>
      </c>
      <c r="BI260" s="5">
        <v>1</v>
      </c>
      <c r="BJ260" s="5" t="s">
        <v>3</v>
      </c>
      <c r="BK260" s="5"/>
      <c r="BL260" s="5"/>
      <c r="BM260" s="5">
        <v>33001</v>
      </c>
      <c r="BN260" s="5">
        <v>86975146</v>
      </c>
      <c r="BO260" s="5" t="s">
        <v>3</v>
      </c>
      <c r="BP260" s="5">
        <v>0</v>
      </c>
      <c r="BQ260" s="5">
        <v>2</v>
      </c>
      <c r="BR260" s="5">
        <v>0</v>
      </c>
      <c r="BS260" s="5">
        <v>1</v>
      </c>
      <c r="BT260" s="5">
        <v>1</v>
      </c>
      <c r="BU260" s="5">
        <v>1</v>
      </c>
      <c r="BV260" s="5">
        <v>1</v>
      </c>
      <c r="BW260" s="5">
        <v>1</v>
      </c>
      <c r="BX260" s="5">
        <v>1</v>
      </c>
      <c r="BY260" s="5" t="s">
        <v>3</v>
      </c>
      <c r="BZ260" s="5">
        <v>103</v>
      </c>
      <c r="CA260" s="5">
        <v>60</v>
      </c>
      <c r="CB260" s="5" t="s">
        <v>3</v>
      </c>
      <c r="CC260" s="5"/>
      <c r="CD260" s="5"/>
      <c r="CE260" s="5">
        <v>0</v>
      </c>
      <c r="CF260" s="5">
        <v>0</v>
      </c>
      <c r="CG260" s="5">
        <v>0</v>
      </c>
      <c r="CH260" s="5">
        <v>5</v>
      </c>
      <c r="CI260" s="5">
        <v>1</v>
      </c>
      <c r="CJ260" s="5">
        <v>0</v>
      </c>
      <c r="CK260" s="5">
        <v>0</v>
      </c>
      <c r="CL260" s="5">
        <v>0</v>
      </c>
      <c r="CM260" s="5">
        <v>0</v>
      </c>
      <c r="CN260" s="5" t="s">
        <v>3</v>
      </c>
      <c r="CO260" s="5">
        <v>0</v>
      </c>
      <c r="CP260" s="5">
        <f t="shared" si="97"/>
        <v>0</v>
      </c>
      <c r="CQ260" s="5">
        <f t="shared" ref="CQ260:CQ265" si="138">ROUND(AL260*BC260,2)</f>
        <v>0</v>
      </c>
      <c r="CR260" s="5">
        <f t="shared" ref="CR260:CR265" si="139">ROUND(AM260*BB260,2)</f>
        <v>0</v>
      </c>
      <c r="CS260" s="5">
        <f t="shared" ref="CS260:CS265" si="140">ROUND(AN260*BS260,2)</f>
        <v>0</v>
      </c>
      <c r="CT260" s="5">
        <f t="shared" ref="CT260:CT265" si="141">ROUND(AO260*BA260,2)</f>
        <v>0</v>
      </c>
      <c r="CU260" s="5">
        <f t="shared" si="98"/>
        <v>0</v>
      </c>
      <c r="CV260" s="5">
        <f t="shared" ref="CV260:CW265" si="142">AH260</f>
        <v>0</v>
      </c>
      <c r="CW260" s="5">
        <f t="shared" si="142"/>
        <v>0</v>
      </c>
      <c r="CX260" s="5">
        <f t="shared" si="99"/>
        <v>0</v>
      </c>
      <c r="CY260" s="5">
        <f t="shared" si="100"/>
        <v>0</v>
      </c>
      <c r="CZ260" s="5">
        <f t="shared" si="101"/>
        <v>0</v>
      </c>
      <c r="DA260" s="5"/>
      <c r="DB260" s="5"/>
      <c r="DC260" s="5" t="s">
        <v>3</v>
      </c>
      <c r="DD260" s="5" t="s">
        <v>3</v>
      </c>
      <c r="DE260" s="5" t="s">
        <v>3</v>
      </c>
      <c r="DF260" s="5" t="s">
        <v>3</v>
      </c>
      <c r="DG260" s="5" t="s">
        <v>3</v>
      </c>
      <c r="DH260" s="5" t="s">
        <v>3</v>
      </c>
      <c r="DI260" s="5" t="s">
        <v>3</v>
      </c>
      <c r="DJ260" s="5" t="s">
        <v>3</v>
      </c>
      <c r="DK260" s="5" t="s">
        <v>3</v>
      </c>
      <c r="DL260" s="5" t="s">
        <v>3</v>
      </c>
      <c r="DM260" s="5" t="s">
        <v>3</v>
      </c>
      <c r="DN260" s="5">
        <v>0</v>
      </c>
      <c r="DO260" s="5">
        <v>0</v>
      </c>
      <c r="DP260" s="5">
        <v>1</v>
      </c>
      <c r="DQ260" s="5">
        <v>1</v>
      </c>
      <c r="DR260" s="5"/>
      <c r="DS260" s="5"/>
      <c r="DT260" s="5"/>
      <c r="DU260" s="5">
        <v>1009</v>
      </c>
      <c r="DV260" s="5" t="s">
        <v>113</v>
      </c>
      <c r="DW260" s="5" t="s">
        <v>113</v>
      </c>
      <c r="DX260" s="5">
        <v>1000</v>
      </c>
      <c r="DY260" s="5"/>
      <c r="DZ260" s="5" t="s">
        <v>3</v>
      </c>
      <c r="EA260" s="5" t="s">
        <v>3</v>
      </c>
      <c r="EB260" s="5" t="s">
        <v>3</v>
      </c>
      <c r="EC260" s="5" t="s">
        <v>3</v>
      </c>
      <c r="ED260" s="5"/>
      <c r="EE260" s="5">
        <v>86975602</v>
      </c>
      <c r="EF260" s="5">
        <v>2</v>
      </c>
      <c r="EG260" s="5" t="s">
        <v>82</v>
      </c>
      <c r="EH260" s="5">
        <v>27</v>
      </c>
      <c r="EI260" s="5" t="s">
        <v>83</v>
      </c>
      <c r="EJ260" s="5">
        <v>1</v>
      </c>
      <c r="EK260" s="5">
        <v>33001</v>
      </c>
      <c r="EL260" s="5" t="s">
        <v>83</v>
      </c>
      <c r="EM260" s="5" t="s">
        <v>84</v>
      </c>
      <c r="EN260" s="5"/>
      <c r="EO260" s="5" t="s">
        <v>3</v>
      </c>
      <c r="EP260" s="5"/>
      <c r="EQ260" s="5">
        <v>0</v>
      </c>
      <c r="ER260" s="5">
        <v>0</v>
      </c>
      <c r="ES260" s="5">
        <v>0</v>
      </c>
      <c r="ET260" s="5">
        <v>0</v>
      </c>
      <c r="EU260" s="5">
        <v>0</v>
      </c>
      <c r="EV260" s="5">
        <v>0</v>
      </c>
      <c r="EW260" s="5">
        <v>0</v>
      </c>
      <c r="EX260" s="5">
        <v>0</v>
      </c>
      <c r="EY260" s="5"/>
      <c r="EZ260" s="5"/>
      <c r="FA260" s="5"/>
      <c r="FB260" s="5"/>
      <c r="FC260" s="5"/>
      <c r="FD260" s="5"/>
      <c r="FE260" s="5"/>
      <c r="FF260" s="5"/>
      <c r="FG260" s="5"/>
      <c r="FH260" s="5"/>
      <c r="FI260" s="5"/>
      <c r="FJ260" s="5"/>
      <c r="FK260" s="5"/>
      <c r="FL260" s="5"/>
      <c r="FM260" s="5"/>
      <c r="FN260" s="5"/>
      <c r="FO260" s="5"/>
      <c r="FP260" s="5"/>
      <c r="FQ260" s="5">
        <v>0</v>
      </c>
      <c r="FR260" s="5">
        <v>0</v>
      </c>
      <c r="FS260" s="5">
        <v>0</v>
      </c>
      <c r="FT260" s="5"/>
      <c r="FU260" s="5"/>
      <c r="FV260" s="5"/>
      <c r="FW260" s="5"/>
      <c r="FX260" s="5">
        <v>103</v>
      </c>
      <c r="FY260" s="5">
        <v>60</v>
      </c>
      <c r="FZ260" s="5"/>
      <c r="GA260" s="5" t="s">
        <v>3</v>
      </c>
      <c r="GB260" s="5"/>
      <c r="GC260" s="5"/>
      <c r="GD260" s="5">
        <v>1</v>
      </c>
      <c r="GE260" s="5"/>
      <c r="GF260" s="5">
        <v>-2074906300</v>
      </c>
      <c r="GG260" s="5">
        <v>2</v>
      </c>
      <c r="GH260" s="5">
        <v>1</v>
      </c>
      <c r="GI260" s="5">
        <v>-2</v>
      </c>
      <c r="GJ260" s="5">
        <v>0</v>
      </c>
      <c r="GK260" s="5">
        <v>0</v>
      </c>
      <c r="GL260" s="5">
        <f t="shared" si="102"/>
        <v>0</v>
      </c>
      <c r="GM260" s="5">
        <f t="shared" si="103"/>
        <v>0</v>
      </c>
      <c r="GN260" s="5">
        <f t="shared" si="104"/>
        <v>0</v>
      </c>
      <c r="GO260" s="5">
        <f t="shared" si="105"/>
        <v>0</v>
      </c>
      <c r="GP260" s="5">
        <f t="shared" si="106"/>
        <v>0</v>
      </c>
      <c r="GQ260" s="5"/>
      <c r="GR260" s="5">
        <v>0</v>
      </c>
      <c r="GS260" s="5">
        <v>3</v>
      </c>
      <c r="GT260" s="5">
        <v>0</v>
      </c>
      <c r="GU260" s="5" t="s">
        <v>3</v>
      </c>
      <c r="GV260" s="5">
        <f t="shared" si="107"/>
        <v>0</v>
      </c>
      <c r="GW260" s="5">
        <v>1</v>
      </c>
      <c r="GX260" s="5">
        <f t="shared" si="108"/>
        <v>0</v>
      </c>
      <c r="GY260" s="5"/>
      <c r="GZ260" s="5"/>
      <c r="HA260" s="5">
        <v>0</v>
      </c>
      <c r="HB260" s="5">
        <v>0</v>
      </c>
      <c r="HC260" s="5">
        <f t="shared" si="109"/>
        <v>0</v>
      </c>
      <c r="HD260" s="5"/>
      <c r="HE260" s="5" t="s">
        <v>3</v>
      </c>
      <c r="HF260" s="5" t="s">
        <v>3</v>
      </c>
      <c r="HG260" s="5"/>
      <c r="HH260" s="5"/>
      <c r="HI260" s="5"/>
      <c r="HJ260" s="5"/>
      <c r="HK260" s="5"/>
      <c r="HL260" s="5"/>
      <c r="HM260" s="5" t="s">
        <v>3</v>
      </c>
      <c r="HN260" s="5" t="s">
        <v>85</v>
      </c>
      <c r="HO260" s="5" t="s">
        <v>86</v>
      </c>
      <c r="HP260" s="5" t="s">
        <v>83</v>
      </c>
      <c r="HQ260" s="5" t="s">
        <v>83</v>
      </c>
      <c r="HR260" s="5"/>
      <c r="HS260" s="5">
        <v>0</v>
      </c>
      <c r="HT260" s="5"/>
      <c r="HU260" s="5"/>
      <c r="HV260" s="5"/>
      <c r="HW260" s="5"/>
      <c r="HX260" s="5"/>
      <c r="HY260" s="5"/>
      <c r="HZ260" s="5"/>
      <c r="IA260" s="5"/>
      <c r="IB260" s="5"/>
      <c r="IC260" s="5"/>
      <c r="ID260" s="5"/>
      <c r="IE260" s="5"/>
      <c r="IF260" s="5"/>
      <c r="IG260" s="5"/>
      <c r="IH260" s="5"/>
      <c r="II260" s="5"/>
      <c r="IJ260" s="5"/>
      <c r="IK260" s="5">
        <v>0</v>
      </c>
      <c r="IL260" s="5"/>
      <c r="IM260" s="5"/>
      <c r="IN260" s="5"/>
      <c r="IO260" s="5"/>
      <c r="IP260" s="5"/>
      <c r="IQ260" s="5"/>
      <c r="IR260" s="5"/>
      <c r="IS260" s="5"/>
      <c r="IT260" s="5"/>
      <c r="IU260" s="5"/>
    </row>
    <row r="261" spans="1:255" x14ac:dyDescent="0.25">
      <c r="A261">
        <v>18</v>
      </c>
      <c r="B261">
        <v>1</v>
      </c>
      <c r="C261">
        <v>90</v>
      </c>
      <c r="E261" t="s">
        <v>134</v>
      </c>
      <c r="F261" t="s">
        <v>135</v>
      </c>
      <c r="G261" t="s">
        <v>136</v>
      </c>
      <c r="H261" t="s">
        <v>113</v>
      </c>
      <c r="I261">
        <f>I259*J261</f>
        <v>0</v>
      </c>
      <c r="J261">
        <v>0</v>
      </c>
      <c r="K261">
        <v>0</v>
      </c>
      <c r="L261">
        <v>0</v>
      </c>
      <c r="M261">
        <v>0</v>
      </c>
      <c r="N261">
        <f t="shared" si="87"/>
        <v>0</v>
      </c>
      <c r="O261">
        <f t="shared" si="88"/>
        <v>0</v>
      </c>
      <c r="P261">
        <f t="shared" si="128"/>
        <v>0</v>
      </c>
      <c r="Q261">
        <f t="shared" si="129"/>
        <v>0</v>
      </c>
      <c r="R261">
        <f t="shared" si="130"/>
        <v>0</v>
      </c>
      <c r="S261">
        <f t="shared" si="131"/>
        <v>0</v>
      </c>
      <c r="T261">
        <f t="shared" si="89"/>
        <v>0</v>
      </c>
      <c r="U261">
        <f t="shared" si="132"/>
        <v>0</v>
      </c>
      <c r="V261">
        <f t="shared" si="133"/>
        <v>0</v>
      </c>
      <c r="W261">
        <f t="shared" si="90"/>
        <v>0</v>
      </c>
      <c r="X261">
        <f t="shared" si="91"/>
        <v>0</v>
      </c>
      <c r="Y261">
        <f t="shared" si="92"/>
        <v>0</v>
      </c>
      <c r="AA261">
        <v>87915577</v>
      </c>
      <c r="AB261">
        <f t="shared" si="93"/>
        <v>0</v>
      </c>
      <c r="AC261">
        <f t="shared" si="134"/>
        <v>0</v>
      </c>
      <c r="AD261">
        <f t="shared" si="135"/>
        <v>0</v>
      </c>
      <c r="AE261">
        <f t="shared" si="136"/>
        <v>0</v>
      </c>
      <c r="AF261">
        <f t="shared" si="136"/>
        <v>0</v>
      </c>
      <c r="AG261">
        <f t="shared" si="95"/>
        <v>0</v>
      </c>
      <c r="AH261">
        <f t="shared" si="137"/>
        <v>0</v>
      </c>
      <c r="AI261">
        <f t="shared" si="137"/>
        <v>0</v>
      </c>
      <c r="AJ261">
        <f t="shared" si="96"/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103</v>
      </c>
      <c r="AU261">
        <v>60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1</v>
      </c>
      <c r="BJ261" t="s">
        <v>3</v>
      </c>
      <c r="BM261">
        <v>33001</v>
      </c>
      <c r="BN261">
        <v>86975146</v>
      </c>
      <c r="BO261" t="s">
        <v>3</v>
      </c>
      <c r="BP261">
        <v>0</v>
      </c>
      <c r="BQ261">
        <v>2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103</v>
      </c>
      <c r="CA261">
        <v>60</v>
      </c>
      <c r="CB261" t="s">
        <v>3</v>
      </c>
      <c r="CE261">
        <v>0</v>
      </c>
      <c r="CF261">
        <v>0</v>
      </c>
      <c r="CG261">
        <v>0</v>
      </c>
      <c r="CH261">
        <v>5</v>
      </c>
      <c r="CI261">
        <v>1</v>
      </c>
      <c r="CJ261">
        <v>0</v>
      </c>
      <c r="CK261">
        <v>0</v>
      </c>
      <c r="CL261">
        <v>0</v>
      </c>
      <c r="CM261">
        <v>0</v>
      </c>
      <c r="CN261" t="s">
        <v>3</v>
      </c>
      <c r="CO261">
        <v>0</v>
      </c>
      <c r="CP261">
        <f t="shared" si="97"/>
        <v>0</v>
      </c>
      <c r="CQ261">
        <f t="shared" si="138"/>
        <v>0</v>
      </c>
      <c r="CR261">
        <f t="shared" si="139"/>
        <v>0</v>
      </c>
      <c r="CS261">
        <f t="shared" si="140"/>
        <v>0</v>
      </c>
      <c r="CT261">
        <f t="shared" si="141"/>
        <v>0</v>
      </c>
      <c r="CU261">
        <f t="shared" si="98"/>
        <v>0</v>
      </c>
      <c r="CV261">
        <f t="shared" si="142"/>
        <v>0</v>
      </c>
      <c r="CW261">
        <f t="shared" si="142"/>
        <v>0</v>
      </c>
      <c r="CX261">
        <f t="shared" si="99"/>
        <v>0</v>
      </c>
      <c r="CY261">
        <f t="shared" si="100"/>
        <v>0</v>
      </c>
      <c r="CZ261">
        <f t="shared" si="101"/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1009</v>
      </c>
      <c r="DV261" t="s">
        <v>113</v>
      </c>
      <c r="DW261" t="s">
        <v>113</v>
      </c>
      <c r="DX261">
        <v>1000</v>
      </c>
      <c r="DZ261" t="s">
        <v>3</v>
      </c>
      <c r="EA261" t="s">
        <v>3</v>
      </c>
      <c r="EB261" t="s">
        <v>3</v>
      </c>
      <c r="EC261" t="s">
        <v>3</v>
      </c>
      <c r="EE261">
        <v>86975602</v>
      </c>
      <c r="EF261">
        <v>2</v>
      </c>
      <c r="EG261" t="s">
        <v>82</v>
      </c>
      <c r="EH261">
        <v>27</v>
      </c>
      <c r="EI261" t="s">
        <v>83</v>
      </c>
      <c r="EJ261">
        <v>1</v>
      </c>
      <c r="EK261">
        <v>33001</v>
      </c>
      <c r="EL261" t="s">
        <v>83</v>
      </c>
      <c r="EM261" t="s">
        <v>84</v>
      </c>
      <c r="EO261" t="s">
        <v>3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FQ261">
        <v>0</v>
      </c>
      <c r="FR261">
        <v>0</v>
      </c>
      <c r="FS261">
        <v>0</v>
      </c>
      <c r="FX261">
        <v>103</v>
      </c>
      <c r="FY261">
        <v>60</v>
      </c>
      <c r="GA261" t="s">
        <v>3</v>
      </c>
      <c r="GD261">
        <v>1</v>
      </c>
      <c r="GF261">
        <v>-2074906300</v>
      </c>
      <c r="GG261">
        <v>2</v>
      </c>
      <c r="GH261">
        <v>1</v>
      </c>
      <c r="GI261">
        <v>-2</v>
      </c>
      <c r="GJ261">
        <v>0</v>
      </c>
      <c r="GK261">
        <v>0</v>
      </c>
      <c r="GL261">
        <f t="shared" si="102"/>
        <v>0</v>
      </c>
      <c r="GM261">
        <f t="shared" si="103"/>
        <v>0</v>
      </c>
      <c r="GN261">
        <f t="shared" si="104"/>
        <v>0</v>
      </c>
      <c r="GO261">
        <f t="shared" si="105"/>
        <v>0</v>
      </c>
      <c r="GP261">
        <f t="shared" si="106"/>
        <v>0</v>
      </c>
      <c r="GR261">
        <v>0</v>
      </c>
      <c r="GS261">
        <v>3</v>
      </c>
      <c r="GT261">
        <v>0</v>
      </c>
      <c r="GU261" t="s">
        <v>3</v>
      </c>
      <c r="GV261">
        <f t="shared" si="107"/>
        <v>0</v>
      </c>
      <c r="GW261">
        <v>1</v>
      </c>
      <c r="GX261">
        <f t="shared" si="108"/>
        <v>0</v>
      </c>
      <c r="HA261">
        <v>0</v>
      </c>
      <c r="HB261">
        <v>0</v>
      </c>
      <c r="HC261">
        <f t="shared" si="109"/>
        <v>0</v>
      </c>
      <c r="HE261" t="s">
        <v>3</v>
      </c>
      <c r="HF261" t="s">
        <v>3</v>
      </c>
      <c r="HM261" t="s">
        <v>3</v>
      </c>
      <c r="HN261" t="s">
        <v>85</v>
      </c>
      <c r="HO261" t="s">
        <v>86</v>
      </c>
      <c r="HP261" t="s">
        <v>83</v>
      </c>
      <c r="HQ261" t="s">
        <v>83</v>
      </c>
      <c r="HS261">
        <v>0</v>
      </c>
      <c r="IK261">
        <v>0</v>
      </c>
    </row>
    <row r="262" spans="1:255" x14ac:dyDescent="0.25">
      <c r="A262" s="5">
        <v>18</v>
      </c>
      <c r="B262" s="5">
        <v>1</v>
      </c>
      <c r="C262" s="5">
        <v>77</v>
      </c>
      <c r="D262" s="5"/>
      <c r="E262" s="5" t="s">
        <v>137</v>
      </c>
      <c r="F262" s="5" t="s">
        <v>138</v>
      </c>
      <c r="G262" s="5" t="s">
        <v>139</v>
      </c>
      <c r="H262" s="5" t="s">
        <v>113</v>
      </c>
      <c r="I262" s="5">
        <f>I258*J262</f>
        <v>0</v>
      </c>
      <c r="J262" s="5">
        <v>0</v>
      </c>
      <c r="K262" s="5">
        <v>0</v>
      </c>
      <c r="L262" s="5">
        <v>0</v>
      </c>
      <c r="M262" s="5">
        <v>0</v>
      </c>
      <c r="N262" s="5">
        <f t="shared" si="87"/>
        <v>0</v>
      </c>
      <c r="O262" s="5">
        <f t="shared" si="88"/>
        <v>0</v>
      </c>
      <c r="P262" s="5">
        <f t="shared" si="128"/>
        <v>0</v>
      </c>
      <c r="Q262" s="5">
        <f t="shared" si="129"/>
        <v>0</v>
      </c>
      <c r="R262" s="5">
        <f t="shared" si="130"/>
        <v>0</v>
      </c>
      <c r="S262" s="5">
        <f t="shared" si="131"/>
        <v>0</v>
      </c>
      <c r="T262" s="5">
        <f t="shared" si="89"/>
        <v>0</v>
      </c>
      <c r="U262" s="5">
        <f t="shared" si="132"/>
        <v>0</v>
      </c>
      <c r="V262" s="5">
        <f t="shared" si="133"/>
        <v>0</v>
      </c>
      <c r="W262" s="5">
        <f t="shared" si="90"/>
        <v>0</v>
      </c>
      <c r="X262" s="5">
        <f t="shared" si="91"/>
        <v>0</v>
      </c>
      <c r="Y262" s="5">
        <f t="shared" si="92"/>
        <v>0</v>
      </c>
      <c r="Z262" s="5"/>
      <c r="AA262" s="5">
        <v>87915632</v>
      </c>
      <c r="AB262" s="5">
        <f t="shared" si="93"/>
        <v>0</v>
      </c>
      <c r="AC262" s="5">
        <f t="shared" si="134"/>
        <v>0</v>
      </c>
      <c r="AD262" s="5">
        <f t="shared" si="135"/>
        <v>0</v>
      </c>
      <c r="AE262" s="5">
        <f t="shared" si="136"/>
        <v>0</v>
      </c>
      <c r="AF262" s="5">
        <f t="shared" si="136"/>
        <v>0</v>
      </c>
      <c r="AG262" s="5">
        <f t="shared" si="95"/>
        <v>0</v>
      </c>
      <c r="AH262" s="5">
        <f t="shared" si="137"/>
        <v>0</v>
      </c>
      <c r="AI262" s="5">
        <f t="shared" si="137"/>
        <v>0</v>
      </c>
      <c r="AJ262" s="5">
        <f t="shared" si="96"/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5">
        <v>0</v>
      </c>
      <c r="AR262" s="5">
        <v>0</v>
      </c>
      <c r="AS262" s="5">
        <v>0</v>
      </c>
      <c r="AT262" s="5">
        <v>103</v>
      </c>
      <c r="AU262" s="5">
        <v>60</v>
      </c>
      <c r="AV262" s="5">
        <v>1</v>
      </c>
      <c r="AW262" s="5">
        <v>1</v>
      </c>
      <c r="AX262" s="5"/>
      <c r="AY262" s="5"/>
      <c r="AZ262" s="5">
        <v>1</v>
      </c>
      <c r="BA262" s="5">
        <v>1</v>
      </c>
      <c r="BB262" s="5">
        <v>1</v>
      </c>
      <c r="BC262" s="5">
        <v>1</v>
      </c>
      <c r="BD262" s="5" t="s">
        <v>3</v>
      </c>
      <c r="BE262" s="5" t="s">
        <v>3</v>
      </c>
      <c r="BF262" s="5" t="s">
        <v>3</v>
      </c>
      <c r="BG262" s="5" t="s">
        <v>3</v>
      </c>
      <c r="BH262" s="5">
        <v>3</v>
      </c>
      <c r="BI262" s="5">
        <v>1</v>
      </c>
      <c r="BJ262" s="5" t="s">
        <v>3</v>
      </c>
      <c r="BK262" s="5"/>
      <c r="BL262" s="5"/>
      <c r="BM262" s="5">
        <v>33001</v>
      </c>
      <c r="BN262" s="5">
        <v>86975146</v>
      </c>
      <c r="BO262" s="5" t="s">
        <v>3</v>
      </c>
      <c r="BP262" s="5">
        <v>0</v>
      </c>
      <c r="BQ262" s="5">
        <v>2</v>
      </c>
      <c r="BR262" s="5">
        <v>0</v>
      </c>
      <c r="BS262" s="5">
        <v>1</v>
      </c>
      <c r="BT262" s="5">
        <v>1</v>
      </c>
      <c r="BU262" s="5">
        <v>1</v>
      </c>
      <c r="BV262" s="5">
        <v>1</v>
      </c>
      <c r="BW262" s="5">
        <v>1</v>
      </c>
      <c r="BX262" s="5">
        <v>1</v>
      </c>
      <c r="BY262" s="5" t="s">
        <v>3</v>
      </c>
      <c r="BZ262" s="5">
        <v>103</v>
      </c>
      <c r="CA262" s="5">
        <v>60</v>
      </c>
      <c r="CB262" s="5" t="s">
        <v>3</v>
      </c>
      <c r="CC262" s="5"/>
      <c r="CD262" s="5"/>
      <c r="CE262" s="5">
        <v>0</v>
      </c>
      <c r="CF262" s="5">
        <v>0</v>
      </c>
      <c r="CG262" s="5">
        <v>0</v>
      </c>
      <c r="CH262" s="5">
        <v>5</v>
      </c>
      <c r="CI262" s="5">
        <v>2</v>
      </c>
      <c r="CJ262" s="5">
        <v>0</v>
      </c>
      <c r="CK262" s="5">
        <v>0</v>
      </c>
      <c r="CL262" s="5">
        <v>0</v>
      </c>
      <c r="CM262" s="5">
        <v>0</v>
      </c>
      <c r="CN262" s="5" t="s">
        <v>3</v>
      </c>
      <c r="CO262" s="5">
        <v>0</v>
      </c>
      <c r="CP262" s="5">
        <f t="shared" si="97"/>
        <v>0</v>
      </c>
      <c r="CQ262" s="5">
        <f t="shared" si="138"/>
        <v>0</v>
      </c>
      <c r="CR262" s="5">
        <f t="shared" si="139"/>
        <v>0</v>
      </c>
      <c r="CS262" s="5">
        <f t="shared" si="140"/>
        <v>0</v>
      </c>
      <c r="CT262" s="5">
        <f t="shared" si="141"/>
        <v>0</v>
      </c>
      <c r="CU262" s="5">
        <f t="shared" si="98"/>
        <v>0</v>
      </c>
      <c r="CV262" s="5">
        <f t="shared" si="142"/>
        <v>0</v>
      </c>
      <c r="CW262" s="5">
        <f t="shared" si="142"/>
        <v>0</v>
      </c>
      <c r="CX262" s="5">
        <f t="shared" si="99"/>
        <v>0</v>
      </c>
      <c r="CY262" s="5">
        <f t="shared" si="100"/>
        <v>0</v>
      </c>
      <c r="CZ262" s="5">
        <f t="shared" si="101"/>
        <v>0</v>
      </c>
      <c r="DA262" s="5"/>
      <c r="DB262" s="5"/>
      <c r="DC262" s="5" t="s">
        <v>3</v>
      </c>
      <c r="DD262" s="5" t="s">
        <v>3</v>
      </c>
      <c r="DE262" s="5" t="s">
        <v>3</v>
      </c>
      <c r="DF262" s="5" t="s">
        <v>3</v>
      </c>
      <c r="DG262" s="5" t="s">
        <v>3</v>
      </c>
      <c r="DH262" s="5" t="s">
        <v>3</v>
      </c>
      <c r="DI262" s="5" t="s">
        <v>3</v>
      </c>
      <c r="DJ262" s="5" t="s">
        <v>3</v>
      </c>
      <c r="DK262" s="5" t="s">
        <v>3</v>
      </c>
      <c r="DL262" s="5" t="s">
        <v>3</v>
      </c>
      <c r="DM262" s="5" t="s">
        <v>3</v>
      </c>
      <c r="DN262" s="5">
        <v>0</v>
      </c>
      <c r="DO262" s="5">
        <v>0</v>
      </c>
      <c r="DP262" s="5">
        <v>1</v>
      </c>
      <c r="DQ262" s="5">
        <v>1</v>
      </c>
      <c r="DR262" s="5"/>
      <c r="DS262" s="5"/>
      <c r="DT262" s="5"/>
      <c r="DU262" s="5">
        <v>1009</v>
      </c>
      <c r="DV262" s="5" t="s">
        <v>113</v>
      </c>
      <c r="DW262" s="5" t="s">
        <v>113</v>
      </c>
      <c r="DX262" s="5">
        <v>1000</v>
      </c>
      <c r="DY262" s="5"/>
      <c r="DZ262" s="5" t="s">
        <v>3</v>
      </c>
      <c r="EA262" s="5" t="s">
        <v>3</v>
      </c>
      <c r="EB262" s="5" t="s">
        <v>3</v>
      </c>
      <c r="EC262" s="5" t="s">
        <v>3</v>
      </c>
      <c r="ED262" s="5"/>
      <c r="EE262" s="5">
        <v>86975602</v>
      </c>
      <c r="EF262" s="5">
        <v>2</v>
      </c>
      <c r="EG262" s="5" t="s">
        <v>82</v>
      </c>
      <c r="EH262" s="5">
        <v>27</v>
      </c>
      <c r="EI262" s="5" t="s">
        <v>83</v>
      </c>
      <c r="EJ262" s="5">
        <v>1</v>
      </c>
      <c r="EK262" s="5">
        <v>33001</v>
      </c>
      <c r="EL262" s="5" t="s">
        <v>83</v>
      </c>
      <c r="EM262" s="5" t="s">
        <v>84</v>
      </c>
      <c r="EN262" s="5"/>
      <c r="EO262" s="5" t="s">
        <v>3</v>
      </c>
      <c r="EP262" s="5"/>
      <c r="EQ262" s="5">
        <v>0</v>
      </c>
      <c r="ER262" s="5">
        <v>0</v>
      </c>
      <c r="ES262" s="5">
        <v>0</v>
      </c>
      <c r="ET262" s="5">
        <v>0</v>
      </c>
      <c r="EU262" s="5">
        <v>0</v>
      </c>
      <c r="EV262" s="5">
        <v>0</v>
      </c>
      <c r="EW262" s="5">
        <v>0</v>
      </c>
      <c r="EX262" s="5">
        <v>0</v>
      </c>
      <c r="EY262" s="5"/>
      <c r="EZ262" s="5"/>
      <c r="FA262" s="5"/>
      <c r="FB262" s="5"/>
      <c r="FC262" s="5"/>
      <c r="FD262" s="5"/>
      <c r="FE262" s="5"/>
      <c r="FF262" s="5"/>
      <c r="FG262" s="5"/>
      <c r="FH262" s="5"/>
      <c r="FI262" s="5"/>
      <c r="FJ262" s="5"/>
      <c r="FK262" s="5"/>
      <c r="FL262" s="5"/>
      <c r="FM262" s="5"/>
      <c r="FN262" s="5"/>
      <c r="FO262" s="5"/>
      <c r="FP262" s="5"/>
      <c r="FQ262" s="5">
        <v>0</v>
      </c>
      <c r="FR262" s="5">
        <v>0</v>
      </c>
      <c r="FS262" s="5">
        <v>0</v>
      </c>
      <c r="FT262" s="5"/>
      <c r="FU262" s="5"/>
      <c r="FV262" s="5"/>
      <c r="FW262" s="5"/>
      <c r="FX262" s="5">
        <v>103</v>
      </c>
      <c r="FY262" s="5">
        <v>60</v>
      </c>
      <c r="FZ262" s="5"/>
      <c r="GA262" s="5" t="s">
        <v>3</v>
      </c>
      <c r="GB262" s="5"/>
      <c r="GC262" s="5"/>
      <c r="GD262" s="5">
        <v>1</v>
      </c>
      <c r="GE262" s="5"/>
      <c r="GF262" s="5">
        <v>687415891</v>
      </c>
      <c r="GG262" s="5">
        <v>2</v>
      </c>
      <c r="GH262" s="5">
        <v>1</v>
      </c>
      <c r="GI262" s="5">
        <v>-2</v>
      </c>
      <c r="GJ262" s="5">
        <v>0</v>
      </c>
      <c r="GK262" s="5">
        <v>0</v>
      </c>
      <c r="GL262" s="5">
        <f t="shared" si="102"/>
        <v>0</v>
      </c>
      <c r="GM262" s="5">
        <f t="shared" si="103"/>
        <v>0</v>
      </c>
      <c r="GN262" s="5">
        <f t="shared" si="104"/>
        <v>0</v>
      </c>
      <c r="GO262" s="5">
        <f t="shared" si="105"/>
        <v>0</v>
      </c>
      <c r="GP262" s="5">
        <f t="shared" si="106"/>
        <v>0</v>
      </c>
      <c r="GQ262" s="5"/>
      <c r="GR262" s="5">
        <v>0</v>
      </c>
      <c r="GS262" s="5">
        <v>3</v>
      </c>
      <c r="GT262" s="5">
        <v>0</v>
      </c>
      <c r="GU262" s="5" t="s">
        <v>3</v>
      </c>
      <c r="GV262" s="5">
        <f t="shared" si="107"/>
        <v>0</v>
      </c>
      <c r="GW262" s="5">
        <v>1</v>
      </c>
      <c r="GX262" s="5">
        <f t="shared" si="108"/>
        <v>0</v>
      </c>
      <c r="GY262" s="5"/>
      <c r="GZ262" s="5"/>
      <c r="HA262" s="5">
        <v>0</v>
      </c>
      <c r="HB262" s="5">
        <v>0</v>
      </c>
      <c r="HC262" s="5">
        <f t="shared" si="109"/>
        <v>0</v>
      </c>
      <c r="HD262" s="5"/>
      <c r="HE262" s="5" t="s">
        <v>3</v>
      </c>
      <c r="HF262" s="5" t="s">
        <v>3</v>
      </c>
      <c r="HG262" s="5"/>
      <c r="HH262" s="5"/>
      <c r="HI262" s="5"/>
      <c r="HJ262" s="5"/>
      <c r="HK262" s="5"/>
      <c r="HL262" s="5"/>
      <c r="HM262" s="5" t="s">
        <v>3</v>
      </c>
      <c r="HN262" s="5" t="s">
        <v>85</v>
      </c>
      <c r="HO262" s="5" t="s">
        <v>86</v>
      </c>
      <c r="HP262" s="5" t="s">
        <v>83</v>
      </c>
      <c r="HQ262" s="5" t="s">
        <v>83</v>
      </c>
      <c r="HR262" s="5"/>
      <c r="HS262" s="5">
        <v>0</v>
      </c>
      <c r="HT262" s="5"/>
      <c r="HU262" s="5"/>
      <c r="HV262" s="5"/>
      <c r="HW262" s="5"/>
      <c r="HX262" s="5"/>
      <c r="HY262" s="5"/>
      <c r="HZ262" s="5"/>
      <c r="IA262" s="5"/>
      <c r="IB262" s="5"/>
      <c r="IC262" s="5"/>
      <c r="ID262" s="5"/>
      <c r="IE262" s="5"/>
      <c r="IF262" s="5"/>
      <c r="IG262" s="5"/>
      <c r="IH262" s="5"/>
      <c r="II262" s="5"/>
      <c r="IJ262" s="5"/>
      <c r="IK262" s="5">
        <v>0</v>
      </c>
      <c r="IL262" s="5"/>
      <c r="IM262" s="5"/>
      <c r="IN262" s="5"/>
      <c r="IO262" s="5"/>
      <c r="IP262" s="5"/>
      <c r="IQ262" s="5"/>
      <c r="IR262" s="5"/>
      <c r="IS262" s="5"/>
      <c r="IT262" s="5"/>
      <c r="IU262" s="5"/>
    </row>
    <row r="263" spans="1:255" x14ac:dyDescent="0.25">
      <c r="A263">
        <v>18</v>
      </c>
      <c r="B263">
        <v>1</v>
      </c>
      <c r="C263">
        <v>91</v>
      </c>
      <c r="E263" t="s">
        <v>137</v>
      </c>
      <c r="F263" t="s">
        <v>138</v>
      </c>
      <c r="G263" t="s">
        <v>139</v>
      </c>
      <c r="H263" t="s">
        <v>113</v>
      </c>
      <c r="I263">
        <f>I259*J263</f>
        <v>0</v>
      </c>
      <c r="J263">
        <v>0</v>
      </c>
      <c r="K263">
        <v>0</v>
      </c>
      <c r="L263">
        <v>0</v>
      </c>
      <c r="M263">
        <v>0</v>
      </c>
      <c r="N263">
        <f t="shared" si="87"/>
        <v>0</v>
      </c>
      <c r="O263">
        <f t="shared" si="88"/>
        <v>0</v>
      </c>
      <c r="P263">
        <f t="shared" si="128"/>
        <v>0</v>
      </c>
      <c r="Q263">
        <f t="shared" si="129"/>
        <v>0</v>
      </c>
      <c r="R263">
        <f t="shared" si="130"/>
        <v>0</v>
      </c>
      <c r="S263">
        <f t="shared" si="131"/>
        <v>0</v>
      </c>
      <c r="T263">
        <f t="shared" si="89"/>
        <v>0</v>
      </c>
      <c r="U263">
        <f t="shared" si="132"/>
        <v>0</v>
      </c>
      <c r="V263">
        <f t="shared" si="133"/>
        <v>0</v>
      </c>
      <c r="W263">
        <f t="shared" si="90"/>
        <v>0</v>
      </c>
      <c r="X263">
        <f t="shared" si="91"/>
        <v>0</v>
      </c>
      <c r="Y263">
        <f t="shared" si="92"/>
        <v>0</v>
      </c>
      <c r="AA263">
        <v>87915577</v>
      </c>
      <c r="AB263">
        <f t="shared" si="93"/>
        <v>0</v>
      </c>
      <c r="AC263">
        <f t="shared" si="134"/>
        <v>0</v>
      </c>
      <c r="AD263">
        <f t="shared" si="135"/>
        <v>0</v>
      </c>
      <c r="AE263">
        <f t="shared" si="136"/>
        <v>0</v>
      </c>
      <c r="AF263">
        <f t="shared" si="136"/>
        <v>0</v>
      </c>
      <c r="AG263">
        <f t="shared" si="95"/>
        <v>0</v>
      </c>
      <c r="AH263">
        <f t="shared" si="137"/>
        <v>0</v>
      </c>
      <c r="AI263">
        <f t="shared" si="137"/>
        <v>0</v>
      </c>
      <c r="AJ263">
        <f t="shared" si="96"/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103</v>
      </c>
      <c r="AU263">
        <v>60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3</v>
      </c>
      <c r="BM263">
        <v>33001</v>
      </c>
      <c r="BN263">
        <v>86975146</v>
      </c>
      <c r="BO263" t="s">
        <v>3</v>
      </c>
      <c r="BP263">
        <v>0</v>
      </c>
      <c r="BQ263">
        <v>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103</v>
      </c>
      <c r="CA263">
        <v>60</v>
      </c>
      <c r="CB263" t="s">
        <v>3</v>
      </c>
      <c r="CE263">
        <v>0</v>
      </c>
      <c r="CF263">
        <v>0</v>
      </c>
      <c r="CG263">
        <v>0</v>
      </c>
      <c r="CH263">
        <v>5</v>
      </c>
      <c r="CI263">
        <v>2</v>
      </c>
      <c r="CJ263">
        <v>0</v>
      </c>
      <c r="CK263">
        <v>0</v>
      </c>
      <c r="CL263">
        <v>0</v>
      </c>
      <c r="CM263">
        <v>0</v>
      </c>
      <c r="CN263" t="s">
        <v>3</v>
      </c>
      <c r="CO263">
        <v>0</v>
      </c>
      <c r="CP263">
        <f t="shared" si="97"/>
        <v>0</v>
      </c>
      <c r="CQ263">
        <f t="shared" si="138"/>
        <v>0</v>
      </c>
      <c r="CR263">
        <f t="shared" si="139"/>
        <v>0</v>
      </c>
      <c r="CS263">
        <f t="shared" si="140"/>
        <v>0</v>
      </c>
      <c r="CT263">
        <f t="shared" si="141"/>
        <v>0</v>
      </c>
      <c r="CU263">
        <f t="shared" si="98"/>
        <v>0</v>
      </c>
      <c r="CV263">
        <f t="shared" si="142"/>
        <v>0</v>
      </c>
      <c r="CW263">
        <f t="shared" si="142"/>
        <v>0</v>
      </c>
      <c r="CX263">
        <f t="shared" si="99"/>
        <v>0</v>
      </c>
      <c r="CY263">
        <f t="shared" si="100"/>
        <v>0</v>
      </c>
      <c r="CZ263">
        <f t="shared" si="101"/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1009</v>
      </c>
      <c r="DV263" t="s">
        <v>113</v>
      </c>
      <c r="DW263" t="s">
        <v>113</v>
      </c>
      <c r="DX263">
        <v>1000</v>
      </c>
      <c r="DZ263" t="s">
        <v>3</v>
      </c>
      <c r="EA263" t="s">
        <v>3</v>
      </c>
      <c r="EB263" t="s">
        <v>3</v>
      </c>
      <c r="EC263" t="s">
        <v>3</v>
      </c>
      <c r="EE263">
        <v>86975602</v>
      </c>
      <c r="EF263">
        <v>2</v>
      </c>
      <c r="EG263" t="s">
        <v>82</v>
      </c>
      <c r="EH263">
        <v>27</v>
      </c>
      <c r="EI263" t="s">
        <v>83</v>
      </c>
      <c r="EJ263">
        <v>1</v>
      </c>
      <c r="EK263">
        <v>33001</v>
      </c>
      <c r="EL263" t="s">
        <v>83</v>
      </c>
      <c r="EM263" t="s">
        <v>84</v>
      </c>
      <c r="EO263" t="s">
        <v>3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FQ263">
        <v>0</v>
      </c>
      <c r="FR263">
        <v>0</v>
      </c>
      <c r="FS263">
        <v>0</v>
      </c>
      <c r="FX263">
        <v>103</v>
      </c>
      <c r="FY263">
        <v>60</v>
      </c>
      <c r="GA263" t="s">
        <v>3</v>
      </c>
      <c r="GD263">
        <v>1</v>
      </c>
      <c r="GF263">
        <v>687415891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si="102"/>
        <v>0</v>
      </c>
      <c r="GM263">
        <f t="shared" si="103"/>
        <v>0</v>
      </c>
      <c r="GN263">
        <f t="shared" si="104"/>
        <v>0</v>
      </c>
      <c r="GO263">
        <f t="shared" si="105"/>
        <v>0</v>
      </c>
      <c r="GP263">
        <f t="shared" si="106"/>
        <v>0</v>
      </c>
      <c r="GR263">
        <v>0</v>
      </c>
      <c r="GS263">
        <v>3</v>
      </c>
      <c r="GT263">
        <v>0</v>
      </c>
      <c r="GU263" t="s">
        <v>3</v>
      </c>
      <c r="GV263">
        <f t="shared" si="107"/>
        <v>0</v>
      </c>
      <c r="GW263">
        <v>1</v>
      </c>
      <c r="GX263">
        <f t="shared" si="108"/>
        <v>0</v>
      </c>
      <c r="HA263">
        <v>0</v>
      </c>
      <c r="HB263">
        <v>0</v>
      </c>
      <c r="HC263">
        <f t="shared" si="109"/>
        <v>0</v>
      </c>
      <c r="HE263" t="s">
        <v>3</v>
      </c>
      <c r="HF263" t="s">
        <v>3</v>
      </c>
      <c r="HM263" t="s">
        <v>3</v>
      </c>
      <c r="HN263" t="s">
        <v>85</v>
      </c>
      <c r="HO263" t="s">
        <v>86</v>
      </c>
      <c r="HP263" t="s">
        <v>83</v>
      </c>
      <c r="HQ263" t="s">
        <v>83</v>
      </c>
      <c r="HS263">
        <v>0</v>
      </c>
      <c r="IK263">
        <v>0</v>
      </c>
    </row>
    <row r="264" spans="1:255" x14ac:dyDescent="0.25">
      <c r="A264" s="5">
        <v>18</v>
      </c>
      <c r="B264" s="5">
        <v>1</v>
      </c>
      <c r="C264" s="5">
        <v>78</v>
      </c>
      <c r="D264" s="5"/>
      <c r="E264" s="5" t="s">
        <v>140</v>
      </c>
      <c r="F264" s="5" t="s">
        <v>127</v>
      </c>
      <c r="G264" s="5" t="s">
        <v>141</v>
      </c>
      <c r="H264" s="5" t="s">
        <v>113</v>
      </c>
      <c r="I264" s="5">
        <f>I258*J264</f>
        <v>0</v>
      </c>
      <c r="J264" s="5">
        <v>0</v>
      </c>
      <c r="K264" s="5">
        <v>0</v>
      </c>
      <c r="L264" s="5">
        <v>0</v>
      </c>
      <c r="M264" s="5">
        <v>0</v>
      </c>
      <c r="N264" s="5">
        <f t="shared" ref="N264:N295" si="143">ROUND(L264-M264,4)</f>
        <v>0</v>
      </c>
      <c r="O264" s="5">
        <f t="shared" ref="O264:O293" si="144">ROUND(CP264,2)</f>
        <v>0</v>
      </c>
      <c r="P264" s="5">
        <f t="shared" si="128"/>
        <v>0</v>
      </c>
      <c r="Q264" s="5">
        <f t="shared" si="129"/>
        <v>0</v>
      </c>
      <c r="R264" s="5">
        <f t="shared" si="130"/>
        <v>0</v>
      </c>
      <c r="S264" s="5">
        <f t="shared" si="131"/>
        <v>0</v>
      </c>
      <c r="T264" s="5">
        <f t="shared" ref="T264:T295" si="145">ROUND(CU264*I264,2)</f>
        <v>0</v>
      </c>
      <c r="U264" s="5">
        <f t="shared" si="132"/>
        <v>0</v>
      </c>
      <c r="V264" s="5">
        <f t="shared" si="133"/>
        <v>0</v>
      </c>
      <c r="W264" s="5">
        <f t="shared" ref="W264:W295" si="146">ROUND(CX264*I264,2)</f>
        <v>0</v>
      </c>
      <c r="X264" s="5">
        <f t="shared" ref="X264:X295" si="147">ROUND(CY264,2)</f>
        <v>0</v>
      </c>
      <c r="Y264" s="5">
        <f t="shared" ref="Y264:Y295" si="148">ROUND(CZ264,2)</f>
        <v>0</v>
      </c>
      <c r="Z264" s="5"/>
      <c r="AA264" s="5">
        <v>87915632</v>
      </c>
      <c r="AB264" s="5">
        <f t="shared" ref="AB264:AB295" si="149">ROUND((AC264+AD264+AF264),2)</f>
        <v>0</v>
      </c>
      <c r="AC264" s="5">
        <f t="shared" si="134"/>
        <v>0</v>
      </c>
      <c r="AD264" s="5">
        <f t="shared" si="135"/>
        <v>0</v>
      </c>
      <c r="AE264" s="5">
        <f t="shared" si="136"/>
        <v>0</v>
      </c>
      <c r="AF264" s="5">
        <f t="shared" si="136"/>
        <v>0</v>
      </c>
      <c r="AG264" s="5">
        <f t="shared" ref="AG264:AG295" si="150">ROUND((AP264),2)</f>
        <v>0</v>
      </c>
      <c r="AH264" s="5">
        <f t="shared" si="137"/>
        <v>0</v>
      </c>
      <c r="AI264" s="5">
        <f t="shared" si="137"/>
        <v>0</v>
      </c>
      <c r="AJ264" s="5">
        <f t="shared" ref="AJ264:AJ295" si="151">(AS264)</f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5">
        <v>0</v>
      </c>
      <c r="AR264" s="5">
        <v>0</v>
      </c>
      <c r="AS264" s="5">
        <v>0</v>
      </c>
      <c r="AT264" s="5">
        <v>103</v>
      </c>
      <c r="AU264" s="5">
        <v>60</v>
      </c>
      <c r="AV264" s="5">
        <v>1</v>
      </c>
      <c r="AW264" s="5">
        <v>1</v>
      </c>
      <c r="AX264" s="5"/>
      <c r="AY264" s="5"/>
      <c r="AZ264" s="5">
        <v>1</v>
      </c>
      <c r="BA264" s="5">
        <v>1</v>
      </c>
      <c r="BB264" s="5">
        <v>1</v>
      </c>
      <c r="BC264" s="5">
        <v>1</v>
      </c>
      <c r="BD264" s="5" t="s">
        <v>3</v>
      </c>
      <c r="BE264" s="5" t="s">
        <v>3</v>
      </c>
      <c r="BF264" s="5" t="s">
        <v>3</v>
      </c>
      <c r="BG264" s="5" t="s">
        <v>3</v>
      </c>
      <c r="BH264" s="5">
        <v>3</v>
      </c>
      <c r="BI264" s="5">
        <v>1</v>
      </c>
      <c r="BJ264" s="5" t="s">
        <v>3</v>
      </c>
      <c r="BK264" s="5"/>
      <c r="BL264" s="5"/>
      <c r="BM264" s="5">
        <v>33001</v>
      </c>
      <c r="BN264" s="5">
        <v>86975146</v>
      </c>
      <c r="BO264" s="5" t="s">
        <v>3</v>
      </c>
      <c r="BP264" s="5">
        <v>0</v>
      </c>
      <c r="BQ264" s="5">
        <v>2</v>
      </c>
      <c r="BR264" s="5">
        <v>0</v>
      </c>
      <c r="BS264" s="5">
        <v>1</v>
      </c>
      <c r="BT264" s="5">
        <v>1</v>
      </c>
      <c r="BU264" s="5">
        <v>1</v>
      </c>
      <c r="BV264" s="5">
        <v>1</v>
      </c>
      <c r="BW264" s="5">
        <v>1</v>
      </c>
      <c r="BX264" s="5">
        <v>1</v>
      </c>
      <c r="BY264" s="5" t="s">
        <v>3</v>
      </c>
      <c r="BZ264" s="5">
        <v>103</v>
      </c>
      <c r="CA264" s="5">
        <v>60</v>
      </c>
      <c r="CB264" s="5" t="s">
        <v>3</v>
      </c>
      <c r="CC264" s="5"/>
      <c r="CD264" s="5"/>
      <c r="CE264" s="5">
        <v>0</v>
      </c>
      <c r="CF264" s="5">
        <v>0</v>
      </c>
      <c r="CG264" s="5">
        <v>0</v>
      </c>
      <c r="CH264" s="5">
        <v>5</v>
      </c>
      <c r="CI264" s="5">
        <v>3</v>
      </c>
      <c r="CJ264" s="5">
        <v>0</v>
      </c>
      <c r="CK264" s="5">
        <v>0</v>
      </c>
      <c r="CL264" s="5">
        <v>0</v>
      </c>
      <c r="CM264" s="5">
        <v>0</v>
      </c>
      <c r="CN264" s="5" t="s">
        <v>3</v>
      </c>
      <c r="CO264" s="5">
        <v>0</v>
      </c>
      <c r="CP264" s="5">
        <f t="shared" ref="CP264:CP293" si="152">(P264+Q264+S264+R264)</f>
        <v>0</v>
      </c>
      <c r="CQ264" s="5">
        <f t="shared" si="138"/>
        <v>0</v>
      </c>
      <c r="CR264" s="5">
        <f t="shared" si="139"/>
        <v>0</v>
      </c>
      <c r="CS264" s="5">
        <f t="shared" si="140"/>
        <v>0</v>
      </c>
      <c r="CT264" s="5">
        <f t="shared" si="141"/>
        <v>0</v>
      </c>
      <c r="CU264" s="5">
        <f t="shared" ref="CU264:CU293" si="153">AG264</f>
        <v>0</v>
      </c>
      <c r="CV264" s="5">
        <f t="shared" si="142"/>
        <v>0</v>
      </c>
      <c r="CW264" s="5">
        <f t="shared" si="142"/>
        <v>0</v>
      </c>
      <c r="CX264" s="5">
        <f t="shared" ref="CX264:CX293" si="154">AJ264</f>
        <v>0</v>
      </c>
      <c r="CY264" s="5">
        <f t="shared" ref="CY264:CY293" si="155">(((S264+R264)*AT264)/100)</f>
        <v>0</v>
      </c>
      <c r="CZ264" s="5">
        <f t="shared" ref="CZ264:CZ293" si="156">(((S264+R264)*AU264)/100)</f>
        <v>0</v>
      </c>
      <c r="DA264" s="5"/>
      <c r="DB264" s="5"/>
      <c r="DC264" s="5" t="s">
        <v>3</v>
      </c>
      <c r="DD264" s="5" t="s">
        <v>3</v>
      </c>
      <c r="DE264" s="5" t="s">
        <v>3</v>
      </c>
      <c r="DF264" s="5" t="s">
        <v>3</v>
      </c>
      <c r="DG264" s="5" t="s">
        <v>3</v>
      </c>
      <c r="DH264" s="5" t="s">
        <v>3</v>
      </c>
      <c r="DI264" s="5" t="s">
        <v>3</v>
      </c>
      <c r="DJ264" s="5" t="s">
        <v>3</v>
      </c>
      <c r="DK264" s="5" t="s">
        <v>3</v>
      </c>
      <c r="DL264" s="5" t="s">
        <v>3</v>
      </c>
      <c r="DM264" s="5" t="s">
        <v>3</v>
      </c>
      <c r="DN264" s="5">
        <v>0</v>
      </c>
      <c r="DO264" s="5">
        <v>0</v>
      </c>
      <c r="DP264" s="5">
        <v>1</v>
      </c>
      <c r="DQ264" s="5">
        <v>1</v>
      </c>
      <c r="DR264" s="5"/>
      <c r="DS264" s="5"/>
      <c r="DT264" s="5"/>
      <c r="DU264" s="5">
        <v>1009</v>
      </c>
      <c r="DV264" s="5" t="s">
        <v>113</v>
      </c>
      <c r="DW264" s="5" t="s">
        <v>113</v>
      </c>
      <c r="DX264" s="5">
        <v>1000</v>
      </c>
      <c r="DY264" s="5"/>
      <c r="DZ264" s="5" t="s">
        <v>3</v>
      </c>
      <c r="EA264" s="5" t="s">
        <v>3</v>
      </c>
      <c r="EB264" s="5" t="s">
        <v>3</v>
      </c>
      <c r="EC264" s="5" t="s">
        <v>3</v>
      </c>
      <c r="ED264" s="5"/>
      <c r="EE264" s="5">
        <v>86975602</v>
      </c>
      <c r="EF264" s="5">
        <v>2</v>
      </c>
      <c r="EG264" s="5" t="s">
        <v>82</v>
      </c>
      <c r="EH264" s="5">
        <v>27</v>
      </c>
      <c r="EI264" s="5" t="s">
        <v>83</v>
      </c>
      <c r="EJ264" s="5">
        <v>1</v>
      </c>
      <c r="EK264" s="5">
        <v>33001</v>
      </c>
      <c r="EL264" s="5" t="s">
        <v>83</v>
      </c>
      <c r="EM264" s="5" t="s">
        <v>84</v>
      </c>
      <c r="EN264" s="5"/>
      <c r="EO264" s="5" t="s">
        <v>3</v>
      </c>
      <c r="EP264" s="5"/>
      <c r="EQ264" s="5">
        <v>0</v>
      </c>
      <c r="ER264" s="5">
        <v>0</v>
      </c>
      <c r="ES264" s="5">
        <v>0</v>
      </c>
      <c r="ET264" s="5">
        <v>0</v>
      </c>
      <c r="EU264" s="5">
        <v>0</v>
      </c>
      <c r="EV264" s="5">
        <v>0</v>
      </c>
      <c r="EW264" s="5">
        <v>0</v>
      </c>
      <c r="EX264" s="5">
        <v>0</v>
      </c>
      <c r="EY264" s="5"/>
      <c r="EZ264" s="5"/>
      <c r="FA264" s="5"/>
      <c r="FB264" s="5"/>
      <c r="FC264" s="5"/>
      <c r="FD264" s="5"/>
      <c r="FE264" s="5"/>
      <c r="FF264" s="5"/>
      <c r="FG264" s="5"/>
      <c r="FH264" s="5"/>
      <c r="FI264" s="5"/>
      <c r="FJ264" s="5"/>
      <c r="FK264" s="5"/>
      <c r="FL264" s="5"/>
      <c r="FM264" s="5"/>
      <c r="FN264" s="5"/>
      <c r="FO264" s="5"/>
      <c r="FP264" s="5"/>
      <c r="FQ264" s="5">
        <v>0</v>
      </c>
      <c r="FR264" s="5">
        <v>0</v>
      </c>
      <c r="FS264" s="5">
        <v>0</v>
      </c>
      <c r="FT264" s="5"/>
      <c r="FU264" s="5"/>
      <c r="FV264" s="5"/>
      <c r="FW264" s="5"/>
      <c r="FX264" s="5">
        <v>103</v>
      </c>
      <c r="FY264" s="5">
        <v>60</v>
      </c>
      <c r="FZ264" s="5"/>
      <c r="GA264" s="5" t="s">
        <v>3</v>
      </c>
      <c r="GB264" s="5"/>
      <c r="GC264" s="5"/>
      <c r="GD264" s="5">
        <v>1</v>
      </c>
      <c r="GE264" s="5"/>
      <c r="GF264" s="5">
        <v>-1852219997</v>
      </c>
      <c r="GG264" s="5">
        <v>2</v>
      </c>
      <c r="GH264" s="5">
        <v>1</v>
      </c>
      <c r="GI264" s="5">
        <v>-2</v>
      </c>
      <c r="GJ264" s="5">
        <v>0</v>
      </c>
      <c r="GK264" s="5">
        <v>0</v>
      </c>
      <c r="GL264" s="5">
        <f t="shared" ref="GL264:GL295" si="157">ROUND(IF(AND(BH264=3,BI264=3,FS264&lt;&gt;0),P264,0),2)</f>
        <v>0</v>
      </c>
      <c r="GM264" s="5">
        <f t="shared" ref="GM264:GM295" si="158">ROUND(O264+X264+Y264,2)+GX264</f>
        <v>0</v>
      </c>
      <c r="GN264" s="5">
        <f t="shared" ref="GN264:GN295" si="159">IF(OR(BI264=0,BI264=1),GM264-GX264,0)</f>
        <v>0</v>
      </c>
      <c r="GO264" s="5">
        <f t="shared" ref="GO264:GO295" si="160">IF(BI264=2,GM264-GX264,0)</f>
        <v>0</v>
      </c>
      <c r="GP264" s="5">
        <f t="shared" ref="GP264:GP295" si="161">IF(BI264=4,GM264-GX264,0)</f>
        <v>0</v>
      </c>
      <c r="GQ264" s="5"/>
      <c r="GR264" s="5">
        <v>0</v>
      </c>
      <c r="GS264" s="5">
        <v>3</v>
      </c>
      <c r="GT264" s="5">
        <v>0</v>
      </c>
      <c r="GU264" s="5" t="s">
        <v>3</v>
      </c>
      <c r="GV264" s="5">
        <f t="shared" ref="GV264:GV295" si="162">ROUND((GT264),2)</f>
        <v>0</v>
      </c>
      <c r="GW264" s="5">
        <v>1</v>
      </c>
      <c r="GX264" s="5">
        <f t="shared" ref="GX264:GX295" si="163">ROUND(HC264*I264,2)</f>
        <v>0</v>
      </c>
      <c r="GY264" s="5"/>
      <c r="GZ264" s="5"/>
      <c r="HA264" s="5">
        <v>0</v>
      </c>
      <c r="HB264" s="5">
        <v>0</v>
      </c>
      <c r="HC264" s="5">
        <f t="shared" ref="HC264:HC293" si="164">GV264*GW264</f>
        <v>0</v>
      </c>
      <c r="HD264" s="5"/>
      <c r="HE264" s="5" t="s">
        <v>3</v>
      </c>
      <c r="HF264" s="5" t="s">
        <v>3</v>
      </c>
      <c r="HG264" s="5"/>
      <c r="HH264" s="5"/>
      <c r="HI264" s="5"/>
      <c r="HJ264" s="5"/>
      <c r="HK264" s="5"/>
      <c r="HL264" s="5"/>
      <c r="HM264" s="5" t="s">
        <v>3</v>
      </c>
      <c r="HN264" s="5" t="s">
        <v>85</v>
      </c>
      <c r="HO264" s="5" t="s">
        <v>86</v>
      </c>
      <c r="HP264" s="5" t="s">
        <v>83</v>
      </c>
      <c r="HQ264" s="5" t="s">
        <v>83</v>
      </c>
      <c r="HR264" s="5"/>
      <c r="HS264" s="5">
        <v>0</v>
      </c>
      <c r="HT264" s="5"/>
      <c r="HU264" s="5"/>
      <c r="HV264" s="5"/>
      <c r="HW264" s="5"/>
      <c r="HX264" s="5"/>
      <c r="HY264" s="5"/>
      <c r="HZ264" s="5"/>
      <c r="IA264" s="5"/>
      <c r="IB264" s="5"/>
      <c r="IC264" s="5"/>
      <c r="ID264" s="5"/>
      <c r="IE264" s="5"/>
      <c r="IF264" s="5"/>
      <c r="IG264" s="5"/>
      <c r="IH264" s="5"/>
      <c r="II264" s="5"/>
      <c r="IJ264" s="5"/>
      <c r="IK264" s="5">
        <v>0</v>
      </c>
      <c r="IL264" s="5"/>
      <c r="IM264" s="5"/>
      <c r="IN264" s="5"/>
      <c r="IO264" s="5"/>
      <c r="IP264" s="5"/>
      <c r="IQ264" s="5"/>
      <c r="IR264" s="5"/>
      <c r="IS264" s="5"/>
      <c r="IT264" s="5"/>
      <c r="IU264" s="5"/>
    </row>
    <row r="265" spans="1:255" x14ac:dyDescent="0.25">
      <c r="A265">
        <v>18</v>
      </c>
      <c r="B265">
        <v>1</v>
      </c>
      <c r="C265">
        <v>92</v>
      </c>
      <c r="E265" t="s">
        <v>140</v>
      </c>
      <c r="F265" t="s">
        <v>127</v>
      </c>
      <c r="G265" t="s">
        <v>141</v>
      </c>
      <c r="H265" t="s">
        <v>113</v>
      </c>
      <c r="I265">
        <f>I259*J265</f>
        <v>0</v>
      </c>
      <c r="J265">
        <v>0</v>
      </c>
      <c r="K265">
        <v>0</v>
      </c>
      <c r="L265">
        <v>0</v>
      </c>
      <c r="M265">
        <v>0</v>
      </c>
      <c r="N265">
        <f t="shared" si="143"/>
        <v>0</v>
      </c>
      <c r="O265">
        <f t="shared" si="144"/>
        <v>0</v>
      </c>
      <c r="P265">
        <f t="shared" si="128"/>
        <v>0</v>
      </c>
      <c r="Q265">
        <f t="shared" si="129"/>
        <v>0</v>
      </c>
      <c r="R265">
        <f t="shared" si="130"/>
        <v>0</v>
      </c>
      <c r="S265">
        <f t="shared" si="131"/>
        <v>0</v>
      </c>
      <c r="T265">
        <f t="shared" si="145"/>
        <v>0</v>
      </c>
      <c r="U265">
        <f t="shared" si="132"/>
        <v>0</v>
      </c>
      <c r="V265">
        <f t="shared" si="133"/>
        <v>0</v>
      </c>
      <c r="W265">
        <f t="shared" si="146"/>
        <v>0</v>
      </c>
      <c r="X265">
        <f t="shared" si="147"/>
        <v>0</v>
      </c>
      <c r="Y265">
        <f t="shared" si="148"/>
        <v>0</v>
      </c>
      <c r="AA265">
        <v>87915577</v>
      </c>
      <c r="AB265">
        <f t="shared" si="149"/>
        <v>0</v>
      </c>
      <c r="AC265">
        <f t="shared" si="134"/>
        <v>0</v>
      </c>
      <c r="AD265">
        <f t="shared" si="135"/>
        <v>0</v>
      </c>
      <c r="AE265">
        <f t="shared" si="136"/>
        <v>0</v>
      </c>
      <c r="AF265">
        <f t="shared" si="136"/>
        <v>0</v>
      </c>
      <c r="AG265">
        <f t="shared" si="150"/>
        <v>0</v>
      </c>
      <c r="AH265">
        <f t="shared" si="137"/>
        <v>0</v>
      </c>
      <c r="AI265">
        <f t="shared" si="137"/>
        <v>0</v>
      </c>
      <c r="AJ265">
        <f t="shared" si="151"/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103</v>
      </c>
      <c r="AU265">
        <v>60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33001</v>
      </c>
      <c r="BN265">
        <v>86975146</v>
      </c>
      <c r="BO265" t="s">
        <v>3</v>
      </c>
      <c r="BP265">
        <v>0</v>
      </c>
      <c r="BQ265">
        <v>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103</v>
      </c>
      <c r="CA265">
        <v>60</v>
      </c>
      <c r="CB265" t="s">
        <v>3</v>
      </c>
      <c r="CE265">
        <v>0</v>
      </c>
      <c r="CF265">
        <v>0</v>
      </c>
      <c r="CG265">
        <v>0</v>
      </c>
      <c r="CH265">
        <v>5</v>
      </c>
      <c r="CI265">
        <v>3</v>
      </c>
      <c r="CJ265">
        <v>0</v>
      </c>
      <c r="CK265">
        <v>0</v>
      </c>
      <c r="CL265">
        <v>0</v>
      </c>
      <c r="CM265">
        <v>0</v>
      </c>
      <c r="CN265" t="s">
        <v>3</v>
      </c>
      <c r="CO265">
        <v>0</v>
      </c>
      <c r="CP265">
        <f t="shared" si="152"/>
        <v>0</v>
      </c>
      <c r="CQ265">
        <f t="shared" si="138"/>
        <v>0</v>
      </c>
      <c r="CR265">
        <f t="shared" si="139"/>
        <v>0</v>
      </c>
      <c r="CS265">
        <f t="shared" si="140"/>
        <v>0</v>
      </c>
      <c r="CT265">
        <f t="shared" si="141"/>
        <v>0</v>
      </c>
      <c r="CU265">
        <f t="shared" si="153"/>
        <v>0</v>
      </c>
      <c r="CV265">
        <f t="shared" si="142"/>
        <v>0</v>
      </c>
      <c r="CW265">
        <f t="shared" si="142"/>
        <v>0</v>
      </c>
      <c r="CX265">
        <f t="shared" si="154"/>
        <v>0</v>
      </c>
      <c r="CY265">
        <f t="shared" si="155"/>
        <v>0</v>
      </c>
      <c r="CZ265">
        <f t="shared" si="156"/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1009</v>
      </c>
      <c r="DV265" t="s">
        <v>113</v>
      </c>
      <c r="DW265" t="s">
        <v>113</v>
      </c>
      <c r="DX265">
        <v>1000</v>
      </c>
      <c r="DZ265" t="s">
        <v>3</v>
      </c>
      <c r="EA265" t="s">
        <v>3</v>
      </c>
      <c r="EB265" t="s">
        <v>3</v>
      </c>
      <c r="EC265" t="s">
        <v>3</v>
      </c>
      <c r="EE265">
        <v>86975602</v>
      </c>
      <c r="EF265">
        <v>2</v>
      </c>
      <c r="EG265" t="s">
        <v>82</v>
      </c>
      <c r="EH265">
        <v>27</v>
      </c>
      <c r="EI265" t="s">
        <v>83</v>
      </c>
      <c r="EJ265">
        <v>1</v>
      </c>
      <c r="EK265">
        <v>33001</v>
      </c>
      <c r="EL265" t="s">
        <v>83</v>
      </c>
      <c r="EM265" t="s">
        <v>84</v>
      </c>
      <c r="EO265" t="s">
        <v>3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FQ265">
        <v>0</v>
      </c>
      <c r="FR265">
        <v>0</v>
      </c>
      <c r="FS265">
        <v>0</v>
      </c>
      <c r="FX265">
        <v>103</v>
      </c>
      <c r="FY265">
        <v>60</v>
      </c>
      <c r="GA265" t="s">
        <v>3</v>
      </c>
      <c r="GD265">
        <v>1</v>
      </c>
      <c r="GF265">
        <v>-1852219997</v>
      </c>
      <c r="GG265">
        <v>2</v>
      </c>
      <c r="GH265">
        <v>1</v>
      </c>
      <c r="GI265">
        <v>-2</v>
      </c>
      <c r="GJ265">
        <v>0</v>
      </c>
      <c r="GK265">
        <v>0</v>
      </c>
      <c r="GL265">
        <f t="shared" si="157"/>
        <v>0</v>
      </c>
      <c r="GM265">
        <f t="shared" si="158"/>
        <v>0</v>
      </c>
      <c r="GN265">
        <f t="shared" si="159"/>
        <v>0</v>
      </c>
      <c r="GO265">
        <f t="shared" si="160"/>
        <v>0</v>
      </c>
      <c r="GP265">
        <f t="shared" si="161"/>
        <v>0</v>
      </c>
      <c r="GR265">
        <v>0</v>
      </c>
      <c r="GS265">
        <v>3</v>
      </c>
      <c r="GT265">
        <v>0</v>
      </c>
      <c r="GU265" t="s">
        <v>3</v>
      </c>
      <c r="GV265">
        <f t="shared" si="162"/>
        <v>0</v>
      </c>
      <c r="GW265">
        <v>1</v>
      </c>
      <c r="GX265">
        <f t="shared" si="163"/>
        <v>0</v>
      </c>
      <c r="HA265">
        <v>0</v>
      </c>
      <c r="HB265">
        <v>0</v>
      </c>
      <c r="HC265">
        <f t="shared" si="164"/>
        <v>0</v>
      </c>
      <c r="HE265" t="s">
        <v>3</v>
      </c>
      <c r="HF265" t="s">
        <v>3</v>
      </c>
      <c r="HM265" t="s">
        <v>3</v>
      </c>
      <c r="HN265" t="s">
        <v>85</v>
      </c>
      <c r="HO265" t="s">
        <v>86</v>
      </c>
      <c r="HP265" t="s">
        <v>83</v>
      </c>
      <c r="HQ265" t="s">
        <v>83</v>
      </c>
      <c r="HS265">
        <v>0</v>
      </c>
      <c r="IK265">
        <v>0</v>
      </c>
    </row>
    <row r="266" spans="1:255" x14ac:dyDescent="0.25">
      <c r="A266" s="5">
        <v>17</v>
      </c>
      <c r="B266" s="5">
        <v>1</v>
      </c>
      <c r="C266" s="5">
        <f>ROW(SmtRes!A107)</f>
        <v>107</v>
      </c>
      <c r="D266" s="5">
        <f>ROW(EtalonRes!A107)</f>
        <v>107</v>
      </c>
      <c r="E266" s="5" t="s">
        <v>142</v>
      </c>
      <c r="F266" s="5" t="s">
        <v>143</v>
      </c>
      <c r="G266" s="5" t="s">
        <v>144</v>
      </c>
      <c r="H266" s="5" t="s">
        <v>145</v>
      </c>
      <c r="I266" s="5">
        <f>ROUND(ROUND(2,6),7)</f>
        <v>2</v>
      </c>
      <c r="J266" s="5">
        <v>0</v>
      </c>
      <c r="K266" s="5">
        <f>ROUND(ROUND(2,6),7)</f>
        <v>2</v>
      </c>
      <c r="L266" s="5">
        <v>2</v>
      </c>
      <c r="M266" s="5">
        <v>0</v>
      </c>
      <c r="N266" s="5">
        <f t="shared" si="143"/>
        <v>2</v>
      </c>
      <c r="O266" s="5">
        <f t="shared" si="144"/>
        <v>11733.74</v>
      </c>
      <c r="P266" s="5">
        <f>SUMIF(SmtRes!AQ93:'SmtRes'!AQ107,"=1",SmtRes!DF93:'SmtRes'!DF107)</f>
        <v>57.74</v>
      </c>
      <c r="Q266" s="5">
        <f>SUMIF(SmtRes!AQ93:'SmtRes'!AQ107,"=1",SmtRes!DG93:'SmtRes'!DG107)</f>
        <v>2285.98</v>
      </c>
      <c r="R266" s="5">
        <f>SUMIF(SmtRes!AQ93:'SmtRes'!AQ107,"=1",SmtRes!DH93:'SmtRes'!DH107)</f>
        <v>1285.3</v>
      </c>
      <c r="S266" s="5">
        <f>SUMIF(SmtRes!AQ93:'SmtRes'!AQ107,"=1",SmtRes!DI93:'SmtRes'!DI107)</f>
        <v>8104.72</v>
      </c>
      <c r="T266" s="5">
        <f t="shared" si="145"/>
        <v>0</v>
      </c>
      <c r="U266" s="5">
        <f>SUMIF(SmtRes!AQ93:'SmtRes'!AQ107,"=1",SmtRes!CV93:'SmtRes'!CV107)</f>
        <v>14.84</v>
      </c>
      <c r="V266" s="5">
        <f>SUMIF(SmtRes!AQ93:'SmtRes'!AQ107,"=1",SmtRes!CW93:'SmtRes'!CW107)</f>
        <v>2.04</v>
      </c>
      <c r="W266" s="5">
        <f t="shared" si="146"/>
        <v>0</v>
      </c>
      <c r="X266" s="5">
        <f t="shared" si="147"/>
        <v>9671.7199999999993</v>
      </c>
      <c r="Y266" s="5">
        <f t="shared" si="148"/>
        <v>5634.01</v>
      </c>
      <c r="Z266" s="5"/>
      <c r="AA266" s="5">
        <v>87915632</v>
      </c>
      <c r="AB266" s="5">
        <f t="shared" si="149"/>
        <v>5215.8900000000003</v>
      </c>
      <c r="AC266" s="5">
        <f>ROUND((SUM(SmtRes!BQ93:'SmtRes'!BQ107)),2)</f>
        <v>20.54</v>
      </c>
      <c r="AD266" s="5">
        <f>ROUND((((SUM(SmtRes!BR93:'SmtRes'!BR107))-(SUM(SmtRes!BS93:'SmtRes'!BS107)))+AE266),2)</f>
        <v>1142.99</v>
      </c>
      <c r="AE266" s="5">
        <f>ROUND((SUM(SmtRes!BS93:'SmtRes'!BS107)),2)</f>
        <v>642.65</v>
      </c>
      <c r="AF266" s="5">
        <f>ROUND((SUM(SmtRes!BT93:'SmtRes'!BT107)),2)</f>
        <v>4052.36</v>
      </c>
      <c r="AG266" s="5">
        <f t="shared" si="150"/>
        <v>0</v>
      </c>
      <c r="AH266" s="5">
        <f>(SUM(SmtRes!BU93:'SmtRes'!BU107))</f>
        <v>7.42</v>
      </c>
      <c r="AI266" s="5">
        <f>(SUM(SmtRes!BV93:'SmtRes'!BV107))</f>
        <v>1.02</v>
      </c>
      <c r="AJ266" s="5">
        <f t="shared" si="151"/>
        <v>0</v>
      </c>
      <c r="AK266" s="5">
        <v>5858.534498</v>
      </c>
      <c r="AL266" s="5">
        <v>20.535097999999998</v>
      </c>
      <c r="AM266" s="5">
        <v>1142.9915000000001</v>
      </c>
      <c r="AN266" s="5">
        <v>642.64909999999998</v>
      </c>
      <c r="AO266" s="5">
        <v>4052.3588</v>
      </c>
      <c r="AP266" s="5">
        <v>0</v>
      </c>
      <c r="AQ266" s="5">
        <v>7.42</v>
      </c>
      <c r="AR266" s="5">
        <v>1.02</v>
      </c>
      <c r="AS266" s="5">
        <v>0</v>
      </c>
      <c r="AT266" s="5">
        <v>103</v>
      </c>
      <c r="AU266" s="5">
        <v>60</v>
      </c>
      <c r="AV266" s="5">
        <v>1</v>
      </c>
      <c r="AW266" s="5">
        <v>1</v>
      </c>
      <c r="AX266" s="5"/>
      <c r="AY266" s="5"/>
      <c r="AZ266" s="5">
        <v>1</v>
      </c>
      <c r="BA266" s="5">
        <v>1</v>
      </c>
      <c r="BB266" s="5">
        <v>1</v>
      </c>
      <c r="BC266" s="5">
        <v>1</v>
      </c>
      <c r="BD266" s="5" t="s">
        <v>3</v>
      </c>
      <c r="BE266" s="5" t="s">
        <v>3</v>
      </c>
      <c r="BF266" s="5" t="s">
        <v>3</v>
      </c>
      <c r="BG266" s="5" t="s">
        <v>3</v>
      </c>
      <c r="BH266" s="5">
        <v>0</v>
      </c>
      <c r="BI266" s="5">
        <v>1</v>
      </c>
      <c r="BJ266" s="5" t="s">
        <v>146</v>
      </c>
      <c r="BK266" s="5"/>
      <c r="BL266" s="5"/>
      <c r="BM266" s="5">
        <v>33001</v>
      </c>
      <c r="BN266" s="5">
        <v>86975146</v>
      </c>
      <c r="BO266" s="5" t="s">
        <v>3</v>
      </c>
      <c r="BP266" s="5">
        <v>0</v>
      </c>
      <c r="BQ266" s="5">
        <v>2</v>
      </c>
      <c r="BR266" s="5">
        <v>0</v>
      </c>
      <c r="BS266" s="5">
        <v>1</v>
      </c>
      <c r="BT266" s="5">
        <v>1</v>
      </c>
      <c r="BU266" s="5">
        <v>1</v>
      </c>
      <c r="BV266" s="5">
        <v>1</v>
      </c>
      <c r="BW266" s="5">
        <v>1</v>
      </c>
      <c r="BX266" s="5">
        <v>1</v>
      </c>
      <c r="BY266" s="5" t="s">
        <v>3</v>
      </c>
      <c r="BZ266" s="5">
        <v>103</v>
      </c>
      <c r="CA266" s="5">
        <v>60</v>
      </c>
      <c r="CB266" s="5" t="s">
        <v>3</v>
      </c>
      <c r="CC266" s="5"/>
      <c r="CD266" s="5"/>
      <c r="CE266" s="5">
        <v>0</v>
      </c>
      <c r="CF266" s="5">
        <v>0</v>
      </c>
      <c r="CG266" s="5">
        <v>0</v>
      </c>
      <c r="CH266" s="5">
        <v>6</v>
      </c>
      <c r="CI266" s="5">
        <v>0</v>
      </c>
      <c r="CJ266" s="5">
        <v>0</v>
      </c>
      <c r="CK266" s="5">
        <v>0</v>
      </c>
      <c r="CL266" s="5">
        <v>0</v>
      </c>
      <c r="CM266" s="5">
        <v>0</v>
      </c>
      <c r="CN266" s="5" t="s">
        <v>3</v>
      </c>
      <c r="CO266" s="5">
        <v>0</v>
      </c>
      <c r="CP266" s="5">
        <f t="shared" si="152"/>
        <v>11733.74</v>
      </c>
      <c r="CQ266" s="5">
        <f>SUMIF(SmtRes!AQ93:'SmtRes'!AQ107,"=1",SmtRes!AA93:'SmtRes'!AA107)</f>
        <v>103894.15</v>
      </c>
      <c r="CR266" s="5">
        <f>SUMIF(SmtRes!AQ93:'SmtRes'!AQ107,"=1",SmtRes!AB93:'SmtRes'!AB107)</f>
        <v>2061.5500000000002</v>
      </c>
      <c r="CS266" s="5">
        <f>SUMIF(SmtRes!AQ93:'SmtRes'!AQ107,"=1",SmtRes!AC93:'SmtRes'!AC107)</f>
        <v>1224.9099999999999</v>
      </c>
      <c r="CT266" s="5">
        <f>SUMIF(SmtRes!AQ93:'SmtRes'!AQ107,"=1",SmtRes!AD93:'SmtRes'!AD107)</f>
        <v>546.14</v>
      </c>
      <c r="CU266" s="5">
        <f t="shared" si="153"/>
        <v>0</v>
      </c>
      <c r="CV266" s="5">
        <f>SUMIF(SmtRes!AQ93:'SmtRes'!AQ107,"=1",SmtRes!BU93:'SmtRes'!BU107)</f>
        <v>7.42</v>
      </c>
      <c r="CW266" s="5">
        <f>SUMIF(SmtRes!AQ93:'SmtRes'!AQ107,"=1",SmtRes!BV93:'SmtRes'!BV107)</f>
        <v>1.02</v>
      </c>
      <c r="CX266" s="5">
        <f t="shared" si="154"/>
        <v>0</v>
      </c>
      <c r="CY266" s="5">
        <f t="shared" si="155"/>
        <v>9671.7206000000006</v>
      </c>
      <c r="CZ266" s="5">
        <f t="shared" si="156"/>
        <v>5634.0120000000006</v>
      </c>
      <c r="DA266" s="5"/>
      <c r="DB266" s="5"/>
      <c r="DC266" s="5" t="s">
        <v>3</v>
      </c>
      <c r="DD266" s="5" t="s">
        <v>3</v>
      </c>
      <c r="DE266" s="5" t="s">
        <v>3</v>
      </c>
      <c r="DF266" s="5" t="s">
        <v>3</v>
      </c>
      <c r="DG266" s="5" t="s">
        <v>3</v>
      </c>
      <c r="DH266" s="5" t="s">
        <v>3</v>
      </c>
      <c r="DI266" s="5" t="s">
        <v>3</v>
      </c>
      <c r="DJ266" s="5" t="s">
        <v>3</v>
      </c>
      <c r="DK266" s="5" t="s">
        <v>3</v>
      </c>
      <c r="DL266" s="5" t="s">
        <v>3</v>
      </c>
      <c r="DM266" s="5" t="s">
        <v>3</v>
      </c>
      <c r="DN266" s="5">
        <v>0</v>
      </c>
      <c r="DO266" s="5">
        <v>0</v>
      </c>
      <c r="DP266" s="5">
        <v>1</v>
      </c>
      <c r="DQ266" s="5">
        <v>1</v>
      </c>
      <c r="DR266" s="5"/>
      <c r="DS266" s="5"/>
      <c r="DT266" s="5"/>
      <c r="DU266" s="5">
        <v>1013</v>
      </c>
      <c r="DV266" s="5" t="s">
        <v>145</v>
      </c>
      <c r="DW266" s="5" t="s">
        <v>145</v>
      </c>
      <c r="DX266" s="5">
        <v>1</v>
      </c>
      <c r="DY266" s="5"/>
      <c r="DZ266" s="5" t="s">
        <v>3</v>
      </c>
      <c r="EA266" s="5" t="s">
        <v>3</v>
      </c>
      <c r="EB266" s="5" t="s">
        <v>3</v>
      </c>
      <c r="EC266" s="5" t="s">
        <v>3</v>
      </c>
      <c r="ED266" s="5"/>
      <c r="EE266" s="5">
        <v>86975602</v>
      </c>
      <c r="EF266" s="5">
        <v>2</v>
      </c>
      <c r="EG266" s="5" t="s">
        <v>82</v>
      </c>
      <c r="EH266" s="5">
        <v>27</v>
      </c>
      <c r="EI266" s="5" t="s">
        <v>83</v>
      </c>
      <c r="EJ266" s="5">
        <v>1</v>
      </c>
      <c r="EK266" s="5">
        <v>33001</v>
      </c>
      <c r="EL266" s="5" t="s">
        <v>83</v>
      </c>
      <c r="EM266" s="5" t="s">
        <v>84</v>
      </c>
      <c r="EN266" s="5"/>
      <c r="EO266" s="5" t="s">
        <v>3</v>
      </c>
      <c r="EP266" s="5"/>
      <c r="EQ266" s="5">
        <v>0</v>
      </c>
      <c r="ER266" s="5">
        <v>0</v>
      </c>
      <c r="ES266" s="5">
        <v>0</v>
      </c>
      <c r="ET266" s="5">
        <v>0</v>
      </c>
      <c r="EU266" s="5">
        <v>0</v>
      </c>
      <c r="EV266" s="5">
        <v>0</v>
      </c>
      <c r="EW266" s="5">
        <v>7.42</v>
      </c>
      <c r="EX266" s="5">
        <v>1.02</v>
      </c>
      <c r="EY266" s="5">
        <v>0</v>
      </c>
      <c r="EZ266" s="5"/>
      <c r="FA266" s="5"/>
      <c r="FB266" s="5"/>
      <c r="FC266" s="5"/>
      <c r="FD266" s="5"/>
      <c r="FE266" s="5"/>
      <c r="FF266" s="5"/>
      <c r="FG266" s="5"/>
      <c r="FH266" s="5"/>
      <c r="FI266" s="5"/>
      <c r="FJ266" s="5"/>
      <c r="FK266" s="5"/>
      <c r="FL266" s="5"/>
      <c r="FM266" s="5"/>
      <c r="FN266" s="5"/>
      <c r="FO266" s="5"/>
      <c r="FP266" s="5"/>
      <c r="FQ266" s="5">
        <v>0</v>
      </c>
      <c r="FR266" s="5">
        <v>0</v>
      </c>
      <c r="FS266" s="5">
        <v>0</v>
      </c>
      <c r="FT266" s="5"/>
      <c r="FU266" s="5"/>
      <c r="FV266" s="5"/>
      <c r="FW266" s="5"/>
      <c r="FX266" s="5">
        <v>103</v>
      </c>
      <c r="FY266" s="5">
        <v>60</v>
      </c>
      <c r="FZ266" s="5"/>
      <c r="GA266" s="5" t="s">
        <v>3</v>
      </c>
      <c r="GB266" s="5"/>
      <c r="GC266" s="5"/>
      <c r="GD266" s="5">
        <v>1</v>
      </c>
      <c r="GE266" s="5"/>
      <c r="GF266" s="5">
        <v>-122056361</v>
      </c>
      <c r="GG266" s="5">
        <v>2</v>
      </c>
      <c r="GH266" s="5">
        <v>1</v>
      </c>
      <c r="GI266" s="5">
        <v>-2</v>
      </c>
      <c r="GJ266" s="5">
        <v>0</v>
      </c>
      <c r="GK266" s="5">
        <v>0</v>
      </c>
      <c r="GL266" s="5">
        <f t="shared" si="157"/>
        <v>0</v>
      </c>
      <c r="GM266" s="5">
        <f t="shared" si="158"/>
        <v>27039.47</v>
      </c>
      <c r="GN266" s="5">
        <f t="shared" si="159"/>
        <v>27039.47</v>
      </c>
      <c r="GO266" s="5">
        <f t="shared" si="160"/>
        <v>0</v>
      </c>
      <c r="GP266" s="5">
        <f t="shared" si="161"/>
        <v>0</v>
      </c>
      <c r="GQ266" s="5"/>
      <c r="GR266" s="5">
        <v>0</v>
      </c>
      <c r="GS266" s="5">
        <v>3</v>
      </c>
      <c r="GT266" s="5">
        <v>0</v>
      </c>
      <c r="GU266" s="5" t="s">
        <v>3</v>
      </c>
      <c r="GV266" s="5">
        <f t="shared" si="162"/>
        <v>0</v>
      </c>
      <c r="GW266" s="5">
        <v>1</v>
      </c>
      <c r="GX266" s="5">
        <f t="shared" si="163"/>
        <v>0</v>
      </c>
      <c r="GY266" s="5"/>
      <c r="GZ266" s="5"/>
      <c r="HA266" s="5">
        <v>0</v>
      </c>
      <c r="HB266" s="5">
        <v>0</v>
      </c>
      <c r="HC266" s="5">
        <f t="shared" si="164"/>
        <v>0</v>
      </c>
      <c r="HD266" s="5"/>
      <c r="HE266" s="5" t="s">
        <v>3</v>
      </c>
      <c r="HF266" s="5" t="s">
        <v>3</v>
      </c>
      <c r="HG266" s="5"/>
      <c r="HH266" s="5"/>
      <c r="HI266" s="5"/>
      <c r="HJ266" s="5"/>
      <c r="HK266" s="5"/>
      <c r="HL266" s="5"/>
      <c r="HM266" s="5" t="s">
        <v>3</v>
      </c>
      <c r="HN266" s="5" t="s">
        <v>85</v>
      </c>
      <c r="HO266" s="5" t="s">
        <v>86</v>
      </c>
      <c r="HP266" s="5" t="s">
        <v>83</v>
      </c>
      <c r="HQ266" s="5" t="s">
        <v>83</v>
      </c>
      <c r="HR266" s="5"/>
      <c r="HS266" s="5">
        <v>0</v>
      </c>
      <c r="HT266" s="5"/>
      <c r="HU266" s="5"/>
      <c r="HV266" s="5"/>
      <c r="HW266" s="5"/>
      <c r="HX266" s="5"/>
      <c r="HY266" s="5"/>
      <c r="HZ266" s="5"/>
      <c r="IA266" s="5"/>
      <c r="IB266" s="5"/>
      <c r="IC266" s="5"/>
      <c r="ID266" s="5"/>
      <c r="IE266" s="5"/>
      <c r="IF266" s="5"/>
      <c r="IG266" s="5"/>
      <c r="IH266" s="5"/>
      <c r="II266" s="5"/>
      <c r="IJ266" s="5"/>
      <c r="IK266" s="5">
        <v>0</v>
      </c>
      <c r="IL266" s="5"/>
      <c r="IM266" s="5"/>
      <c r="IN266" s="5"/>
      <c r="IO266" s="5"/>
      <c r="IP266" s="5"/>
      <c r="IQ266" s="5"/>
      <c r="IR266" s="5"/>
      <c r="IS266" s="5"/>
      <c r="IT266" s="5"/>
      <c r="IU266" s="5"/>
    </row>
    <row r="267" spans="1:255" x14ac:dyDescent="0.25">
      <c r="A267">
        <v>17</v>
      </c>
      <c r="B267">
        <v>1</v>
      </c>
      <c r="C267">
        <f>ROW(SmtRes!A122)</f>
        <v>122</v>
      </c>
      <c r="D267">
        <f>ROW(EtalonRes!A122)</f>
        <v>122</v>
      </c>
      <c r="E267" t="s">
        <v>142</v>
      </c>
      <c r="F267" t="s">
        <v>143</v>
      </c>
      <c r="G267" t="s">
        <v>144</v>
      </c>
      <c r="H267" t="s">
        <v>145</v>
      </c>
      <c r="I267">
        <f>ROUND(ROUND(2,6),7)</f>
        <v>2</v>
      </c>
      <c r="J267">
        <v>0</v>
      </c>
      <c r="K267">
        <f>ROUND(ROUND(2,6),7)</f>
        <v>2</v>
      </c>
      <c r="L267">
        <v>2</v>
      </c>
      <c r="M267">
        <v>0</v>
      </c>
      <c r="N267">
        <f t="shared" si="143"/>
        <v>2</v>
      </c>
      <c r="O267">
        <f t="shared" si="144"/>
        <v>11733.74</v>
      </c>
      <c r="P267">
        <f>SUMIF(SmtRes!AQ108:'SmtRes'!AQ122,"=1",SmtRes!DF108:'SmtRes'!DF122)</f>
        <v>57.74</v>
      </c>
      <c r="Q267">
        <f>SUMIF(SmtRes!AQ108:'SmtRes'!AQ122,"=1",SmtRes!DG108:'SmtRes'!DG122)</f>
        <v>2285.98</v>
      </c>
      <c r="R267">
        <f>SUMIF(SmtRes!AQ108:'SmtRes'!AQ122,"=1",SmtRes!DH108:'SmtRes'!DH122)</f>
        <v>1285.3</v>
      </c>
      <c r="S267">
        <f>SUMIF(SmtRes!AQ108:'SmtRes'!AQ122,"=1",SmtRes!DI108:'SmtRes'!DI122)</f>
        <v>8104.72</v>
      </c>
      <c r="T267">
        <f t="shared" si="145"/>
        <v>0</v>
      </c>
      <c r="U267">
        <f>SUMIF(SmtRes!AQ108:'SmtRes'!AQ122,"=1",SmtRes!CV108:'SmtRes'!CV122)</f>
        <v>14.84</v>
      </c>
      <c r="V267">
        <f>SUMIF(SmtRes!AQ108:'SmtRes'!AQ122,"=1",SmtRes!CW108:'SmtRes'!CW122)</f>
        <v>2.04</v>
      </c>
      <c r="W267">
        <f t="shared" si="146"/>
        <v>0</v>
      </c>
      <c r="X267">
        <f t="shared" si="147"/>
        <v>9671.7199999999993</v>
      </c>
      <c r="Y267">
        <f t="shared" si="148"/>
        <v>5634.01</v>
      </c>
      <c r="AA267">
        <v>87915577</v>
      </c>
      <c r="AB267">
        <f t="shared" si="149"/>
        <v>5215.8900000000003</v>
      </c>
      <c r="AC267">
        <f>ROUND((SUM(SmtRes!BQ108:'SmtRes'!BQ122)),2)</f>
        <v>20.54</v>
      </c>
      <c r="AD267">
        <f>ROUND((((SUM(SmtRes!BR108:'SmtRes'!BR122))-(SUM(SmtRes!BS108:'SmtRes'!BS122)))+AE267),2)</f>
        <v>1142.99</v>
      </c>
      <c r="AE267">
        <f>ROUND((SUM(SmtRes!BS108:'SmtRes'!BS122)),2)</f>
        <v>642.65</v>
      </c>
      <c r="AF267">
        <f>ROUND((SUM(SmtRes!BT108:'SmtRes'!BT122)),2)</f>
        <v>4052.36</v>
      </c>
      <c r="AG267">
        <f t="shared" si="150"/>
        <v>0</v>
      </c>
      <c r="AH267">
        <f>(SUM(SmtRes!BU108:'SmtRes'!BU122))</f>
        <v>7.42</v>
      </c>
      <c r="AI267">
        <f>(SUM(SmtRes!BV108:'SmtRes'!BV122))</f>
        <v>1.02</v>
      </c>
      <c r="AJ267">
        <f t="shared" si="151"/>
        <v>0</v>
      </c>
      <c r="AK267">
        <v>5858.534498</v>
      </c>
      <c r="AL267">
        <v>20.535097999999998</v>
      </c>
      <c r="AM267">
        <v>1142.9915000000001</v>
      </c>
      <c r="AN267">
        <v>642.64909999999998</v>
      </c>
      <c r="AO267">
        <v>4052.3588</v>
      </c>
      <c r="AP267">
        <v>0</v>
      </c>
      <c r="AQ267">
        <v>7.42</v>
      </c>
      <c r="AR267">
        <v>1.02</v>
      </c>
      <c r="AS267">
        <v>0</v>
      </c>
      <c r="AT267">
        <v>103</v>
      </c>
      <c r="AU267">
        <v>60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146</v>
      </c>
      <c r="BM267">
        <v>33001</v>
      </c>
      <c r="BN267">
        <v>86975146</v>
      </c>
      <c r="BO267" t="s">
        <v>3</v>
      </c>
      <c r="BP267">
        <v>0</v>
      </c>
      <c r="BQ267">
        <v>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103</v>
      </c>
      <c r="CA267">
        <v>60</v>
      </c>
      <c r="CB267" t="s">
        <v>3</v>
      </c>
      <c r="CE267">
        <v>0</v>
      </c>
      <c r="CF267">
        <v>0</v>
      </c>
      <c r="CG267">
        <v>0</v>
      </c>
      <c r="CH267">
        <v>6</v>
      </c>
      <c r="CI267">
        <v>0</v>
      </c>
      <c r="CJ267">
        <v>0</v>
      </c>
      <c r="CK267">
        <v>0</v>
      </c>
      <c r="CL267">
        <v>0</v>
      </c>
      <c r="CM267">
        <v>0</v>
      </c>
      <c r="CN267" t="s">
        <v>3</v>
      </c>
      <c r="CO267">
        <v>0</v>
      </c>
      <c r="CP267">
        <f t="shared" si="152"/>
        <v>11733.74</v>
      </c>
      <c r="CQ267">
        <f>SUMIF(SmtRes!AQ108:'SmtRes'!AQ122,"=1",SmtRes!AA108:'SmtRes'!AA122)</f>
        <v>103894.15</v>
      </c>
      <c r="CR267">
        <f>SUMIF(SmtRes!AQ108:'SmtRes'!AQ122,"=1",SmtRes!AB108:'SmtRes'!AB122)</f>
        <v>2061.5500000000002</v>
      </c>
      <c r="CS267">
        <f>SUMIF(SmtRes!AQ108:'SmtRes'!AQ122,"=1",SmtRes!AC108:'SmtRes'!AC122)</f>
        <v>1224.9099999999999</v>
      </c>
      <c r="CT267">
        <f>SUMIF(SmtRes!AQ108:'SmtRes'!AQ122,"=1",SmtRes!AD108:'SmtRes'!AD122)</f>
        <v>546.14</v>
      </c>
      <c r="CU267">
        <f t="shared" si="153"/>
        <v>0</v>
      </c>
      <c r="CV267">
        <f>SUMIF(SmtRes!AQ108:'SmtRes'!AQ122,"=1",SmtRes!BU108:'SmtRes'!BU122)</f>
        <v>7.42</v>
      </c>
      <c r="CW267">
        <f>SUMIF(SmtRes!AQ108:'SmtRes'!AQ122,"=1",SmtRes!BV108:'SmtRes'!BV122)</f>
        <v>1.02</v>
      </c>
      <c r="CX267">
        <f t="shared" si="154"/>
        <v>0</v>
      </c>
      <c r="CY267">
        <f t="shared" si="155"/>
        <v>9671.7206000000006</v>
      </c>
      <c r="CZ267">
        <f t="shared" si="156"/>
        <v>5634.0120000000006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145</v>
      </c>
      <c r="DW267" t="s">
        <v>145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86975602</v>
      </c>
      <c r="EF267">
        <v>2</v>
      </c>
      <c r="EG267" t="s">
        <v>82</v>
      </c>
      <c r="EH267">
        <v>27</v>
      </c>
      <c r="EI267" t="s">
        <v>83</v>
      </c>
      <c r="EJ267">
        <v>1</v>
      </c>
      <c r="EK267">
        <v>33001</v>
      </c>
      <c r="EL267" t="s">
        <v>83</v>
      </c>
      <c r="EM267" t="s">
        <v>84</v>
      </c>
      <c r="EO267" t="s">
        <v>3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7.42</v>
      </c>
      <c r="EX267">
        <v>1.02</v>
      </c>
      <c r="EY267">
        <v>0</v>
      </c>
      <c r="FQ267">
        <v>0</v>
      </c>
      <c r="FR267">
        <v>0</v>
      </c>
      <c r="FS267">
        <v>0</v>
      </c>
      <c r="FX267">
        <v>103</v>
      </c>
      <c r="FY267">
        <v>60</v>
      </c>
      <c r="GA267" t="s">
        <v>3</v>
      </c>
      <c r="GD267">
        <v>1</v>
      </c>
      <c r="GF267">
        <v>-122056361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si="157"/>
        <v>0</v>
      </c>
      <c r="GM267">
        <f t="shared" si="158"/>
        <v>27039.47</v>
      </c>
      <c r="GN267">
        <f t="shared" si="159"/>
        <v>27039.47</v>
      </c>
      <c r="GO267">
        <f t="shared" si="160"/>
        <v>0</v>
      </c>
      <c r="GP267">
        <f t="shared" si="161"/>
        <v>0</v>
      </c>
      <c r="GR267">
        <v>0</v>
      </c>
      <c r="GS267">
        <v>3</v>
      </c>
      <c r="GT267">
        <v>0</v>
      </c>
      <c r="GU267" t="s">
        <v>3</v>
      </c>
      <c r="GV267">
        <f t="shared" si="162"/>
        <v>0</v>
      </c>
      <c r="GW267">
        <v>1</v>
      </c>
      <c r="GX267">
        <f t="shared" si="163"/>
        <v>0</v>
      </c>
      <c r="HA267">
        <v>0</v>
      </c>
      <c r="HB267">
        <v>0</v>
      </c>
      <c r="HC267">
        <f t="shared" si="164"/>
        <v>0</v>
      </c>
      <c r="HE267" t="s">
        <v>3</v>
      </c>
      <c r="HF267" t="s">
        <v>3</v>
      </c>
      <c r="HM267" t="s">
        <v>3</v>
      </c>
      <c r="HN267" t="s">
        <v>85</v>
      </c>
      <c r="HO267" t="s">
        <v>86</v>
      </c>
      <c r="HP267" t="s">
        <v>83</v>
      </c>
      <c r="HQ267" t="s">
        <v>83</v>
      </c>
      <c r="HS267">
        <v>0</v>
      </c>
      <c r="IK267">
        <v>0</v>
      </c>
    </row>
    <row r="268" spans="1:255" x14ac:dyDescent="0.25">
      <c r="A268" s="5">
        <v>18</v>
      </c>
      <c r="B268" s="5">
        <v>1</v>
      </c>
      <c r="C268" s="5">
        <v>99</v>
      </c>
      <c r="D268" s="5"/>
      <c r="E268" s="5" t="s">
        <v>147</v>
      </c>
      <c r="F268" s="5" t="s">
        <v>100</v>
      </c>
      <c r="G268" s="5" t="s">
        <v>101</v>
      </c>
      <c r="H268" s="5" t="s">
        <v>102</v>
      </c>
      <c r="I268" s="5">
        <f>I266*J268</f>
        <v>0</v>
      </c>
      <c r="J268" s="5">
        <v>0</v>
      </c>
      <c r="K268" s="5">
        <v>0</v>
      </c>
      <c r="L268" s="5">
        <v>0</v>
      </c>
      <c r="M268" s="5">
        <v>0</v>
      </c>
      <c r="N268" s="5">
        <f t="shared" si="143"/>
        <v>0</v>
      </c>
      <c r="O268" s="5">
        <f t="shared" si="144"/>
        <v>0</v>
      </c>
      <c r="P268" s="5">
        <f t="shared" ref="P268:P279" si="165">ROUND(CQ268*I268,2)</f>
        <v>0</v>
      </c>
      <c r="Q268" s="5">
        <f t="shared" ref="Q268:Q279" si="166">ROUND(CR268*I268,2)</f>
        <v>0</v>
      </c>
      <c r="R268" s="5">
        <f t="shared" ref="R268:R279" si="167">ROUND(CS268*I268,2)</f>
        <v>0</v>
      </c>
      <c r="S268" s="5">
        <f t="shared" ref="S268:S279" si="168">ROUND(CT268*I268,2)</f>
        <v>0</v>
      </c>
      <c r="T268" s="5">
        <f t="shared" si="145"/>
        <v>0</v>
      </c>
      <c r="U268" s="5">
        <f t="shared" ref="U268:U279" si="169">ROUND(CV268*I268,7)</f>
        <v>0</v>
      </c>
      <c r="V268" s="5">
        <f t="shared" ref="V268:V279" si="170">ROUND(CW268*I268,7)</f>
        <v>0</v>
      </c>
      <c r="W268" s="5">
        <f t="shared" si="146"/>
        <v>0</v>
      </c>
      <c r="X268" s="5">
        <f t="shared" si="147"/>
        <v>0</v>
      </c>
      <c r="Y268" s="5">
        <f t="shared" si="148"/>
        <v>0</v>
      </c>
      <c r="Z268" s="5"/>
      <c r="AA268" s="5">
        <v>87915632</v>
      </c>
      <c r="AB268" s="5">
        <f t="shared" si="149"/>
        <v>174.93</v>
      </c>
      <c r="AC268" s="5">
        <f t="shared" ref="AC268:AC279" si="171">ROUND((ES268),2)</f>
        <v>174.93</v>
      </c>
      <c r="AD268" s="5">
        <f t="shared" ref="AD268:AD279" si="172">ROUND((((ET268)-(EU268))+AE268),2)</f>
        <v>0</v>
      </c>
      <c r="AE268" s="5">
        <f t="shared" ref="AE268:AE279" si="173">ROUND((EU268),2)</f>
        <v>0</v>
      </c>
      <c r="AF268" s="5">
        <f t="shared" ref="AF268:AF279" si="174">ROUND((EV268),2)</f>
        <v>0</v>
      </c>
      <c r="AG268" s="5">
        <f t="shared" si="150"/>
        <v>0</v>
      </c>
      <c r="AH268" s="5">
        <f t="shared" ref="AH268:AH279" si="175">(EW268)</f>
        <v>0</v>
      </c>
      <c r="AI268" s="5">
        <f t="shared" ref="AI268:AI279" si="176">(EX268)</f>
        <v>0</v>
      </c>
      <c r="AJ268" s="5">
        <f t="shared" si="151"/>
        <v>0</v>
      </c>
      <c r="AK268" s="5">
        <v>174.93</v>
      </c>
      <c r="AL268" s="5">
        <v>174.93</v>
      </c>
      <c r="AM268" s="5">
        <v>0</v>
      </c>
      <c r="AN268" s="5">
        <v>0</v>
      </c>
      <c r="AO268" s="5">
        <v>0</v>
      </c>
      <c r="AP268" s="5">
        <v>0</v>
      </c>
      <c r="AQ268" s="5">
        <v>0</v>
      </c>
      <c r="AR268" s="5">
        <v>0</v>
      </c>
      <c r="AS268" s="5">
        <v>0</v>
      </c>
      <c r="AT268" s="5">
        <v>103</v>
      </c>
      <c r="AU268" s="5">
        <v>60</v>
      </c>
      <c r="AV268" s="5">
        <v>1</v>
      </c>
      <c r="AW268" s="5">
        <v>1</v>
      </c>
      <c r="AX268" s="5"/>
      <c r="AY268" s="5"/>
      <c r="AZ268" s="5">
        <v>1</v>
      </c>
      <c r="BA268" s="5">
        <v>1</v>
      </c>
      <c r="BB268" s="5">
        <v>1</v>
      </c>
      <c r="BC268" s="5">
        <v>1.1299999999999999</v>
      </c>
      <c r="BD268" s="5" t="s">
        <v>3</v>
      </c>
      <c r="BE268" s="5" t="s">
        <v>3</v>
      </c>
      <c r="BF268" s="5" t="s">
        <v>3</v>
      </c>
      <c r="BG268" s="5" t="s">
        <v>3</v>
      </c>
      <c r="BH268" s="5">
        <v>3</v>
      </c>
      <c r="BI268" s="5">
        <v>1</v>
      </c>
      <c r="BJ268" s="5" t="s">
        <v>103</v>
      </c>
      <c r="BK268" s="5"/>
      <c r="BL268" s="5"/>
      <c r="BM268" s="5">
        <v>33001</v>
      </c>
      <c r="BN268" s="5">
        <v>86975146</v>
      </c>
      <c r="BO268" s="5" t="s">
        <v>100</v>
      </c>
      <c r="BP268" s="5">
        <v>1</v>
      </c>
      <c r="BQ268" s="5">
        <v>2</v>
      </c>
      <c r="BR268" s="5">
        <v>0</v>
      </c>
      <c r="BS268" s="5">
        <v>1</v>
      </c>
      <c r="BT268" s="5">
        <v>1</v>
      </c>
      <c r="BU268" s="5">
        <v>1</v>
      </c>
      <c r="BV268" s="5">
        <v>1</v>
      </c>
      <c r="BW268" s="5">
        <v>1</v>
      </c>
      <c r="BX268" s="5">
        <v>1</v>
      </c>
      <c r="BY268" s="5" t="s">
        <v>3</v>
      </c>
      <c r="BZ268" s="5">
        <v>103</v>
      </c>
      <c r="CA268" s="5">
        <v>60</v>
      </c>
      <c r="CB268" s="5" t="s">
        <v>3</v>
      </c>
      <c r="CC268" s="5"/>
      <c r="CD268" s="5"/>
      <c r="CE268" s="5">
        <v>0</v>
      </c>
      <c r="CF268" s="5">
        <v>0</v>
      </c>
      <c r="CG268" s="5">
        <v>0</v>
      </c>
      <c r="CH268" s="5">
        <v>6</v>
      </c>
      <c r="CI268" s="5">
        <v>1</v>
      </c>
      <c r="CJ268" s="5">
        <v>0</v>
      </c>
      <c r="CK268" s="5">
        <v>0</v>
      </c>
      <c r="CL268" s="5">
        <v>0</v>
      </c>
      <c r="CM268" s="5">
        <v>0</v>
      </c>
      <c r="CN268" s="5" t="s">
        <v>3</v>
      </c>
      <c r="CO268" s="5">
        <v>0</v>
      </c>
      <c r="CP268" s="5">
        <f t="shared" si="152"/>
        <v>0</v>
      </c>
      <c r="CQ268" s="5">
        <f t="shared" ref="CQ268:CQ279" si="177">ROUND(AL268*BC268,2)</f>
        <v>197.67</v>
      </c>
      <c r="CR268" s="5">
        <f t="shared" ref="CR268:CR279" si="178">ROUND(AM268*BB268,2)</f>
        <v>0</v>
      </c>
      <c r="CS268" s="5">
        <f t="shared" ref="CS268:CS279" si="179">ROUND(AN268*BS268,2)</f>
        <v>0</v>
      </c>
      <c r="CT268" s="5">
        <f t="shared" ref="CT268:CT279" si="180">ROUND(AO268*BA268,2)</f>
        <v>0</v>
      </c>
      <c r="CU268" s="5">
        <f t="shared" si="153"/>
        <v>0</v>
      </c>
      <c r="CV268" s="5">
        <f t="shared" ref="CV268:CV279" si="181">AH268</f>
        <v>0</v>
      </c>
      <c r="CW268" s="5">
        <f t="shared" ref="CW268:CW279" si="182">AI268</f>
        <v>0</v>
      </c>
      <c r="CX268" s="5">
        <f t="shared" si="154"/>
        <v>0</v>
      </c>
      <c r="CY268" s="5">
        <f t="shared" si="155"/>
        <v>0</v>
      </c>
      <c r="CZ268" s="5">
        <f t="shared" si="156"/>
        <v>0</v>
      </c>
      <c r="DA268" s="5"/>
      <c r="DB268" s="5"/>
      <c r="DC268" s="5" t="s">
        <v>3</v>
      </c>
      <c r="DD268" s="5" t="s">
        <v>3</v>
      </c>
      <c r="DE268" s="5" t="s">
        <v>3</v>
      </c>
      <c r="DF268" s="5" t="s">
        <v>3</v>
      </c>
      <c r="DG268" s="5" t="s">
        <v>3</v>
      </c>
      <c r="DH268" s="5" t="s">
        <v>3</v>
      </c>
      <c r="DI268" s="5" t="s">
        <v>3</v>
      </c>
      <c r="DJ268" s="5" t="s">
        <v>3</v>
      </c>
      <c r="DK268" s="5" t="s">
        <v>3</v>
      </c>
      <c r="DL268" s="5" t="s">
        <v>3</v>
      </c>
      <c r="DM268" s="5" t="s">
        <v>3</v>
      </c>
      <c r="DN268" s="5">
        <v>0</v>
      </c>
      <c r="DO268" s="5">
        <v>0</v>
      </c>
      <c r="DP268" s="5">
        <v>1</v>
      </c>
      <c r="DQ268" s="5">
        <v>1</v>
      </c>
      <c r="DR268" s="5"/>
      <c r="DS268" s="5"/>
      <c r="DT268" s="5"/>
      <c r="DU268" s="5">
        <v>1009</v>
      </c>
      <c r="DV268" s="5" t="s">
        <v>102</v>
      </c>
      <c r="DW268" s="5" t="s">
        <v>102</v>
      </c>
      <c r="DX268" s="5">
        <v>1</v>
      </c>
      <c r="DY268" s="5"/>
      <c r="DZ268" s="5" t="s">
        <v>3</v>
      </c>
      <c r="EA268" s="5" t="s">
        <v>3</v>
      </c>
      <c r="EB268" s="5" t="s">
        <v>3</v>
      </c>
      <c r="EC268" s="5" t="s">
        <v>3</v>
      </c>
      <c r="ED268" s="5"/>
      <c r="EE268" s="5">
        <v>86975602</v>
      </c>
      <c r="EF268" s="5">
        <v>2</v>
      </c>
      <c r="EG268" s="5" t="s">
        <v>82</v>
      </c>
      <c r="EH268" s="5">
        <v>27</v>
      </c>
      <c r="EI268" s="5" t="s">
        <v>83</v>
      </c>
      <c r="EJ268" s="5">
        <v>1</v>
      </c>
      <c r="EK268" s="5">
        <v>33001</v>
      </c>
      <c r="EL268" s="5" t="s">
        <v>83</v>
      </c>
      <c r="EM268" s="5" t="s">
        <v>84</v>
      </c>
      <c r="EN268" s="5"/>
      <c r="EO268" s="5" t="s">
        <v>3</v>
      </c>
      <c r="EP268" s="5"/>
      <c r="EQ268" s="5">
        <v>0</v>
      </c>
      <c r="ER268" s="5">
        <v>174.93</v>
      </c>
      <c r="ES268" s="5">
        <v>174.93</v>
      </c>
      <c r="ET268" s="5">
        <v>0</v>
      </c>
      <c r="EU268" s="5">
        <v>0</v>
      </c>
      <c r="EV268" s="5">
        <v>0</v>
      </c>
      <c r="EW268" s="5">
        <v>0</v>
      </c>
      <c r="EX268" s="5">
        <v>0</v>
      </c>
      <c r="EY268" s="5"/>
      <c r="EZ268" s="5"/>
      <c r="FA268" s="5"/>
      <c r="FB268" s="5"/>
      <c r="FC268" s="5"/>
      <c r="FD268" s="5"/>
      <c r="FE268" s="5"/>
      <c r="FF268" s="5"/>
      <c r="FG268" s="5"/>
      <c r="FH268" s="5"/>
      <c r="FI268" s="5"/>
      <c r="FJ268" s="5"/>
      <c r="FK268" s="5"/>
      <c r="FL268" s="5"/>
      <c r="FM268" s="5"/>
      <c r="FN268" s="5"/>
      <c r="FO268" s="5"/>
      <c r="FP268" s="5"/>
      <c r="FQ268" s="5">
        <v>0</v>
      </c>
      <c r="FR268" s="5">
        <v>0</v>
      </c>
      <c r="FS268" s="5">
        <v>0</v>
      </c>
      <c r="FT268" s="5"/>
      <c r="FU268" s="5"/>
      <c r="FV268" s="5"/>
      <c r="FW268" s="5"/>
      <c r="FX268" s="5">
        <v>103</v>
      </c>
      <c r="FY268" s="5">
        <v>60</v>
      </c>
      <c r="FZ268" s="5"/>
      <c r="GA268" s="5" t="s">
        <v>3</v>
      </c>
      <c r="GB268" s="5"/>
      <c r="GC268" s="5"/>
      <c r="GD268" s="5">
        <v>1</v>
      </c>
      <c r="GE268" s="5"/>
      <c r="GF268" s="5">
        <v>813299601</v>
      </c>
      <c r="GG268" s="5">
        <v>2</v>
      </c>
      <c r="GH268" s="5">
        <v>1</v>
      </c>
      <c r="GI268" s="5">
        <v>2</v>
      </c>
      <c r="GJ268" s="5">
        <v>0</v>
      </c>
      <c r="GK268" s="5">
        <v>0</v>
      </c>
      <c r="GL268" s="5">
        <f t="shared" si="157"/>
        <v>0</v>
      </c>
      <c r="GM268" s="5">
        <f t="shared" si="158"/>
        <v>0</v>
      </c>
      <c r="GN268" s="5">
        <f t="shared" si="159"/>
        <v>0</v>
      </c>
      <c r="GO268" s="5">
        <f t="shared" si="160"/>
        <v>0</v>
      </c>
      <c r="GP268" s="5">
        <f t="shared" si="161"/>
        <v>0</v>
      </c>
      <c r="GQ268" s="5"/>
      <c r="GR268" s="5">
        <v>0</v>
      </c>
      <c r="GS268" s="5">
        <v>3</v>
      </c>
      <c r="GT268" s="5">
        <v>0</v>
      </c>
      <c r="GU268" s="5" t="s">
        <v>3</v>
      </c>
      <c r="GV268" s="5">
        <f t="shared" si="162"/>
        <v>0</v>
      </c>
      <c r="GW268" s="5">
        <v>1</v>
      </c>
      <c r="GX268" s="5">
        <f t="shared" si="163"/>
        <v>0</v>
      </c>
      <c r="GY268" s="5"/>
      <c r="GZ268" s="5"/>
      <c r="HA268" s="5">
        <v>0</v>
      </c>
      <c r="HB268" s="5">
        <v>0</v>
      </c>
      <c r="HC268" s="5">
        <f t="shared" si="164"/>
        <v>0</v>
      </c>
      <c r="HD268" s="5"/>
      <c r="HE268" s="5" t="s">
        <v>3</v>
      </c>
      <c r="HF268" s="5" t="s">
        <v>3</v>
      </c>
      <c r="HG268" s="5"/>
      <c r="HH268" s="5"/>
      <c r="HI268" s="5"/>
      <c r="HJ268" s="5"/>
      <c r="HK268" s="5"/>
      <c r="HL268" s="5"/>
      <c r="HM268" s="5" t="s">
        <v>3</v>
      </c>
      <c r="HN268" s="5" t="s">
        <v>85</v>
      </c>
      <c r="HO268" s="5" t="s">
        <v>86</v>
      </c>
      <c r="HP268" s="5" t="s">
        <v>83</v>
      </c>
      <c r="HQ268" s="5" t="s">
        <v>83</v>
      </c>
      <c r="HR268" s="5"/>
      <c r="HS268" s="5">
        <v>0</v>
      </c>
      <c r="HT268" s="5"/>
      <c r="HU268" s="5"/>
      <c r="HV268" s="5"/>
      <c r="HW268" s="5"/>
      <c r="HX268" s="5"/>
      <c r="HY268" s="5"/>
      <c r="HZ268" s="5"/>
      <c r="IA268" s="5"/>
      <c r="IB268" s="5"/>
      <c r="IC268" s="5"/>
      <c r="ID268" s="5"/>
      <c r="IE268" s="5"/>
      <c r="IF268" s="5"/>
      <c r="IG268" s="5"/>
      <c r="IH268" s="5"/>
      <c r="II268" s="5"/>
      <c r="IJ268" s="5"/>
      <c r="IK268" s="5">
        <v>0</v>
      </c>
      <c r="IL268" s="5"/>
      <c r="IM268" s="5"/>
      <c r="IN268" s="5"/>
      <c r="IO268" s="5"/>
      <c r="IP268" s="5"/>
      <c r="IQ268" s="5"/>
      <c r="IR268" s="5"/>
      <c r="IS268" s="5"/>
      <c r="IT268" s="5"/>
      <c r="IU268" s="5"/>
    </row>
    <row r="269" spans="1:255" x14ac:dyDescent="0.25">
      <c r="A269">
        <v>18</v>
      </c>
      <c r="B269">
        <v>1</v>
      </c>
      <c r="C269">
        <v>114</v>
      </c>
      <c r="E269" t="s">
        <v>147</v>
      </c>
      <c r="F269" t="s">
        <v>100</v>
      </c>
      <c r="G269" t="s">
        <v>101</v>
      </c>
      <c r="H269" t="s">
        <v>102</v>
      </c>
      <c r="I269">
        <f>I267*J269</f>
        <v>0</v>
      </c>
      <c r="J269">
        <v>0</v>
      </c>
      <c r="K269">
        <v>0</v>
      </c>
      <c r="L269">
        <v>0</v>
      </c>
      <c r="M269">
        <v>0</v>
      </c>
      <c r="N269">
        <f t="shared" si="143"/>
        <v>0</v>
      </c>
      <c r="O269">
        <f t="shared" si="144"/>
        <v>0</v>
      </c>
      <c r="P269">
        <f t="shared" si="165"/>
        <v>0</v>
      </c>
      <c r="Q269">
        <f t="shared" si="166"/>
        <v>0</v>
      </c>
      <c r="R269">
        <f t="shared" si="167"/>
        <v>0</v>
      </c>
      <c r="S269">
        <f t="shared" si="168"/>
        <v>0</v>
      </c>
      <c r="T269">
        <f t="shared" si="145"/>
        <v>0</v>
      </c>
      <c r="U269">
        <f t="shared" si="169"/>
        <v>0</v>
      </c>
      <c r="V269">
        <f t="shared" si="170"/>
        <v>0</v>
      </c>
      <c r="W269">
        <f t="shared" si="146"/>
        <v>0</v>
      </c>
      <c r="X269">
        <f t="shared" si="147"/>
        <v>0</v>
      </c>
      <c r="Y269">
        <f t="shared" si="148"/>
        <v>0</v>
      </c>
      <c r="AA269">
        <v>87915577</v>
      </c>
      <c r="AB269">
        <f t="shared" si="149"/>
        <v>174.93</v>
      </c>
      <c r="AC269">
        <f t="shared" si="171"/>
        <v>174.93</v>
      </c>
      <c r="AD269">
        <f t="shared" si="172"/>
        <v>0</v>
      </c>
      <c r="AE269">
        <f t="shared" si="173"/>
        <v>0</v>
      </c>
      <c r="AF269">
        <f t="shared" si="174"/>
        <v>0</v>
      </c>
      <c r="AG269">
        <f t="shared" si="150"/>
        <v>0</v>
      </c>
      <c r="AH269">
        <f t="shared" si="175"/>
        <v>0</v>
      </c>
      <c r="AI269">
        <f t="shared" si="176"/>
        <v>0</v>
      </c>
      <c r="AJ269">
        <f t="shared" si="151"/>
        <v>0</v>
      </c>
      <c r="AK269">
        <v>174.93</v>
      </c>
      <c r="AL269">
        <v>174.93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103</v>
      </c>
      <c r="AU269">
        <v>60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1.1299999999999999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103</v>
      </c>
      <c r="BM269">
        <v>33001</v>
      </c>
      <c r="BN269">
        <v>86975146</v>
      </c>
      <c r="BO269" t="s">
        <v>100</v>
      </c>
      <c r="BP269">
        <v>1</v>
      </c>
      <c r="BQ269">
        <v>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103</v>
      </c>
      <c r="CA269">
        <v>60</v>
      </c>
      <c r="CB269" t="s">
        <v>3</v>
      </c>
      <c r="CE269">
        <v>0</v>
      </c>
      <c r="CF269">
        <v>0</v>
      </c>
      <c r="CG269">
        <v>0</v>
      </c>
      <c r="CH269">
        <v>6</v>
      </c>
      <c r="CI269">
        <v>1</v>
      </c>
      <c r="CJ269">
        <v>0</v>
      </c>
      <c r="CK269">
        <v>0</v>
      </c>
      <c r="CL269">
        <v>0</v>
      </c>
      <c r="CM269">
        <v>0</v>
      </c>
      <c r="CN269" t="s">
        <v>3</v>
      </c>
      <c r="CO269">
        <v>0</v>
      </c>
      <c r="CP269">
        <f t="shared" si="152"/>
        <v>0</v>
      </c>
      <c r="CQ269">
        <f t="shared" si="177"/>
        <v>197.67</v>
      </c>
      <c r="CR269">
        <f t="shared" si="178"/>
        <v>0</v>
      </c>
      <c r="CS269">
        <f t="shared" si="179"/>
        <v>0</v>
      </c>
      <c r="CT269">
        <f t="shared" si="180"/>
        <v>0</v>
      </c>
      <c r="CU269">
        <f t="shared" si="153"/>
        <v>0</v>
      </c>
      <c r="CV269">
        <f t="shared" si="181"/>
        <v>0</v>
      </c>
      <c r="CW269">
        <f t="shared" si="182"/>
        <v>0</v>
      </c>
      <c r="CX269">
        <f t="shared" si="154"/>
        <v>0</v>
      </c>
      <c r="CY269">
        <f t="shared" si="155"/>
        <v>0</v>
      </c>
      <c r="CZ269">
        <f t="shared" si="156"/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1009</v>
      </c>
      <c r="DV269" t="s">
        <v>102</v>
      </c>
      <c r="DW269" t="s">
        <v>102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86975602</v>
      </c>
      <c r="EF269">
        <v>2</v>
      </c>
      <c r="EG269" t="s">
        <v>82</v>
      </c>
      <c r="EH269">
        <v>27</v>
      </c>
      <c r="EI269" t="s">
        <v>83</v>
      </c>
      <c r="EJ269">
        <v>1</v>
      </c>
      <c r="EK269">
        <v>33001</v>
      </c>
      <c r="EL269" t="s">
        <v>83</v>
      </c>
      <c r="EM269" t="s">
        <v>84</v>
      </c>
      <c r="EO269" t="s">
        <v>3</v>
      </c>
      <c r="EQ269">
        <v>0</v>
      </c>
      <c r="ER269">
        <v>174.93</v>
      </c>
      <c r="ES269">
        <v>174.93</v>
      </c>
      <c r="ET269">
        <v>0</v>
      </c>
      <c r="EU269">
        <v>0</v>
      </c>
      <c r="EV269">
        <v>0</v>
      </c>
      <c r="EW269">
        <v>0</v>
      </c>
      <c r="EX269">
        <v>0</v>
      </c>
      <c r="FQ269">
        <v>0</v>
      </c>
      <c r="FR269">
        <v>0</v>
      </c>
      <c r="FS269">
        <v>0</v>
      </c>
      <c r="FX269">
        <v>103</v>
      </c>
      <c r="FY269">
        <v>60</v>
      </c>
      <c r="GA269" t="s">
        <v>3</v>
      </c>
      <c r="GD269">
        <v>1</v>
      </c>
      <c r="GF269">
        <v>813299601</v>
      </c>
      <c r="GG269">
        <v>2</v>
      </c>
      <c r="GH269">
        <v>1</v>
      </c>
      <c r="GI269">
        <v>2</v>
      </c>
      <c r="GJ269">
        <v>0</v>
      </c>
      <c r="GK269">
        <v>0</v>
      </c>
      <c r="GL269">
        <f t="shared" si="157"/>
        <v>0</v>
      </c>
      <c r="GM269">
        <f t="shared" si="158"/>
        <v>0</v>
      </c>
      <c r="GN269">
        <f t="shared" si="159"/>
        <v>0</v>
      </c>
      <c r="GO269">
        <f t="shared" si="160"/>
        <v>0</v>
      </c>
      <c r="GP269">
        <f t="shared" si="161"/>
        <v>0</v>
      </c>
      <c r="GR269">
        <v>0</v>
      </c>
      <c r="GS269">
        <v>3</v>
      </c>
      <c r="GT269">
        <v>0</v>
      </c>
      <c r="GU269" t="s">
        <v>3</v>
      </c>
      <c r="GV269">
        <f t="shared" si="162"/>
        <v>0</v>
      </c>
      <c r="GW269">
        <v>1</v>
      </c>
      <c r="GX269">
        <f t="shared" si="163"/>
        <v>0</v>
      </c>
      <c r="HA269">
        <v>0</v>
      </c>
      <c r="HB269">
        <v>0</v>
      </c>
      <c r="HC269">
        <f t="shared" si="164"/>
        <v>0</v>
      </c>
      <c r="HE269" t="s">
        <v>3</v>
      </c>
      <c r="HF269" t="s">
        <v>3</v>
      </c>
      <c r="HM269" t="s">
        <v>3</v>
      </c>
      <c r="HN269" t="s">
        <v>85</v>
      </c>
      <c r="HO269" t="s">
        <v>86</v>
      </c>
      <c r="HP269" t="s">
        <v>83</v>
      </c>
      <c r="HQ269" t="s">
        <v>83</v>
      </c>
      <c r="HS269">
        <v>0</v>
      </c>
      <c r="IK269">
        <v>0</v>
      </c>
    </row>
    <row r="270" spans="1:255" x14ac:dyDescent="0.25">
      <c r="A270" s="5">
        <v>18</v>
      </c>
      <c r="B270" s="5">
        <v>1</v>
      </c>
      <c r="C270" s="5">
        <v>101</v>
      </c>
      <c r="D270" s="5"/>
      <c r="E270" s="5" t="s">
        <v>148</v>
      </c>
      <c r="F270" s="5" t="s">
        <v>115</v>
      </c>
      <c r="G270" s="5" t="s">
        <v>116</v>
      </c>
      <c r="H270" s="5" t="s">
        <v>102</v>
      </c>
      <c r="I270" s="5">
        <f>I266*J270</f>
        <v>0</v>
      </c>
      <c r="J270" s="5">
        <v>0</v>
      </c>
      <c r="K270" s="5">
        <v>0</v>
      </c>
      <c r="L270" s="5">
        <v>0</v>
      </c>
      <c r="M270" s="5">
        <v>0</v>
      </c>
      <c r="N270" s="5">
        <f t="shared" si="143"/>
        <v>0</v>
      </c>
      <c r="O270" s="5">
        <f t="shared" si="144"/>
        <v>0</v>
      </c>
      <c r="P270" s="5">
        <f t="shared" si="165"/>
        <v>0</v>
      </c>
      <c r="Q270" s="5">
        <f t="shared" si="166"/>
        <v>0</v>
      </c>
      <c r="R270" s="5">
        <f t="shared" si="167"/>
        <v>0</v>
      </c>
      <c r="S270" s="5">
        <f t="shared" si="168"/>
        <v>0</v>
      </c>
      <c r="T270" s="5">
        <f t="shared" si="145"/>
        <v>0</v>
      </c>
      <c r="U270" s="5">
        <f t="shared" si="169"/>
        <v>0</v>
      </c>
      <c r="V270" s="5">
        <f t="shared" si="170"/>
        <v>0</v>
      </c>
      <c r="W270" s="5">
        <f t="shared" si="146"/>
        <v>0</v>
      </c>
      <c r="X270" s="5">
        <f t="shared" si="147"/>
        <v>0</v>
      </c>
      <c r="Y270" s="5">
        <f t="shared" si="148"/>
        <v>0</v>
      </c>
      <c r="Z270" s="5"/>
      <c r="AA270" s="5">
        <v>87915632</v>
      </c>
      <c r="AB270" s="5">
        <f t="shared" si="149"/>
        <v>0</v>
      </c>
      <c r="AC270" s="5">
        <f t="shared" si="171"/>
        <v>0</v>
      </c>
      <c r="AD270" s="5">
        <f t="shared" si="172"/>
        <v>0</v>
      </c>
      <c r="AE270" s="5">
        <f t="shared" si="173"/>
        <v>0</v>
      </c>
      <c r="AF270" s="5">
        <f t="shared" si="174"/>
        <v>0</v>
      </c>
      <c r="AG270" s="5">
        <f t="shared" si="150"/>
        <v>0</v>
      </c>
      <c r="AH270" s="5">
        <f t="shared" si="175"/>
        <v>0</v>
      </c>
      <c r="AI270" s="5">
        <f t="shared" si="176"/>
        <v>0</v>
      </c>
      <c r="AJ270" s="5">
        <f t="shared" si="151"/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5">
        <v>0</v>
      </c>
      <c r="AR270" s="5">
        <v>0</v>
      </c>
      <c r="AS270" s="5">
        <v>0</v>
      </c>
      <c r="AT270" s="5">
        <v>103</v>
      </c>
      <c r="AU270" s="5">
        <v>60</v>
      </c>
      <c r="AV270" s="5">
        <v>1</v>
      </c>
      <c r="AW270" s="5">
        <v>1</v>
      </c>
      <c r="AX270" s="5"/>
      <c r="AY270" s="5"/>
      <c r="AZ270" s="5">
        <v>1</v>
      </c>
      <c r="BA270" s="5">
        <v>1</v>
      </c>
      <c r="BB270" s="5">
        <v>1</v>
      </c>
      <c r="BC270" s="5">
        <v>1</v>
      </c>
      <c r="BD270" s="5" t="s">
        <v>3</v>
      </c>
      <c r="BE270" s="5" t="s">
        <v>3</v>
      </c>
      <c r="BF270" s="5" t="s">
        <v>3</v>
      </c>
      <c r="BG270" s="5" t="s">
        <v>3</v>
      </c>
      <c r="BH270" s="5">
        <v>3</v>
      </c>
      <c r="BI270" s="5">
        <v>1</v>
      </c>
      <c r="BJ270" s="5" t="s">
        <v>3</v>
      </c>
      <c r="BK270" s="5"/>
      <c r="BL270" s="5"/>
      <c r="BM270" s="5">
        <v>33001</v>
      </c>
      <c r="BN270" s="5">
        <v>86975146</v>
      </c>
      <c r="BO270" s="5" t="s">
        <v>3</v>
      </c>
      <c r="BP270" s="5">
        <v>0</v>
      </c>
      <c r="BQ270" s="5">
        <v>2</v>
      </c>
      <c r="BR270" s="5">
        <v>0</v>
      </c>
      <c r="BS270" s="5">
        <v>1</v>
      </c>
      <c r="BT270" s="5">
        <v>1</v>
      </c>
      <c r="BU270" s="5">
        <v>1</v>
      </c>
      <c r="BV270" s="5">
        <v>1</v>
      </c>
      <c r="BW270" s="5">
        <v>1</v>
      </c>
      <c r="BX270" s="5">
        <v>1</v>
      </c>
      <c r="BY270" s="5" t="s">
        <v>3</v>
      </c>
      <c r="BZ270" s="5">
        <v>103</v>
      </c>
      <c r="CA270" s="5">
        <v>60</v>
      </c>
      <c r="CB270" s="5" t="s">
        <v>3</v>
      </c>
      <c r="CC270" s="5"/>
      <c r="CD270" s="5"/>
      <c r="CE270" s="5">
        <v>0</v>
      </c>
      <c r="CF270" s="5">
        <v>0</v>
      </c>
      <c r="CG270" s="5">
        <v>0</v>
      </c>
      <c r="CH270" s="5">
        <v>6</v>
      </c>
      <c r="CI270" s="5">
        <v>2</v>
      </c>
      <c r="CJ270" s="5">
        <v>0</v>
      </c>
      <c r="CK270" s="5">
        <v>0</v>
      </c>
      <c r="CL270" s="5">
        <v>0</v>
      </c>
      <c r="CM270" s="5">
        <v>0</v>
      </c>
      <c r="CN270" s="5" t="s">
        <v>3</v>
      </c>
      <c r="CO270" s="5">
        <v>0</v>
      </c>
      <c r="CP270" s="5">
        <f t="shared" si="152"/>
        <v>0</v>
      </c>
      <c r="CQ270" s="5">
        <f t="shared" si="177"/>
        <v>0</v>
      </c>
      <c r="CR270" s="5">
        <f t="shared" si="178"/>
        <v>0</v>
      </c>
      <c r="CS270" s="5">
        <f t="shared" si="179"/>
        <v>0</v>
      </c>
      <c r="CT270" s="5">
        <f t="shared" si="180"/>
        <v>0</v>
      </c>
      <c r="CU270" s="5">
        <f t="shared" si="153"/>
        <v>0</v>
      </c>
      <c r="CV270" s="5">
        <f t="shared" si="181"/>
        <v>0</v>
      </c>
      <c r="CW270" s="5">
        <f t="shared" si="182"/>
        <v>0</v>
      </c>
      <c r="CX270" s="5">
        <f t="shared" si="154"/>
        <v>0</v>
      </c>
      <c r="CY270" s="5">
        <f t="shared" si="155"/>
        <v>0</v>
      </c>
      <c r="CZ270" s="5">
        <f t="shared" si="156"/>
        <v>0</v>
      </c>
      <c r="DA270" s="5"/>
      <c r="DB270" s="5"/>
      <c r="DC270" s="5" t="s">
        <v>3</v>
      </c>
      <c r="DD270" s="5" t="s">
        <v>3</v>
      </c>
      <c r="DE270" s="5" t="s">
        <v>3</v>
      </c>
      <c r="DF270" s="5" t="s">
        <v>3</v>
      </c>
      <c r="DG270" s="5" t="s">
        <v>3</v>
      </c>
      <c r="DH270" s="5" t="s">
        <v>3</v>
      </c>
      <c r="DI270" s="5" t="s">
        <v>3</v>
      </c>
      <c r="DJ270" s="5" t="s">
        <v>3</v>
      </c>
      <c r="DK270" s="5" t="s">
        <v>3</v>
      </c>
      <c r="DL270" s="5" t="s">
        <v>3</v>
      </c>
      <c r="DM270" s="5" t="s">
        <v>3</v>
      </c>
      <c r="DN270" s="5">
        <v>0</v>
      </c>
      <c r="DO270" s="5">
        <v>0</v>
      </c>
      <c r="DP270" s="5">
        <v>1</v>
      </c>
      <c r="DQ270" s="5">
        <v>1</v>
      </c>
      <c r="DR270" s="5"/>
      <c r="DS270" s="5"/>
      <c r="DT270" s="5"/>
      <c r="DU270" s="5">
        <v>1009</v>
      </c>
      <c r="DV270" s="5" t="s">
        <v>102</v>
      </c>
      <c r="DW270" s="5" t="s">
        <v>102</v>
      </c>
      <c r="DX270" s="5">
        <v>1</v>
      </c>
      <c r="DY270" s="5"/>
      <c r="DZ270" s="5" t="s">
        <v>3</v>
      </c>
      <c r="EA270" s="5" t="s">
        <v>3</v>
      </c>
      <c r="EB270" s="5" t="s">
        <v>3</v>
      </c>
      <c r="EC270" s="5" t="s">
        <v>3</v>
      </c>
      <c r="ED270" s="5"/>
      <c r="EE270" s="5">
        <v>86975602</v>
      </c>
      <c r="EF270" s="5">
        <v>2</v>
      </c>
      <c r="EG270" s="5" t="s">
        <v>82</v>
      </c>
      <c r="EH270" s="5">
        <v>27</v>
      </c>
      <c r="EI270" s="5" t="s">
        <v>83</v>
      </c>
      <c r="EJ270" s="5">
        <v>1</v>
      </c>
      <c r="EK270" s="5">
        <v>33001</v>
      </c>
      <c r="EL270" s="5" t="s">
        <v>83</v>
      </c>
      <c r="EM270" s="5" t="s">
        <v>84</v>
      </c>
      <c r="EN270" s="5"/>
      <c r="EO270" s="5" t="s">
        <v>3</v>
      </c>
      <c r="EP270" s="5"/>
      <c r="EQ270" s="5">
        <v>0</v>
      </c>
      <c r="ER270" s="5">
        <v>0</v>
      </c>
      <c r="ES270" s="5">
        <v>0</v>
      </c>
      <c r="ET270" s="5">
        <v>0</v>
      </c>
      <c r="EU270" s="5">
        <v>0</v>
      </c>
      <c r="EV270" s="5">
        <v>0</v>
      </c>
      <c r="EW270" s="5">
        <v>0</v>
      </c>
      <c r="EX270" s="5">
        <v>0</v>
      </c>
      <c r="EY270" s="5"/>
      <c r="EZ270" s="5"/>
      <c r="FA270" s="5"/>
      <c r="FB270" s="5"/>
      <c r="FC270" s="5"/>
      <c r="FD270" s="5"/>
      <c r="FE270" s="5"/>
      <c r="FF270" s="5"/>
      <c r="FG270" s="5"/>
      <c r="FH270" s="5"/>
      <c r="FI270" s="5"/>
      <c r="FJ270" s="5"/>
      <c r="FK270" s="5"/>
      <c r="FL270" s="5"/>
      <c r="FM270" s="5"/>
      <c r="FN270" s="5"/>
      <c r="FO270" s="5"/>
      <c r="FP270" s="5"/>
      <c r="FQ270" s="5">
        <v>0</v>
      </c>
      <c r="FR270" s="5">
        <v>0</v>
      </c>
      <c r="FS270" s="5">
        <v>0</v>
      </c>
      <c r="FT270" s="5"/>
      <c r="FU270" s="5"/>
      <c r="FV270" s="5"/>
      <c r="FW270" s="5"/>
      <c r="FX270" s="5">
        <v>103</v>
      </c>
      <c r="FY270" s="5">
        <v>60</v>
      </c>
      <c r="FZ270" s="5"/>
      <c r="GA270" s="5" t="s">
        <v>3</v>
      </c>
      <c r="GB270" s="5"/>
      <c r="GC270" s="5"/>
      <c r="GD270" s="5">
        <v>1</v>
      </c>
      <c r="GE270" s="5"/>
      <c r="GF270" s="5">
        <v>-1111733769</v>
      </c>
      <c r="GG270" s="5">
        <v>2</v>
      </c>
      <c r="GH270" s="5">
        <v>1</v>
      </c>
      <c r="GI270" s="5">
        <v>-2</v>
      </c>
      <c r="GJ270" s="5">
        <v>0</v>
      </c>
      <c r="GK270" s="5">
        <v>0</v>
      </c>
      <c r="GL270" s="5">
        <f t="shared" si="157"/>
        <v>0</v>
      </c>
      <c r="GM270" s="5">
        <f t="shared" si="158"/>
        <v>0</v>
      </c>
      <c r="GN270" s="5">
        <f t="shared" si="159"/>
        <v>0</v>
      </c>
      <c r="GO270" s="5">
        <f t="shared" si="160"/>
        <v>0</v>
      </c>
      <c r="GP270" s="5">
        <f t="shared" si="161"/>
        <v>0</v>
      </c>
      <c r="GQ270" s="5"/>
      <c r="GR270" s="5">
        <v>0</v>
      </c>
      <c r="GS270" s="5">
        <v>3</v>
      </c>
      <c r="GT270" s="5">
        <v>0</v>
      </c>
      <c r="GU270" s="5" t="s">
        <v>3</v>
      </c>
      <c r="GV270" s="5">
        <f t="shared" si="162"/>
        <v>0</v>
      </c>
      <c r="GW270" s="5">
        <v>1</v>
      </c>
      <c r="GX270" s="5">
        <f t="shared" si="163"/>
        <v>0</v>
      </c>
      <c r="GY270" s="5"/>
      <c r="GZ270" s="5"/>
      <c r="HA270" s="5">
        <v>0</v>
      </c>
      <c r="HB270" s="5">
        <v>0</v>
      </c>
      <c r="HC270" s="5">
        <f t="shared" si="164"/>
        <v>0</v>
      </c>
      <c r="HD270" s="5"/>
      <c r="HE270" s="5" t="s">
        <v>3</v>
      </c>
      <c r="HF270" s="5" t="s">
        <v>3</v>
      </c>
      <c r="HG270" s="5"/>
      <c r="HH270" s="5"/>
      <c r="HI270" s="5"/>
      <c r="HJ270" s="5"/>
      <c r="HK270" s="5"/>
      <c r="HL270" s="5"/>
      <c r="HM270" s="5" t="s">
        <v>3</v>
      </c>
      <c r="HN270" s="5" t="s">
        <v>85</v>
      </c>
      <c r="HO270" s="5" t="s">
        <v>86</v>
      </c>
      <c r="HP270" s="5" t="s">
        <v>83</v>
      </c>
      <c r="HQ270" s="5" t="s">
        <v>83</v>
      </c>
      <c r="HR270" s="5"/>
      <c r="HS270" s="5">
        <v>0</v>
      </c>
      <c r="HT270" s="5"/>
      <c r="HU270" s="5"/>
      <c r="HV270" s="5"/>
      <c r="HW270" s="5"/>
      <c r="HX270" s="5"/>
      <c r="HY270" s="5"/>
      <c r="HZ270" s="5"/>
      <c r="IA270" s="5"/>
      <c r="IB270" s="5"/>
      <c r="IC270" s="5"/>
      <c r="ID270" s="5"/>
      <c r="IE270" s="5"/>
      <c r="IF270" s="5"/>
      <c r="IG270" s="5"/>
      <c r="IH270" s="5"/>
      <c r="II270" s="5"/>
      <c r="IJ270" s="5"/>
      <c r="IK270" s="5">
        <v>0</v>
      </c>
      <c r="IL270" s="5"/>
      <c r="IM270" s="5"/>
      <c r="IN270" s="5"/>
      <c r="IO270" s="5"/>
      <c r="IP270" s="5"/>
      <c r="IQ270" s="5"/>
      <c r="IR270" s="5"/>
      <c r="IS270" s="5"/>
      <c r="IT270" s="5"/>
      <c r="IU270" s="5"/>
    </row>
    <row r="271" spans="1:255" x14ac:dyDescent="0.25">
      <c r="A271">
        <v>18</v>
      </c>
      <c r="B271">
        <v>1</v>
      </c>
      <c r="C271">
        <v>116</v>
      </c>
      <c r="E271" t="s">
        <v>148</v>
      </c>
      <c r="F271" t="s">
        <v>115</v>
      </c>
      <c r="G271" t="s">
        <v>116</v>
      </c>
      <c r="H271" t="s">
        <v>102</v>
      </c>
      <c r="I271">
        <f>I267*J271</f>
        <v>0</v>
      </c>
      <c r="J271">
        <v>0</v>
      </c>
      <c r="K271">
        <v>0</v>
      </c>
      <c r="L271">
        <v>0</v>
      </c>
      <c r="M271">
        <v>0</v>
      </c>
      <c r="N271">
        <f t="shared" si="143"/>
        <v>0</v>
      </c>
      <c r="O271">
        <f t="shared" si="144"/>
        <v>0</v>
      </c>
      <c r="P271">
        <f t="shared" si="165"/>
        <v>0</v>
      </c>
      <c r="Q271">
        <f t="shared" si="166"/>
        <v>0</v>
      </c>
      <c r="R271">
        <f t="shared" si="167"/>
        <v>0</v>
      </c>
      <c r="S271">
        <f t="shared" si="168"/>
        <v>0</v>
      </c>
      <c r="T271">
        <f t="shared" si="145"/>
        <v>0</v>
      </c>
      <c r="U271">
        <f t="shared" si="169"/>
        <v>0</v>
      </c>
      <c r="V271">
        <f t="shared" si="170"/>
        <v>0</v>
      </c>
      <c r="W271">
        <f t="shared" si="146"/>
        <v>0</v>
      </c>
      <c r="X271">
        <f t="shared" si="147"/>
        <v>0</v>
      </c>
      <c r="Y271">
        <f t="shared" si="148"/>
        <v>0</v>
      </c>
      <c r="AA271">
        <v>87915577</v>
      </c>
      <c r="AB271">
        <f t="shared" si="149"/>
        <v>0</v>
      </c>
      <c r="AC271">
        <f t="shared" si="171"/>
        <v>0</v>
      </c>
      <c r="AD271">
        <f t="shared" si="172"/>
        <v>0</v>
      </c>
      <c r="AE271">
        <f t="shared" si="173"/>
        <v>0</v>
      </c>
      <c r="AF271">
        <f t="shared" si="174"/>
        <v>0</v>
      </c>
      <c r="AG271">
        <f t="shared" si="150"/>
        <v>0</v>
      </c>
      <c r="AH271">
        <f t="shared" si="175"/>
        <v>0</v>
      </c>
      <c r="AI271">
        <f t="shared" si="176"/>
        <v>0</v>
      </c>
      <c r="AJ271">
        <f t="shared" si="151"/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103</v>
      </c>
      <c r="AU271">
        <v>60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33001</v>
      </c>
      <c r="BN271">
        <v>86975146</v>
      </c>
      <c r="BO271" t="s">
        <v>3</v>
      </c>
      <c r="BP271">
        <v>0</v>
      </c>
      <c r="BQ271">
        <v>2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103</v>
      </c>
      <c r="CA271">
        <v>60</v>
      </c>
      <c r="CB271" t="s">
        <v>3</v>
      </c>
      <c r="CE271">
        <v>0</v>
      </c>
      <c r="CF271">
        <v>0</v>
      </c>
      <c r="CG271">
        <v>0</v>
      </c>
      <c r="CH271">
        <v>6</v>
      </c>
      <c r="CI271">
        <v>2</v>
      </c>
      <c r="CJ271">
        <v>0</v>
      </c>
      <c r="CK271">
        <v>0</v>
      </c>
      <c r="CL271">
        <v>0</v>
      </c>
      <c r="CM271">
        <v>0</v>
      </c>
      <c r="CN271" t="s">
        <v>3</v>
      </c>
      <c r="CO271">
        <v>0</v>
      </c>
      <c r="CP271">
        <f t="shared" si="152"/>
        <v>0</v>
      </c>
      <c r="CQ271">
        <f t="shared" si="177"/>
        <v>0</v>
      </c>
      <c r="CR271">
        <f t="shared" si="178"/>
        <v>0</v>
      </c>
      <c r="CS271">
        <f t="shared" si="179"/>
        <v>0</v>
      </c>
      <c r="CT271">
        <f t="shared" si="180"/>
        <v>0</v>
      </c>
      <c r="CU271">
        <f t="shared" si="153"/>
        <v>0</v>
      </c>
      <c r="CV271">
        <f t="shared" si="181"/>
        <v>0</v>
      </c>
      <c r="CW271">
        <f t="shared" si="182"/>
        <v>0</v>
      </c>
      <c r="CX271">
        <f t="shared" si="154"/>
        <v>0</v>
      </c>
      <c r="CY271">
        <f t="shared" si="155"/>
        <v>0</v>
      </c>
      <c r="CZ271">
        <f t="shared" si="156"/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1009</v>
      </c>
      <c r="DV271" t="s">
        <v>102</v>
      </c>
      <c r="DW271" t="s">
        <v>102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86975602</v>
      </c>
      <c r="EF271">
        <v>2</v>
      </c>
      <c r="EG271" t="s">
        <v>82</v>
      </c>
      <c r="EH271">
        <v>27</v>
      </c>
      <c r="EI271" t="s">
        <v>83</v>
      </c>
      <c r="EJ271">
        <v>1</v>
      </c>
      <c r="EK271">
        <v>33001</v>
      </c>
      <c r="EL271" t="s">
        <v>83</v>
      </c>
      <c r="EM271" t="s">
        <v>84</v>
      </c>
      <c r="EO271" t="s">
        <v>3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FQ271">
        <v>0</v>
      </c>
      <c r="FR271">
        <v>0</v>
      </c>
      <c r="FS271">
        <v>0</v>
      </c>
      <c r="FX271">
        <v>103</v>
      </c>
      <c r="FY271">
        <v>60</v>
      </c>
      <c r="GA271" t="s">
        <v>3</v>
      </c>
      <c r="GD271">
        <v>1</v>
      </c>
      <c r="GF271">
        <v>-1111733769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 t="shared" si="157"/>
        <v>0</v>
      </c>
      <c r="GM271">
        <f t="shared" si="158"/>
        <v>0</v>
      </c>
      <c r="GN271">
        <f t="shared" si="159"/>
        <v>0</v>
      </c>
      <c r="GO271">
        <f t="shared" si="160"/>
        <v>0</v>
      </c>
      <c r="GP271">
        <f t="shared" si="161"/>
        <v>0</v>
      </c>
      <c r="GR271">
        <v>0</v>
      </c>
      <c r="GS271">
        <v>3</v>
      </c>
      <c r="GT271">
        <v>0</v>
      </c>
      <c r="GU271" t="s">
        <v>3</v>
      </c>
      <c r="GV271">
        <f t="shared" si="162"/>
        <v>0</v>
      </c>
      <c r="GW271">
        <v>1</v>
      </c>
      <c r="GX271">
        <f t="shared" si="163"/>
        <v>0</v>
      </c>
      <c r="HA271">
        <v>0</v>
      </c>
      <c r="HB271">
        <v>0</v>
      </c>
      <c r="HC271">
        <f t="shared" si="164"/>
        <v>0</v>
      </c>
      <c r="HE271" t="s">
        <v>3</v>
      </c>
      <c r="HF271" t="s">
        <v>3</v>
      </c>
      <c r="HM271" t="s">
        <v>3</v>
      </c>
      <c r="HN271" t="s">
        <v>85</v>
      </c>
      <c r="HO271" t="s">
        <v>86</v>
      </c>
      <c r="HP271" t="s">
        <v>83</v>
      </c>
      <c r="HQ271" t="s">
        <v>83</v>
      </c>
      <c r="HS271">
        <v>0</v>
      </c>
      <c r="IK271">
        <v>0</v>
      </c>
    </row>
    <row r="272" spans="1:255" x14ac:dyDescent="0.25">
      <c r="A272" s="5">
        <v>18</v>
      </c>
      <c r="B272" s="5">
        <v>1</v>
      </c>
      <c r="C272" s="5">
        <v>102</v>
      </c>
      <c r="D272" s="5"/>
      <c r="E272" s="5" t="s">
        <v>149</v>
      </c>
      <c r="F272" s="5" t="s">
        <v>118</v>
      </c>
      <c r="G272" s="5" t="s">
        <v>119</v>
      </c>
      <c r="H272" s="5" t="s">
        <v>113</v>
      </c>
      <c r="I272" s="5">
        <f>I266*J272</f>
        <v>0</v>
      </c>
      <c r="J272" s="5">
        <v>0</v>
      </c>
      <c r="K272" s="5">
        <v>0</v>
      </c>
      <c r="L272" s="5">
        <v>0</v>
      </c>
      <c r="M272" s="5">
        <v>0</v>
      </c>
      <c r="N272" s="5">
        <f t="shared" si="143"/>
        <v>0</v>
      </c>
      <c r="O272" s="5">
        <f t="shared" si="144"/>
        <v>0</v>
      </c>
      <c r="P272" s="5">
        <f t="shared" si="165"/>
        <v>0</v>
      </c>
      <c r="Q272" s="5">
        <f t="shared" si="166"/>
        <v>0</v>
      </c>
      <c r="R272" s="5">
        <f t="shared" si="167"/>
        <v>0</v>
      </c>
      <c r="S272" s="5">
        <f t="shared" si="168"/>
        <v>0</v>
      </c>
      <c r="T272" s="5">
        <f t="shared" si="145"/>
        <v>0</v>
      </c>
      <c r="U272" s="5">
        <f t="shared" si="169"/>
        <v>0</v>
      </c>
      <c r="V272" s="5">
        <f t="shared" si="170"/>
        <v>0</v>
      </c>
      <c r="W272" s="5">
        <f t="shared" si="146"/>
        <v>0</v>
      </c>
      <c r="X272" s="5">
        <f t="shared" si="147"/>
        <v>0</v>
      </c>
      <c r="Y272" s="5">
        <f t="shared" si="148"/>
        <v>0</v>
      </c>
      <c r="Z272" s="5"/>
      <c r="AA272" s="5">
        <v>87915632</v>
      </c>
      <c r="AB272" s="5">
        <f t="shared" si="149"/>
        <v>0</v>
      </c>
      <c r="AC272" s="5">
        <f t="shared" si="171"/>
        <v>0</v>
      </c>
      <c r="AD272" s="5">
        <f t="shared" si="172"/>
        <v>0</v>
      </c>
      <c r="AE272" s="5">
        <f t="shared" si="173"/>
        <v>0</v>
      </c>
      <c r="AF272" s="5">
        <f t="shared" si="174"/>
        <v>0</v>
      </c>
      <c r="AG272" s="5">
        <f t="shared" si="150"/>
        <v>0</v>
      </c>
      <c r="AH272" s="5">
        <f t="shared" si="175"/>
        <v>0</v>
      </c>
      <c r="AI272" s="5">
        <f t="shared" si="176"/>
        <v>0</v>
      </c>
      <c r="AJ272" s="5">
        <f t="shared" si="151"/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5">
        <v>0</v>
      </c>
      <c r="AR272" s="5">
        <v>0</v>
      </c>
      <c r="AS272" s="5">
        <v>0</v>
      </c>
      <c r="AT272" s="5">
        <v>103</v>
      </c>
      <c r="AU272" s="5">
        <v>60</v>
      </c>
      <c r="AV272" s="5">
        <v>1</v>
      </c>
      <c r="AW272" s="5">
        <v>1</v>
      </c>
      <c r="AX272" s="5"/>
      <c r="AY272" s="5"/>
      <c r="AZ272" s="5">
        <v>1</v>
      </c>
      <c r="BA272" s="5">
        <v>1</v>
      </c>
      <c r="BB272" s="5">
        <v>1</v>
      </c>
      <c r="BC272" s="5">
        <v>1</v>
      </c>
      <c r="BD272" s="5" t="s">
        <v>3</v>
      </c>
      <c r="BE272" s="5" t="s">
        <v>3</v>
      </c>
      <c r="BF272" s="5" t="s">
        <v>3</v>
      </c>
      <c r="BG272" s="5" t="s">
        <v>3</v>
      </c>
      <c r="BH272" s="5">
        <v>3</v>
      </c>
      <c r="BI272" s="5">
        <v>1</v>
      </c>
      <c r="BJ272" s="5" t="s">
        <v>3</v>
      </c>
      <c r="BK272" s="5"/>
      <c r="BL272" s="5"/>
      <c r="BM272" s="5">
        <v>33001</v>
      </c>
      <c r="BN272" s="5">
        <v>86975146</v>
      </c>
      <c r="BO272" s="5" t="s">
        <v>3</v>
      </c>
      <c r="BP272" s="5">
        <v>0</v>
      </c>
      <c r="BQ272" s="5">
        <v>2</v>
      </c>
      <c r="BR272" s="5">
        <v>0</v>
      </c>
      <c r="BS272" s="5">
        <v>1</v>
      </c>
      <c r="BT272" s="5">
        <v>1</v>
      </c>
      <c r="BU272" s="5">
        <v>1</v>
      </c>
      <c r="BV272" s="5">
        <v>1</v>
      </c>
      <c r="BW272" s="5">
        <v>1</v>
      </c>
      <c r="BX272" s="5">
        <v>1</v>
      </c>
      <c r="BY272" s="5" t="s">
        <v>3</v>
      </c>
      <c r="BZ272" s="5">
        <v>103</v>
      </c>
      <c r="CA272" s="5">
        <v>60</v>
      </c>
      <c r="CB272" s="5" t="s">
        <v>3</v>
      </c>
      <c r="CC272" s="5"/>
      <c r="CD272" s="5"/>
      <c r="CE272" s="5">
        <v>0</v>
      </c>
      <c r="CF272" s="5">
        <v>0</v>
      </c>
      <c r="CG272" s="5">
        <v>0</v>
      </c>
      <c r="CH272" s="5">
        <v>6</v>
      </c>
      <c r="CI272" s="5">
        <v>3</v>
      </c>
      <c r="CJ272" s="5">
        <v>0</v>
      </c>
      <c r="CK272" s="5">
        <v>0</v>
      </c>
      <c r="CL272" s="5">
        <v>0</v>
      </c>
      <c r="CM272" s="5">
        <v>0</v>
      </c>
      <c r="CN272" s="5" t="s">
        <v>3</v>
      </c>
      <c r="CO272" s="5">
        <v>0</v>
      </c>
      <c r="CP272" s="5">
        <f t="shared" si="152"/>
        <v>0</v>
      </c>
      <c r="CQ272" s="5">
        <f t="shared" si="177"/>
        <v>0</v>
      </c>
      <c r="CR272" s="5">
        <f t="shared" si="178"/>
        <v>0</v>
      </c>
      <c r="CS272" s="5">
        <f t="shared" si="179"/>
        <v>0</v>
      </c>
      <c r="CT272" s="5">
        <f t="shared" si="180"/>
        <v>0</v>
      </c>
      <c r="CU272" s="5">
        <f t="shared" si="153"/>
        <v>0</v>
      </c>
      <c r="CV272" s="5">
        <f t="shared" si="181"/>
        <v>0</v>
      </c>
      <c r="CW272" s="5">
        <f t="shared" si="182"/>
        <v>0</v>
      </c>
      <c r="CX272" s="5">
        <f t="shared" si="154"/>
        <v>0</v>
      </c>
      <c r="CY272" s="5">
        <f t="shared" si="155"/>
        <v>0</v>
      </c>
      <c r="CZ272" s="5">
        <f t="shared" si="156"/>
        <v>0</v>
      </c>
      <c r="DA272" s="5"/>
      <c r="DB272" s="5"/>
      <c r="DC272" s="5" t="s">
        <v>3</v>
      </c>
      <c r="DD272" s="5" t="s">
        <v>3</v>
      </c>
      <c r="DE272" s="5" t="s">
        <v>3</v>
      </c>
      <c r="DF272" s="5" t="s">
        <v>3</v>
      </c>
      <c r="DG272" s="5" t="s">
        <v>3</v>
      </c>
      <c r="DH272" s="5" t="s">
        <v>3</v>
      </c>
      <c r="DI272" s="5" t="s">
        <v>3</v>
      </c>
      <c r="DJ272" s="5" t="s">
        <v>3</v>
      </c>
      <c r="DK272" s="5" t="s">
        <v>3</v>
      </c>
      <c r="DL272" s="5" t="s">
        <v>3</v>
      </c>
      <c r="DM272" s="5" t="s">
        <v>3</v>
      </c>
      <c r="DN272" s="5">
        <v>0</v>
      </c>
      <c r="DO272" s="5">
        <v>0</v>
      </c>
      <c r="DP272" s="5">
        <v>1</v>
      </c>
      <c r="DQ272" s="5">
        <v>1</v>
      </c>
      <c r="DR272" s="5"/>
      <c r="DS272" s="5"/>
      <c r="DT272" s="5"/>
      <c r="DU272" s="5">
        <v>1009</v>
      </c>
      <c r="DV272" s="5" t="s">
        <v>113</v>
      </c>
      <c r="DW272" s="5" t="s">
        <v>113</v>
      </c>
      <c r="DX272" s="5">
        <v>1000</v>
      </c>
      <c r="DY272" s="5"/>
      <c r="DZ272" s="5" t="s">
        <v>3</v>
      </c>
      <c r="EA272" s="5" t="s">
        <v>3</v>
      </c>
      <c r="EB272" s="5" t="s">
        <v>3</v>
      </c>
      <c r="EC272" s="5" t="s">
        <v>3</v>
      </c>
      <c r="ED272" s="5"/>
      <c r="EE272" s="5">
        <v>86975602</v>
      </c>
      <c r="EF272" s="5">
        <v>2</v>
      </c>
      <c r="EG272" s="5" t="s">
        <v>82</v>
      </c>
      <c r="EH272" s="5">
        <v>27</v>
      </c>
      <c r="EI272" s="5" t="s">
        <v>83</v>
      </c>
      <c r="EJ272" s="5">
        <v>1</v>
      </c>
      <c r="EK272" s="5">
        <v>33001</v>
      </c>
      <c r="EL272" s="5" t="s">
        <v>83</v>
      </c>
      <c r="EM272" s="5" t="s">
        <v>84</v>
      </c>
      <c r="EN272" s="5"/>
      <c r="EO272" s="5" t="s">
        <v>3</v>
      </c>
      <c r="EP272" s="5"/>
      <c r="EQ272" s="5">
        <v>0</v>
      </c>
      <c r="ER272" s="5">
        <v>0</v>
      </c>
      <c r="ES272" s="5">
        <v>0</v>
      </c>
      <c r="ET272" s="5">
        <v>0</v>
      </c>
      <c r="EU272" s="5">
        <v>0</v>
      </c>
      <c r="EV272" s="5">
        <v>0</v>
      </c>
      <c r="EW272" s="5">
        <v>0</v>
      </c>
      <c r="EX272" s="5">
        <v>0</v>
      </c>
      <c r="EY272" s="5"/>
      <c r="EZ272" s="5"/>
      <c r="FA272" s="5"/>
      <c r="FB272" s="5"/>
      <c r="FC272" s="5"/>
      <c r="FD272" s="5"/>
      <c r="FE272" s="5"/>
      <c r="FF272" s="5"/>
      <c r="FG272" s="5"/>
      <c r="FH272" s="5"/>
      <c r="FI272" s="5"/>
      <c r="FJ272" s="5"/>
      <c r="FK272" s="5"/>
      <c r="FL272" s="5"/>
      <c r="FM272" s="5"/>
      <c r="FN272" s="5"/>
      <c r="FO272" s="5"/>
      <c r="FP272" s="5"/>
      <c r="FQ272" s="5">
        <v>0</v>
      </c>
      <c r="FR272" s="5">
        <v>0</v>
      </c>
      <c r="FS272" s="5">
        <v>0</v>
      </c>
      <c r="FT272" s="5"/>
      <c r="FU272" s="5"/>
      <c r="FV272" s="5"/>
      <c r="FW272" s="5"/>
      <c r="FX272" s="5">
        <v>103</v>
      </c>
      <c r="FY272" s="5">
        <v>60</v>
      </c>
      <c r="FZ272" s="5"/>
      <c r="GA272" s="5" t="s">
        <v>3</v>
      </c>
      <c r="GB272" s="5"/>
      <c r="GC272" s="5"/>
      <c r="GD272" s="5">
        <v>1</v>
      </c>
      <c r="GE272" s="5"/>
      <c r="GF272" s="5">
        <v>1613753229</v>
      </c>
      <c r="GG272" s="5">
        <v>2</v>
      </c>
      <c r="GH272" s="5">
        <v>1</v>
      </c>
      <c r="GI272" s="5">
        <v>-2</v>
      </c>
      <c r="GJ272" s="5">
        <v>0</v>
      </c>
      <c r="GK272" s="5">
        <v>0</v>
      </c>
      <c r="GL272" s="5">
        <f t="shared" si="157"/>
        <v>0</v>
      </c>
      <c r="GM272" s="5">
        <f t="shared" si="158"/>
        <v>0</v>
      </c>
      <c r="GN272" s="5">
        <f t="shared" si="159"/>
        <v>0</v>
      </c>
      <c r="GO272" s="5">
        <f t="shared" si="160"/>
        <v>0</v>
      </c>
      <c r="GP272" s="5">
        <f t="shared" si="161"/>
        <v>0</v>
      </c>
      <c r="GQ272" s="5"/>
      <c r="GR272" s="5">
        <v>0</v>
      </c>
      <c r="GS272" s="5">
        <v>3</v>
      </c>
      <c r="GT272" s="5">
        <v>0</v>
      </c>
      <c r="GU272" s="5" t="s">
        <v>3</v>
      </c>
      <c r="GV272" s="5">
        <f t="shared" si="162"/>
        <v>0</v>
      </c>
      <c r="GW272" s="5">
        <v>1</v>
      </c>
      <c r="GX272" s="5">
        <f t="shared" si="163"/>
        <v>0</v>
      </c>
      <c r="GY272" s="5"/>
      <c r="GZ272" s="5"/>
      <c r="HA272" s="5">
        <v>0</v>
      </c>
      <c r="HB272" s="5">
        <v>0</v>
      </c>
      <c r="HC272" s="5">
        <f t="shared" si="164"/>
        <v>0</v>
      </c>
      <c r="HD272" s="5"/>
      <c r="HE272" s="5" t="s">
        <v>3</v>
      </c>
      <c r="HF272" s="5" t="s">
        <v>3</v>
      </c>
      <c r="HG272" s="5"/>
      <c r="HH272" s="5"/>
      <c r="HI272" s="5"/>
      <c r="HJ272" s="5"/>
      <c r="HK272" s="5"/>
      <c r="HL272" s="5"/>
      <c r="HM272" s="5" t="s">
        <v>3</v>
      </c>
      <c r="HN272" s="5" t="s">
        <v>85</v>
      </c>
      <c r="HO272" s="5" t="s">
        <v>86</v>
      </c>
      <c r="HP272" s="5" t="s">
        <v>83</v>
      </c>
      <c r="HQ272" s="5" t="s">
        <v>83</v>
      </c>
      <c r="HR272" s="5"/>
      <c r="HS272" s="5">
        <v>0</v>
      </c>
      <c r="HT272" s="5"/>
      <c r="HU272" s="5"/>
      <c r="HV272" s="5"/>
      <c r="HW272" s="5"/>
      <c r="HX272" s="5"/>
      <c r="HY272" s="5"/>
      <c r="HZ272" s="5"/>
      <c r="IA272" s="5"/>
      <c r="IB272" s="5"/>
      <c r="IC272" s="5"/>
      <c r="ID272" s="5"/>
      <c r="IE272" s="5"/>
      <c r="IF272" s="5"/>
      <c r="IG272" s="5"/>
      <c r="IH272" s="5"/>
      <c r="II272" s="5"/>
      <c r="IJ272" s="5"/>
      <c r="IK272" s="5">
        <v>0</v>
      </c>
      <c r="IL272" s="5"/>
      <c r="IM272" s="5"/>
      <c r="IN272" s="5"/>
      <c r="IO272" s="5"/>
      <c r="IP272" s="5"/>
      <c r="IQ272" s="5"/>
      <c r="IR272" s="5"/>
      <c r="IS272" s="5"/>
      <c r="IT272" s="5"/>
      <c r="IU272" s="5"/>
    </row>
    <row r="273" spans="1:255" x14ac:dyDescent="0.25">
      <c r="A273">
        <v>18</v>
      </c>
      <c r="B273">
        <v>1</v>
      </c>
      <c r="C273">
        <v>117</v>
      </c>
      <c r="E273" t="s">
        <v>149</v>
      </c>
      <c r="F273" t="s">
        <v>118</v>
      </c>
      <c r="G273" t="s">
        <v>119</v>
      </c>
      <c r="H273" t="s">
        <v>113</v>
      </c>
      <c r="I273">
        <f>I267*J273</f>
        <v>0</v>
      </c>
      <c r="J273">
        <v>0</v>
      </c>
      <c r="K273">
        <v>0</v>
      </c>
      <c r="L273">
        <v>0</v>
      </c>
      <c r="M273">
        <v>0</v>
      </c>
      <c r="N273">
        <f t="shared" si="143"/>
        <v>0</v>
      </c>
      <c r="O273">
        <f t="shared" si="144"/>
        <v>0</v>
      </c>
      <c r="P273">
        <f t="shared" si="165"/>
        <v>0</v>
      </c>
      <c r="Q273">
        <f t="shared" si="166"/>
        <v>0</v>
      </c>
      <c r="R273">
        <f t="shared" si="167"/>
        <v>0</v>
      </c>
      <c r="S273">
        <f t="shared" si="168"/>
        <v>0</v>
      </c>
      <c r="T273">
        <f t="shared" si="145"/>
        <v>0</v>
      </c>
      <c r="U273">
        <f t="shared" si="169"/>
        <v>0</v>
      </c>
      <c r="V273">
        <f t="shared" si="170"/>
        <v>0</v>
      </c>
      <c r="W273">
        <f t="shared" si="146"/>
        <v>0</v>
      </c>
      <c r="X273">
        <f t="shared" si="147"/>
        <v>0</v>
      </c>
      <c r="Y273">
        <f t="shared" si="148"/>
        <v>0</v>
      </c>
      <c r="AA273">
        <v>87915577</v>
      </c>
      <c r="AB273">
        <f t="shared" si="149"/>
        <v>0</v>
      </c>
      <c r="AC273">
        <f t="shared" si="171"/>
        <v>0</v>
      </c>
      <c r="AD273">
        <f t="shared" si="172"/>
        <v>0</v>
      </c>
      <c r="AE273">
        <f t="shared" si="173"/>
        <v>0</v>
      </c>
      <c r="AF273">
        <f t="shared" si="174"/>
        <v>0</v>
      </c>
      <c r="AG273">
        <f t="shared" si="150"/>
        <v>0</v>
      </c>
      <c r="AH273">
        <f t="shared" si="175"/>
        <v>0</v>
      </c>
      <c r="AI273">
        <f t="shared" si="176"/>
        <v>0</v>
      </c>
      <c r="AJ273">
        <f t="shared" si="151"/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103</v>
      </c>
      <c r="AU273">
        <v>60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3</v>
      </c>
      <c r="BM273">
        <v>33001</v>
      </c>
      <c r="BN273">
        <v>86975146</v>
      </c>
      <c r="BO273" t="s">
        <v>3</v>
      </c>
      <c r="BP273">
        <v>0</v>
      </c>
      <c r="BQ273">
        <v>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103</v>
      </c>
      <c r="CA273">
        <v>60</v>
      </c>
      <c r="CB273" t="s">
        <v>3</v>
      </c>
      <c r="CE273">
        <v>0</v>
      </c>
      <c r="CF273">
        <v>0</v>
      </c>
      <c r="CG273">
        <v>0</v>
      </c>
      <c r="CH273">
        <v>6</v>
      </c>
      <c r="CI273">
        <v>3</v>
      </c>
      <c r="CJ273">
        <v>0</v>
      </c>
      <c r="CK273">
        <v>0</v>
      </c>
      <c r="CL273">
        <v>0</v>
      </c>
      <c r="CM273">
        <v>0</v>
      </c>
      <c r="CN273" t="s">
        <v>3</v>
      </c>
      <c r="CO273">
        <v>0</v>
      </c>
      <c r="CP273">
        <f t="shared" si="152"/>
        <v>0</v>
      </c>
      <c r="CQ273">
        <f t="shared" si="177"/>
        <v>0</v>
      </c>
      <c r="CR273">
        <f t="shared" si="178"/>
        <v>0</v>
      </c>
      <c r="CS273">
        <f t="shared" si="179"/>
        <v>0</v>
      </c>
      <c r="CT273">
        <f t="shared" si="180"/>
        <v>0</v>
      </c>
      <c r="CU273">
        <f t="shared" si="153"/>
        <v>0</v>
      </c>
      <c r="CV273">
        <f t="shared" si="181"/>
        <v>0</v>
      </c>
      <c r="CW273">
        <f t="shared" si="182"/>
        <v>0</v>
      </c>
      <c r="CX273">
        <f t="shared" si="154"/>
        <v>0</v>
      </c>
      <c r="CY273">
        <f t="shared" si="155"/>
        <v>0</v>
      </c>
      <c r="CZ273">
        <f t="shared" si="156"/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1009</v>
      </c>
      <c r="DV273" t="s">
        <v>113</v>
      </c>
      <c r="DW273" t="s">
        <v>113</v>
      </c>
      <c r="DX273">
        <v>1000</v>
      </c>
      <c r="DZ273" t="s">
        <v>3</v>
      </c>
      <c r="EA273" t="s">
        <v>3</v>
      </c>
      <c r="EB273" t="s">
        <v>3</v>
      </c>
      <c r="EC273" t="s">
        <v>3</v>
      </c>
      <c r="EE273">
        <v>86975602</v>
      </c>
      <c r="EF273">
        <v>2</v>
      </c>
      <c r="EG273" t="s">
        <v>82</v>
      </c>
      <c r="EH273">
        <v>27</v>
      </c>
      <c r="EI273" t="s">
        <v>83</v>
      </c>
      <c r="EJ273">
        <v>1</v>
      </c>
      <c r="EK273">
        <v>33001</v>
      </c>
      <c r="EL273" t="s">
        <v>83</v>
      </c>
      <c r="EM273" t="s">
        <v>84</v>
      </c>
      <c r="EO273" t="s">
        <v>3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FQ273">
        <v>0</v>
      </c>
      <c r="FR273">
        <v>0</v>
      </c>
      <c r="FS273">
        <v>0</v>
      </c>
      <c r="FX273">
        <v>103</v>
      </c>
      <c r="FY273">
        <v>60</v>
      </c>
      <c r="GA273" t="s">
        <v>3</v>
      </c>
      <c r="GD273">
        <v>1</v>
      </c>
      <c r="GF273">
        <v>1613753229</v>
      </c>
      <c r="GG273">
        <v>2</v>
      </c>
      <c r="GH273">
        <v>1</v>
      </c>
      <c r="GI273">
        <v>-2</v>
      </c>
      <c r="GJ273">
        <v>0</v>
      </c>
      <c r="GK273">
        <v>0</v>
      </c>
      <c r="GL273">
        <f t="shared" si="157"/>
        <v>0</v>
      </c>
      <c r="GM273">
        <f t="shared" si="158"/>
        <v>0</v>
      </c>
      <c r="GN273">
        <f t="shared" si="159"/>
        <v>0</v>
      </c>
      <c r="GO273">
        <f t="shared" si="160"/>
        <v>0</v>
      </c>
      <c r="GP273">
        <f t="shared" si="161"/>
        <v>0</v>
      </c>
      <c r="GR273">
        <v>0</v>
      </c>
      <c r="GS273">
        <v>3</v>
      </c>
      <c r="GT273">
        <v>0</v>
      </c>
      <c r="GU273" t="s">
        <v>3</v>
      </c>
      <c r="GV273">
        <f t="shared" si="162"/>
        <v>0</v>
      </c>
      <c r="GW273">
        <v>1</v>
      </c>
      <c r="GX273">
        <f t="shared" si="163"/>
        <v>0</v>
      </c>
      <c r="HA273">
        <v>0</v>
      </c>
      <c r="HB273">
        <v>0</v>
      </c>
      <c r="HC273">
        <f t="shared" si="164"/>
        <v>0</v>
      </c>
      <c r="HE273" t="s">
        <v>3</v>
      </c>
      <c r="HF273" t="s">
        <v>3</v>
      </c>
      <c r="HM273" t="s">
        <v>3</v>
      </c>
      <c r="HN273" t="s">
        <v>85</v>
      </c>
      <c r="HO273" t="s">
        <v>86</v>
      </c>
      <c r="HP273" t="s">
        <v>83</v>
      </c>
      <c r="HQ273" t="s">
        <v>83</v>
      </c>
      <c r="HS273">
        <v>0</v>
      </c>
      <c r="IK273">
        <v>0</v>
      </c>
    </row>
    <row r="274" spans="1:255" x14ac:dyDescent="0.25">
      <c r="A274" s="5">
        <v>18</v>
      </c>
      <c r="B274" s="5">
        <v>1</v>
      </c>
      <c r="C274" s="5">
        <v>105</v>
      </c>
      <c r="D274" s="5"/>
      <c r="E274" s="5" t="s">
        <v>150</v>
      </c>
      <c r="F274" s="5" t="s">
        <v>135</v>
      </c>
      <c r="G274" s="5" t="s">
        <v>136</v>
      </c>
      <c r="H274" s="5" t="s">
        <v>113</v>
      </c>
      <c r="I274" s="5">
        <f>I266*J274</f>
        <v>0</v>
      </c>
      <c r="J274" s="5">
        <v>0</v>
      </c>
      <c r="K274" s="5">
        <v>0</v>
      </c>
      <c r="L274" s="5">
        <v>0</v>
      </c>
      <c r="M274" s="5">
        <v>0</v>
      </c>
      <c r="N274" s="5">
        <f t="shared" si="143"/>
        <v>0</v>
      </c>
      <c r="O274" s="5">
        <f t="shared" si="144"/>
        <v>0</v>
      </c>
      <c r="P274" s="5">
        <f t="shared" si="165"/>
        <v>0</v>
      </c>
      <c r="Q274" s="5">
        <f t="shared" si="166"/>
        <v>0</v>
      </c>
      <c r="R274" s="5">
        <f t="shared" si="167"/>
        <v>0</v>
      </c>
      <c r="S274" s="5">
        <f t="shared" si="168"/>
        <v>0</v>
      </c>
      <c r="T274" s="5">
        <f t="shared" si="145"/>
        <v>0</v>
      </c>
      <c r="U274" s="5">
        <f t="shared" si="169"/>
        <v>0</v>
      </c>
      <c r="V274" s="5">
        <f t="shared" si="170"/>
        <v>0</v>
      </c>
      <c r="W274" s="5">
        <f t="shared" si="146"/>
        <v>0</v>
      </c>
      <c r="X274" s="5">
        <f t="shared" si="147"/>
        <v>0</v>
      </c>
      <c r="Y274" s="5">
        <f t="shared" si="148"/>
        <v>0</v>
      </c>
      <c r="Z274" s="5"/>
      <c r="AA274" s="5">
        <v>87915632</v>
      </c>
      <c r="AB274" s="5">
        <f t="shared" si="149"/>
        <v>0</v>
      </c>
      <c r="AC274" s="5">
        <f t="shared" si="171"/>
        <v>0</v>
      </c>
      <c r="AD274" s="5">
        <f t="shared" si="172"/>
        <v>0</v>
      </c>
      <c r="AE274" s="5">
        <f t="shared" si="173"/>
        <v>0</v>
      </c>
      <c r="AF274" s="5">
        <f t="shared" si="174"/>
        <v>0</v>
      </c>
      <c r="AG274" s="5">
        <f t="shared" si="150"/>
        <v>0</v>
      </c>
      <c r="AH274" s="5">
        <f t="shared" si="175"/>
        <v>0</v>
      </c>
      <c r="AI274" s="5">
        <f t="shared" si="176"/>
        <v>0</v>
      </c>
      <c r="AJ274" s="5">
        <f t="shared" si="151"/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5">
        <v>0</v>
      </c>
      <c r="AR274" s="5">
        <v>0</v>
      </c>
      <c r="AS274" s="5">
        <v>0</v>
      </c>
      <c r="AT274" s="5">
        <v>103</v>
      </c>
      <c r="AU274" s="5">
        <v>60</v>
      </c>
      <c r="AV274" s="5">
        <v>1</v>
      </c>
      <c r="AW274" s="5">
        <v>1</v>
      </c>
      <c r="AX274" s="5"/>
      <c r="AY274" s="5"/>
      <c r="AZ274" s="5">
        <v>1</v>
      </c>
      <c r="BA274" s="5">
        <v>1</v>
      </c>
      <c r="BB274" s="5">
        <v>1</v>
      </c>
      <c r="BC274" s="5">
        <v>1</v>
      </c>
      <c r="BD274" s="5" t="s">
        <v>3</v>
      </c>
      <c r="BE274" s="5" t="s">
        <v>3</v>
      </c>
      <c r="BF274" s="5" t="s">
        <v>3</v>
      </c>
      <c r="BG274" s="5" t="s">
        <v>3</v>
      </c>
      <c r="BH274" s="5">
        <v>3</v>
      </c>
      <c r="BI274" s="5">
        <v>1</v>
      </c>
      <c r="BJ274" s="5" t="s">
        <v>3</v>
      </c>
      <c r="BK274" s="5"/>
      <c r="BL274" s="5"/>
      <c r="BM274" s="5">
        <v>33001</v>
      </c>
      <c r="BN274" s="5">
        <v>86975146</v>
      </c>
      <c r="BO274" s="5" t="s">
        <v>3</v>
      </c>
      <c r="BP274" s="5">
        <v>0</v>
      </c>
      <c r="BQ274" s="5">
        <v>2</v>
      </c>
      <c r="BR274" s="5">
        <v>0</v>
      </c>
      <c r="BS274" s="5">
        <v>1</v>
      </c>
      <c r="BT274" s="5">
        <v>1</v>
      </c>
      <c r="BU274" s="5">
        <v>1</v>
      </c>
      <c r="BV274" s="5">
        <v>1</v>
      </c>
      <c r="BW274" s="5">
        <v>1</v>
      </c>
      <c r="BX274" s="5">
        <v>1</v>
      </c>
      <c r="BY274" s="5" t="s">
        <v>3</v>
      </c>
      <c r="BZ274" s="5">
        <v>103</v>
      </c>
      <c r="CA274" s="5">
        <v>60</v>
      </c>
      <c r="CB274" s="5" t="s">
        <v>3</v>
      </c>
      <c r="CC274" s="5"/>
      <c r="CD274" s="5"/>
      <c r="CE274" s="5">
        <v>0</v>
      </c>
      <c r="CF274" s="5">
        <v>0</v>
      </c>
      <c r="CG274" s="5">
        <v>0</v>
      </c>
      <c r="CH274" s="5">
        <v>6</v>
      </c>
      <c r="CI274" s="5">
        <v>4</v>
      </c>
      <c r="CJ274" s="5">
        <v>0</v>
      </c>
      <c r="CK274" s="5">
        <v>0</v>
      </c>
      <c r="CL274" s="5">
        <v>0</v>
      </c>
      <c r="CM274" s="5">
        <v>0</v>
      </c>
      <c r="CN274" s="5" t="s">
        <v>3</v>
      </c>
      <c r="CO274" s="5">
        <v>0</v>
      </c>
      <c r="CP274" s="5">
        <f t="shared" si="152"/>
        <v>0</v>
      </c>
      <c r="CQ274" s="5">
        <f t="shared" si="177"/>
        <v>0</v>
      </c>
      <c r="CR274" s="5">
        <f t="shared" si="178"/>
        <v>0</v>
      </c>
      <c r="CS274" s="5">
        <f t="shared" si="179"/>
        <v>0</v>
      </c>
      <c r="CT274" s="5">
        <f t="shared" si="180"/>
        <v>0</v>
      </c>
      <c r="CU274" s="5">
        <f t="shared" si="153"/>
        <v>0</v>
      </c>
      <c r="CV274" s="5">
        <f t="shared" si="181"/>
        <v>0</v>
      </c>
      <c r="CW274" s="5">
        <f t="shared" si="182"/>
        <v>0</v>
      </c>
      <c r="CX274" s="5">
        <f t="shared" si="154"/>
        <v>0</v>
      </c>
      <c r="CY274" s="5">
        <f t="shared" si="155"/>
        <v>0</v>
      </c>
      <c r="CZ274" s="5">
        <f t="shared" si="156"/>
        <v>0</v>
      </c>
      <c r="DA274" s="5"/>
      <c r="DB274" s="5"/>
      <c r="DC274" s="5" t="s">
        <v>3</v>
      </c>
      <c r="DD274" s="5" t="s">
        <v>3</v>
      </c>
      <c r="DE274" s="5" t="s">
        <v>3</v>
      </c>
      <c r="DF274" s="5" t="s">
        <v>3</v>
      </c>
      <c r="DG274" s="5" t="s">
        <v>3</v>
      </c>
      <c r="DH274" s="5" t="s">
        <v>3</v>
      </c>
      <c r="DI274" s="5" t="s">
        <v>3</v>
      </c>
      <c r="DJ274" s="5" t="s">
        <v>3</v>
      </c>
      <c r="DK274" s="5" t="s">
        <v>3</v>
      </c>
      <c r="DL274" s="5" t="s">
        <v>3</v>
      </c>
      <c r="DM274" s="5" t="s">
        <v>3</v>
      </c>
      <c r="DN274" s="5">
        <v>0</v>
      </c>
      <c r="DO274" s="5">
        <v>0</v>
      </c>
      <c r="DP274" s="5">
        <v>1</v>
      </c>
      <c r="DQ274" s="5">
        <v>1</v>
      </c>
      <c r="DR274" s="5"/>
      <c r="DS274" s="5"/>
      <c r="DT274" s="5"/>
      <c r="DU274" s="5">
        <v>1009</v>
      </c>
      <c r="DV274" s="5" t="s">
        <v>113</v>
      </c>
      <c r="DW274" s="5" t="s">
        <v>113</v>
      </c>
      <c r="DX274" s="5">
        <v>1000</v>
      </c>
      <c r="DY274" s="5"/>
      <c r="DZ274" s="5" t="s">
        <v>3</v>
      </c>
      <c r="EA274" s="5" t="s">
        <v>3</v>
      </c>
      <c r="EB274" s="5" t="s">
        <v>3</v>
      </c>
      <c r="EC274" s="5" t="s">
        <v>3</v>
      </c>
      <c r="ED274" s="5"/>
      <c r="EE274" s="5">
        <v>86975602</v>
      </c>
      <c r="EF274" s="5">
        <v>2</v>
      </c>
      <c r="EG274" s="5" t="s">
        <v>82</v>
      </c>
      <c r="EH274" s="5">
        <v>27</v>
      </c>
      <c r="EI274" s="5" t="s">
        <v>83</v>
      </c>
      <c r="EJ274" s="5">
        <v>1</v>
      </c>
      <c r="EK274" s="5">
        <v>33001</v>
      </c>
      <c r="EL274" s="5" t="s">
        <v>83</v>
      </c>
      <c r="EM274" s="5" t="s">
        <v>84</v>
      </c>
      <c r="EN274" s="5"/>
      <c r="EO274" s="5" t="s">
        <v>3</v>
      </c>
      <c r="EP274" s="5"/>
      <c r="EQ274" s="5">
        <v>0</v>
      </c>
      <c r="ER274" s="5">
        <v>0</v>
      </c>
      <c r="ES274" s="5">
        <v>0</v>
      </c>
      <c r="ET274" s="5">
        <v>0</v>
      </c>
      <c r="EU274" s="5">
        <v>0</v>
      </c>
      <c r="EV274" s="5">
        <v>0</v>
      </c>
      <c r="EW274" s="5">
        <v>0</v>
      </c>
      <c r="EX274" s="5">
        <v>0</v>
      </c>
      <c r="EY274" s="5"/>
      <c r="EZ274" s="5"/>
      <c r="FA274" s="5"/>
      <c r="FB274" s="5"/>
      <c r="FC274" s="5"/>
      <c r="FD274" s="5"/>
      <c r="FE274" s="5"/>
      <c r="FF274" s="5"/>
      <c r="FG274" s="5"/>
      <c r="FH274" s="5"/>
      <c r="FI274" s="5"/>
      <c r="FJ274" s="5"/>
      <c r="FK274" s="5"/>
      <c r="FL274" s="5"/>
      <c r="FM274" s="5"/>
      <c r="FN274" s="5"/>
      <c r="FO274" s="5"/>
      <c r="FP274" s="5"/>
      <c r="FQ274" s="5">
        <v>0</v>
      </c>
      <c r="FR274" s="5">
        <v>0</v>
      </c>
      <c r="FS274" s="5">
        <v>0</v>
      </c>
      <c r="FT274" s="5"/>
      <c r="FU274" s="5"/>
      <c r="FV274" s="5"/>
      <c r="FW274" s="5"/>
      <c r="FX274" s="5">
        <v>103</v>
      </c>
      <c r="FY274" s="5">
        <v>60</v>
      </c>
      <c r="FZ274" s="5"/>
      <c r="GA274" s="5" t="s">
        <v>3</v>
      </c>
      <c r="GB274" s="5"/>
      <c r="GC274" s="5"/>
      <c r="GD274" s="5">
        <v>1</v>
      </c>
      <c r="GE274" s="5"/>
      <c r="GF274" s="5">
        <v>-2074906300</v>
      </c>
      <c r="GG274" s="5">
        <v>2</v>
      </c>
      <c r="GH274" s="5">
        <v>1</v>
      </c>
      <c r="GI274" s="5">
        <v>-2</v>
      </c>
      <c r="GJ274" s="5">
        <v>0</v>
      </c>
      <c r="GK274" s="5">
        <v>0</v>
      </c>
      <c r="GL274" s="5">
        <f t="shared" si="157"/>
        <v>0</v>
      </c>
      <c r="GM274" s="5">
        <f t="shared" si="158"/>
        <v>0</v>
      </c>
      <c r="GN274" s="5">
        <f t="shared" si="159"/>
        <v>0</v>
      </c>
      <c r="GO274" s="5">
        <f t="shared" si="160"/>
        <v>0</v>
      </c>
      <c r="GP274" s="5">
        <f t="shared" si="161"/>
        <v>0</v>
      </c>
      <c r="GQ274" s="5"/>
      <c r="GR274" s="5">
        <v>0</v>
      </c>
      <c r="GS274" s="5">
        <v>3</v>
      </c>
      <c r="GT274" s="5">
        <v>0</v>
      </c>
      <c r="GU274" s="5" t="s">
        <v>3</v>
      </c>
      <c r="GV274" s="5">
        <f t="shared" si="162"/>
        <v>0</v>
      </c>
      <c r="GW274" s="5">
        <v>1</v>
      </c>
      <c r="GX274" s="5">
        <f t="shared" si="163"/>
        <v>0</v>
      </c>
      <c r="GY274" s="5"/>
      <c r="GZ274" s="5"/>
      <c r="HA274" s="5">
        <v>0</v>
      </c>
      <c r="HB274" s="5">
        <v>0</v>
      </c>
      <c r="HC274" s="5">
        <f t="shared" si="164"/>
        <v>0</v>
      </c>
      <c r="HD274" s="5"/>
      <c r="HE274" s="5" t="s">
        <v>3</v>
      </c>
      <c r="HF274" s="5" t="s">
        <v>3</v>
      </c>
      <c r="HG274" s="5"/>
      <c r="HH274" s="5"/>
      <c r="HI274" s="5"/>
      <c r="HJ274" s="5"/>
      <c r="HK274" s="5"/>
      <c r="HL274" s="5"/>
      <c r="HM274" s="5" t="s">
        <v>3</v>
      </c>
      <c r="HN274" s="5" t="s">
        <v>85</v>
      </c>
      <c r="HO274" s="5" t="s">
        <v>86</v>
      </c>
      <c r="HP274" s="5" t="s">
        <v>83</v>
      </c>
      <c r="HQ274" s="5" t="s">
        <v>83</v>
      </c>
      <c r="HR274" s="5"/>
      <c r="HS274" s="5">
        <v>0</v>
      </c>
      <c r="HT274" s="5"/>
      <c r="HU274" s="5"/>
      <c r="HV274" s="5"/>
      <c r="HW274" s="5"/>
      <c r="HX274" s="5"/>
      <c r="HY274" s="5"/>
      <c r="HZ274" s="5"/>
      <c r="IA274" s="5"/>
      <c r="IB274" s="5"/>
      <c r="IC274" s="5"/>
      <c r="ID274" s="5"/>
      <c r="IE274" s="5"/>
      <c r="IF274" s="5"/>
      <c r="IG274" s="5"/>
      <c r="IH274" s="5"/>
      <c r="II274" s="5"/>
      <c r="IJ274" s="5"/>
      <c r="IK274" s="5">
        <v>0</v>
      </c>
      <c r="IL274" s="5"/>
      <c r="IM274" s="5"/>
      <c r="IN274" s="5"/>
      <c r="IO274" s="5"/>
      <c r="IP274" s="5"/>
      <c r="IQ274" s="5"/>
      <c r="IR274" s="5"/>
      <c r="IS274" s="5"/>
      <c r="IT274" s="5"/>
      <c r="IU274" s="5"/>
    </row>
    <row r="275" spans="1:255" x14ac:dyDescent="0.25">
      <c r="A275">
        <v>18</v>
      </c>
      <c r="B275">
        <v>1</v>
      </c>
      <c r="C275">
        <v>120</v>
      </c>
      <c r="E275" t="s">
        <v>150</v>
      </c>
      <c r="F275" t="s">
        <v>135</v>
      </c>
      <c r="G275" t="s">
        <v>136</v>
      </c>
      <c r="H275" t="s">
        <v>113</v>
      </c>
      <c r="I275">
        <f>I267*J275</f>
        <v>0</v>
      </c>
      <c r="J275">
        <v>0</v>
      </c>
      <c r="K275">
        <v>0</v>
      </c>
      <c r="L275">
        <v>0</v>
      </c>
      <c r="M275">
        <v>0</v>
      </c>
      <c r="N275">
        <f t="shared" si="143"/>
        <v>0</v>
      </c>
      <c r="O275">
        <f t="shared" si="144"/>
        <v>0</v>
      </c>
      <c r="P275">
        <f t="shared" si="165"/>
        <v>0</v>
      </c>
      <c r="Q275">
        <f t="shared" si="166"/>
        <v>0</v>
      </c>
      <c r="R275">
        <f t="shared" si="167"/>
        <v>0</v>
      </c>
      <c r="S275">
        <f t="shared" si="168"/>
        <v>0</v>
      </c>
      <c r="T275">
        <f t="shared" si="145"/>
        <v>0</v>
      </c>
      <c r="U275">
        <f t="shared" si="169"/>
        <v>0</v>
      </c>
      <c r="V275">
        <f t="shared" si="170"/>
        <v>0</v>
      </c>
      <c r="W275">
        <f t="shared" si="146"/>
        <v>0</v>
      </c>
      <c r="X275">
        <f t="shared" si="147"/>
        <v>0</v>
      </c>
      <c r="Y275">
        <f t="shared" si="148"/>
        <v>0</v>
      </c>
      <c r="AA275">
        <v>87915577</v>
      </c>
      <c r="AB275">
        <f t="shared" si="149"/>
        <v>0</v>
      </c>
      <c r="AC275">
        <f t="shared" si="171"/>
        <v>0</v>
      </c>
      <c r="AD275">
        <f t="shared" si="172"/>
        <v>0</v>
      </c>
      <c r="AE275">
        <f t="shared" si="173"/>
        <v>0</v>
      </c>
      <c r="AF275">
        <f t="shared" si="174"/>
        <v>0</v>
      </c>
      <c r="AG275">
        <f t="shared" si="150"/>
        <v>0</v>
      </c>
      <c r="AH275">
        <f t="shared" si="175"/>
        <v>0</v>
      </c>
      <c r="AI275">
        <f t="shared" si="176"/>
        <v>0</v>
      </c>
      <c r="AJ275">
        <f t="shared" si="151"/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103</v>
      </c>
      <c r="AU275">
        <v>60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</v>
      </c>
      <c r="BM275">
        <v>33001</v>
      </c>
      <c r="BN275">
        <v>86975146</v>
      </c>
      <c r="BO275" t="s">
        <v>3</v>
      </c>
      <c r="BP275">
        <v>0</v>
      </c>
      <c r="BQ275">
        <v>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103</v>
      </c>
      <c r="CA275">
        <v>60</v>
      </c>
      <c r="CB275" t="s">
        <v>3</v>
      </c>
      <c r="CE275">
        <v>0</v>
      </c>
      <c r="CF275">
        <v>0</v>
      </c>
      <c r="CG275">
        <v>0</v>
      </c>
      <c r="CH275">
        <v>6</v>
      </c>
      <c r="CI275">
        <v>4</v>
      </c>
      <c r="CJ275">
        <v>0</v>
      </c>
      <c r="CK275">
        <v>0</v>
      </c>
      <c r="CL275">
        <v>0</v>
      </c>
      <c r="CM275">
        <v>0</v>
      </c>
      <c r="CN275" t="s">
        <v>3</v>
      </c>
      <c r="CO275">
        <v>0</v>
      </c>
      <c r="CP275">
        <f t="shared" si="152"/>
        <v>0</v>
      </c>
      <c r="CQ275">
        <f t="shared" si="177"/>
        <v>0</v>
      </c>
      <c r="CR275">
        <f t="shared" si="178"/>
        <v>0</v>
      </c>
      <c r="CS275">
        <f t="shared" si="179"/>
        <v>0</v>
      </c>
      <c r="CT275">
        <f t="shared" si="180"/>
        <v>0</v>
      </c>
      <c r="CU275">
        <f t="shared" si="153"/>
        <v>0</v>
      </c>
      <c r="CV275">
        <f t="shared" si="181"/>
        <v>0</v>
      </c>
      <c r="CW275">
        <f t="shared" si="182"/>
        <v>0</v>
      </c>
      <c r="CX275">
        <f t="shared" si="154"/>
        <v>0</v>
      </c>
      <c r="CY275">
        <f t="shared" si="155"/>
        <v>0</v>
      </c>
      <c r="CZ275">
        <f t="shared" si="156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1009</v>
      </c>
      <c r="DV275" t="s">
        <v>113</v>
      </c>
      <c r="DW275" t="s">
        <v>113</v>
      </c>
      <c r="DX275">
        <v>1000</v>
      </c>
      <c r="DZ275" t="s">
        <v>3</v>
      </c>
      <c r="EA275" t="s">
        <v>3</v>
      </c>
      <c r="EB275" t="s">
        <v>3</v>
      </c>
      <c r="EC275" t="s">
        <v>3</v>
      </c>
      <c r="EE275">
        <v>86975602</v>
      </c>
      <c r="EF275">
        <v>2</v>
      </c>
      <c r="EG275" t="s">
        <v>82</v>
      </c>
      <c r="EH275">
        <v>27</v>
      </c>
      <c r="EI275" t="s">
        <v>83</v>
      </c>
      <c r="EJ275">
        <v>1</v>
      </c>
      <c r="EK275">
        <v>33001</v>
      </c>
      <c r="EL275" t="s">
        <v>83</v>
      </c>
      <c r="EM275" t="s">
        <v>84</v>
      </c>
      <c r="EO275" t="s">
        <v>3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FQ275">
        <v>0</v>
      </c>
      <c r="FR275">
        <v>0</v>
      </c>
      <c r="FS275">
        <v>0</v>
      </c>
      <c r="FX275">
        <v>103</v>
      </c>
      <c r="FY275">
        <v>60</v>
      </c>
      <c r="GA275" t="s">
        <v>3</v>
      </c>
      <c r="GD275">
        <v>1</v>
      </c>
      <c r="GF275">
        <v>-2074906300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 t="shared" si="157"/>
        <v>0</v>
      </c>
      <c r="GM275">
        <f t="shared" si="158"/>
        <v>0</v>
      </c>
      <c r="GN275">
        <f t="shared" si="159"/>
        <v>0</v>
      </c>
      <c r="GO275">
        <f t="shared" si="160"/>
        <v>0</v>
      </c>
      <c r="GP275">
        <f t="shared" si="161"/>
        <v>0</v>
      </c>
      <c r="GR275">
        <v>0</v>
      </c>
      <c r="GS275">
        <v>3</v>
      </c>
      <c r="GT275">
        <v>0</v>
      </c>
      <c r="GU275" t="s">
        <v>3</v>
      </c>
      <c r="GV275">
        <f t="shared" si="162"/>
        <v>0</v>
      </c>
      <c r="GW275">
        <v>1</v>
      </c>
      <c r="GX275">
        <f t="shared" si="163"/>
        <v>0</v>
      </c>
      <c r="HA275">
        <v>0</v>
      </c>
      <c r="HB275">
        <v>0</v>
      </c>
      <c r="HC275">
        <f t="shared" si="164"/>
        <v>0</v>
      </c>
      <c r="HE275" t="s">
        <v>3</v>
      </c>
      <c r="HF275" t="s">
        <v>3</v>
      </c>
      <c r="HM275" t="s">
        <v>3</v>
      </c>
      <c r="HN275" t="s">
        <v>85</v>
      </c>
      <c r="HO275" t="s">
        <v>86</v>
      </c>
      <c r="HP275" t="s">
        <v>83</v>
      </c>
      <c r="HQ275" t="s">
        <v>83</v>
      </c>
      <c r="HS275">
        <v>0</v>
      </c>
      <c r="IK275">
        <v>0</v>
      </c>
    </row>
    <row r="276" spans="1:255" x14ac:dyDescent="0.25">
      <c r="A276" s="5">
        <v>18</v>
      </c>
      <c r="B276" s="5">
        <v>1</v>
      </c>
      <c r="C276" s="5">
        <v>106</v>
      </c>
      <c r="D276" s="5"/>
      <c r="E276" s="5" t="s">
        <v>151</v>
      </c>
      <c r="F276" s="5" t="s">
        <v>121</v>
      </c>
      <c r="G276" s="5" t="s">
        <v>152</v>
      </c>
      <c r="H276" s="5" t="s">
        <v>80</v>
      </c>
      <c r="I276" s="5">
        <f>I266*J276</f>
        <v>0</v>
      </c>
      <c r="J276" s="5">
        <v>0</v>
      </c>
      <c r="K276" s="5">
        <v>0</v>
      </c>
      <c r="L276" s="5">
        <v>0</v>
      </c>
      <c r="M276" s="5">
        <v>0</v>
      </c>
      <c r="N276" s="5">
        <f t="shared" si="143"/>
        <v>0</v>
      </c>
      <c r="O276" s="5">
        <f t="shared" si="144"/>
        <v>0</v>
      </c>
      <c r="P276" s="5">
        <f t="shared" si="165"/>
        <v>0</v>
      </c>
      <c r="Q276" s="5">
        <f t="shared" si="166"/>
        <v>0</v>
      </c>
      <c r="R276" s="5">
        <f t="shared" si="167"/>
        <v>0</v>
      </c>
      <c r="S276" s="5">
        <f t="shared" si="168"/>
        <v>0</v>
      </c>
      <c r="T276" s="5">
        <f t="shared" si="145"/>
        <v>0</v>
      </c>
      <c r="U276" s="5">
        <f t="shared" si="169"/>
        <v>0</v>
      </c>
      <c r="V276" s="5">
        <f t="shared" si="170"/>
        <v>0</v>
      </c>
      <c r="W276" s="5">
        <f t="shared" si="146"/>
        <v>0</v>
      </c>
      <c r="X276" s="5">
        <f t="shared" si="147"/>
        <v>0</v>
      </c>
      <c r="Y276" s="5">
        <f t="shared" si="148"/>
        <v>0</v>
      </c>
      <c r="Z276" s="5"/>
      <c r="AA276" s="5">
        <v>87915632</v>
      </c>
      <c r="AB276" s="5">
        <f t="shared" si="149"/>
        <v>0</v>
      </c>
      <c r="AC276" s="5">
        <f t="shared" si="171"/>
        <v>0</v>
      </c>
      <c r="AD276" s="5">
        <f t="shared" si="172"/>
        <v>0</v>
      </c>
      <c r="AE276" s="5">
        <f t="shared" si="173"/>
        <v>0</v>
      </c>
      <c r="AF276" s="5">
        <f t="shared" si="174"/>
        <v>0</v>
      </c>
      <c r="AG276" s="5">
        <f t="shared" si="150"/>
        <v>0</v>
      </c>
      <c r="AH276" s="5">
        <f t="shared" si="175"/>
        <v>0</v>
      </c>
      <c r="AI276" s="5">
        <f t="shared" si="176"/>
        <v>0</v>
      </c>
      <c r="AJ276" s="5">
        <f t="shared" si="151"/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5">
        <v>0</v>
      </c>
      <c r="AR276" s="5">
        <v>0</v>
      </c>
      <c r="AS276" s="5">
        <v>0</v>
      </c>
      <c r="AT276" s="5">
        <v>103</v>
      </c>
      <c r="AU276" s="5">
        <v>60</v>
      </c>
      <c r="AV276" s="5">
        <v>1</v>
      </c>
      <c r="AW276" s="5">
        <v>1</v>
      </c>
      <c r="AX276" s="5"/>
      <c r="AY276" s="5"/>
      <c r="AZ276" s="5">
        <v>1</v>
      </c>
      <c r="BA276" s="5">
        <v>1</v>
      </c>
      <c r="BB276" s="5">
        <v>1</v>
      </c>
      <c r="BC276" s="5">
        <v>1</v>
      </c>
      <c r="BD276" s="5" t="s">
        <v>3</v>
      </c>
      <c r="BE276" s="5" t="s">
        <v>3</v>
      </c>
      <c r="BF276" s="5" t="s">
        <v>3</v>
      </c>
      <c r="BG276" s="5" t="s">
        <v>3</v>
      </c>
      <c r="BH276" s="5">
        <v>3</v>
      </c>
      <c r="BI276" s="5">
        <v>1</v>
      </c>
      <c r="BJ276" s="5" t="s">
        <v>3</v>
      </c>
      <c r="BK276" s="5"/>
      <c r="BL276" s="5"/>
      <c r="BM276" s="5">
        <v>33001</v>
      </c>
      <c r="BN276" s="5">
        <v>86975146</v>
      </c>
      <c r="BO276" s="5" t="s">
        <v>3</v>
      </c>
      <c r="BP276" s="5">
        <v>0</v>
      </c>
      <c r="BQ276" s="5">
        <v>2</v>
      </c>
      <c r="BR276" s="5">
        <v>0</v>
      </c>
      <c r="BS276" s="5">
        <v>1</v>
      </c>
      <c r="BT276" s="5">
        <v>1</v>
      </c>
      <c r="BU276" s="5">
        <v>1</v>
      </c>
      <c r="BV276" s="5">
        <v>1</v>
      </c>
      <c r="BW276" s="5">
        <v>1</v>
      </c>
      <c r="BX276" s="5">
        <v>1</v>
      </c>
      <c r="BY276" s="5" t="s">
        <v>3</v>
      </c>
      <c r="BZ276" s="5">
        <v>103</v>
      </c>
      <c r="CA276" s="5">
        <v>60</v>
      </c>
      <c r="CB276" s="5" t="s">
        <v>3</v>
      </c>
      <c r="CC276" s="5"/>
      <c r="CD276" s="5"/>
      <c r="CE276" s="5">
        <v>0</v>
      </c>
      <c r="CF276" s="5">
        <v>0</v>
      </c>
      <c r="CG276" s="5">
        <v>0</v>
      </c>
      <c r="CH276" s="5">
        <v>6</v>
      </c>
      <c r="CI276" s="5">
        <v>5</v>
      </c>
      <c r="CJ276" s="5">
        <v>0</v>
      </c>
      <c r="CK276" s="5">
        <v>0</v>
      </c>
      <c r="CL276" s="5">
        <v>0</v>
      </c>
      <c r="CM276" s="5">
        <v>0</v>
      </c>
      <c r="CN276" s="5" t="s">
        <v>3</v>
      </c>
      <c r="CO276" s="5">
        <v>0</v>
      </c>
      <c r="CP276" s="5">
        <f t="shared" si="152"/>
        <v>0</v>
      </c>
      <c r="CQ276" s="5">
        <f t="shared" si="177"/>
        <v>0</v>
      </c>
      <c r="CR276" s="5">
        <f t="shared" si="178"/>
        <v>0</v>
      </c>
      <c r="CS276" s="5">
        <f t="shared" si="179"/>
        <v>0</v>
      </c>
      <c r="CT276" s="5">
        <f t="shared" si="180"/>
        <v>0</v>
      </c>
      <c r="CU276" s="5">
        <f t="shared" si="153"/>
        <v>0</v>
      </c>
      <c r="CV276" s="5">
        <f t="shared" si="181"/>
        <v>0</v>
      </c>
      <c r="CW276" s="5">
        <f t="shared" si="182"/>
        <v>0</v>
      </c>
      <c r="CX276" s="5">
        <f t="shared" si="154"/>
        <v>0</v>
      </c>
      <c r="CY276" s="5">
        <f t="shared" si="155"/>
        <v>0</v>
      </c>
      <c r="CZ276" s="5">
        <f t="shared" si="156"/>
        <v>0</v>
      </c>
      <c r="DA276" s="5"/>
      <c r="DB276" s="5"/>
      <c r="DC276" s="5" t="s">
        <v>3</v>
      </c>
      <c r="DD276" s="5" t="s">
        <v>3</v>
      </c>
      <c r="DE276" s="5" t="s">
        <v>3</v>
      </c>
      <c r="DF276" s="5" t="s">
        <v>3</v>
      </c>
      <c r="DG276" s="5" t="s">
        <v>3</v>
      </c>
      <c r="DH276" s="5" t="s">
        <v>3</v>
      </c>
      <c r="DI276" s="5" t="s">
        <v>3</v>
      </c>
      <c r="DJ276" s="5" t="s">
        <v>3</v>
      </c>
      <c r="DK276" s="5" t="s">
        <v>3</v>
      </c>
      <c r="DL276" s="5" t="s">
        <v>3</v>
      </c>
      <c r="DM276" s="5" t="s">
        <v>3</v>
      </c>
      <c r="DN276" s="5">
        <v>0</v>
      </c>
      <c r="DO276" s="5">
        <v>0</v>
      </c>
      <c r="DP276" s="5">
        <v>1</v>
      </c>
      <c r="DQ276" s="5">
        <v>1</v>
      </c>
      <c r="DR276" s="5"/>
      <c r="DS276" s="5"/>
      <c r="DT276" s="5"/>
      <c r="DU276" s="5">
        <v>1013</v>
      </c>
      <c r="DV276" s="5" t="s">
        <v>80</v>
      </c>
      <c r="DW276" s="5" t="s">
        <v>80</v>
      </c>
      <c r="DX276" s="5">
        <v>1</v>
      </c>
      <c r="DY276" s="5"/>
      <c r="DZ276" s="5" t="s">
        <v>3</v>
      </c>
      <c r="EA276" s="5" t="s">
        <v>3</v>
      </c>
      <c r="EB276" s="5" t="s">
        <v>3</v>
      </c>
      <c r="EC276" s="5" t="s">
        <v>3</v>
      </c>
      <c r="ED276" s="5"/>
      <c r="EE276" s="5">
        <v>86975602</v>
      </c>
      <c r="EF276" s="5">
        <v>2</v>
      </c>
      <c r="EG276" s="5" t="s">
        <v>82</v>
      </c>
      <c r="EH276" s="5">
        <v>27</v>
      </c>
      <c r="EI276" s="5" t="s">
        <v>83</v>
      </c>
      <c r="EJ276" s="5">
        <v>1</v>
      </c>
      <c r="EK276" s="5">
        <v>33001</v>
      </c>
      <c r="EL276" s="5" t="s">
        <v>83</v>
      </c>
      <c r="EM276" s="5" t="s">
        <v>84</v>
      </c>
      <c r="EN276" s="5"/>
      <c r="EO276" s="5" t="s">
        <v>3</v>
      </c>
      <c r="EP276" s="5"/>
      <c r="EQ276" s="5">
        <v>0</v>
      </c>
      <c r="ER276" s="5">
        <v>0</v>
      </c>
      <c r="ES276" s="5">
        <v>0</v>
      </c>
      <c r="ET276" s="5">
        <v>0</v>
      </c>
      <c r="EU276" s="5">
        <v>0</v>
      </c>
      <c r="EV276" s="5">
        <v>0</v>
      </c>
      <c r="EW276" s="5">
        <v>0</v>
      </c>
      <c r="EX276" s="5">
        <v>0</v>
      </c>
      <c r="EY276" s="5"/>
      <c r="EZ276" s="5"/>
      <c r="FA276" s="5"/>
      <c r="FB276" s="5"/>
      <c r="FC276" s="5"/>
      <c r="FD276" s="5"/>
      <c r="FE276" s="5"/>
      <c r="FF276" s="5"/>
      <c r="FG276" s="5"/>
      <c r="FH276" s="5"/>
      <c r="FI276" s="5"/>
      <c r="FJ276" s="5"/>
      <c r="FK276" s="5"/>
      <c r="FL276" s="5"/>
      <c r="FM276" s="5"/>
      <c r="FN276" s="5"/>
      <c r="FO276" s="5"/>
      <c r="FP276" s="5"/>
      <c r="FQ276" s="5">
        <v>0</v>
      </c>
      <c r="FR276" s="5">
        <v>0</v>
      </c>
      <c r="FS276" s="5">
        <v>0</v>
      </c>
      <c r="FT276" s="5"/>
      <c r="FU276" s="5"/>
      <c r="FV276" s="5"/>
      <c r="FW276" s="5"/>
      <c r="FX276" s="5">
        <v>103</v>
      </c>
      <c r="FY276" s="5">
        <v>60</v>
      </c>
      <c r="FZ276" s="5"/>
      <c r="GA276" s="5" t="s">
        <v>3</v>
      </c>
      <c r="GB276" s="5"/>
      <c r="GC276" s="5"/>
      <c r="GD276" s="5">
        <v>1</v>
      </c>
      <c r="GE276" s="5"/>
      <c r="GF276" s="5">
        <v>1740798612</v>
      </c>
      <c r="GG276" s="5">
        <v>2</v>
      </c>
      <c r="GH276" s="5">
        <v>1</v>
      </c>
      <c r="GI276" s="5">
        <v>-2</v>
      </c>
      <c r="GJ276" s="5">
        <v>0</v>
      </c>
      <c r="GK276" s="5">
        <v>0</v>
      </c>
      <c r="GL276" s="5">
        <f t="shared" si="157"/>
        <v>0</v>
      </c>
      <c r="GM276" s="5">
        <f t="shared" si="158"/>
        <v>0</v>
      </c>
      <c r="GN276" s="5">
        <f t="shared" si="159"/>
        <v>0</v>
      </c>
      <c r="GO276" s="5">
        <f t="shared" si="160"/>
        <v>0</v>
      </c>
      <c r="GP276" s="5">
        <f t="shared" si="161"/>
        <v>0</v>
      </c>
      <c r="GQ276" s="5"/>
      <c r="GR276" s="5">
        <v>0</v>
      </c>
      <c r="GS276" s="5">
        <v>3</v>
      </c>
      <c r="GT276" s="5">
        <v>0</v>
      </c>
      <c r="GU276" s="5" t="s">
        <v>3</v>
      </c>
      <c r="GV276" s="5">
        <f t="shared" si="162"/>
        <v>0</v>
      </c>
      <c r="GW276" s="5">
        <v>1</v>
      </c>
      <c r="GX276" s="5">
        <f t="shared" si="163"/>
        <v>0</v>
      </c>
      <c r="GY276" s="5"/>
      <c r="GZ276" s="5"/>
      <c r="HA276" s="5">
        <v>0</v>
      </c>
      <c r="HB276" s="5">
        <v>0</v>
      </c>
      <c r="HC276" s="5">
        <f t="shared" si="164"/>
        <v>0</v>
      </c>
      <c r="HD276" s="5"/>
      <c r="HE276" s="5" t="s">
        <v>3</v>
      </c>
      <c r="HF276" s="5" t="s">
        <v>3</v>
      </c>
      <c r="HG276" s="5"/>
      <c r="HH276" s="5"/>
      <c r="HI276" s="5"/>
      <c r="HJ276" s="5"/>
      <c r="HK276" s="5"/>
      <c r="HL276" s="5"/>
      <c r="HM276" s="5" t="s">
        <v>3</v>
      </c>
      <c r="HN276" s="5" t="s">
        <v>85</v>
      </c>
      <c r="HO276" s="5" t="s">
        <v>86</v>
      </c>
      <c r="HP276" s="5" t="s">
        <v>83</v>
      </c>
      <c r="HQ276" s="5" t="s">
        <v>83</v>
      </c>
      <c r="HR276" s="5"/>
      <c r="HS276" s="5">
        <v>0</v>
      </c>
      <c r="HT276" s="5"/>
      <c r="HU276" s="5"/>
      <c r="HV276" s="5"/>
      <c r="HW276" s="5"/>
      <c r="HX276" s="5"/>
      <c r="HY276" s="5"/>
      <c r="HZ276" s="5"/>
      <c r="IA276" s="5"/>
      <c r="IB276" s="5"/>
      <c r="IC276" s="5"/>
      <c r="ID276" s="5"/>
      <c r="IE276" s="5"/>
      <c r="IF276" s="5"/>
      <c r="IG276" s="5"/>
      <c r="IH276" s="5"/>
      <c r="II276" s="5"/>
      <c r="IJ276" s="5"/>
      <c r="IK276" s="5">
        <v>0</v>
      </c>
      <c r="IL276" s="5"/>
      <c r="IM276" s="5"/>
      <c r="IN276" s="5"/>
      <c r="IO276" s="5"/>
      <c r="IP276" s="5"/>
      <c r="IQ276" s="5"/>
      <c r="IR276" s="5"/>
      <c r="IS276" s="5"/>
      <c r="IT276" s="5"/>
      <c r="IU276" s="5"/>
    </row>
    <row r="277" spans="1:255" x14ac:dyDescent="0.25">
      <c r="A277">
        <v>18</v>
      </c>
      <c r="B277">
        <v>1</v>
      </c>
      <c r="C277">
        <v>121</v>
      </c>
      <c r="E277" t="s">
        <v>151</v>
      </c>
      <c r="F277" t="s">
        <v>121</v>
      </c>
      <c r="G277" t="s">
        <v>152</v>
      </c>
      <c r="H277" t="s">
        <v>80</v>
      </c>
      <c r="I277">
        <f>I267*J277</f>
        <v>0</v>
      </c>
      <c r="J277">
        <v>0</v>
      </c>
      <c r="K277">
        <v>0</v>
      </c>
      <c r="L277">
        <v>0</v>
      </c>
      <c r="M277">
        <v>0</v>
      </c>
      <c r="N277">
        <f t="shared" si="143"/>
        <v>0</v>
      </c>
      <c r="O277">
        <f t="shared" si="144"/>
        <v>0</v>
      </c>
      <c r="P277">
        <f t="shared" si="165"/>
        <v>0</v>
      </c>
      <c r="Q277">
        <f t="shared" si="166"/>
        <v>0</v>
      </c>
      <c r="R277">
        <f t="shared" si="167"/>
        <v>0</v>
      </c>
      <c r="S277">
        <f t="shared" si="168"/>
        <v>0</v>
      </c>
      <c r="T277">
        <f t="shared" si="145"/>
        <v>0</v>
      </c>
      <c r="U277">
        <f t="shared" si="169"/>
        <v>0</v>
      </c>
      <c r="V277">
        <f t="shared" si="170"/>
        <v>0</v>
      </c>
      <c r="W277">
        <f t="shared" si="146"/>
        <v>0</v>
      </c>
      <c r="X277">
        <f t="shared" si="147"/>
        <v>0</v>
      </c>
      <c r="Y277">
        <f t="shared" si="148"/>
        <v>0</v>
      </c>
      <c r="AA277">
        <v>87915577</v>
      </c>
      <c r="AB277">
        <f t="shared" si="149"/>
        <v>0</v>
      </c>
      <c r="AC277">
        <f t="shared" si="171"/>
        <v>0</v>
      </c>
      <c r="AD277">
        <f t="shared" si="172"/>
        <v>0</v>
      </c>
      <c r="AE277">
        <f t="shared" si="173"/>
        <v>0</v>
      </c>
      <c r="AF277">
        <f t="shared" si="174"/>
        <v>0</v>
      </c>
      <c r="AG277">
        <f t="shared" si="150"/>
        <v>0</v>
      </c>
      <c r="AH277">
        <f t="shared" si="175"/>
        <v>0</v>
      </c>
      <c r="AI277">
        <f t="shared" si="176"/>
        <v>0</v>
      </c>
      <c r="AJ277">
        <f t="shared" si="151"/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103</v>
      </c>
      <c r="AU277">
        <v>60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</v>
      </c>
      <c r="BM277">
        <v>33001</v>
      </c>
      <c r="BN277">
        <v>86975146</v>
      </c>
      <c r="BO277" t="s">
        <v>3</v>
      </c>
      <c r="BP277">
        <v>0</v>
      </c>
      <c r="BQ277">
        <v>2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103</v>
      </c>
      <c r="CA277">
        <v>60</v>
      </c>
      <c r="CB277" t="s">
        <v>3</v>
      </c>
      <c r="CE277">
        <v>0</v>
      </c>
      <c r="CF277">
        <v>0</v>
      </c>
      <c r="CG277">
        <v>0</v>
      </c>
      <c r="CH277">
        <v>6</v>
      </c>
      <c r="CI277">
        <v>5</v>
      </c>
      <c r="CJ277">
        <v>0</v>
      </c>
      <c r="CK277">
        <v>0</v>
      </c>
      <c r="CL277">
        <v>0</v>
      </c>
      <c r="CM277">
        <v>0</v>
      </c>
      <c r="CN277" t="s">
        <v>3</v>
      </c>
      <c r="CO277">
        <v>0</v>
      </c>
      <c r="CP277">
        <f t="shared" si="152"/>
        <v>0</v>
      </c>
      <c r="CQ277">
        <f t="shared" si="177"/>
        <v>0</v>
      </c>
      <c r="CR277">
        <f t="shared" si="178"/>
        <v>0</v>
      </c>
      <c r="CS277">
        <f t="shared" si="179"/>
        <v>0</v>
      </c>
      <c r="CT277">
        <f t="shared" si="180"/>
        <v>0</v>
      </c>
      <c r="CU277">
        <f t="shared" si="153"/>
        <v>0</v>
      </c>
      <c r="CV277">
        <f t="shared" si="181"/>
        <v>0</v>
      </c>
      <c r="CW277">
        <f t="shared" si="182"/>
        <v>0</v>
      </c>
      <c r="CX277">
        <f t="shared" si="154"/>
        <v>0</v>
      </c>
      <c r="CY277">
        <f t="shared" si="155"/>
        <v>0</v>
      </c>
      <c r="CZ277">
        <f t="shared" si="156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80</v>
      </c>
      <c r="DW277" t="s">
        <v>80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86975602</v>
      </c>
      <c r="EF277">
        <v>2</v>
      </c>
      <c r="EG277" t="s">
        <v>82</v>
      </c>
      <c r="EH277">
        <v>27</v>
      </c>
      <c r="EI277" t="s">
        <v>83</v>
      </c>
      <c r="EJ277">
        <v>1</v>
      </c>
      <c r="EK277">
        <v>33001</v>
      </c>
      <c r="EL277" t="s">
        <v>83</v>
      </c>
      <c r="EM277" t="s">
        <v>84</v>
      </c>
      <c r="EO277" t="s">
        <v>3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FQ277">
        <v>0</v>
      </c>
      <c r="FR277">
        <v>0</v>
      </c>
      <c r="FS277">
        <v>0</v>
      </c>
      <c r="FX277">
        <v>103</v>
      </c>
      <c r="FY277">
        <v>60</v>
      </c>
      <c r="GA277" t="s">
        <v>3</v>
      </c>
      <c r="GD277">
        <v>1</v>
      </c>
      <c r="GF277">
        <v>1740798612</v>
      </c>
      <c r="GG277">
        <v>2</v>
      </c>
      <c r="GH277">
        <v>1</v>
      </c>
      <c r="GI277">
        <v>-2</v>
      </c>
      <c r="GJ277">
        <v>0</v>
      </c>
      <c r="GK277">
        <v>0</v>
      </c>
      <c r="GL277">
        <f t="shared" si="157"/>
        <v>0</v>
      </c>
      <c r="GM277">
        <f t="shared" si="158"/>
        <v>0</v>
      </c>
      <c r="GN277">
        <f t="shared" si="159"/>
        <v>0</v>
      </c>
      <c r="GO277">
        <f t="shared" si="160"/>
        <v>0</v>
      </c>
      <c r="GP277">
        <f t="shared" si="161"/>
        <v>0</v>
      </c>
      <c r="GR277">
        <v>0</v>
      </c>
      <c r="GS277">
        <v>3</v>
      </c>
      <c r="GT277">
        <v>0</v>
      </c>
      <c r="GU277" t="s">
        <v>3</v>
      </c>
      <c r="GV277">
        <f t="shared" si="162"/>
        <v>0</v>
      </c>
      <c r="GW277">
        <v>1</v>
      </c>
      <c r="GX277">
        <f t="shared" si="163"/>
        <v>0</v>
      </c>
      <c r="HA277">
        <v>0</v>
      </c>
      <c r="HB277">
        <v>0</v>
      </c>
      <c r="HC277">
        <f t="shared" si="164"/>
        <v>0</v>
      </c>
      <c r="HE277" t="s">
        <v>3</v>
      </c>
      <c r="HF277" t="s">
        <v>3</v>
      </c>
      <c r="HM277" t="s">
        <v>3</v>
      </c>
      <c r="HN277" t="s">
        <v>85</v>
      </c>
      <c r="HO277" t="s">
        <v>86</v>
      </c>
      <c r="HP277" t="s">
        <v>83</v>
      </c>
      <c r="HQ277" t="s">
        <v>83</v>
      </c>
      <c r="HS277">
        <v>0</v>
      </c>
      <c r="IK277">
        <v>0</v>
      </c>
    </row>
    <row r="278" spans="1:255" x14ac:dyDescent="0.25">
      <c r="A278" s="5">
        <v>18</v>
      </c>
      <c r="B278" s="5">
        <v>1</v>
      </c>
      <c r="C278" s="5">
        <v>107</v>
      </c>
      <c r="D278" s="5"/>
      <c r="E278" s="5" t="s">
        <v>153</v>
      </c>
      <c r="F278" s="5" t="s">
        <v>154</v>
      </c>
      <c r="G278" s="5" t="s">
        <v>155</v>
      </c>
      <c r="H278" s="5" t="s">
        <v>102</v>
      </c>
      <c r="I278" s="5">
        <f>I266*J278</f>
        <v>0</v>
      </c>
      <c r="J278" s="5">
        <v>0</v>
      </c>
      <c r="K278" s="5">
        <v>0</v>
      </c>
      <c r="L278" s="5">
        <v>0</v>
      </c>
      <c r="M278" s="5">
        <v>0</v>
      </c>
      <c r="N278" s="5">
        <f t="shared" si="143"/>
        <v>0</v>
      </c>
      <c r="O278" s="5">
        <f t="shared" si="144"/>
        <v>0</v>
      </c>
      <c r="P278" s="5">
        <f t="shared" si="165"/>
        <v>0</v>
      </c>
      <c r="Q278" s="5">
        <f t="shared" si="166"/>
        <v>0</v>
      </c>
      <c r="R278" s="5">
        <f t="shared" si="167"/>
        <v>0</v>
      </c>
      <c r="S278" s="5">
        <f t="shared" si="168"/>
        <v>0</v>
      </c>
      <c r="T278" s="5">
        <f t="shared" si="145"/>
        <v>0</v>
      </c>
      <c r="U278" s="5">
        <f t="shared" si="169"/>
        <v>0</v>
      </c>
      <c r="V278" s="5">
        <f t="shared" si="170"/>
        <v>0</v>
      </c>
      <c r="W278" s="5">
        <f t="shared" si="146"/>
        <v>0</v>
      </c>
      <c r="X278" s="5">
        <f t="shared" si="147"/>
        <v>0</v>
      </c>
      <c r="Y278" s="5">
        <f t="shared" si="148"/>
        <v>0</v>
      </c>
      <c r="Z278" s="5"/>
      <c r="AA278" s="5">
        <v>87915632</v>
      </c>
      <c r="AB278" s="5">
        <f t="shared" si="149"/>
        <v>0</v>
      </c>
      <c r="AC278" s="5">
        <f t="shared" si="171"/>
        <v>0</v>
      </c>
      <c r="AD278" s="5">
        <f t="shared" si="172"/>
        <v>0</v>
      </c>
      <c r="AE278" s="5">
        <f t="shared" si="173"/>
        <v>0</v>
      </c>
      <c r="AF278" s="5">
        <f t="shared" si="174"/>
        <v>0</v>
      </c>
      <c r="AG278" s="5">
        <f t="shared" si="150"/>
        <v>0</v>
      </c>
      <c r="AH278" s="5">
        <f t="shared" si="175"/>
        <v>0</v>
      </c>
      <c r="AI278" s="5">
        <f t="shared" si="176"/>
        <v>0</v>
      </c>
      <c r="AJ278" s="5">
        <f t="shared" si="151"/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5">
        <v>0</v>
      </c>
      <c r="AR278" s="5">
        <v>0</v>
      </c>
      <c r="AS278" s="5">
        <v>0</v>
      </c>
      <c r="AT278" s="5">
        <v>103</v>
      </c>
      <c r="AU278" s="5">
        <v>60</v>
      </c>
      <c r="AV278" s="5">
        <v>1</v>
      </c>
      <c r="AW278" s="5">
        <v>1</v>
      </c>
      <c r="AX278" s="5"/>
      <c r="AY278" s="5"/>
      <c r="AZ278" s="5">
        <v>1</v>
      </c>
      <c r="BA278" s="5">
        <v>1</v>
      </c>
      <c r="BB278" s="5">
        <v>1</v>
      </c>
      <c r="BC278" s="5">
        <v>1</v>
      </c>
      <c r="BD278" s="5" t="s">
        <v>3</v>
      </c>
      <c r="BE278" s="5" t="s">
        <v>3</v>
      </c>
      <c r="BF278" s="5" t="s">
        <v>3</v>
      </c>
      <c r="BG278" s="5" t="s">
        <v>3</v>
      </c>
      <c r="BH278" s="5">
        <v>3</v>
      </c>
      <c r="BI278" s="5">
        <v>1</v>
      </c>
      <c r="BJ278" s="5" t="s">
        <v>3</v>
      </c>
      <c r="BK278" s="5"/>
      <c r="BL278" s="5"/>
      <c r="BM278" s="5">
        <v>33001</v>
      </c>
      <c r="BN278" s="5">
        <v>86975146</v>
      </c>
      <c r="BO278" s="5" t="s">
        <v>3</v>
      </c>
      <c r="BP278" s="5">
        <v>0</v>
      </c>
      <c r="BQ278" s="5">
        <v>2</v>
      </c>
      <c r="BR278" s="5">
        <v>0</v>
      </c>
      <c r="BS278" s="5">
        <v>1</v>
      </c>
      <c r="BT278" s="5">
        <v>1</v>
      </c>
      <c r="BU278" s="5">
        <v>1</v>
      </c>
      <c r="BV278" s="5">
        <v>1</v>
      </c>
      <c r="BW278" s="5">
        <v>1</v>
      </c>
      <c r="BX278" s="5">
        <v>1</v>
      </c>
      <c r="BY278" s="5" t="s">
        <v>3</v>
      </c>
      <c r="BZ278" s="5">
        <v>103</v>
      </c>
      <c r="CA278" s="5">
        <v>60</v>
      </c>
      <c r="CB278" s="5" t="s">
        <v>3</v>
      </c>
      <c r="CC278" s="5"/>
      <c r="CD278" s="5"/>
      <c r="CE278" s="5">
        <v>0</v>
      </c>
      <c r="CF278" s="5">
        <v>0</v>
      </c>
      <c r="CG278" s="5">
        <v>0</v>
      </c>
      <c r="CH278" s="5">
        <v>6</v>
      </c>
      <c r="CI278" s="5">
        <v>6</v>
      </c>
      <c r="CJ278" s="5">
        <v>0</v>
      </c>
      <c r="CK278" s="5">
        <v>0</v>
      </c>
      <c r="CL278" s="5">
        <v>0</v>
      </c>
      <c r="CM278" s="5">
        <v>0</v>
      </c>
      <c r="CN278" s="5" t="s">
        <v>3</v>
      </c>
      <c r="CO278" s="5">
        <v>0</v>
      </c>
      <c r="CP278" s="5">
        <f t="shared" si="152"/>
        <v>0</v>
      </c>
      <c r="CQ278" s="5">
        <f t="shared" si="177"/>
        <v>0</v>
      </c>
      <c r="CR278" s="5">
        <f t="shared" si="178"/>
        <v>0</v>
      </c>
      <c r="CS278" s="5">
        <f t="shared" si="179"/>
        <v>0</v>
      </c>
      <c r="CT278" s="5">
        <f t="shared" si="180"/>
        <v>0</v>
      </c>
      <c r="CU278" s="5">
        <f t="shared" si="153"/>
        <v>0</v>
      </c>
      <c r="CV278" s="5">
        <f t="shared" si="181"/>
        <v>0</v>
      </c>
      <c r="CW278" s="5">
        <f t="shared" si="182"/>
        <v>0</v>
      </c>
      <c r="CX278" s="5">
        <f t="shared" si="154"/>
        <v>0</v>
      </c>
      <c r="CY278" s="5">
        <f t="shared" si="155"/>
        <v>0</v>
      </c>
      <c r="CZ278" s="5">
        <f t="shared" si="156"/>
        <v>0</v>
      </c>
      <c r="DA278" s="5"/>
      <c r="DB278" s="5"/>
      <c r="DC278" s="5" t="s">
        <v>3</v>
      </c>
      <c r="DD278" s="5" t="s">
        <v>3</v>
      </c>
      <c r="DE278" s="5" t="s">
        <v>3</v>
      </c>
      <c r="DF278" s="5" t="s">
        <v>3</v>
      </c>
      <c r="DG278" s="5" t="s">
        <v>3</v>
      </c>
      <c r="DH278" s="5" t="s">
        <v>3</v>
      </c>
      <c r="DI278" s="5" t="s">
        <v>3</v>
      </c>
      <c r="DJ278" s="5" t="s">
        <v>3</v>
      </c>
      <c r="DK278" s="5" t="s">
        <v>3</v>
      </c>
      <c r="DL278" s="5" t="s">
        <v>3</v>
      </c>
      <c r="DM278" s="5" t="s">
        <v>3</v>
      </c>
      <c r="DN278" s="5">
        <v>0</v>
      </c>
      <c r="DO278" s="5">
        <v>0</v>
      </c>
      <c r="DP278" s="5">
        <v>1</v>
      </c>
      <c r="DQ278" s="5">
        <v>1</v>
      </c>
      <c r="DR278" s="5"/>
      <c r="DS278" s="5"/>
      <c r="DT278" s="5"/>
      <c r="DU278" s="5">
        <v>1009</v>
      </c>
      <c r="DV278" s="5" t="s">
        <v>102</v>
      </c>
      <c r="DW278" s="5" t="s">
        <v>102</v>
      </c>
      <c r="DX278" s="5">
        <v>1</v>
      </c>
      <c r="DY278" s="5"/>
      <c r="DZ278" s="5" t="s">
        <v>3</v>
      </c>
      <c r="EA278" s="5" t="s">
        <v>3</v>
      </c>
      <c r="EB278" s="5" t="s">
        <v>3</v>
      </c>
      <c r="EC278" s="5" t="s">
        <v>3</v>
      </c>
      <c r="ED278" s="5"/>
      <c r="EE278" s="5">
        <v>86975602</v>
      </c>
      <c r="EF278" s="5">
        <v>2</v>
      </c>
      <c r="EG278" s="5" t="s">
        <v>82</v>
      </c>
      <c r="EH278" s="5">
        <v>27</v>
      </c>
      <c r="EI278" s="5" t="s">
        <v>83</v>
      </c>
      <c r="EJ278" s="5">
        <v>1</v>
      </c>
      <c r="EK278" s="5">
        <v>33001</v>
      </c>
      <c r="EL278" s="5" t="s">
        <v>83</v>
      </c>
      <c r="EM278" s="5" t="s">
        <v>84</v>
      </c>
      <c r="EN278" s="5"/>
      <c r="EO278" s="5" t="s">
        <v>3</v>
      </c>
      <c r="EP278" s="5"/>
      <c r="EQ278" s="5">
        <v>0</v>
      </c>
      <c r="ER278" s="5">
        <v>0</v>
      </c>
      <c r="ES278" s="5">
        <v>0</v>
      </c>
      <c r="ET278" s="5">
        <v>0</v>
      </c>
      <c r="EU278" s="5">
        <v>0</v>
      </c>
      <c r="EV278" s="5">
        <v>0</v>
      </c>
      <c r="EW278" s="5">
        <v>0</v>
      </c>
      <c r="EX278" s="5">
        <v>0</v>
      </c>
      <c r="EY278" s="5"/>
      <c r="EZ278" s="5"/>
      <c r="FA278" s="5"/>
      <c r="FB278" s="5"/>
      <c r="FC278" s="5"/>
      <c r="FD278" s="5"/>
      <c r="FE278" s="5"/>
      <c r="FF278" s="5"/>
      <c r="FG278" s="5"/>
      <c r="FH278" s="5"/>
      <c r="FI278" s="5"/>
      <c r="FJ278" s="5"/>
      <c r="FK278" s="5"/>
      <c r="FL278" s="5"/>
      <c r="FM278" s="5"/>
      <c r="FN278" s="5"/>
      <c r="FO278" s="5"/>
      <c r="FP278" s="5"/>
      <c r="FQ278" s="5">
        <v>0</v>
      </c>
      <c r="FR278" s="5">
        <v>0</v>
      </c>
      <c r="FS278" s="5">
        <v>0</v>
      </c>
      <c r="FT278" s="5"/>
      <c r="FU278" s="5"/>
      <c r="FV278" s="5"/>
      <c r="FW278" s="5"/>
      <c r="FX278" s="5">
        <v>103</v>
      </c>
      <c r="FY278" s="5">
        <v>60</v>
      </c>
      <c r="FZ278" s="5"/>
      <c r="GA278" s="5" t="s">
        <v>3</v>
      </c>
      <c r="GB278" s="5"/>
      <c r="GC278" s="5"/>
      <c r="GD278" s="5">
        <v>1</v>
      </c>
      <c r="GE278" s="5"/>
      <c r="GF278" s="5">
        <v>1533393836</v>
      </c>
      <c r="GG278" s="5">
        <v>2</v>
      </c>
      <c r="GH278" s="5">
        <v>1</v>
      </c>
      <c r="GI278" s="5">
        <v>-2</v>
      </c>
      <c r="GJ278" s="5">
        <v>0</v>
      </c>
      <c r="GK278" s="5">
        <v>0</v>
      </c>
      <c r="GL278" s="5">
        <f t="shared" si="157"/>
        <v>0</v>
      </c>
      <c r="GM278" s="5">
        <f t="shared" si="158"/>
        <v>0</v>
      </c>
      <c r="GN278" s="5">
        <f t="shared" si="159"/>
        <v>0</v>
      </c>
      <c r="GO278" s="5">
        <f t="shared" si="160"/>
        <v>0</v>
      </c>
      <c r="GP278" s="5">
        <f t="shared" si="161"/>
        <v>0</v>
      </c>
      <c r="GQ278" s="5"/>
      <c r="GR278" s="5">
        <v>0</v>
      </c>
      <c r="GS278" s="5">
        <v>3</v>
      </c>
      <c r="GT278" s="5">
        <v>0</v>
      </c>
      <c r="GU278" s="5" t="s">
        <v>3</v>
      </c>
      <c r="GV278" s="5">
        <f t="shared" si="162"/>
        <v>0</v>
      </c>
      <c r="GW278" s="5">
        <v>1</v>
      </c>
      <c r="GX278" s="5">
        <f t="shared" si="163"/>
        <v>0</v>
      </c>
      <c r="GY278" s="5"/>
      <c r="GZ278" s="5"/>
      <c r="HA278" s="5">
        <v>0</v>
      </c>
      <c r="HB278" s="5">
        <v>0</v>
      </c>
      <c r="HC278" s="5">
        <f t="shared" si="164"/>
        <v>0</v>
      </c>
      <c r="HD278" s="5"/>
      <c r="HE278" s="5" t="s">
        <v>3</v>
      </c>
      <c r="HF278" s="5" t="s">
        <v>3</v>
      </c>
      <c r="HG278" s="5"/>
      <c r="HH278" s="5"/>
      <c r="HI278" s="5"/>
      <c r="HJ278" s="5"/>
      <c r="HK278" s="5"/>
      <c r="HL278" s="5"/>
      <c r="HM278" s="5" t="s">
        <v>3</v>
      </c>
      <c r="HN278" s="5" t="s">
        <v>85</v>
      </c>
      <c r="HO278" s="5" t="s">
        <v>86</v>
      </c>
      <c r="HP278" s="5" t="s">
        <v>83</v>
      </c>
      <c r="HQ278" s="5" t="s">
        <v>83</v>
      </c>
      <c r="HR278" s="5"/>
      <c r="HS278" s="5">
        <v>0</v>
      </c>
      <c r="HT278" s="5"/>
      <c r="HU278" s="5"/>
      <c r="HV278" s="5"/>
      <c r="HW278" s="5"/>
      <c r="HX278" s="5"/>
      <c r="HY278" s="5"/>
      <c r="HZ278" s="5"/>
      <c r="IA278" s="5"/>
      <c r="IB278" s="5"/>
      <c r="IC278" s="5"/>
      <c r="ID278" s="5"/>
      <c r="IE278" s="5"/>
      <c r="IF278" s="5"/>
      <c r="IG278" s="5"/>
      <c r="IH278" s="5"/>
      <c r="II278" s="5"/>
      <c r="IJ278" s="5"/>
      <c r="IK278" s="5">
        <v>0</v>
      </c>
      <c r="IL278" s="5"/>
      <c r="IM278" s="5"/>
      <c r="IN278" s="5"/>
      <c r="IO278" s="5"/>
      <c r="IP278" s="5"/>
      <c r="IQ278" s="5"/>
      <c r="IR278" s="5"/>
      <c r="IS278" s="5"/>
      <c r="IT278" s="5"/>
      <c r="IU278" s="5"/>
    </row>
    <row r="279" spans="1:255" x14ac:dyDescent="0.25">
      <c r="A279">
        <v>18</v>
      </c>
      <c r="B279">
        <v>1</v>
      </c>
      <c r="C279">
        <v>122</v>
      </c>
      <c r="E279" t="s">
        <v>153</v>
      </c>
      <c r="F279" t="s">
        <v>154</v>
      </c>
      <c r="G279" t="s">
        <v>155</v>
      </c>
      <c r="H279" t="s">
        <v>102</v>
      </c>
      <c r="I279">
        <f>I267*J279</f>
        <v>0</v>
      </c>
      <c r="J279">
        <v>0</v>
      </c>
      <c r="K279">
        <v>0</v>
      </c>
      <c r="L279">
        <v>0</v>
      </c>
      <c r="M279">
        <v>0</v>
      </c>
      <c r="N279">
        <f t="shared" si="143"/>
        <v>0</v>
      </c>
      <c r="O279">
        <f t="shared" si="144"/>
        <v>0</v>
      </c>
      <c r="P279">
        <f t="shared" si="165"/>
        <v>0</v>
      </c>
      <c r="Q279">
        <f t="shared" si="166"/>
        <v>0</v>
      </c>
      <c r="R279">
        <f t="shared" si="167"/>
        <v>0</v>
      </c>
      <c r="S279">
        <f t="shared" si="168"/>
        <v>0</v>
      </c>
      <c r="T279">
        <f t="shared" si="145"/>
        <v>0</v>
      </c>
      <c r="U279">
        <f t="shared" si="169"/>
        <v>0</v>
      </c>
      <c r="V279">
        <f t="shared" si="170"/>
        <v>0</v>
      </c>
      <c r="W279">
        <f t="shared" si="146"/>
        <v>0</v>
      </c>
      <c r="X279">
        <f t="shared" si="147"/>
        <v>0</v>
      </c>
      <c r="Y279">
        <f t="shared" si="148"/>
        <v>0</v>
      </c>
      <c r="AA279">
        <v>87915577</v>
      </c>
      <c r="AB279">
        <f t="shared" si="149"/>
        <v>0</v>
      </c>
      <c r="AC279">
        <f t="shared" si="171"/>
        <v>0</v>
      </c>
      <c r="AD279">
        <f t="shared" si="172"/>
        <v>0</v>
      </c>
      <c r="AE279">
        <f t="shared" si="173"/>
        <v>0</v>
      </c>
      <c r="AF279">
        <f t="shared" si="174"/>
        <v>0</v>
      </c>
      <c r="AG279">
        <f t="shared" si="150"/>
        <v>0</v>
      </c>
      <c r="AH279">
        <f t="shared" si="175"/>
        <v>0</v>
      </c>
      <c r="AI279">
        <f t="shared" si="176"/>
        <v>0</v>
      </c>
      <c r="AJ279">
        <f t="shared" si="151"/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103</v>
      </c>
      <c r="AU279">
        <v>60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</v>
      </c>
      <c r="BM279">
        <v>33001</v>
      </c>
      <c r="BN279">
        <v>86975146</v>
      </c>
      <c r="BO279" t="s">
        <v>3</v>
      </c>
      <c r="BP279">
        <v>0</v>
      </c>
      <c r="BQ279">
        <v>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103</v>
      </c>
      <c r="CA279">
        <v>60</v>
      </c>
      <c r="CB279" t="s">
        <v>3</v>
      </c>
      <c r="CE279">
        <v>0</v>
      </c>
      <c r="CF279">
        <v>0</v>
      </c>
      <c r="CG279">
        <v>0</v>
      </c>
      <c r="CH279">
        <v>6</v>
      </c>
      <c r="CI279">
        <v>6</v>
      </c>
      <c r="CJ279">
        <v>0</v>
      </c>
      <c r="CK279">
        <v>0</v>
      </c>
      <c r="CL279">
        <v>0</v>
      </c>
      <c r="CM279">
        <v>0</v>
      </c>
      <c r="CN279" t="s">
        <v>3</v>
      </c>
      <c r="CO279">
        <v>0</v>
      </c>
      <c r="CP279">
        <f t="shared" si="152"/>
        <v>0</v>
      </c>
      <c r="CQ279">
        <f t="shared" si="177"/>
        <v>0</v>
      </c>
      <c r="CR279">
        <f t="shared" si="178"/>
        <v>0</v>
      </c>
      <c r="CS279">
        <f t="shared" si="179"/>
        <v>0</v>
      </c>
      <c r="CT279">
        <f t="shared" si="180"/>
        <v>0</v>
      </c>
      <c r="CU279">
        <f t="shared" si="153"/>
        <v>0</v>
      </c>
      <c r="CV279">
        <f t="shared" si="181"/>
        <v>0</v>
      </c>
      <c r="CW279">
        <f t="shared" si="182"/>
        <v>0</v>
      </c>
      <c r="CX279">
        <f t="shared" si="154"/>
        <v>0</v>
      </c>
      <c r="CY279">
        <f t="shared" si="155"/>
        <v>0</v>
      </c>
      <c r="CZ279">
        <f t="shared" si="156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1009</v>
      </c>
      <c r="DV279" t="s">
        <v>102</v>
      </c>
      <c r="DW279" t="s">
        <v>102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86975602</v>
      </c>
      <c r="EF279">
        <v>2</v>
      </c>
      <c r="EG279" t="s">
        <v>82</v>
      </c>
      <c r="EH279">
        <v>27</v>
      </c>
      <c r="EI279" t="s">
        <v>83</v>
      </c>
      <c r="EJ279">
        <v>1</v>
      </c>
      <c r="EK279">
        <v>33001</v>
      </c>
      <c r="EL279" t="s">
        <v>83</v>
      </c>
      <c r="EM279" t="s">
        <v>84</v>
      </c>
      <c r="EO279" t="s">
        <v>3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FQ279">
        <v>0</v>
      </c>
      <c r="FR279">
        <v>0</v>
      </c>
      <c r="FS279">
        <v>0</v>
      </c>
      <c r="FX279">
        <v>103</v>
      </c>
      <c r="FY279">
        <v>60</v>
      </c>
      <c r="GA279" t="s">
        <v>3</v>
      </c>
      <c r="GD279">
        <v>1</v>
      </c>
      <c r="GF279">
        <v>1533393836</v>
      </c>
      <c r="GG279">
        <v>2</v>
      </c>
      <c r="GH279">
        <v>1</v>
      </c>
      <c r="GI279">
        <v>-2</v>
      </c>
      <c r="GJ279">
        <v>0</v>
      </c>
      <c r="GK279">
        <v>0</v>
      </c>
      <c r="GL279">
        <f t="shared" si="157"/>
        <v>0</v>
      </c>
      <c r="GM279">
        <f t="shared" si="158"/>
        <v>0</v>
      </c>
      <c r="GN279">
        <f t="shared" si="159"/>
        <v>0</v>
      </c>
      <c r="GO279">
        <f t="shared" si="160"/>
        <v>0</v>
      </c>
      <c r="GP279">
        <f t="shared" si="161"/>
        <v>0</v>
      </c>
      <c r="GR279">
        <v>0</v>
      </c>
      <c r="GS279">
        <v>3</v>
      </c>
      <c r="GT279">
        <v>0</v>
      </c>
      <c r="GU279" t="s">
        <v>3</v>
      </c>
      <c r="GV279">
        <f t="shared" si="162"/>
        <v>0</v>
      </c>
      <c r="GW279">
        <v>1</v>
      </c>
      <c r="GX279">
        <f t="shared" si="163"/>
        <v>0</v>
      </c>
      <c r="HA279">
        <v>0</v>
      </c>
      <c r="HB279">
        <v>0</v>
      </c>
      <c r="HC279">
        <f t="shared" si="164"/>
        <v>0</v>
      </c>
      <c r="HE279" t="s">
        <v>3</v>
      </c>
      <c r="HF279" t="s">
        <v>3</v>
      </c>
      <c r="HM279" t="s">
        <v>3</v>
      </c>
      <c r="HN279" t="s">
        <v>85</v>
      </c>
      <c r="HO279" t="s">
        <v>86</v>
      </c>
      <c r="HP279" t="s">
        <v>83</v>
      </c>
      <c r="HQ279" t="s">
        <v>83</v>
      </c>
      <c r="HS279">
        <v>0</v>
      </c>
      <c r="IK279">
        <v>0</v>
      </c>
    </row>
    <row r="280" spans="1:255" x14ac:dyDescent="0.25">
      <c r="A280" s="5">
        <v>17</v>
      </c>
      <c r="B280" s="5">
        <v>1</v>
      </c>
      <c r="C280" s="5">
        <f>ROW(SmtRes!A136)</f>
        <v>136</v>
      </c>
      <c r="D280" s="5">
        <f>ROW(EtalonRes!A136)</f>
        <v>136</v>
      </c>
      <c r="E280" s="5" t="s">
        <v>156</v>
      </c>
      <c r="F280" s="5" t="s">
        <v>157</v>
      </c>
      <c r="G280" s="5" t="s">
        <v>158</v>
      </c>
      <c r="H280" s="5" t="s">
        <v>145</v>
      </c>
      <c r="I280" s="5">
        <f>ROUND(ROUND(1.65,6),7)</f>
        <v>1.65</v>
      </c>
      <c r="J280" s="5">
        <v>0</v>
      </c>
      <c r="K280" s="5">
        <f>ROUND(ROUND(1.65,6),7)</f>
        <v>1.65</v>
      </c>
      <c r="L280" s="5">
        <v>1.65</v>
      </c>
      <c r="M280" s="5">
        <v>0</v>
      </c>
      <c r="N280" s="5">
        <f t="shared" si="143"/>
        <v>1.65</v>
      </c>
      <c r="O280" s="5">
        <f t="shared" si="144"/>
        <v>4920.0200000000004</v>
      </c>
      <c r="P280" s="5">
        <f>SUMIF(SmtRes!AQ123:'SmtRes'!AQ136,"=1",SmtRes!DF123:'SmtRes'!DF136)</f>
        <v>95.2</v>
      </c>
      <c r="Q280" s="5">
        <f>SUMIF(SmtRes!AQ123:'SmtRes'!AQ136,"=1",SmtRes!DG123:'SmtRes'!DG136)</f>
        <v>913.04</v>
      </c>
      <c r="R280" s="5">
        <f>SUMIF(SmtRes!AQ123:'SmtRes'!AQ136,"=1",SmtRes!DH123:'SmtRes'!DH136)</f>
        <v>922.88</v>
      </c>
      <c r="S280" s="5">
        <f>SUMIF(SmtRes!AQ123:'SmtRes'!AQ136,"=1",SmtRes!DI123:'SmtRes'!DI136)</f>
        <v>2988.9</v>
      </c>
      <c r="T280" s="5">
        <f t="shared" si="145"/>
        <v>0</v>
      </c>
      <c r="U280" s="5">
        <f>SUMIF(SmtRes!AQ123:'SmtRes'!AQ136,"=1",SmtRes!CV123:'SmtRes'!CV136)</f>
        <v>6.2039999999999997</v>
      </c>
      <c r="V280" s="5">
        <f>SUMIF(SmtRes!AQ123:'SmtRes'!AQ136,"=1",SmtRes!CW123:'SmtRes'!CW136)</f>
        <v>1.7655000000000001</v>
      </c>
      <c r="W280" s="5">
        <f t="shared" si="146"/>
        <v>0</v>
      </c>
      <c r="X280" s="5">
        <f t="shared" si="147"/>
        <v>4029.13</v>
      </c>
      <c r="Y280" s="5">
        <f t="shared" si="148"/>
        <v>2347.0700000000002</v>
      </c>
      <c r="Z280" s="5"/>
      <c r="AA280" s="5">
        <v>87915632</v>
      </c>
      <c r="AB280" s="5">
        <f t="shared" si="149"/>
        <v>2268.7199999999998</v>
      </c>
      <c r="AC280" s="5">
        <f>ROUND((SUM(SmtRes!BQ123:'SmtRes'!BQ136)),2)</f>
        <v>36.53</v>
      </c>
      <c r="AD280" s="5">
        <f>ROUND((((SUM(SmtRes!BR123:'SmtRes'!BR136))-(SUM(SmtRes!BS123:'SmtRes'!BS136)))+AE280),2)</f>
        <v>420.73</v>
      </c>
      <c r="AE280" s="5">
        <f>ROUND((SUM(SmtRes!BS123:'SmtRes'!BS136)),2)</f>
        <v>559.32000000000005</v>
      </c>
      <c r="AF280" s="5">
        <f>ROUND((SUM(SmtRes!BT123:'SmtRes'!BT136)),2)</f>
        <v>1811.46</v>
      </c>
      <c r="AG280" s="5">
        <f t="shared" si="150"/>
        <v>0</v>
      </c>
      <c r="AH280" s="5">
        <f>(SUM(SmtRes!BU123:'SmtRes'!BU136))</f>
        <v>3.76</v>
      </c>
      <c r="AI280" s="5">
        <f>(SUM(SmtRes!BV123:'SmtRes'!BV136))</f>
        <v>1.07</v>
      </c>
      <c r="AJ280" s="5">
        <f t="shared" si="151"/>
        <v>0</v>
      </c>
      <c r="AK280" s="5">
        <v>2828.033398</v>
      </c>
      <c r="AL280" s="5">
        <v>36.527197999999999</v>
      </c>
      <c r="AM280" s="5">
        <v>420.72990000000004</v>
      </c>
      <c r="AN280" s="5">
        <v>559.3211</v>
      </c>
      <c r="AO280" s="5">
        <v>1811.4551999999999</v>
      </c>
      <c r="AP280" s="5">
        <v>0</v>
      </c>
      <c r="AQ280" s="5">
        <v>3.76</v>
      </c>
      <c r="AR280" s="5">
        <v>1.07</v>
      </c>
      <c r="AS280" s="5">
        <v>0</v>
      </c>
      <c r="AT280" s="5">
        <v>103</v>
      </c>
      <c r="AU280" s="5">
        <v>60</v>
      </c>
      <c r="AV280" s="5">
        <v>1</v>
      </c>
      <c r="AW280" s="5">
        <v>1</v>
      </c>
      <c r="AX280" s="5"/>
      <c r="AY280" s="5"/>
      <c r="AZ280" s="5">
        <v>1</v>
      </c>
      <c r="BA280" s="5">
        <v>1</v>
      </c>
      <c r="BB280" s="5">
        <v>1</v>
      </c>
      <c r="BC280" s="5">
        <v>1</v>
      </c>
      <c r="BD280" s="5" t="s">
        <v>3</v>
      </c>
      <c r="BE280" s="5" t="s">
        <v>3</v>
      </c>
      <c r="BF280" s="5" t="s">
        <v>3</v>
      </c>
      <c r="BG280" s="5" t="s">
        <v>3</v>
      </c>
      <c r="BH280" s="5">
        <v>0</v>
      </c>
      <c r="BI280" s="5">
        <v>1</v>
      </c>
      <c r="BJ280" s="5" t="s">
        <v>159</v>
      </c>
      <c r="BK280" s="5"/>
      <c r="BL280" s="5"/>
      <c r="BM280" s="5">
        <v>33001</v>
      </c>
      <c r="BN280" s="5">
        <v>86975146</v>
      </c>
      <c r="BO280" s="5" t="s">
        <v>3</v>
      </c>
      <c r="BP280" s="5">
        <v>0</v>
      </c>
      <c r="BQ280" s="5">
        <v>2</v>
      </c>
      <c r="BR280" s="5">
        <v>0</v>
      </c>
      <c r="BS280" s="5">
        <v>1</v>
      </c>
      <c r="BT280" s="5">
        <v>1</v>
      </c>
      <c r="BU280" s="5">
        <v>1</v>
      </c>
      <c r="BV280" s="5">
        <v>1</v>
      </c>
      <c r="BW280" s="5">
        <v>1</v>
      </c>
      <c r="BX280" s="5">
        <v>1</v>
      </c>
      <c r="BY280" s="5" t="s">
        <v>3</v>
      </c>
      <c r="BZ280" s="5">
        <v>103</v>
      </c>
      <c r="CA280" s="5">
        <v>60</v>
      </c>
      <c r="CB280" s="5" t="s">
        <v>3</v>
      </c>
      <c r="CC280" s="5"/>
      <c r="CD280" s="5"/>
      <c r="CE280" s="5">
        <v>0</v>
      </c>
      <c r="CF280" s="5">
        <v>0</v>
      </c>
      <c r="CG280" s="5">
        <v>0</v>
      </c>
      <c r="CH280" s="5">
        <v>7</v>
      </c>
      <c r="CI280" s="5">
        <v>0</v>
      </c>
      <c r="CJ280" s="5">
        <v>0</v>
      </c>
      <c r="CK280" s="5">
        <v>0</v>
      </c>
      <c r="CL280" s="5">
        <v>0</v>
      </c>
      <c r="CM280" s="5">
        <v>0</v>
      </c>
      <c r="CN280" s="5" t="s">
        <v>3</v>
      </c>
      <c r="CO280" s="5">
        <v>0</v>
      </c>
      <c r="CP280" s="5">
        <f t="shared" si="152"/>
        <v>4920.0200000000004</v>
      </c>
      <c r="CQ280" s="5">
        <f>SUMIF(SmtRes!AQ123:'SmtRes'!AQ136,"=1",SmtRes!AA123:'SmtRes'!AA136)</f>
        <v>103894.15</v>
      </c>
      <c r="CR280" s="5">
        <f>SUMIF(SmtRes!AQ123:'SmtRes'!AQ136,"=1",SmtRes!AB123:'SmtRes'!AB136)</f>
        <v>1075.53</v>
      </c>
      <c r="CS280" s="5">
        <f>SUMIF(SmtRes!AQ123:'SmtRes'!AQ136,"=1",SmtRes!AC123:'SmtRes'!AC136)</f>
        <v>1045.46</v>
      </c>
      <c r="CT280" s="5">
        <f>SUMIF(SmtRes!AQ123:'SmtRes'!AQ136,"=1",SmtRes!AD123:'SmtRes'!AD136)</f>
        <v>481.77</v>
      </c>
      <c r="CU280" s="5">
        <f t="shared" si="153"/>
        <v>0</v>
      </c>
      <c r="CV280" s="5">
        <f>SUMIF(SmtRes!AQ123:'SmtRes'!AQ136,"=1",SmtRes!BU123:'SmtRes'!BU136)</f>
        <v>3.76</v>
      </c>
      <c r="CW280" s="5">
        <f>SUMIF(SmtRes!AQ123:'SmtRes'!AQ136,"=1",SmtRes!BV123:'SmtRes'!BV136)</f>
        <v>1.07</v>
      </c>
      <c r="CX280" s="5">
        <f t="shared" si="154"/>
        <v>0</v>
      </c>
      <c r="CY280" s="5">
        <f t="shared" si="155"/>
        <v>4029.1334000000002</v>
      </c>
      <c r="CZ280" s="5">
        <f t="shared" si="156"/>
        <v>2347.0680000000002</v>
      </c>
      <c r="DA280" s="5"/>
      <c r="DB280" s="5"/>
      <c r="DC280" s="5" t="s">
        <v>3</v>
      </c>
      <c r="DD280" s="5" t="s">
        <v>3</v>
      </c>
      <c r="DE280" s="5" t="s">
        <v>3</v>
      </c>
      <c r="DF280" s="5" t="s">
        <v>3</v>
      </c>
      <c r="DG280" s="5" t="s">
        <v>3</v>
      </c>
      <c r="DH280" s="5" t="s">
        <v>3</v>
      </c>
      <c r="DI280" s="5" t="s">
        <v>3</v>
      </c>
      <c r="DJ280" s="5" t="s">
        <v>3</v>
      </c>
      <c r="DK280" s="5" t="s">
        <v>3</v>
      </c>
      <c r="DL280" s="5" t="s">
        <v>3</v>
      </c>
      <c r="DM280" s="5" t="s">
        <v>3</v>
      </c>
      <c r="DN280" s="5">
        <v>0</v>
      </c>
      <c r="DO280" s="5">
        <v>0</v>
      </c>
      <c r="DP280" s="5">
        <v>1</v>
      </c>
      <c r="DQ280" s="5">
        <v>1</v>
      </c>
      <c r="DR280" s="5"/>
      <c r="DS280" s="5"/>
      <c r="DT280" s="5"/>
      <c r="DU280" s="5">
        <v>1013</v>
      </c>
      <c r="DV280" s="5" t="s">
        <v>145</v>
      </c>
      <c r="DW280" s="5" t="s">
        <v>145</v>
      </c>
      <c r="DX280" s="5">
        <v>1</v>
      </c>
      <c r="DY280" s="5"/>
      <c r="DZ280" s="5" t="s">
        <v>3</v>
      </c>
      <c r="EA280" s="5" t="s">
        <v>3</v>
      </c>
      <c r="EB280" s="5" t="s">
        <v>3</v>
      </c>
      <c r="EC280" s="5" t="s">
        <v>3</v>
      </c>
      <c r="ED280" s="5"/>
      <c r="EE280" s="5">
        <v>86975602</v>
      </c>
      <c r="EF280" s="5">
        <v>2</v>
      </c>
      <c r="EG280" s="5" t="s">
        <v>82</v>
      </c>
      <c r="EH280" s="5">
        <v>27</v>
      </c>
      <c r="EI280" s="5" t="s">
        <v>83</v>
      </c>
      <c r="EJ280" s="5">
        <v>1</v>
      </c>
      <c r="EK280" s="5">
        <v>33001</v>
      </c>
      <c r="EL280" s="5" t="s">
        <v>83</v>
      </c>
      <c r="EM280" s="5" t="s">
        <v>84</v>
      </c>
      <c r="EN280" s="5"/>
      <c r="EO280" s="5" t="s">
        <v>3</v>
      </c>
      <c r="EP280" s="5"/>
      <c r="EQ280" s="5">
        <v>0</v>
      </c>
      <c r="ER280" s="5">
        <v>0</v>
      </c>
      <c r="ES280" s="5">
        <v>0</v>
      </c>
      <c r="ET280" s="5">
        <v>0</v>
      </c>
      <c r="EU280" s="5">
        <v>0</v>
      </c>
      <c r="EV280" s="5">
        <v>0</v>
      </c>
      <c r="EW280" s="5">
        <v>3.76</v>
      </c>
      <c r="EX280" s="5">
        <v>1.07</v>
      </c>
      <c r="EY280" s="5">
        <v>0</v>
      </c>
      <c r="EZ280" s="5"/>
      <c r="FA280" s="5"/>
      <c r="FB280" s="5"/>
      <c r="FC280" s="5"/>
      <c r="FD280" s="5"/>
      <c r="FE280" s="5"/>
      <c r="FF280" s="5"/>
      <c r="FG280" s="5"/>
      <c r="FH280" s="5"/>
      <c r="FI280" s="5"/>
      <c r="FJ280" s="5"/>
      <c r="FK280" s="5"/>
      <c r="FL280" s="5"/>
      <c r="FM280" s="5"/>
      <c r="FN280" s="5"/>
      <c r="FO280" s="5"/>
      <c r="FP280" s="5"/>
      <c r="FQ280" s="5">
        <v>0</v>
      </c>
      <c r="FR280" s="5">
        <v>0</v>
      </c>
      <c r="FS280" s="5">
        <v>0</v>
      </c>
      <c r="FT280" s="5"/>
      <c r="FU280" s="5"/>
      <c r="FV280" s="5"/>
      <c r="FW280" s="5"/>
      <c r="FX280" s="5">
        <v>103</v>
      </c>
      <c r="FY280" s="5">
        <v>60</v>
      </c>
      <c r="FZ280" s="5"/>
      <c r="GA280" s="5" t="s">
        <v>3</v>
      </c>
      <c r="GB280" s="5"/>
      <c r="GC280" s="5"/>
      <c r="GD280" s="5">
        <v>1</v>
      </c>
      <c r="GE280" s="5"/>
      <c r="GF280" s="5">
        <v>-1094471055</v>
      </c>
      <c r="GG280" s="5">
        <v>2</v>
      </c>
      <c r="GH280" s="5">
        <v>1</v>
      </c>
      <c r="GI280" s="5">
        <v>-2</v>
      </c>
      <c r="GJ280" s="5">
        <v>0</v>
      </c>
      <c r="GK280" s="5">
        <v>0</v>
      </c>
      <c r="GL280" s="5">
        <f t="shared" si="157"/>
        <v>0</v>
      </c>
      <c r="GM280" s="5">
        <f t="shared" si="158"/>
        <v>11296.22</v>
      </c>
      <c r="GN280" s="5">
        <f t="shared" si="159"/>
        <v>11296.22</v>
      </c>
      <c r="GO280" s="5">
        <f t="shared" si="160"/>
        <v>0</v>
      </c>
      <c r="GP280" s="5">
        <f t="shared" si="161"/>
        <v>0</v>
      </c>
      <c r="GQ280" s="5"/>
      <c r="GR280" s="5">
        <v>0</v>
      </c>
      <c r="GS280" s="5">
        <v>3</v>
      </c>
      <c r="GT280" s="5">
        <v>0</v>
      </c>
      <c r="GU280" s="5" t="s">
        <v>3</v>
      </c>
      <c r="GV280" s="5">
        <f t="shared" si="162"/>
        <v>0</v>
      </c>
      <c r="GW280" s="5">
        <v>1</v>
      </c>
      <c r="GX280" s="5">
        <f t="shared" si="163"/>
        <v>0</v>
      </c>
      <c r="GY280" s="5"/>
      <c r="GZ280" s="5"/>
      <c r="HA280" s="5">
        <v>0</v>
      </c>
      <c r="HB280" s="5">
        <v>0</v>
      </c>
      <c r="HC280" s="5">
        <f t="shared" si="164"/>
        <v>0</v>
      </c>
      <c r="HD280" s="5"/>
      <c r="HE280" s="5" t="s">
        <v>3</v>
      </c>
      <c r="HF280" s="5" t="s">
        <v>3</v>
      </c>
      <c r="HG280" s="5"/>
      <c r="HH280" s="5"/>
      <c r="HI280" s="5"/>
      <c r="HJ280" s="5"/>
      <c r="HK280" s="5"/>
      <c r="HL280" s="5"/>
      <c r="HM280" s="5" t="s">
        <v>3</v>
      </c>
      <c r="HN280" s="5" t="s">
        <v>85</v>
      </c>
      <c r="HO280" s="5" t="s">
        <v>86</v>
      </c>
      <c r="HP280" s="5" t="s">
        <v>83</v>
      </c>
      <c r="HQ280" s="5" t="s">
        <v>83</v>
      </c>
      <c r="HR280" s="5"/>
      <c r="HS280" s="5">
        <v>0</v>
      </c>
      <c r="HT280" s="5"/>
      <c r="HU280" s="5"/>
      <c r="HV280" s="5"/>
      <c r="HW280" s="5"/>
      <c r="HX280" s="5"/>
      <c r="HY280" s="5"/>
      <c r="HZ280" s="5"/>
      <c r="IA280" s="5"/>
      <c r="IB280" s="5"/>
      <c r="IC280" s="5"/>
      <c r="ID280" s="5"/>
      <c r="IE280" s="5"/>
      <c r="IF280" s="5"/>
      <c r="IG280" s="5"/>
      <c r="IH280" s="5"/>
      <c r="II280" s="5"/>
      <c r="IJ280" s="5"/>
      <c r="IK280" s="5">
        <v>0</v>
      </c>
      <c r="IL280" s="5"/>
      <c r="IM280" s="5"/>
      <c r="IN280" s="5"/>
      <c r="IO280" s="5"/>
      <c r="IP280" s="5"/>
      <c r="IQ280" s="5"/>
      <c r="IR280" s="5"/>
      <c r="IS280" s="5"/>
      <c r="IT280" s="5"/>
      <c r="IU280" s="5"/>
    </row>
    <row r="281" spans="1:255" x14ac:dyDescent="0.25">
      <c r="A281">
        <v>17</v>
      </c>
      <c r="B281">
        <v>1</v>
      </c>
      <c r="C281">
        <f>ROW(SmtRes!A150)</f>
        <v>150</v>
      </c>
      <c r="D281">
        <f>ROW(EtalonRes!A150)</f>
        <v>150</v>
      </c>
      <c r="E281" t="s">
        <v>156</v>
      </c>
      <c r="F281" t="s">
        <v>157</v>
      </c>
      <c r="G281" t="s">
        <v>158</v>
      </c>
      <c r="H281" t="s">
        <v>145</v>
      </c>
      <c r="I281">
        <f>ROUND(ROUND(1.65,6),7)</f>
        <v>1.65</v>
      </c>
      <c r="J281">
        <v>0</v>
      </c>
      <c r="K281">
        <f>ROUND(ROUND(1.65,6),7)</f>
        <v>1.65</v>
      </c>
      <c r="L281">
        <v>1.65</v>
      </c>
      <c r="M281">
        <v>0</v>
      </c>
      <c r="N281">
        <f t="shared" si="143"/>
        <v>1.65</v>
      </c>
      <c r="O281">
        <f t="shared" si="144"/>
        <v>4920.0200000000004</v>
      </c>
      <c r="P281">
        <f>SUMIF(SmtRes!AQ137:'SmtRes'!AQ150,"=1",SmtRes!DF137:'SmtRes'!DF150)</f>
        <v>95.2</v>
      </c>
      <c r="Q281">
        <f>SUMIF(SmtRes!AQ137:'SmtRes'!AQ150,"=1",SmtRes!DG137:'SmtRes'!DG150)</f>
        <v>913.04</v>
      </c>
      <c r="R281">
        <f>SUMIF(SmtRes!AQ137:'SmtRes'!AQ150,"=1",SmtRes!DH137:'SmtRes'!DH150)</f>
        <v>922.88</v>
      </c>
      <c r="S281">
        <f>SUMIF(SmtRes!AQ137:'SmtRes'!AQ150,"=1",SmtRes!DI137:'SmtRes'!DI150)</f>
        <v>2988.9</v>
      </c>
      <c r="T281">
        <f t="shared" si="145"/>
        <v>0</v>
      </c>
      <c r="U281">
        <f>SUMIF(SmtRes!AQ137:'SmtRes'!AQ150,"=1",SmtRes!CV137:'SmtRes'!CV150)</f>
        <v>6.2039999999999997</v>
      </c>
      <c r="V281">
        <f>SUMIF(SmtRes!AQ137:'SmtRes'!AQ150,"=1",SmtRes!CW137:'SmtRes'!CW150)</f>
        <v>1.7655000000000001</v>
      </c>
      <c r="W281">
        <f t="shared" si="146"/>
        <v>0</v>
      </c>
      <c r="X281">
        <f t="shared" si="147"/>
        <v>4029.13</v>
      </c>
      <c r="Y281">
        <f t="shared" si="148"/>
        <v>2347.0700000000002</v>
      </c>
      <c r="AA281">
        <v>87915577</v>
      </c>
      <c r="AB281">
        <f t="shared" si="149"/>
        <v>2268.7199999999998</v>
      </c>
      <c r="AC281">
        <f>ROUND((SUM(SmtRes!BQ137:'SmtRes'!BQ150)),2)</f>
        <v>36.53</v>
      </c>
      <c r="AD281">
        <f>ROUND((((SUM(SmtRes!BR137:'SmtRes'!BR150))-(SUM(SmtRes!BS137:'SmtRes'!BS150)))+AE281),2)</f>
        <v>420.73</v>
      </c>
      <c r="AE281">
        <f>ROUND((SUM(SmtRes!BS137:'SmtRes'!BS150)),2)</f>
        <v>559.32000000000005</v>
      </c>
      <c r="AF281">
        <f>ROUND((SUM(SmtRes!BT137:'SmtRes'!BT150)),2)</f>
        <v>1811.46</v>
      </c>
      <c r="AG281">
        <f t="shared" si="150"/>
        <v>0</v>
      </c>
      <c r="AH281">
        <f>(SUM(SmtRes!BU137:'SmtRes'!BU150))</f>
        <v>3.76</v>
      </c>
      <c r="AI281">
        <f>(SUM(SmtRes!BV137:'SmtRes'!BV150))</f>
        <v>1.07</v>
      </c>
      <c r="AJ281">
        <f t="shared" si="151"/>
        <v>0</v>
      </c>
      <c r="AK281">
        <v>2828.033398</v>
      </c>
      <c r="AL281">
        <v>36.527197999999999</v>
      </c>
      <c r="AM281">
        <v>420.72990000000004</v>
      </c>
      <c r="AN281">
        <v>559.3211</v>
      </c>
      <c r="AO281">
        <v>1811.4551999999999</v>
      </c>
      <c r="AP281">
        <v>0</v>
      </c>
      <c r="AQ281">
        <v>3.76</v>
      </c>
      <c r="AR281">
        <v>1.07</v>
      </c>
      <c r="AS281">
        <v>0</v>
      </c>
      <c r="AT281">
        <v>103</v>
      </c>
      <c r="AU281">
        <v>60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1</v>
      </c>
      <c r="BJ281" t="s">
        <v>159</v>
      </c>
      <c r="BM281">
        <v>33001</v>
      </c>
      <c r="BN281">
        <v>86975146</v>
      </c>
      <c r="BO281" t="s">
        <v>3</v>
      </c>
      <c r="BP281">
        <v>0</v>
      </c>
      <c r="BQ281">
        <v>2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103</v>
      </c>
      <c r="CA281">
        <v>60</v>
      </c>
      <c r="CB281" t="s">
        <v>3</v>
      </c>
      <c r="CE281">
        <v>0</v>
      </c>
      <c r="CF281">
        <v>0</v>
      </c>
      <c r="CG281">
        <v>0</v>
      </c>
      <c r="CH281">
        <v>7</v>
      </c>
      <c r="CI281">
        <v>0</v>
      </c>
      <c r="CJ281">
        <v>0</v>
      </c>
      <c r="CK281">
        <v>0</v>
      </c>
      <c r="CL281">
        <v>0</v>
      </c>
      <c r="CM281">
        <v>0</v>
      </c>
      <c r="CN281" t="s">
        <v>3</v>
      </c>
      <c r="CO281">
        <v>0</v>
      </c>
      <c r="CP281">
        <f t="shared" si="152"/>
        <v>4920.0200000000004</v>
      </c>
      <c r="CQ281">
        <f>SUMIF(SmtRes!AQ137:'SmtRes'!AQ150,"=1",SmtRes!AA137:'SmtRes'!AA150)</f>
        <v>103894.15</v>
      </c>
      <c r="CR281">
        <f>SUMIF(SmtRes!AQ137:'SmtRes'!AQ150,"=1",SmtRes!AB137:'SmtRes'!AB150)</f>
        <v>1075.53</v>
      </c>
      <c r="CS281">
        <f>SUMIF(SmtRes!AQ137:'SmtRes'!AQ150,"=1",SmtRes!AC137:'SmtRes'!AC150)</f>
        <v>1045.46</v>
      </c>
      <c r="CT281">
        <f>SUMIF(SmtRes!AQ137:'SmtRes'!AQ150,"=1",SmtRes!AD137:'SmtRes'!AD150)</f>
        <v>481.77</v>
      </c>
      <c r="CU281">
        <f t="shared" si="153"/>
        <v>0</v>
      </c>
      <c r="CV281">
        <f>SUMIF(SmtRes!AQ137:'SmtRes'!AQ150,"=1",SmtRes!BU137:'SmtRes'!BU150)</f>
        <v>3.76</v>
      </c>
      <c r="CW281">
        <f>SUMIF(SmtRes!AQ137:'SmtRes'!AQ150,"=1",SmtRes!BV137:'SmtRes'!BV150)</f>
        <v>1.07</v>
      </c>
      <c r="CX281">
        <f t="shared" si="154"/>
        <v>0</v>
      </c>
      <c r="CY281">
        <f t="shared" si="155"/>
        <v>4029.1334000000002</v>
      </c>
      <c r="CZ281">
        <f t="shared" si="156"/>
        <v>2347.0680000000002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145</v>
      </c>
      <c r="DW281" t="s">
        <v>145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86975602</v>
      </c>
      <c r="EF281">
        <v>2</v>
      </c>
      <c r="EG281" t="s">
        <v>82</v>
      </c>
      <c r="EH281">
        <v>27</v>
      </c>
      <c r="EI281" t="s">
        <v>83</v>
      </c>
      <c r="EJ281">
        <v>1</v>
      </c>
      <c r="EK281">
        <v>33001</v>
      </c>
      <c r="EL281" t="s">
        <v>83</v>
      </c>
      <c r="EM281" t="s">
        <v>84</v>
      </c>
      <c r="EO281" t="s">
        <v>3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3.76</v>
      </c>
      <c r="EX281">
        <v>1.07</v>
      </c>
      <c r="EY281">
        <v>0</v>
      </c>
      <c r="FQ281">
        <v>0</v>
      </c>
      <c r="FR281">
        <v>0</v>
      </c>
      <c r="FS281">
        <v>0</v>
      </c>
      <c r="FX281">
        <v>103</v>
      </c>
      <c r="FY281">
        <v>60</v>
      </c>
      <c r="GA281" t="s">
        <v>3</v>
      </c>
      <c r="GD281">
        <v>1</v>
      </c>
      <c r="GF281">
        <v>-1094471055</v>
      </c>
      <c r="GG281">
        <v>2</v>
      </c>
      <c r="GH281">
        <v>1</v>
      </c>
      <c r="GI281">
        <v>-2</v>
      </c>
      <c r="GJ281">
        <v>0</v>
      </c>
      <c r="GK281">
        <v>0</v>
      </c>
      <c r="GL281">
        <f t="shared" si="157"/>
        <v>0</v>
      </c>
      <c r="GM281">
        <f t="shared" si="158"/>
        <v>11296.22</v>
      </c>
      <c r="GN281">
        <f t="shared" si="159"/>
        <v>11296.22</v>
      </c>
      <c r="GO281">
        <f t="shared" si="160"/>
        <v>0</v>
      </c>
      <c r="GP281">
        <f t="shared" si="161"/>
        <v>0</v>
      </c>
      <c r="GR281">
        <v>0</v>
      </c>
      <c r="GS281">
        <v>3</v>
      </c>
      <c r="GT281">
        <v>0</v>
      </c>
      <c r="GU281" t="s">
        <v>3</v>
      </c>
      <c r="GV281">
        <f t="shared" si="162"/>
        <v>0</v>
      </c>
      <c r="GW281">
        <v>1</v>
      </c>
      <c r="GX281">
        <f t="shared" si="163"/>
        <v>0</v>
      </c>
      <c r="HA281">
        <v>0</v>
      </c>
      <c r="HB281">
        <v>0</v>
      </c>
      <c r="HC281">
        <f t="shared" si="164"/>
        <v>0</v>
      </c>
      <c r="HE281" t="s">
        <v>3</v>
      </c>
      <c r="HF281" t="s">
        <v>3</v>
      </c>
      <c r="HM281" t="s">
        <v>3</v>
      </c>
      <c r="HN281" t="s">
        <v>85</v>
      </c>
      <c r="HO281" t="s">
        <v>86</v>
      </c>
      <c r="HP281" t="s">
        <v>83</v>
      </c>
      <c r="HQ281" t="s">
        <v>83</v>
      </c>
      <c r="HS281">
        <v>0</v>
      </c>
      <c r="IK281">
        <v>0</v>
      </c>
    </row>
    <row r="282" spans="1:255" x14ac:dyDescent="0.25">
      <c r="A282" s="5">
        <v>18</v>
      </c>
      <c r="B282" s="5">
        <v>1</v>
      </c>
      <c r="C282" s="5">
        <v>129</v>
      </c>
      <c r="D282" s="5"/>
      <c r="E282" s="5" t="s">
        <v>160</v>
      </c>
      <c r="F282" s="5" t="s">
        <v>100</v>
      </c>
      <c r="G282" s="5" t="s">
        <v>101</v>
      </c>
      <c r="H282" s="5" t="s">
        <v>102</v>
      </c>
      <c r="I282" s="5">
        <f>I280*J282</f>
        <v>0</v>
      </c>
      <c r="J282" s="5">
        <v>0</v>
      </c>
      <c r="K282" s="5">
        <v>0</v>
      </c>
      <c r="L282" s="5">
        <v>0</v>
      </c>
      <c r="M282" s="5">
        <v>0</v>
      </c>
      <c r="N282" s="5">
        <f t="shared" si="143"/>
        <v>0</v>
      </c>
      <c r="O282" s="5">
        <f t="shared" si="144"/>
        <v>0</v>
      </c>
      <c r="P282" s="5">
        <f t="shared" ref="P282:P291" si="183">ROUND(CQ282*I282,2)</f>
        <v>0</v>
      </c>
      <c r="Q282" s="5">
        <f t="shared" ref="Q282:Q291" si="184">ROUND(CR282*I282,2)</f>
        <v>0</v>
      </c>
      <c r="R282" s="5">
        <f t="shared" ref="R282:R291" si="185">ROUND(CS282*I282,2)</f>
        <v>0</v>
      </c>
      <c r="S282" s="5">
        <f t="shared" ref="S282:S291" si="186">ROUND(CT282*I282,2)</f>
        <v>0</v>
      </c>
      <c r="T282" s="5">
        <f t="shared" si="145"/>
        <v>0</v>
      </c>
      <c r="U282" s="5">
        <f t="shared" ref="U282:U291" si="187">ROUND(CV282*I282,7)</f>
        <v>0</v>
      </c>
      <c r="V282" s="5">
        <f t="shared" ref="V282:V291" si="188">ROUND(CW282*I282,7)</f>
        <v>0</v>
      </c>
      <c r="W282" s="5">
        <f t="shared" si="146"/>
        <v>0</v>
      </c>
      <c r="X282" s="5">
        <f t="shared" si="147"/>
        <v>0</v>
      </c>
      <c r="Y282" s="5">
        <f t="shared" si="148"/>
        <v>0</v>
      </c>
      <c r="Z282" s="5"/>
      <c r="AA282" s="5">
        <v>87915632</v>
      </c>
      <c r="AB282" s="5">
        <f t="shared" si="149"/>
        <v>174.93</v>
      </c>
      <c r="AC282" s="5">
        <f t="shared" ref="AC282:AC291" si="189">ROUND((ES282),2)</f>
        <v>174.93</v>
      </c>
      <c r="AD282" s="5">
        <f t="shared" ref="AD282:AD291" si="190">ROUND((((ET282)-(EU282))+AE282),2)</f>
        <v>0</v>
      </c>
      <c r="AE282" s="5">
        <f t="shared" ref="AE282:AE291" si="191">ROUND((EU282),2)</f>
        <v>0</v>
      </c>
      <c r="AF282" s="5">
        <f t="shared" ref="AF282:AF291" si="192">ROUND((EV282),2)</f>
        <v>0</v>
      </c>
      <c r="AG282" s="5">
        <f t="shared" si="150"/>
        <v>0</v>
      </c>
      <c r="AH282" s="5">
        <f t="shared" ref="AH282:AH291" si="193">(EW282)</f>
        <v>0</v>
      </c>
      <c r="AI282" s="5">
        <f t="shared" ref="AI282:AI291" si="194">(EX282)</f>
        <v>0</v>
      </c>
      <c r="AJ282" s="5">
        <f t="shared" si="151"/>
        <v>0</v>
      </c>
      <c r="AK282" s="5">
        <v>174.93</v>
      </c>
      <c r="AL282" s="5">
        <v>174.93</v>
      </c>
      <c r="AM282" s="5">
        <v>0</v>
      </c>
      <c r="AN282" s="5">
        <v>0</v>
      </c>
      <c r="AO282" s="5">
        <v>0</v>
      </c>
      <c r="AP282" s="5">
        <v>0</v>
      </c>
      <c r="AQ282" s="5">
        <v>0</v>
      </c>
      <c r="AR282" s="5">
        <v>0</v>
      </c>
      <c r="AS282" s="5">
        <v>0</v>
      </c>
      <c r="AT282" s="5">
        <v>103</v>
      </c>
      <c r="AU282" s="5">
        <v>60</v>
      </c>
      <c r="AV282" s="5">
        <v>1</v>
      </c>
      <c r="AW282" s="5">
        <v>1</v>
      </c>
      <c r="AX282" s="5"/>
      <c r="AY282" s="5"/>
      <c r="AZ282" s="5">
        <v>1</v>
      </c>
      <c r="BA282" s="5">
        <v>1</v>
      </c>
      <c r="BB282" s="5">
        <v>1</v>
      </c>
      <c r="BC282" s="5">
        <v>1.1299999999999999</v>
      </c>
      <c r="BD282" s="5" t="s">
        <v>3</v>
      </c>
      <c r="BE282" s="5" t="s">
        <v>3</v>
      </c>
      <c r="BF282" s="5" t="s">
        <v>3</v>
      </c>
      <c r="BG282" s="5" t="s">
        <v>3</v>
      </c>
      <c r="BH282" s="5">
        <v>3</v>
      </c>
      <c r="BI282" s="5">
        <v>1</v>
      </c>
      <c r="BJ282" s="5" t="s">
        <v>103</v>
      </c>
      <c r="BK282" s="5"/>
      <c r="BL282" s="5"/>
      <c r="BM282" s="5">
        <v>33001</v>
      </c>
      <c r="BN282" s="5">
        <v>86975146</v>
      </c>
      <c r="BO282" s="5" t="s">
        <v>100</v>
      </c>
      <c r="BP282" s="5">
        <v>1</v>
      </c>
      <c r="BQ282" s="5">
        <v>2</v>
      </c>
      <c r="BR282" s="5">
        <v>0</v>
      </c>
      <c r="BS282" s="5">
        <v>1</v>
      </c>
      <c r="BT282" s="5">
        <v>1</v>
      </c>
      <c r="BU282" s="5">
        <v>1</v>
      </c>
      <c r="BV282" s="5">
        <v>1</v>
      </c>
      <c r="BW282" s="5">
        <v>1</v>
      </c>
      <c r="BX282" s="5">
        <v>1</v>
      </c>
      <c r="BY282" s="5" t="s">
        <v>3</v>
      </c>
      <c r="BZ282" s="5">
        <v>103</v>
      </c>
      <c r="CA282" s="5">
        <v>60</v>
      </c>
      <c r="CB282" s="5" t="s">
        <v>3</v>
      </c>
      <c r="CC282" s="5"/>
      <c r="CD282" s="5"/>
      <c r="CE282" s="5">
        <v>0</v>
      </c>
      <c r="CF282" s="5">
        <v>0</v>
      </c>
      <c r="CG282" s="5">
        <v>0</v>
      </c>
      <c r="CH282" s="5">
        <v>7</v>
      </c>
      <c r="CI282" s="5">
        <v>1</v>
      </c>
      <c r="CJ282" s="5">
        <v>0</v>
      </c>
      <c r="CK282" s="5">
        <v>0</v>
      </c>
      <c r="CL282" s="5">
        <v>0</v>
      </c>
      <c r="CM282" s="5">
        <v>0</v>
      </c>
      <c r="CN282" s="5" t="s">
        <v>3</v>
      </c>
      <c r="CO282" s="5">
        <v>0</v>
      </c>
      <c r="CP282" s="5">
        <f t="shared" si="152"/>
        <v>0</v>
      </c>
      <c r="CQ282" s="5">
        <f t="shared" ref="CQ282:CQ291" si="195">ROUND(AL282*BC282,2)</f>
        <v>197.67</v>
      </c>
      <c r="CR282" s="5">
        <f t="shared" ref="CR282:CR291" si="196">ROUND(AM282*BB282,2)</f>
        <v>0</v>
      </c>
      <c r="CS282" s="5">
        <f t="shared" ref="CS282:CS291" si="197">ROUND(AN282*BS282,2)</f>
        <v>0</v>
      </c>
      <c r="CT282" s="5">
        <f t="shared" ref="CT282:CT291" si="198">ROUND(AO282*BA282,2)</f>
        <v>0</v>
      </c>
      <c r="CU282" s="5">
        <f t="shared" si="153"/>
        <v>0</v>
      </c>
      <c r="CV282" s="5">
        <f t="shared" ref="CV282:CV291" si="199">AH282</f>
        <v>0</v>
      </c>
      <c r="CW282" s="5">
        <f t="shared" ref="CW282:CW291" si="200">AI282</f>
        <v>0</v>
      </c>
      <c r="CX282" s="5">
        <f t="shared" si="154"/>
        <v>0</v>
      </c>
      <c r="CY282" s="5">
        <f t="shared" si="155"/>
        <v>0</v>
      </c>
      <c r="CZ282" s="5">
        <f t="shared" si="156"/>
        <v>0</v>
      </c>
      <c r="DA282" s="5"/>
      <c r="DB282" s="5"/>
      <c r="DC282" s="5" t="s">
        <v>3</v>
      </c>
      <c r="DD282" s="5" t="s">
        <v>3</v>
      </c>
      <c r="DE282" s="5" t="s">
        <v>3</v>
      </c>
      <c r="DF282" s="5" t="s">
        <v>3</v>
      </c>
      <c r="DG282" s="5" t="s">
        <v>3</v>
      </c>
      <c r="DH282" s="5" t="s">
        <v>3</v>
      </c>
      <c r="DI282" s="5" t="s">
        <v>3</v>
      </c>
      <c r="DJ282" s="5" t="s">
        <v>3</v>
      </c>
      <c r="DK282" s="5" t="s">
        <v>3</v>
      </c>
      <c r="DL282" s="5" t="s">
        <v>3</v>
      </c>
      <c r="DM282" s="5" t="s">
        <v>3</v>
      </c>
      <c r="DN282" s="5">
        <v>0</v>
      </c>
      <c r="DO282" s="5">
        <v>0</v>
      </c>
      <c r="DP282" s="5">
        <v>1</v>
      </c>
      <c r="DQ282" s="5">
        <v>1</v>
      </c>
      <c r="DR282" s="5"/>
      <c r="DS282" s="5"/>
      <c r="DT282" s="5"/>
      <c r="DU282" s="5">
        <v>1009</v>
      </c>
      <c r="DV282" s="5" t="s">
        <v>102</v>
      </c>
      <c r="DW282" s="5" t="s">
        <v>102</v>
      </c>
      <c r="DX282" s="5">
        <v>1</v>
      </c>
      <c r="DY282" s="5"/>
      <c r="DZ282" s="5" t="s">
        <v>3</v>
      </c>
      <c r="EA282" s="5" t="s">
        <v>3</v>
      </c>
      <c r="EB282" s="5" t="s">
        <v>3</v>
      </c>
      <c r="EC282" s="5" t="s">
        <v>3</v>
      </c>
      <c r="ED282" s="5"/>
      <c r="EE282" s="5">
        <v>86975602</v>
      </c>
      <c r="EF282" s="5">
        <v>2</v>
      </c>
      <c r="EG282" s="5" t="s">
        <v>82</v>
      </c>
      <c r="EH282" s="5">
        <v>27</v>
      </c>
      <c r="EI282" s="5" t="s">
        <v>83</v>
      </c>
      <c r="EJ282" s="5">
        <v>1</v>
      </c>
      <c r="EK282" s="5">
        <v>33001</v>
      </c>
      <c r="EL282" s="5" t="s">
        <v>83</v>
      </c>
      <c r="EM282" s="5" t="s">
        <v>84</v>
      </c>
      <c r="EN282" s="5"/>
      <c r="EO282" s="5" t="s">
        <v>3</v>
      </c>
      <c r="EP282" s="5"/>
      <c r="EQ282" s="5">
        <v>0</v>
      </c>
      <c r="ER282" s="5">
        <v>174.93</v>
      </c>
      <c r="ES282" s="5">
        <v>174.93</v>
      </c>
      <c r="ET282" s="5">
        <v>0</v>
      </c>
      <c r="EU282" s="5">
        <v>0</v>
      </c>
      <c r="EV282" s="5">
        <v>0</v>
      </c>
      <c r="EW282" s="5">
        <v>0</v>
      </c>
      <c r="EX282" s="5">
        <v>0</v>
      </c>
      <c r="EY282" s="5"/>
      <c r="EZ282" s="5"/>
      <c r="FA282" s="5"/>
      <c r="FB282" s="5"/>
      <c r="FC282" s="5"/>
      <c r="FD282" s="5"/>
      <c r="FE282" s="5"/>
      <c r="FF282" s="5"/>
      <c r="FG282" s="5"/>
      <c r="FH282" s="5"/>
      <c r="FI282" s="5"/>
      <c r="FJ282" s="5"/>
      <c r="FK282" s="5"/>
      <c r="FL282" s="5"/>
      <c r="FM282" s="5"/>
      <c r="FN282" s="5"/>
      <c r="FO282" s="5"/>
      <c r="FP282" s="5"/>
      <c r="FQ282" s="5">
        <v>0</v>
      </c>
      <c r="FR282" s="5">
        <v>0</v>
      </c>
      <c r="FS282" s="5">
        <v>0</v>
      </c>
      <c r="FT282" s="5"/>
      <c r="FU282" s="5"/>
      <c r="FV282" s="5"/>
      <c r="FW282" s="5"/>
      <c r="FX282" s="5">
        <v>103</v>
      </c>
      <c r="FY282" s="5">
        <v>60</v>
      </c>
      <c r="FZ282" s="5"/>
      <c r="GA282" s="5" t="s">
        <v>3</v>
      </c>
      <c r="GB282" s="5"/>
      <c r="GC282" s="5"/>
      <c r="GD282" s="5">
        <v>1</v>
      </c>
      <c r="GE282" s="5"/>
      <c r="GF282" s="5">
        <v>813299601</v>
      </c>
      <c r="GG282" s="5">
        <v>2</v>
      </c>
      <c r="GH282" s="5">
        <v>1</v>
      </c>
      <c r="GI282" s="5">
        <v>2</v>
      </c>
      <c r="GJ282" s="5">
        <v>0</v>
      </c>
      <c r="GK282" s="5">
        <v>0</v>
      </c>
      <c r="GL282" s="5">
        <f t="shared" si="157"/>
        <v>0</v>
      </c>
      <c r="GM282" s="5">
        <f t="shared" si="158"/>
        <v>0</v>
      </c>
      <c r="GN282" s="5">
        <f t="shared" si="159"/>
        <v>0</v>
      </c>
      <c r="GO282" s="5">
        <f t="shared" si="160"/>
        <v>0</v>
      </c>
      <c r="GP282" s="5">
        <f t="shared" si="161"/>
        <v>0</v>
      </c>
      <c r="GQ282" s="5"/>
      <c r="GR282" s="5">
        <v>0</v>
      </c>
      <c r="GS282" s="5">
        <v>3</v>
      </c>
      <c r="GT282" s="5">
        <v>0</v>
      </c>
      <c r="GU282" s="5" t="s">
        <v>3</v>
      </c>
      <c r="GV282" s="5">
        <f t="shared" si="162"/>
        <v>0</v>
      </c>
      <c r="GW282" s="5">
        <v>1</v>
      </c>
      <c r="GX282" s="5">
        <f t="shared" si="163"/>
        <v>0</v>
      </c>
      <c r="GY282" s="5"/>
      <c r="GZ282" s="5"/>
      <c r="HA282" s="5">
        <v>0</v>
      </c>
      <c r="HB282" s="5">
        <v>0</v>
      </c>
      <c r="HC282" s="5">
        <f t="shared" si="164"/>
        <v>0</v>
      </c>
      <c r="HD282" s="5"/>
      <c r="HE282" s="5" t="s">
        <v>3</v>
      </c>
      <c r="HF282" s="5" t="s">
        <v>3</v>
      </c>
      <c r="HG282" s="5"/>
      <c r="HH282" s="5"/>
      <c r="HI282" s="5"/>
      <c r="HJ282" s="5"/>
      <c r="HK282" s="5"/>
      <c r="HL282" s="5"/>
      <c r="HM282" s="5" t="s">
        <v>3</v>
      </c>
      <c r="HN282" s="5" t="s">
        <v>85</v>
      </c>
      <c r="HO282" s="5" t="s">
        <v>86</v>
      </c>
      <c r="HP282" s="5" t="s">
        <v>83</v>
      </c>
      <c r="HQ282" s="5" t="s">
        <v>83</v>
      </c>
      <c r="HR282" s="5"/>
      <c r="HS282" s="5">
        <v>0</v>
      </c>
      <c r="HT282" s="5"/>
      <c r="HU282" s="5"/>
      <c r="HV282" s="5"/>
      <c r="HW282" s="5"/>
      <c r="HX282" s="5"/>
      <c r="HY282" s="5"/>
      <c r="HZ282" s="5"/>
      <c r="IA282" s="5"/>
      <c r="IB282" s="5"/>
      <c r="IC282" s="5"/>
      <c r="ID282" s="5"/>
      <c r="IE282" s="5"/>
      <c r="IF282" s="5"/>
      <c r="IG282" s="5"/>
      <c r="IH282" s="5"/>
      <c r="II282" s="5"/>
      <c r="IJ282" s="5"/>
      <c r="IK282" s="5">
        <v>0</v>
      </c>
      <c r="IL282" s="5"/>
      <c r="IM282" s="5"/>
      <c r="IN282" s="5"/>
      <c r="IO282" s="5"/>
      <c r="IP282" s="5"/>
      <c r="IQ282" s="5"/>
      <c r="IR282" s="5"/>
      <c r="IS282" s="5"/>
      <c r="IT282" s="5"/>
      <c r="IU282" s="5"/>
    </row>
    <row r="283" spans="1:255" x14ac:dyDescent="0.25">
      <c r="A283">
        <v>18</v>
      </c>
      <c r="B283">
        <v>1</v>
      </c>
      <c r="C283">
        <v>143</v>
      </c>
      <c r="E283" t="s">
        <v>160</v>
      </c>
      <c r="F283" t="s">
        <v>100</v>
      </c>
      <c r="G283" t="s">
        <v>101</v>
      </c>
      <c r="H283" t="s">
        <v>102</v>
      </c>
      <c r="I283">
        <f>I281*J283</f>
        <v>0</v>
      </c>
      <c r="J283">
        <v>0</v>
      </c>
      <c r="K283">
        <v>0</v>
      </c>
      <c r="L283">
        <v>0</v>
      </c>
      <c r="M283">
        <v>0</v>
      </c>
      <c r="N283">
        <f t="shared" si="143"/>
        <v>0</v>
      </c>
      <c r="O283">
        <f t="shared" si="144"/>
        <v>0</v>
      </c>
      <c r="P283">
        <f t="shared" si="183"/>
        <v>0</v>
      </c>
      <c r="Q283">
        <f t="shared" si="184"/>
        <v>0</v>
      </c>
      <c r="R283">
        <f t="shared" si="185"/>
        <v>0</v>
      </c>
      <c r="S283">
        <f t="shared" si="186"/>
        <v>0</v>
      </c>
      <c r="T283">
        <f t="shared" si="145"/>
        <v>0</v>
      </c>
      <c r="U283">
        <f t="shared" si="187"/>
        <v>0</v>
      </c>
      <c r="V283">
        <f t="shared" si="188"/>
        <v>0</v>
      </c>
      <c r="W283">
        <f t="shared" si="146"/>
        <v>0</v>
      </c>
      <c r="X283">
        <f t="shared" si="147"/>
        <v>0</v>
      </c>
      <c r="Y283">
        <f t="shared" si="148"/>
        <v>0</v>
      </c>
      <c r="AA283">
        <v>87915577</v>
      </c>
      <c r="AB283">
        <f t="shared" si="149"/>
        <v>174.93</v>
      </c>
      <c r="AC283">
        <f t="shared" si="189"/>
        <v>174.93</v>
      </c>
      <c r="AD283">
        <f t="shared" si="190"/>
        <v>0</v>
      </c>
      <c r="AE283">
        <f t="shared" si="191"/>
        <v>0</v>
      </c>
      <c r="AF283">
        <f t="shared" si="192"/>
        <v>0</v>
      </c>
      <c r="AG283">
        <f t="shared" si="150"/>
        <v>0</v>
      </c>
      <c r="AH283">
        <f t="shared" si="193"/>
        <v>0</v>
      </c>
      <c r="AI283">
        <f t="shared" si="194"/>
        <v>0</v>
      </c>
      <c r="AJ283">
        <f t="shared" si="151"/>
        <v>0</v>
      </c>
      <c r="AK283">
        <v>174.93</v>
      </c>
      <c r="AL283">
        <v>174.93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103</v>
      </c>
      <c r="AU283">
        <v>60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1.1299999999999999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103</v>
      </c>
      <c r="BM283">
        <v>33001</v>
      </c>
      <c r="BN283">
        <v>86975146</v>
      </c>
      <c r="BO283" t="s">
        <v>100</v>
      </c>
      <c r="BP283">
        <v>1</v>
      </c>
      <c r="BQ283">
        <v>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103</v>
      </c>
      <c r="CA283">
        <v>60</v>
      </c>
      <c r="CB283" t="s">
        <v>3</v>
      </c>
      <c r="CE283">
        <v>0</v>
      </c>
      <c r="CF283">
        <v>0</v>
      </c>
      <c r="CG283">
        <v>0</v>
      </c>
      <c r="CH283">
        <v>7</v>
      </c>
      <c r="CI283">
        <v>1</v>
      </c>
      <c r="CJ283">
        <v>0</v>
      </c>
      <c r="CK283">
        <v>0</v>
      </c>
      <c r="CL283">
        <v>0</v>
      </c>
      <c r="CM283">
        <v>0</v>
      </c>
      <c r="CN283" t="s">
        <v>3</v>
      </c>
      <c r="CO283">
        <v>0</v>
      </c>
      <c r="CP283">
        <f t="shared" si="152"/>
        <v>0</v>
      </c>
      <c r="CQ283">
        <f t="shared" si="195"/>
        <v>197.67</v>
      </c>
      <c r="CR283">
        <f t="shared" si="196"/>
        <v>0</v>
      </c>
      <c r="CS283">
        <f t="shared" si="197"/>
        <v>0</v>
      </c>
      <c r="CT283">
        <f t="shared" si="198"/>
        <v>0</v>
      </c>
      <c r="CU283">
        <f t="shared" si="153"/>
        <v>0</v>
      </c>
      <c r="CV283">
        <f t="shared" si="199"/>
        <v>0</v>
      </c>
      <c r="CW283">
        <f t="shared" si="200"/>
        <v>0</v>
      </c>
      <c r="CX283">
        <f t="shared" si="154"/>
        <v>0</v>
      </c>
      <c r="CY283">
        <f t="shared" si="155"/>
        <v>0</v>
      </c>
      <c r="CZ283">
        <f t="shared" si="156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1009</v>
      </c>
      <c r="DV283" t="s">
        <v>102</v>
      </c>
      <c r="DW283" t="s">
        <v>102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86975602</v>
      </c>
      <c r="EF283">
        <v>2</v>
      </c>
      <c r="EG283" t="s">
        <v>82</v>
      </c>
      <c r="EH283">
        <v>27</v>
      </c>
      <c r="EI283" t="s">
        <v>83</v>
      </c>
      <c r="EJ283">
        <v>1</v>
      </c>
      <c r="EK283">
        <v>33001</v>
      </c>
      <c r="EL283" t="s">
        <v>83</v>
      </c>
      <c r="EM283" t="s">
        <v>84</v>
      </c>
      <c r="EO283" t="s">
        <v>3</v>
      </c>
      <c r="EQ283">
        <v>0</v>
      </c>
      <c r="ER283">
        <v>174.93</v>
      </c>
      <c r="ES283">
        <v>174.93</v>
      </c>
      <c r="ET283">
        <v>0</v>
      </c>
      <c r="EU283">
        <v>0</v>
      </c>
      <c r="EV283">
        <v>0</v>
      </c>
      <c r="EW283">
        <v>0</v>
      </c>
      <c r="EX283">
        <v>0</v>
      </c>
      <c r="FQ283">
        <v>0</v>
      </c>
      <c r="FR283">
        <v>0</v>
      </c>
      <c r="FS283">
        <v>0</v>
      </c>
      <c r="FX283">
        <v>103</v>
      </c>
      <c r="FY283">
        <v>60</v>
      </c>
      <c r="GA283" t="s">
        <v>3</v>
      </c>
      <c r="GD283">
        <v>1</v>
      </c>
      <c r="GF283">
        <v>813299601</v>
      </c>
      <c r="GG283">
        <v>2</v>
      </c>
      <c r="GH283">
        <v>1</v>
      </c>
      <c r="GI283">
        <v>2</v>
      </c>
      <c r="GJ283">
        <v>0</v>
      </c>
      <c r="GK283">
        <v>0</v>
      </c>
      <c r="GL283">
        <f t="shared" si="157"/>
        <v>0</v>
      </c>
      <c r="GM283">
        <f t="shared" si="158"/>
        <v>0</v>
      </c>
      <c r="GN283">
        <f t="shared" si="159"/>
        <v>0</v>
      </c>
      <c r="GO283">
        <f t="shared" si="160"/>
        <v>0</v>
      </c>
      <c r="GP283">
        <f t="shared" si="161"/>
        <v>0</v>
      </c>
      <c r="GR283">
        <v>0</v>
      </c>
      <c r="GS283">
        <v>3</v>
      </c>
      <c r="GT283">
        <v>0</v>
      </c>
      <c r="GU283" t="s">
        <v>3</v>
      </c>
      <c r="GV283">
        <f t="shared" si="162"/>
        <v>0</v>
      </c>
      <c r="GW283">
        <v>1</v>
      </c>
      <c r="GX283">
        <f t="shared" si="163"/>
        <v>0</v>
      </c>
      <c r="HA283">
        <v>0</v>
      </c>
      <c r="HB283">
        <v>0</v>
      </c>
      <c r="HC283">
        <f t="shared" si="164"/>
        <v>0</v>
      </c>
      <c r="HE283" t="s">
        <v>3</v>
      </c>
      <c r="HF283" t="s">
        <v>3</v>
      </c>
      <c r="HM283" t="s">
        <v>3</v>
      </c>
      <c r="HN283" t="s">
        <v>85</v>
      </c>
      <c r="HO283" t="s">
        <v>86</v>
      </c>
      <c r="HP283" t="s">
        <v>83</v>
      </c>
      <c r="HQ283" t="s">
        <v>83</v>
      </c>
      <c r="HS283">
        <v>0</v>
      </c>
      <c r="IK283">
        <v>0</v>
      </c>
    </row>
    <row r="284" spans="1:255" x14ac:dyDescent="0.25">
      <c r="A284" s="5">
        <v>18</v>
      </c>
      <c r="B284" s="5">
        <v>1</v>
      </c>
      <c r="C284" s="5">
        <v>131</v>
      </c>
      <c r="D284" s="5"/>
      <c r="E284" s="5" t="s">
        <v>161</v>
      </c>
      <c r="F284" s="5" t="s">
        <v>115</v>
      </c>
      <c r="G284" s="5" t="s">
        <v>116</v>
      </c>
      <c r="H284" s="5" t="s">
        <v>102</v>
      </c>
      <c r="I284" s="5">
        <f>I280*J284</f>
        <v>0</v>
      </c>
      <c r="J284" s="5">
        <v>0</v>
      </c>
      <c r="K284" s="5">
        <v>0</v>
      </c>
      <c r="L284" s="5">
        <v>0</v>
      </c>
      <c r="M284" s="5">
        <v>0</v>
      </c>
      <c r="N284" s="5">
        <f t="shared" si="143"/>
        <v>0</v>
      </c>
      <c r="O284" s="5">
        <f t="shared" si="144"/>
        <v>0</v>
      </c>
      <c r="P284" s="5">
        <f t="shared" si="183"/>
        <v>0</v>
      </c>
      <c r="Q284" s="5">
        <f t="shared" si="184"/>
        <v>0</v>
      </c>
      <c r="R284" s="5">
        <f t="shared" si="185"/>
        <v>0</v>
      </c>
      <c r="S284" s="5">
        <f t="shared" si="186"/>
        <v>0</v>
      </c>
      <c r="T284" s="5">
        <f t="shared" si="145"/>
        <v>0</v>
      </c>
      <c r="U284" s="5">
        <f t="shared" si="187"/>
        <v>0</v>
      </c>
      <c r="V284" s="5">
        <f t="shared" si="188"/>
        <v>0</v>
      </c>
      <c r="W284" s="5">
        <f t="shared" si="146"/>
        <v>0</v>
      </c>
      <c r="X284" s="5">
        <f t="shared" si="147"/>
        <v>0</v>
      </c>
      <c r="Y284" s="5">
        <f t="shared" si="148"/>
        <v>0</v>
      </c>
      <c r="Z284" s="5"/>
      <c r="AA284" s="5">
        <v>87915632</v>
      </c>
      <c r="AB284" s="5">
        <f t="shared" si="149"/>
        <v>0</v>
      </c>
      <c r="AC284" s="5">
        <f t="shared" si="189"/>
        <v>0</v>
      </c>
      <c r="AD284" s="5">
        <f t="shared" si="190"/>
        <v>0</v>
      </c>
      <c r="AE284" s="5">
        <f t="shared" si="191"/>
        <v>0</v>
      </c>
      <c r="AF284" s="5">
        <f t="shared" si="192"/>
        <v>0</v>
      </c>
      <c r="AG284" s="5">
        <f t="shared" si="150"/>
        <v>0</v>
      </c>
      <c r="AH284" s="5">
        <f t="shared" si="193"/>
        <v>0</v>
      </c>
      <c r="AI284" s="5">
        <f t="shared" si="194"/>
        <v>0</v>
      </c>
      <c r="AJ284" s="5">
        <f t="shared" si="151"/>
        <v>0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5">
        <v>0</v>
      </c>
      <c r="AR284" s="5">
        <v>0</v>
      </c>
      <c r="AS284" s="5">
        <v>0</v>
      </c>
      <c r="AT284" s="5">
        <v>103</v>
      </c>
      <c r="AU284" s="5">
        <v>60</v>
      </c>
      <c r="AV284" s="5">
        <v>1</v>
      </c>
      <c r="AW284" s="5">
        <v>1</v>
      </c>
      <c r="AX284" s="5"/>
      <c r="AY284" s="5"/>
      <c r="AZ284" s="5">
        <v>1</v>
      </c>
      <c r="BA284" s="5">
        <v>1</v>
      </c>
      <c r="BB284" s="5">
        <v>1</v>
      </c>
      <c r="BC284" s="5">
        <v>1</v>
      </c>
      <c r="BD284" s="5" t="s">
        <v>3</v>
      </c>
      <c r="BE284" s="5" t="s">
        <v>3</v>
      </c>
      <c r="BF284" s="5" t="s">
        <v>3</v>
      </c>
      <c r="BG284" s="5" t="s">
        <v>3</v>
      </c>
      <c r="BH284" s="5">
        <v>3</v>
      </c>
      <c r="BI284" s="5">
        <v>1</v>
      </c>
      <c r="BJ284" s="5" t="s">
        <v>3</v>
      </c>
      <c r="BK284" s="5"/>
      <c r="BL284" s="5"/>
      <c r="BM284" s="5">
        <v>33001</v>
      </c>
      <c r="BN284" s="5">
        <v>86975146</v>
      </c>
      <c r="BO284" s="5" t="s">
        <v>3</v>
      </c>
      <c r="BP284" s="5">
        <v>0</v>
      </c>
      <c r="BQ284" s="5">
        <v>2</v>
      </c>
      <c r="BR284" s="5">
        <v>0</v>
      </c>
      <c r="BS284" s="5">
        <v>1</v>
      </c>
      <c r="BT284" s="5">
        <v>1</v>
      </c>
      <c r="BU284" s="5">
        <v>1</v>
      </c>
      <c r="BV284" s="5">
        <v>1</v>
      </c>
      <c r="BW284" s="5">
        <v>1</v>
      </c>
      <c r="BX284" s="5">
        <v>1</v>
      </c>
      <c r="BY284" s="5" t="s">
        <v>3</v>
      </c>
      <c r="BZ284" s="5">
        <v>103</v>
      </c>
      <c r="CA284" s="5">
        <v>60</v>
      </c>
      <c r="CB284" s="5" t="s">
        <v>3</v>
      </c>
      <c r="CC284" s="5"/>
      <c r="CD284" s="5"/>
      <c r="CE284" s="5">
        <v>0</v>
      </c>
      <c r="CF284" s="5">
        <v>0</v>
      </c>
      <c r="CG284" s="5">
        <v>0</v>
      </c>
      <c r="CH284" s="5">
        <v>7</v>
      </c>
      <c r="CI284" s="5">
        <v>2</v>
      </c>
      <c r="CJ284" s="5">
        <v>0</v>
      </c>
      <c r="CK284" s="5">
        <v>0</v>
      </c>
      <c r="CL284" s="5">
        <v>0</v>
      </c>
      <c r="CM284" s="5">
        <v>0</v>
      </c>
      <c r="CN284" s="5" t="s">
        <v>3</v>
      </c>
      <c r="CO284" s="5">
        <v>0</v>
      </c>
      <c r="CP284" s="5">
        <f t="shared" si="152"/>
        <v>0</v>
      </c>
      <c r="CQ284" s="5">
        <f t="shared" si="195"/>
        <v>0</v>
      </c>
      <c r="CR284" s="5">
        <f t="shared" si="196"/>
        <v>0</v>
      </c>
      <c r="CS284" s="5">
        <f t="shared" si="197"/>
        <v>0</v>
      </c>
      <c r="CT284" s="5">
        <f t="shared" si="198"/>
        <v>0</v>
      </c>
      <c r="CU284" s="5">
        <f t="shared" si="153"/>
        <v>0</v>
      </c>
      <c r="CV284" s="5">
        <f t="shared" si="199"/>
        <v>0</v>
      </c>
      <c r="CW284" s="5">
        <f t="shared" si="200"/>
        <v>0</v>
      </c>
      <c r="CX284" s="5">
        <f t="shared" si="154"/>
        <v>0</v>
      </c>
      <c r="CY284" s="5">
        <f t="shared" si="155"/>
        <v>0</v>
      </c>
      <c r="CZ284" s="5">
        <f t="shared" si="156"/>
        <v>0</v>
      </c>
      <c r="DA284" s="5"/>
      <c r="DB284" s="5"/>
      <c r="DC284" s="5" t="s">
        <v>3</v>
      </c>
      <c r="DD284" s="5" t="s">
        <v>3</v>
      </c>
      <c r="DE284" s="5" t="s">
        <v>3</v>
      </c>
      <c r="DF284" s="5" t="s">
        <v>3</v>
      </c>
      <c r="DG284" s="5" t="s">
        <v>3</v>
      </c>
      <c r="DH284" s="5" t="s">
        <v>3</v>
      </c>
      <c r="DI284" s="5" t="s">
        <v>3</v>
      </c>
      <c r="DJ284" s="5" t="s">
        <v>3</v>
      </c>
      <c r="DK284" s="5" t="s">
        <v>3</v>
      </c>
      <c r="DL284" s="5" t="s">
        <v>3</v>
      </c>
      <c r="DM284" s="5" t="s">
        <v>3</v>
      </c>
      <c r="DN284" s="5">
        <v>0</v>
      </c>
      <c r="DO284" s="5">
        <v>0</v>
      </c>
      <c r="DP284" s="5">
        <v>1</v>
      </c>
      <c r="DQ284" s="5">
        <v>1</v>
      </c>
      <c r="DR284" s="5"/>
      <c r="DS284" s="5"/>
      <c r="DT284" s="5"/>
      <c r="DU284" s="5">
        <v>1009</v>
      </c>
      <c r="DV284" s="5" t="s">
        <v>102</v>
      </c>
      <c r="DW284" s="5" t="s">
        <v>102</v>
      </c>
      <c r="DX284" s="5">
        <v>1</v>
      </c>
      <c r="DY284" s="5"/>
      <c r="DZ284" s="5" t="s">
        <v>3</v>
      </c>
      <c r="EA284" s="5" t="s">
        <v>3</v>
      </c>
      <c r="EB284" s="5" t="s">
        <v>3</v>
      </c>
      <c r="EC284" s="5" t="s">
        <v>3</v>
      </c>
      <c r="ED284" s="5"/>
      <c r="EE284" s="5">
        <v>86975602</v>
      </c>
      <c r="EF284" s="5">
        <v>2</v>
      </c>
      <c r="EG284" s="5" t="s">
        <v>82</v>
      </c>
      <c r="EH284" s="5">
        <v>27</v>
      </c>
      <c r="EI284" s="5" t="s">
        <v>83</v>
      </c>
      <c r="EJ284" s="5">
        <v>1</v>
      </c>
      <c r="EK284" s="5">
        <v>33001</v>
      </c>
      <c r="EL284" s="5" t="s">
        <v>83</v>
      </c>
      <c r="EM284" s="5" t="s">
        <v>84</v>
      </c>
      <c r="EN284" s="5"/>
      <c r="EO284" s="5" t="s">
        <v>3</v>
      </c>
      <c r="EP284" s="5"/>
      <c r="EQ284" s="5">
        <v>0</v>
      </c>
      <c r="ER284" s="5">
        <v>0</v>
      </c>
      <c r="ES284" s="5">
        <v>0</v>
      </c>
      <c r="ET284" s="5">
        <v>0</v>
      </c>
      <c r="EU284" s="5">
        <v>0</v>
      </c>
      <c r="EV284" s="5">
        <v>0</v>
      </c>
      <c r="EW284" s="5">
        <v>0</v>
      </c>
      <c r="EX284" s="5">
        <v>0</v>
      </c>
      <c r="EY284" s="5"/>
      <c r="EZ284" s="5"/>
      <c r="FA284" s="5"/>
      <c r="FB284" s="5"/>
      <c r="FC284" s="5"/>
      <c r="FD284" s="5"/>
      <c r="FE284" s="5"/>
      <c r="FF284" s="5"/>
      <c r="FG284" s="5"/>
      <c r="FH284" s="5"/>
      <c r="FI284" s="5"/>
      <c r="FJ284" s="5"/>
      <c r="FK284" s="5"/>
      <c r="FL284" s="5"/>
      <c r="FM284" s="5"/>
      <c r="FN284" s="5"/>
      <c r="FO284" s="5"/>
      <c r="FP284" s="5"/>
      <c r="FQ284" s="5">
        <v>0</v>
      </c>
      <c r="FR284" s="5">
        <v>0</v>
      </c>
      <c r="FS284" s="5">
        <v>0</v>
      </c>
      <c r="FT284" s="5"/>
      <c r="FU284" s="5"/>
      <c r="FV284" s="5"/>
      <c r="FW284" s="5"/>
      <c r="FX284" s="5">
        <v>103</v>
      </c>
      <c r="FY284" s="5">
        <v>60</v>
      </c>
      <c r="FZ284" s="5"/>
      <c r="GA284" s="5" t="s">
        <v>3</v>
      </c>
      <c r="GB284" s="5"/>
      <c r="GC284" s="5"/>
      <c r="GD284" s="5">
        <v>1</v>
      </c>
      <c r="GE284" s="5"/>
      <c r="GF284" s="5">
        <v>-1111733769</v>
      </c>
      <c r="GG284" s="5">
        <v>2</v>
      </c>
      <c r="GH284" s="5">
        <v>1</v>
      </c>
      <c r="GI284" s="5">
        <v>-2</v>
      </c>
      <c r="GJ284" s="5">
        <v>0</v>
      </c>
      <c r="GK284" s="5">
        <v>0</v>
      </c>
      <c r="GL284" s="5">
        <f t="shared" si="157"/>
        <v>0</v>
      </c>
      <c r="GM284" s="5">
        <f t="shared" si="158"/>
        <v>0</v>
      </c>
      <c r="GN284" s="5">
        <f t="shared" si="159"/>
        <v>0</v>
      </c>
      <c r="GO284" s="5">
        <f t="shared" si="160"/>
        <v>0</v>
      </c>
      <c r="GP284" s="5">
        <f t="shared" si="161"/>
        <v>0</v>
      </c>
      <c r="GQ284" s="5"/>
      <c r="GR284" s="5">
        <v>0</v>
      </c>
      <c r="GS284" s="5">
        <v>3</v>
      </c>
      <c r="GT284" s="5">
        <v>0</v>
      </c>
      <c r="GU284" s="5" t="s">
        <v>3</v>
      </c>
      <c r="GV284" s="5">
        <f t="shared" si="162"/>
        <v>0</v>
      </c>
      <c r="GW284" s="5">
        <v>1</v>
      </c>
      <c r="GX284" s="5">
        <f t="shared" si="163"/>
        <v>0</v>
      </c>
      <c r="GY284" s="5"/>
      <c r="GZ284" s="5"/>
      <c r="HA284" s="5">
        <v>0</v>
      </c>
      <c r="HB284" s="5">
        <v>0</v>
      </c>
      <c r="HC284" s="5">
        <f t="shared" si="164"/>
        <v>0</v>
      </c>
      <c r="HD284" s="5"/>
      <c r="HE284" s="5" t="s">
        <v>3</v>
      </c>
      <c r="HF284" s="5" t="s">
        <v>3</v>
      </c>
      <c r="HG284" s="5"/>
      <c r="HH284" s="5"/>
      <c r="HI284" s="5"/>
      <c r="HJ284" s="5"/>
      <c r="HK284" s="5"/>
      <c r="HL284" s="5"/>
      <c r="HM284" s="5" t="s">
        <v>3</v>
      </c>
      <c r="HN284" s="5" t="s">
        <v>85</v>
      </c>
      <c r="HO284" s="5" t="s">
        <v>86</v>
      </c>
      <c r="HP284" s="5" t="s">
        <v>83</v>
      </c>
      <c r="HQ284" s="5" t="s">
        <v>83</v>
      </c>
      <c r="HR284" s="5"/>
      <c r="HS284" s="5">
        <v>0</v>
      </c>
      <c r="HT284" s="5"/>
      <c r="HU284" s="5"/>
      <c r="HV284" s="5"/>
      <c r="HW284" s="5"/>
      <c r="HX284" s="5"/>
      <c r="HY284" s="5"/>
      <c r="HZ284" s="5"/>
      <c r="IA284" s="5"/>
      <c r="IB284" s="5"/>
      <c r="IC284" s="5"/>
      <c r="ID284" s="5"/>
      <c r="IE284" s="5"/>
      <c r="IF284" s="5"/>
      <c r="IG284" s="5"/>
      <c r="IH284" s="5"/>
      <c r="II284" s="5"/>
      <c r="IJ284" s="5"/>
      <c r="IK284" s="5">
        <v>0</v>
      </c>
      <c r="IL284" s="5"/>
      <c r="IM284" s="5"/>
      <c r="IN284" s="5"/>
      <c r="IO284" s="5"/>
      <c r="IP284" s="5"/>
      <c r="IQ284" s="5"/>
      <c r="IR284" s="5"/>
      <c r="IS284" s="5"/>
      <c r="IT284" s="5"/>
      <c r="IU284" s="5"/>
    </row>
    <row r="285" spans="1:255" x14ac:dyDescent="0.25">
      <c r="A285">
        <v>18</v>
      </c>
      <c r="B285">
        <v>1</v>
      </c>
      <c r="C285">
        <v>145</v>
      </c>
      <c r="E285" t="s">
        <v>161</v>
      </c>
      <c r="F285" t="s">
        <v>115</v>
      </c>
      <c r="G285" t="s">
        <v>116</v>
      </c>
      <c r="H285" t="s">
        <v>102</v>
      </c>
      <c r="I285">
        <f>I281*J285</f>
        <v>0</v>
      </c>
      <c r="J285">
        <v>0</v>
      </c>
      <c r="K285">
        <v>0</v>
      </c>
      <c r="L285">
        <v>0</v>
      </c>
      <c r="M285">
        <v>0</v>
      </c>
      <c r="N285">
        <f t="shared" si="143"/>
        <v>0</v>
      </c>
      <c r="O285">
        <f t="shared" si="144"/>
        <v>0</v>
      </c>
      <c r="P285">
        <f t="shared" si="183"/>
        <v>0</v>
      </c>
      <c r="Q285">
        <f t="shared" si="184"/>
        <v>0</v>
      </c>
      <c r="R285">
        <f t="shared" si="185"/>
        <v>0</v>
      </c>
      <c r="S285">
        <f t="shared" si="186"/>
        <v>0</v>
      </c>
      <c r="T285">
        <f t="shared" si="145"/>
        <v>0</v>
      </c>
      <c r="U285">
        <f t="shared" si="187"/>
        <v>0</v>
      </c>
      <c r="V285">
        <f t="shared" si="188"/>
        <v>0</v>
      </c>
      <c r="W285">
        <f t="shared" si="146"/>
        <v>0</v>
      </c>
      <c r="X285">
        <f t="shared" si="147"/>
        <v>0</v>
      </c>
      <c r="Y285">
        <f t="shared" si="148"/>
        <v>0</v>
      </c>
      <c r="AA285">
        <v>87915577</v>
      </c>
      <c r="AB285">
        <f t="shared" si="149"/>
        <v>0</v>
      </c>
      <c r="AC285">
        <f t="shared" si="189"/>
        <v>0</v>
      </c>
      <c r="AD285">
        <f t="shared" si="190"/>
        <v>0</v>
      </c>
      <c r="AE285">
        <f t="shared" si="191"/>
        <v>0</v>
      </c>
      <c r="AF285">
        <f t="shared" si="192"/>
        <v>0</v>
      </c>
      <c r="AG285">
        <f t="shared" si="150"/>
        <v>0</v>
      </c>
      <c r="AH285">
        <f t="shared" si="193"/>
        <v>0</v>
      </c>
      <c r="AI285">
        <f t="shared" si="194"/>
        <v>0</v>
      </c>
      <c r="AJ285">
        <f t="shared" si="151"/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103</v>
      </c>
      <c r="AU285">
        <v>60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</v>
      </c>
      <c r="BM285">
        <v>33001</v>
      </c>
      <c r="BN285">
        <v>86975146</v>
      </c>
      <c r="BO285" t="s">
        <v>3</v>
      </c>
      <c r="BP285">
        <v>0</v>
      </c>
      <c r="BQ285">
        <v>2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103</v>
      </c>
      <c r="CA285">
        <v>60</v>
      </c>
      <c r="CB285" t="s">
        <v>3</v>
      </c>
      <c r="CE285">
        <v>0</v>
      </c>
      <c r="CF285">
        <v>0</v>
      </c>
      <c r="CG285">
        <v>0</v>
      </c>
      <c r="CH285">
        <v>7</v>
      </c>
      <c r="CI285">
        <v>2</v>
      </c>
      <c r="CJ285">
        <v>0</v>
      </c>
      <c r="CK285">
        <v>0</v>
      </c>
      <c r="CL285">
        <v>0</v>
      </c>
      <c r="CM285">
        <v>0</v>
      </c>
      <c r="CN285" t="s">
        <v>3</v>
      </c>
      <c r="CO285">
        <v>0</v>
      </c>
      <c r="CP285">
        <f t="shared" si="152"/>
        <v>0</v>
      </c>
      <c r="CQ285">
        <f t="shared" si="195"/>
        <v>0</v>
      </c>
      <c r="CR285">
        <f t="shared" si="196"/>
        <v>0</v>
      </c>
      <c r="CS285">
        <f t="shared" si="197"/>
        <v>0</v>
      </c>
      <c r="CT285">
        <f t="shared" si="198"/>
        <v>0</v>
      </c>
      <c r="CU285">
        <f t="shared" si="153"/>
        <v>0</v>
      </c>
      <c r="CV285">
        <f t="shared" si="199"/>
        <v>0</v>
      </c>
      <c r="CW285">
        <f t="shared" si="200"/>
        <v>0</v>
      </c>
      <c r="CX285">
        <f t="shared" si="154"/>
        <v>0</v>
      </c>
      <c r="CY285">
        <f t="shared" si="155"/>
        <v>0</v>
      </c>
      <c r="CZ285">
        <f t="shared" si="156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1009</v>
      </c>
      <c r="DV285" t="s">
        <v>102</v>
      </c>
      <c r="DW285" t="s">
        <v>102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86975602</v>
      </c>
      <c r="EF285">
        <v>2</v>
      </c>
      <c r="EG285" t="s">
        <v>82</v>
      </c>
      <c r="EH285">
        <v>27</v>
      </c>
      <c r="EI285" t="s">
        <v>83</v>
      </c>
      <c r="EJ285">
        <v>1</v>
      </c>
      <c r="EK285">
        <v>33001</v>
      </c>
      <c r="EL285" t="s">
        <v>83</v>
      </c>
      <c r="EM285" t="s">
        <v>84</v>
      </c>
      <c r="EO285" t="s">
        <v>3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FQ285">
        <v>0</v>
      </c>
      <c r="FR285">
        <v>0</v>
      </c>
      <c r="FS285">
        <v>0</v>
      </c>
      <c r="FX285">
        <v>103</v>
      </c>
      <c r="FY285">
        <v>60</v>
      </c>
      <c r="GA285" t="s">
        <v>3</v>
      </c>
      <c r="GD285">
        <v>1</v>
      </c>
      <c r="GF285">
        <v>-1111733769</v>
      </c>
      <c r="GG285">
        <v>2</v>
      </c>
      <c r="GH285">
        <v>1</v>
      </c>
      <c r="GI285">
        <v>-2</v>
      </c>
      <c r="GJ285">
        <v>0</v>
      </c>
      <c r="GK285">
        <v>0</v>
      </c>
      <c r="GL285">
        <f t="shared" si="157"/>
        <v>0</v>
      </c>
      <c r="GM285">
        <f t="shared" si="158"/>
        <v>0</v>
      </c>
      <c r="GN285">
        <f t="shared" si="159"/>
        <v>0</v>
      </c>
      <c r="GO285">
        <f t="shared" si="160"/>
        <v>0</v>
      </c>
      <c r="GP285">
        <f t="shared" si="161"/>
        <v>0</v>
      </c>
      <c r="GR285">
        <v>0</v>
      </c>
      <c r="GS285">
        <v>3</v>
      </c>
      <c r="GT285">
        <v>0</v>
      </c>
      <c r="GU285" t="s">
        <v>3</v>
      </c>
      <c r="GV285">
        <f t="shared" si="162"/>
        <v>0</v>
      </c>
      <c r="GW285">
        <v>1</v>
      </c>
      <c r="GX285">
        <f t="shared" si="163"/>
        <v>0</v>
      </c>
      <c r="HA285">
        <v>0</v>
      </c>
      <c r="HB285">
        <v>0</v>
      </c>
      <c r="HC285">
        <f t="shared" si="164"/>
        <v>0</v>
      </c>
      <c r="HE285" t="s">
        <v>3</v>
      </c>
      <c r="HF285" t="s">
        <v>3</v>
      </c>
      <c r="HM285" t="s">
        <v>3</v>
      </c>
      <c r="HN285" t="s">
        <v>85</v>
      </c>
      <c r="HO285" t="s">
        <v>86</v>
      </c>
      <c r="HP285" t="s">
        <v>83</v>
      </c>
      <c r="HQ285" t="s">
        <v>83</v>
      </c>
      <c r="HS285">
        <v>0</v>
      </c>
      <c r="IK285">
        <v>0</v>
      </c>
    </row>
    <row r="286" spans="1:255" x14ac:dyDescent="0.25">
      <c r="A286" s="5">
        <v>18</v>
      </c>
      <c r="B286" s="5">
        <v>1</v>
      </c>
      <c r="C286" s="5">
        <v>132</v>
      </c>
      <c r="D286" s="5"/>
      <c r="E286" s="5" t="s">
        <v>162</v>
      </c>
      <c r="F286" s="5" t="s">
        <v>118</v>
      </c>
      <c r="G286" s="5" t="s">
        <v>119</v>
      </c>
      <c r="H286" s="5" t="s">
        <v>113</v>
      </c>
      <c r="I286" s="5">
        <f>I280*J286</f>
        <v>0</v>
      </c>
      <c r="J286" s="5">
        <v>0</v>
      </c>
      <c r="K286" s="5">
        <v>0</v>
      </c>
      <c r="L286" s="5">
        <v>0</v>
      </c>
      <c r="M286" s="5">
        <v>0</v>
      </c>
      <c r="N286" s="5">
        <f t="shared" si="143"/>
        <v>0</v>
      </c>
      <c r="O286" s="5">
        <f t="shared" si="144"/>
        <v>0</v>
      </c>
      <c r="P286" s="5">
        <f t="shared" si="183"/>
        <v>0</v>
      </c>
      <c r="Q286" s="5">
        <f t="shared" si="184"/>
        <v>0</v>
      </c>
      <c r="R286" s="5">
        <f t="shared" si="185"/>
        <v>0</v>
      </c>
      <c r="S286" s="5">
        <f t="shared" si="186"/>
        <v>0</v>
      </c>
      <c r="T286" s="5">
        <f t="shared" si="145"/>
        <v>0</v>
      </c>
      <c r="U286" s="5">
        <f t="shared" si="187"/>
        <v>0</v>
      </c>
      <c r="V286" s="5">
        <f t="shared" si="188"/>
        <v>0</v>
      </c>
      <c r="W286" s="5">
        <f t="shared" si="146"/>
        <v>0</v>
      </c>
      <c r="X286" s="5">
        <f t="shared" si="147"/>
        <v>0</v>
      </c>
      <c r="Y286" s="5">
        <f t="shared" si="148"/>
        <v>0</v>
      </c>
      <c r="Z286" s="5"/>
      <c r="AA286" s="5">
        <v>87915632</v>
      </c>
      <c r="AB286" s="5">
        <f t="shared" si="149"/>
        <v>0</v>
      </c>
      <c r="AC286" s="5">
        <f t="shared" si="189"/>
        <v>0</v>
      </c>
      <c r="AD286" s="5">
        <f t="shared" si="190"/>
        <v>0</v>
      </c>
      <c r="AE286" s="5">
        <f t="shared" si="191"/>
        <v>0</v>
      </c>
      <c r="AF286" s="5">
        <f t="shared" si="192"/>
        <v>0</v>
      </c>
      <c r="AG286" s="5">
        <f t="shared" si="150"/>
        <v>0</v>
      </c>
      <c r="AH286" s="5">
        <f t="shared" si="193"/>
        <v>0</v>
      </c>
      <c r="AI286" s="5">
        <f t="shared" si="194"/>
        <v>0</v>
      </c>
      <c r="AJ286" s="5">
        <f t="shared" si="151"/>
        <v>0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5">
        <v>0</v>
      </c>
      <c r="AR286" s="5">
        <v>0</v>
      </c>
      <c r="AS286" s="5">
        <v>0</v>
      </c>
      <c r="AT286" s="5">
        <v>103</v>
      </c>
      <c r="AU286" s="5">
        <v>60</v>
      </c>
      <c r="AV286" s="5">
        <v>1</v>
      </c>
      <c r="AW286" s="5">
        <v>1</v>
      </c>
      <c r="AX286" s="5"/>
      <c r="AY286" s="5"/>
      <c r="AZ286" s="5">
        <v>1</v>
      </c>
      <c r="BA286" s="5">
        <v>1</v>
      </c>
      <c r="BB286" s="5">
        <v>1</v>
      </c>
      <c r="BC286" s="5">
        <v>1</v>
      </c>
      <c r="BD286" s="5" t="s">
        <v>3</v>
      </c>
      <c r="BE286" s="5" t="s">
        <v>3</v>
      </c>
      <c r="BF286" s="5" t="s">
        <v>3</v>
      </c>
      <c r="BG286" s="5" t="s">
        <v>3</v>
      </c>
      <c r="BH286" s="5">
        <v>3</v>
      </c>
      <c r="BI286" s="5">
        <v>1</v>
      </c>
      <c r="BJ286" s="5" t="s">
        <v>3</v>
      </c>
      <c r="BK286" s="5"/>
      <c r="BL286" s="5"/>
      <c r="BM286" s="5">
        <v>33001</v>
      </c>
      <c r="BN286" s="5">
        <v>86975146</v>
      </c>
      <c r="BO286" s="5" t="s">
        <v>3</v>
      </c>
      <c r="BP286" s="5">
        <v>0</v>
      </c>
      <c r="BQ286" s="5">
        <v>2</v>
      </c>
      <c r="BR286" s="5">
        <v>0</v>
      </c>
      <c r="BS286" s="5">
        <v>1</v>
      </c>
      <c r="BT286" s="5">
        <v>1</v>
      </c>
      <c r="BU286" s="5">
        <v>1</v>
      </c>
      <c r="BV286" s="5">
        <v>1</v>
      </c>
      <c r="BW286" s="5">
        <v>1</v>
      </c>
      <c r="BX286" s="5">
        <v>1</v>
      </c>
      <c r="BY286" s="5" t="s">
        <v>3</v>
      </c>
      <c r="BZ286" s="5">
        <v>103</v>
      </c>
      <c r="CA286" s="5">
        <v>60</v>
      </c>
      <c r="CB286" s="5" t="s">
        <v>3</v>
      </c>
      <c r="CC286" s="5"/>
      <c r="CD286" s="5"/>
      <c r="CE286" s="5">
        <v>0</v>
      </c>
      <c r="CF286" s="5">
        <v>0</v>
      </c>
      <c r="CG286" s="5">
        <v>0</v>
      </c>
      <c r="CH286" s="5">
        <v>7</v>
      </c>
      <c r="CI286" s="5">
        <v>3</v>
      </c>
      <c r="CJ286" s="5">
        <v>0</v>
      </c>
      <c r="CK286" s="5">
        <v>0</v>
      </c>
      <c r="CL286" s="5">
        <v>0</v>
      </c>
      <c r="CM286" s="5">
        <v>0</v>
      </c>
      <c r="CN286" s="5" t="s">
        <v>3</v>
      </c>
      <c r="CO286" s="5">
        <v>0</v>
      </c>
      <c r="CP286" s="5">
        <f t="shared" si="152"/>
        <v>0</v>
      </c>
      <c r="CQ286" s="5">
        <f t="shared" si="195"/>
        <v>0</v>
      </c>
      <c r="CR286" s="5">
        <f t="shared" si="196"/>
        <v>0</v>
      </c>
      <c r="CS286" s="5">
        <f t="shared" si="197"/>
        <v>0</v>
      </c>
      <c r="CT286" s="5">
        <f t="shared" si="198"/>
        <v>0</v>
      </c>
      <c r="CU286" s="5">
        <f t="shared" si="153"/>
        <v>0</v>
      </c>
      <c r="CV286" s="5">
        <f t="shared" si="199"/>
        <v>0</v>
      </c>
      <c r="CW286" s="5">
        <f t="shared" si="200"/>
        <v>0</v>
      </c>
      <c r="CX286" s="5">
        <f t="shared" si="154"/>
        <v>0</v>
      </c>
      <c r="CY286" s="5">
        <f t="shared" si="155"/>
        <v>0</v>
      </c>
      <c r="CZ286" s="5">
        <f t="shared" si="156"/>
        <v>0</v>
      </c>
      <c r="DA286" s="5"/>
      <c r="DB286" s="5"/>
      <c r="DC286" s="5" t="s">
        <v>3</v>
      </c>
      <c r="DD286" s="5" t="s">
        <v>3</v>
      </c>
      <c r="DE286" s="5" t="s">
        <v>3</v>
      </c>
      <c r="DF286" s="5" t="s">
        <v>3</v>
      </c>
      <c r="DG286" s="5" t="s">
        <v>3</v>
      </c>
      <c r="DH286" s="5" t="s">
        <v>3</v>
      </c>
      <c r="DI286" s="5" t="s">
        <v>3</v>
      </c>
      <c r="DJ286" s="5" t="s">
        <v>3</v>
      </c>
      <c r="DK286" s="5" t="s">
        <v>3</v>
      </c>
      <c r="DL286" s="5" t="s">
        <v>3</v>
      </c>
      <c r="DM286" s="5" t="s">
        <v>3</v>
      </c>
      <c r="DN286" s="5">
        <v>0</v>
      </c>
      <c r="DO286" s="5">
        <v>0</v>
      </c>
      <c r="DP286" s="5">
        <v>1</v>
      </c>
      <c r="DQ286" s="5">
        <v>1</v>
      </c>
      <c r="DR286" s="5"/>
      <c r="DS286" s="5"/>
      <c r="DT286" s="5"/>
      <c r="DU286" s="5">
        <v>1009</v>
      </c>
      <c r="DV286" s="5" t="s">
        <v>113</v>
      </c>
      <c r="DW286" s="5" t="s">
        <v>113</v>
      </c>
      <c r="DX286" s="5">
        <v>1000</v>
      </c>
      <c r="DY286" s="5"/>
      <c r="DZ286" s="5" t="s">
        <v>3</v>
      </c>
      <c r="EA286" s="5" t="s">
        <v>3</v>
      </c>
      <c r="EB286" s="5" t="s">
        <v>3</v>
      </c>
      <c r="EC286" s="5" t="s">
        <v>3</v>
      </c>
      <c r="ED286" s="5"/>
      <c r="EE286" s="5">
        <v>86975602</v>
      </c>
      <c r="EF286" s="5">
        <v>2</v>
      </c>
      <c r="EG286" s="5" t="s">
        <v>82</v>
      </c>
      <c r="EH286" s="5">
        <v>27</v>
      </c>
      <c r="EI286" s="5" t="s">
        <v>83</v>
      </c>
      <c r="EJ286" s="5">
        <v>1</v>
      </c>
      <c r="EK286" s="5">
        <v>33001</v>
      </c>
      <c r="EL286" s="5" t="s">
        <v>83</v>
      </c>
      <c r="EM286" s="5" t="s">
        <v>84</v>
      </c>
      <c r="EN286" s="5"/>
      <c r="EO286" s="5" t="s">
        <v>3</v>
      </c>
      <c r="EP286" s="5"/>
      <c r="EQ286" s="5">
        <v>0</v>
      </c>
      <c r="ER286" s="5">
        <v>0</v>
      </c>
      <c r="ES286" s="5">
        <v>0</v>
      </c>
      <c r="ET286" s="5">
        <v>0</v>
      </c>
      <c r="EU286" s="5">
        <v>0</v>
      </c>
      <c r="EV286" s="5">
        <v>0</v>
      </c>
      <c r="EW286" s="5">
        <v>0</v>
      </c>
      <c r="EX286" s="5">
        <v>0</v>
      </c>
      <c r="EY286" s="5"/>
      <c r="EZ286" s="5"/>
      <c r="FA286" s="5"/>
      <c r="FB286" s="5"/>
      <c r="FC286" s="5"/>
      <c r="FD286" s="5"/>
      <c r="FE286" s="5"/>
      <c r="FF286" s="5"/>
      <c r="FG286" s="5"/>
      <c r="FH286" s="5"/>
      <c r="FI286" s="5"/>
      <c r="FJ286" s="5"/>
      <c r="FK286" s="5"/>
      <c r="FL286" s="5"/>
      <c r="FM286" s="5"/>
      <c r="FN286" s="5"/>
      <c r="FO286" s="5"/>
      <c r="FP286" s="5"/>
      <c r="FQ286" s="5">
        <v>0</v>
      </c>
      <c r="FR286" s="5">
        <v>0</v>
      </c>
      <c r="FS286" s="5">
        <v>0</v>
      </c>
      <c r="FT286" s="5"/>
      <c r="FU286" s="5"/>
      <c r="FV286" s="5"/>
      <c r="FW286" s="5"/>
      <c r="FX286" s="5">
        <v>103</v>
      </c>
      <c r="FY286" s="5">
        <v>60</v>
      </c>
      <c r="FZ286" s="5"/>
      <c r="GA286" s="5" t="s">
        <v>3</v>
      </c>
      <c r="GB286" s="5"/>
      <c r="GC286" s="5"/>
      <c r="GD286" s="5">
        <v>1</v>
      </c>
      <c r="GE286" s="5"/>
      <c r="GF286" s="5">
        <v>1613753229</v>
      </c>
      <c r="GG286" s="5">
        <v>2</v>
      </c>
      <c r="GH286" s="5">
        <v>1</v>
      </c>
      <c r="GI286" s="5">
        <v>-2</v>
      </c>
      <c r="GJ286" s="5">
        <v>0</v>
      </c>
      <c r="GK286" s="5">
        <v>0</v>
      </c>
      <c r="GL286" s="5">
        <f t="shared" si="157"/>
        <v>0</v>
      </c>
      <c r="GM286" s="5">
        <f t="shared" si="158"/>
        <v>0</v>
      </c>
      <c r="GN286" s="5">
        <f t="shared" si="159"/>
        <v>0</v>
      </c>
      <c r="GO286" s="5">
        <f t="shared" si="160"/>
        <v>0</v>
      </c>
      <c r="GP286" s="5">
        <f t="shared" si="161"/>
        <v>0</v>
      </c>
      <c r="GQ286" s="5"/>
      <c r="GR286" s="5">
        <v>0</v>
      </c>
      <c r="GS286" s="5">
        <v>3</v>
      </c>
      <c r="GT286" s="5">
        <v>0</v>
      </c>
      <c r="GU286" s="5" t="s">
        <v>3</v>
      </c>
      <c r="GV286" s="5">
        <f t="shared" si="162"/>
        <v>0</v>
      </c>
      <c r="GW286" s="5">
        <v>1</v>
      </c>
      <c r="GX286" s="5">
        <f t="shared" si="163"/>
        <v>0</v>
      </c>
      <c r="GY286" s="5"/>
      <c r="GZ286" s="5"/>
      <c r="HA286" s="5">
        <v>0</v>
      </c>
      <c r="HB286" s="5">
        <v>0</v>
      </c>
      <c r="HC286" s="5">
        <f t="shared" si="164"/>
        <v>0</v>
      </c>
      <c r="HD286" s="5"/>
      <c r="HE286" s="5" t="s">
        <v>3</v>
      </c>
      <c r="HF286" s="5" t="s">
        <v>3</v>
      </c>
      <c r="HG286" s="5"/>
      <c r="HH286" s="5"/>
      <c r="HI286" s="5"/>
      <c r="HJ286" s="5"/>
      <c r="HK286" s="5"/>
      <c r="HL286" s="5"/>
      <c r="HM286" s="5" t="s">
        <v>3</v>
      </c>
      <c r="HN286" s="5" t="s">
        <v>85</v>
      </c>
      <c r="HO286" s="5" t="s">
        <v>86</v>
      </c>
      <c r="HP286" s="5" t="s">
        <v>83</v>
      </c>
      <c r="HQ286" s="5" t="s">
        <v>83</v>
      </c>
      <c r="HR286" s="5"/>
      <c r="HS286" s="5">
        <v>0</v>
      </c>
      <c r="HT286" s="5"/>
      <c r="HU286" s="5"/>
      <c r="HV286" s="5"/>
      <c r="HW286" s="5"/>
      <c r="HX286" s="5"/>
      <c r="HY286" s="5"/>
      <c r="HZ286" s="5"/>
      <c r="IA286" s="5"/>
      <c r="IB286" s="5"/>
      <c r="IC286" s="5"/>
      <c r="ID286" s="5"/>
      <c r="IE286" s="5"/>
      <c r="IF286" s="5"/>
      <c r="IG286" s="5"/>
      <c r="IH286" s="5"/>
      <c r="II286" s="5"/>
      <c r="IJ286" s="5"/>
      <c r="IK286" s="5">
        <v>0</v>
      </c>
      <c r="IL286" s="5"/>
      <c r="IM286" s="5"/>
      <c r="IN286" s="5"/>
      <c r="IO286" s="5"/>
      <c r="IP286" s="5"/>
      <c r="IQ286" s="5"/>
      <c r="IR286" s="5"/>
      <c r="IS286" s="5"/>
      <c r="IT286" s="5"/>
      <c r="IU286" s="5"/>
    </row>
    <row r="287" spans="1:255" x14ac:dyDescent="0.25">
      <c r="A287">
        <v>18</v>
      </c>
      <c r="B287">
        <v>1</v>
      </c>
      <c r="C287">
        <v>146</v>
      </c>
      <c r="E287" t="s">
        <v>162</v>
      </c>
      <c r="F287" t="s">
        <v>118</v>
      </c>
      <c r="G287" t="s">
        <v>119</v>
      </c>
      <c r="H287" t="s">
        <v>113</v>
      </c>
      <c r="I287">
        <f>I281*J287</f>
        <v>0</v>
      </c>
      <c r="J287">
        <v>0</v>
      </c>
      <c r="K287">
        <v>0</v>
      </c>
      <c r="L287">
        <v>0</v>
      </c>
      <c r="M287">
        <v>0</v>
      </c>
      <c r="N287">
        <f t="shared" si="143"/>
        <v>0</v>
      </c>
      <c r="O287">
        <f t="shared" si="144"/>
        <v>0</v>
      </c>
      <c r="P287">
        <f t="shared" si="183"/>
        <v>0</v>
      </c>
      <c r="Q287">
        <f t="shared" si="184"/>
        <v>0</v>
      </c>
      <c r="R287">
        <f t="shared" si="185"/>
        <v>0</v>
      </c>
      <c r="S287">
        <f t="shared" si="186"/>
        <v>0</v>
      </c>
      <c r="T287">
        <f t="shared" si="145"/>
        <v>0</v>
      </c>
      <c r="U287">
        <f t="shared" si="187"/>
        <v>0</v>
      </c>
      <c r="V287">
        <f t="shared" si="188"/>
        <v>0</v>
      </c>
      <c r="W287">
        <f t="shared" si="146"/>
        <v>0</v>
      </c>
      <c r="X287">
        <f t="shared" si="147"/>
        <v>0</v>
      </c>
      <c r="Y287">
        <f t="shared" si="148"/>
        <v>0</v>
      </c>
      <c r="AA287">
        <v>87915577</v>
      </c>
      <c r="AB287">
        <f t="shared" si="149"/>
        <v>0</v>
      </c>
      <c r="AC287">
        <f t="shared" si="189"/>
        <v>0</v>
      </c>
      <c r="AD287">
        <f t="shared" si="190"/>
        <v>0</v>
      </c>
      <c r="AE287">
        <f t="shared" si="191"/>
        <v>0</v>
      </c>
      <c r="AF287">
        <f t="shared" si="192"/>
        <v>0</v>
      </c>
      <c r="AG287">
        <f t="shared" si="150"/>
        <v>0</v>
      </c>
      <c r="AH287">
        <f t="shared" si="193"/>
        <v>0</v>
      </c>
      <c r="AI287">
        <f t="shared" si="194"/>
        <v>0</v>
      </c>
      <c r="AJ287">
        <f t="shared" si="151"/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103</v>
      </c>
      <c r="AU287">
        <v>60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</v>
      </c>
      <c r="BM287">
        <v>33001</v>
      </c>
      <c r="BN287">
        <v>86975146</v>
      </c>
      <c r="BO287" t="s">
        <v>3</v>
      </c>
      <c r="BP287">
        <v>0</v>
      </c>
      <c r="BQ287">
        <v>2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103</v>
      </c>
      <c r="CA287">
        <v>60</v>
      </c>
      <c r="CB287" t="s">
        <v>3</v>
      </c>
      <c r="CE287">
        <v>0</v>
      </c>
      <c r="CF287">
        <v>0</v>
      </c>
      <c r="CG287">
        <v>0</v>
      </c>
      <c r="CH287">
        <v>7</v>
      </c>
      <c r="CI287">
        <v>3</v>
      </c>
      <c r="CJ287">
        <v>0</v>
      </c>
      <c r="CK287">
        <v>0</v>
      </c>
      <c r="CL287">
        <v>0</v>
      </c>
      <c r="CM287">
        <v>0</v>
      </c>
      <c r="CN287" t="s">
        <v>3</v>
      </c>
      <c r="CO287">
        <v>0</v>
      </c>
      <c r="CP287">
        <f t="shared" si="152"/>
        <v>0</v>
      </c>
      <c r="CQ287">
        <f t="shared" si="195"/>
        <v>0</v>
      </c>
      <c r="CR287">
        <f t="shared" si="196"/>
        <v>0</v>
      </c>
      <c r="CS287">
        <f t="shared" si="197"/>
        <v>0</v>
      </c>
      <c r="CT287">
        <f t="shared" si="198"/>
        <v>0</v>
      </c>
      <c r="CU287">
        <f t="shared" si="153"/>
        <v>0</v>
      </c>
      <c r="CV287">
        <f t="shared" si="199"/>
        <v>0</v>
      </c>
      <c r="CW287">
        <f t="shared" si="200"/>
        <v>0</v>
      </c>
      <c r="CX287">
        <f t="shared" si="154"/>
        <v>0</v>
      </c>
      <c r="CY287">
        <f t="shared" si="155"/>
        <v>0</v>
      </c>
      <c r="CZ287">
        <f t="shared" si="156"/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1009</v>
      </c>
      <c r="DV287" t="s">
        <v>113</v>
      </c>
      <c r="DW287" t="s">
        <v>113</v>
      </c>
      <c r="DX287">
        <v>1000</v>
      </c>
      <c r="DZ287" t="s">
        <v>3</v>
      </c>
      <c r="EA287" t="s">
        <v>3</v>
      </c>
      <c r="EB287" t="s">
        <v>3</v>
      </c>
      <c r="EC287" t="s">
        <v>3</v>
      </c>
      <c r="EE287">
        <v>86975602</v>
      </c>
      <c r="EF287">
        <v>2</v>
      </c>
      <c r="EG287" t="s">
        <v>82</v>
      </c>
      <c r="EH287">
        <v>27</v>
      </c>
      <c r="EI287" t="s">
        <v>83</v>
      </c>
      <c r="EJ287">
        <v>1</v>
      </c>
      <c r="EK287">
        <v>33001</v>
      </c>
      <c r="EL287" t="s">
        <v>83</v>
      </c>
      <c r="EM287" t="s">
        <v>84</v>
      </c>
      <c r="EO287" t="s">
        <v>3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FQ287">
        <v>0</v>
      </c>
      <c r="FR287">
        <v>0</v>
      </c>
      <c r="FS287">
        <v>0</v>
      </c>
      <c r="FX287">
        <v>103</v>
      </c>
      <c r="FY287">
        <v>60</v>
      </c>
      <c r="GA287" t="s">
        <v>3</v>
      </c>
      <c r="GD287">
        <v>1</v>
      </c>
      <c r="GF287">
        <v>1613753229</v>
      </c>
      <c r="GG287">
        <v>2</v>
      </c>
      <c r="GH287">
        <v>1</v>
      </c>
      <c r="GI287">
        <v>-2</v>
      </c>
      <c r="GJ287">
        <v>0</v>
      </c>
      <c r="GK287">
        <v>0</v>
      </c>
      <c r="GL287">
        <f t="shared" si="157"/>
        <v>0</v>
      </c>
      <c r="GM287">
        <f t="shared" si="158"/>
        <v>0</v>
      </c>
      <c r="GN287">
        <f t="shared" si="159"/>
        <v>0</v>
      </c>
      <c r="GO287">
        <f t="shared" si="160"/>
        <v>0</v>
      </c>
      <c r="GP287">
        <f t="shared" si="161"/>
        <v>0</v>
      </c>
      <c r="GR287">
        <v>0</v>
      </c>
      <c r="GS287">
        <v>3</v>
      </c>
      <c r="GT287">
        <v>0</v>
      </c>
      <c r="GU287" t="s">
        <v>3</v>
      </c>
      <c r="GV287">
        <f t="shared" si="162"/>
        <v>0</v>
      </c>
      <c r="GW287">
        <v>1</v>
      </c>
      <c r="GX287">
        <f t="shared" si="163"/>
        <v>0</v>
      </c>
      <c r="HA287">
        <v>0</v>
      </c>
      <c r="HB287">
        <v>0</v>
      </c>
      <c r="HC287">
        <f t="shared" si="164"/>
        <v>0</v>
      </c>
      <c r="HE287" t="s">
        <v>3</v>
      </c>
      <c r="HF287" t="s">
        <v>3</v>
      </c>
      <c r="HM287" t="s">
        <v>3</v>
      </c>
      <c r="HN287" t="s">
        <v>85</v>
      </c>
      <c r="HO287" t="s">
        <v>86</v>
      </c>
      <c r="HP287" t="s">
        <v>83</v>
      </c>
      <c r="HQ287" t="s">
        <v>83</v>
      </c>
      <c r="HS287">
        <v>0</v>
      </c>
      <c r="IK287">
        <v>0</v>
      </c>
    </row>
    <row r="288" spans="1:255" x14ac:dyDescent="0.25">
      <c r="A288" s="5">
        <v>18</v>
      </c>
      <c r="B288" s="5">
        <v>1</v>
      </c>
      <c r="C288" s="5">
        <v>135</v>
      </c>
      <c r="D288" s="5"/>
      <c r="E288" s="5" t="s">
        <v>163</v>
      </c>
      <c r="F288" s="5" t="s">
        <v>121</v>
      </c>
      <c r="G288" s="5" t="s">
        <v>152</v>
      </c>
      <c r="H288" s="5" t="s">
        <v>80</v>
      </c>
      <c r="I288" s="5">
        <f>I280*J288</f>
        <v>0</v>
      </c>
      <c r="J288" s="5">
        <v>0</v>
      </c>
      <c r="K288" s="5">
        <v>0</v>
      </c>
      <c r="L288" s="5">
        <v>0</v>
      </c>
      <c r="M288" s="5">
        <v>0</v>
      </c>
      <c r="N288" s="5">
        <f t="shared" si="143"/>
        <v>0</v>
      </c>
      <c r="O288" s="5">
        <f t="shared" si="144"/>
        <v>0</v>
      </c>
      <c r="P288" s="5">
        <f t="shared" si="183"/>
        <v>0</v>
      </c>
      <c r="Q288" s="5">
        <f t="shared" si="184"/>
        <v>0</v>
      </c>
      <c r="R288" s="5">
        <f t="shared" si="185"/>
        <v>0</v>
      </c>
      <c r="S288" s="5">
        <f t="shared" si="186"/>
        <v>0</v>
      </c>
      <c r="T288" s="5">
        <f t="shared" si="145"/>
        <v>0</v>
      </c>
      <c r="U288" s="5">
        <f t="shared" si="187"/>
        <v>0</v>
      </c>
      <c r="V288" s="5">
        <f t="shared" si="188"/>
        <v>0</v>
      </c>
      <c r="W288" s="5">
        <f t="shared" si="146"/>
        <v>0</v>
      </c>
      <c r="X288" s="5">
        <f t="shared" si="147"/>
        <v>0</v>
      </c>
      <c r="Y288" s="5">
        <f t="shared" si="148"/>
        <v>0</v>
      </c>
      <c r="Z288" s="5"/>
      <c r="AA288" s="5">
        <v>87915632</v>
      </c>
      <c r="AB288" s="5">
        <f t="shared" si="149"/>
        <v>0</v>
      </c>
      <c r="AC288" s="5">
        <f t="shared" si="189"/>
        <v>0</v>
      </c>
      <c r="AD288" s="5">
        <f t="shared" si="190"/>
        <v>0</v>
      </c>
      <c r="AE288" s="5">
        <f t="shared" si="191"/>
        <v>0</v>
      </c>
      <c r="AF288" s="5">
        <f t="shared" si="192"/>
        <v>0</v>
      </c>
      <c r="AG288" s="5">
        <f t="shared" si="150"/>
        <v>0</v>
      </c>
      <c r="AH288" s="5">
        <f t="shared" si="193"/>
        <v>0</v>
      </c>
      <c r="AI288" s="5">
        <f t="shared" si="194"/>
        <v>0</v>
      </c>
      <c r="AJ288" s="5">
        <f t="shared" si="151"/>
        <v>0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5">
        <v>0</v>
      </c>
      <c r="AR288" s="5">
        <v>0</v>
      </c>
      <c r="AS288" s="5">
        <v>0</v>
      </c>
      <c r="AT288" s="5">
        <v>103</v>
      </c>
      <c r="AU288" s="5">
        <v>60</v>
      </c>
      <c r="AV288" s="5">
        <v>1</v>
      </c>
      <c r="AW288" s="5">
        <v>1</v>
      </c>
      <c r="AX288" s="5"/>
      <c r="AY288" s="5"/>
      <c r="AZ288" s="5">
        <v>1</v>
      </c>
      <c r="BA288" s="5">
        <v>1</v>
      </c>
      <c r="BB288" s="5">
        <v>1</v>
      </c>
      <c r="BC288" s="5">
        <v>1</v>
      </c>
      <c r="BD288" s="5" t="s">
        <v>3</v>
      </c>
      <c r="BE288" s="5" t="s">
        <v>3</v>
      </c>
      <c r="BF288" s="5" t="s">
        <v>3</v>
      </c>
      <c r="BG288" s="5" t="s">
        <v>3</v>
      </c>
      <c r="BH288" s="5">
        <v>3</v>
      </c>
      <c r="BI288" s="5">
        <v>1</v>
      </c>
      <c r="BJ288" s="5" t="s">
        <v>3</v>
      </c>
      <c r="BK288" s="5"/>
      <c r="BL288" s="5"/>
      <c r="BM288" s="5">
        <v>33001</v>
      </c>
      <c r="BN288" s="5">
        <v>86975146</v>
      </c>
      <c r="BO288" s="5" t="s">
        <v>3</v>
      </c>
      <c r="BP288" s="5">
        <v>0</v>
      </c>
      <c r="BQ288" s="5">
        <v>2</v>
      </c>
      <c r="BR288" s="5">
        <v>0</v>
      </c>
      <c r="BS288" s="5">
        <v>1</v>
      </c>
      <c r="BT288" s="5">
        <v>1</v>
      </c>
      <c r="BU288" s="5">
        <v>1</v>
      </c>
      <c r="BV288" s="5">
        <v>1</v>
      </c>
      <c r="BW288" s="5">
        <v>1</v>
      </c>
      <c r="BX288" s="5">
        <v>1</v>
      </c>
      <c r="BY288" s="5" t="s">
        <v>3</v>
      </c>
      <c r="BZ288" s="5">
        <v>103</v>
      </c>
      <c r="CA288" s="5">
        <v>60</v>
      </c>
      <c r="CB288" s="5" t="s">
        <v>3</v>
      </c>
      <c r="CC288" s="5"/>
      <c r="CD288" s="5"/>
      <c r="CE288" s="5">
        <v>0</v>
      </c>
      <c r="CF288" s="5">
        <v>0</v>
      </c>
      <c r="CG288" s="5">
        <v>0</v>
      </c>
      <c r="CH288" s="5">
        <v>7</v>
      </c>
      <c r="CI288" s="5">
        <v>4</v>
      </c>
      <c r="CJ288" s="5">
        <v>0</v>
      </c>
      <c r="CK288" s="5">
        <v>0</v>
      </c>
      <c r="CL288" s="5">
        <v>0</v>
      </c>
      <c r="CM288" s="5">
        <v>0</v>
      </c>
      <c r="CN288" s="5" t="s">
        <v>3</v>
      </c>
      <c r="CO288" s="5">
        <v>0</v>
      </c>
      <c r="CP288" s="5">
        <f t="shared" si="152"/>
        <v>0</v>
      </c>
      <c r="CQ288" s="5">
        <f t="shared" si="195"/>
        <v>0</v>
      </c>
      <c r="CR288" s="5">
        <f t="shared" si="196"/>
        <v>0</v>
      </c>
      <c r="CS288" s="5">
        <f t="shared" si="197"/>
        <v>0</v>
      </c>
      <c r="CT288" s="5">
        <f t="shared" si="198"/>
        <v>0</v>
      </c>
      <c r="CU288" s="5">
        <f t="shared" si="153"/>
        <v>0</v>
      </c>
      <c r="CV288" s="5">
        <f t="shared" si="199"/>
        <v>0</v>
      </c>
      <c r="CW288" s="5">
        <f t="shared" si="200"/>
        <v>0</v>
      </c>
      <c r="CX288" s="5">
        <f t="shared" si="154"/>
        <v>0</v>
      </c>
      <c r="CY288" s="5">
        <f t="shared" si="155"/>
        <v>0</v>
      </c>
      <c r="CZ288" s="5">
        <f t="shared" si="156"/>
        <v>0</v>
      </c>
      <c r="DA288" s="5"/>
      <c r="DB288" s="5"/>
      <c r="DC288" s="5" t="s">
        <v>3</v>
      </c>
      <c r="DD288" s="5" t="s">
        <v>3</v>
      </c>
      <c r="DE288" s="5" t="s">
        <v>3</v>
      </c>
      <c r="DF288" s="5" t="s">
        <v>3</v>
      </c>
      <c r="DG288" s="5" t="s">
        <v>3</v>
      </c>
      <c r="DH288" s="5" t="s">
        <v>3</v>
      </c>
      <c r="DI288" s="5" t="s">
        <v>3</v>
      </c>
      <c r="DJ288" s="5" t="s">
        <v>3</v>
      </c>
      <c r="DK288" s="5" t="s">
        <v>3</v>
      </c>
      <c r="DL288" s="5" t="s">
        <v>3</v>
      </c>
      <c r="DM288" s="5" t="s">
        <v>3</v>
      </c>
      <c r="DN288" s="5">
        <v>0</v>
      </c>
      <c r="DO288" s="5">
        <v>0</v>
      </c>
      <c r="DP288" s="5">
        <v>1</v>
      </c>
      <c r="DQ288" s="5">
        <v>1</v>
      </c>
      <c r="DR288" s="5"/>
      <c r="DS288" s="5"/>
      <c r="DT288" s="5"/>
      <c r="DU288" s="5">
        <v>1013</v>
      </c>
      <c r="DV288" s="5" t="s">
        <v>80</v>
      </c>
      <c r="DW288" s="5" t="s">
        <v>80</v>
      </c>
      <c r="DX288" s="5">
        <v>1</v>
      </c>
      <c r="DY288" s="5"/>
      <c r="DZ288" s="5" t="s">
        <v>3</v>
      </c>
      <c r="EA288" s="5" t="s">
        <v>3</v>
      </c>
      <c r="EB288" s="5" t="s">
        <v>3</v>
      </c>
      <c r="EC288" s="5" t="s">
        <v>3</v>
      </c>
      <c r="ED288" s="5"/>
      <c r="EE288" s="5">
        <v>86975602</v>
      </c>
      <c r="EF288" s="5">
        <v>2</v>
      </c>
      <c r="EG288" s="5" t="s">
        <v>82</v>
      </c>
      <c r="EH288" s="5">
        <v>27</v>
      </c>
      <c r="EI288" s="5" t="s">
        <v>83</v>
      </c>
      <c r="EJ288" s="5">
        <v>1</v>
      </c>
      <c r="EK288" s="5">
        <v>33001</v>
      </c>
      <c r="EL288" s="5" t="s">
        <v>83</v>
      </c>
      <c r="EM288" s="5" t="s">
        <v>84</v>
      </c>
      <c r="EN288" s="5"/>
      <c r="EO288" s="5" t="s">
        <v>3</v>
      </c>
      <c r="EP288" s="5"/>
      <c r="EQ288" s="5">
        <v>0</v>
      </c>
      <c r="ER288" s="5">
        <v>0</v>
      </c>
      <c r="ES288" s="5">
        <v>0</v>
      </c>
      <c r="ET288" s="5">
        <v>0</v>
      </c>
      <c r="EU288" s="5">
        <v>0</v>
      </c>
      <c r="EV288" s="5">
        <v>0</v>
      </c>
      <c r="EW288" s="5">
        <v>0</v>
      </c>
      <c r="EX288" s="5">
        <v>0</v>
      </c>
      <c r="EY288" s="5"/>
      <c r="EZ288" s="5"/>
      <c r="FA288" s="5"/>
      <c r="FB288" s="5"/>
      <c r="FC288" s="5"/>
      <c r="FD288" s="5"/>
      <c r="FE288" s="5"/>
      <c r="FF288" s="5"/>
      <c r="FG288" s="5"/>
      <c r="FH288" s="5"/>
      <c r="FI288" s="5"/>
      <c r="FJ288" s="5"/>
      <c r="FK288" s="5"/>
      <c r="FL288" s="5"/>
      <c r="FM288" s="5"/>
      <c r="FN288" s="5"/>
      <c r="FO288" s="5"/>
      <c r="FP288" s="5"/>
      <c r="FQ288" s="5">
        <v>0</v>
      </c>
      <c r="FR288" s="5">
        <v>0</v>
      </c>
      <c r="FS288" s="5">
        <v>0</v>
      </c>
      <c r="FT288" s="5"/>
      <c r="FU288" s="5"/>
      <c r="FV288" s="5"/>
      <c r="FW288" s="5"/>
      <c r="FX288" s="5">
        <v>103</v>
      </c>
      <c r="FY288" s="5">
        <v>60</v>
      </c>
      <c r="FZ288" s="5"/>
      <c r="GA288" s="5" t="s">
        <v>3</v>
      </c>
      <c r="GB288" s="5"/>
      <c r="GC288" s="5"/>
      <c r="GD288" s="5">
        <v>1</v>
      </c>
      <c r="GE288" s="5"/>
      <c r="GF288" s="5">
        <v>1740798612</v>
      </c>
      <c r="GG288" s="5">
        <v>2</v>
      </c>
      <c r="GH288" s="5">
        <v>1</v>
      </c>
      <c r="GI288" s="5">
        <v>-2</v>
      </c>
      <c r="GJ288" s="5">
        <v>0</v>
      </c>
      <c r="GK288" s="5">
        <v>0</v>
      </c>
      <c r="GL288" s="5">
        <f t="shared" si="157"/>
        <v>0</v>
      </c>
      <c r="GM288" s="5">
        <f t="shared" si="158"/>
        <v>0</v>
      </c>
      <c r="GN288" s="5">
        <f t="shared" si="159"/>
        <v>0</v>
      </c>
      <c r="GO288" s="5">
        <f t="shared" si="160"/>
        <v>0</v>
      </c>
      <c r="GP288" s="5">
        <f t="shared" si="161"/>
        <v>0</v>
      </c>
      <c r="GQ288" s="5"/>
      <c r="GR288" s="5">
        <v>0</v>
      </c>
      <c r="GS288" s="5">
        <v>3</v>
      </c>
      <c r="GT288" s="5">
        <v>0</v>
      </c>
      <c r="GU288" s="5" t="s">
        <v>3</v>
      </c>
      <c r="GV288" s="5">
        <f t="shared" si="162"/>
        <v>0</v>
      </c>
      <c r="GW288" s="5">
        <v>1</v>
      </c>
      <c r="GX288" s="5">
        <f t="shared" si="163"/>
        <v>0</v>
      </c>
      <c r="GY288" s="5"/>
      <c r="GZ288" s="5"/>
      <c r="HA288" s="5">
        <v>0</v>
      </c>
      <c r="HB288" s="5">
        <v>0</v>
      </c>
      <c r="HC288" s="5">
        <f t="shared" si="164"/>
        <v>0</v>
      </c>
      <c r="HD288" s="5"/>
      <c r="HE288" s="5" t="s">
        <v>3</v>
      </c>
      <c r="HF288" s="5" t="s">
        <v>3</v>
      </c>
      <c r="HG288" s="5"/>
      <c r="HH288" s="5"/>
      <c r="HI288" s="5"/>
      <c r="HJ288" s="5"/>
      <c r="HK288" s="5"/>
      <c r="HL288" s="5"/>
      <c r="HM288" s="5" t="s">
        <v>3</v>
      </c>
      <c r="HN288" s="5" t="s">
        <v>85</v>
      </c>
      <c r="HO288" s="5" t="s">
        <v>86</v>
      </c>
      <c r="HP288" s="5" t="s">
        <v>83</v>
      </c>
      <c r="HQ288" s="5" t="s">
        <v>83</v>
      </c>
      <c r="HR288" s="5"/>
      <c r="HS288" s="5">
        <v>0</v>
      </c>
      <c r="HT288" s="5"/>
      <c r="HU288" s="5"/>
      <c r="HV288" s="5"/>
      <c r="HW288" s="5"/>
      <c r="HX288" s="5"/>
      <c r="HY288" s="5"/>
      <c r="HZ288" s="5"/>
      <c r="IA288" s="5"/>
      <c r="IB288" s="5"/>
      <c r="IC288" s="5"/>
      <c r="ID288" s="5"/>
      <c r="IE288" s="5"/>
      <c r="IF288" s="5"/>
      <c r="IG288" s="5"/>
      <c r="IH288" s="5"/>
      <c r="II288" s="5"/>
      <c r="IJ288" s="5"/>
      <c r="IK288" s="5">
        <v>0</v>
      </c>
      <c r="IL288" s="5"/>
      <c r="IM288" s="5"/>
      <c r="IN288" s="5"/>
      <c r="IO288" s="5"/>
      <c r="IP288" s="5"/>
      <c r="IQ288" s="5"/>
      <c r="IR288" s="5"/>
      <c r="IS288" s="5"/>
      <c r="IT288" s="5"/>
      <c r="IU288" s="5"/>
    </row>
    <row r="289" spans="1:255" x14ac:dyDescent="0.25">
      <c r="A289">
        <v>18</v>
      </c>
      <c r="B289">
        <v>1</v>
      </c>
      <c r="C289">
        <v>149</v>
      </c>
      <c r="E289" t="s">
        <v>163</v>
      </c>
      <c r="F289" t="s">
        <v>121</v>
      </c>
      <c r="G289" t="s">
        <v>152</v>
      </c>
      <c r="H289" t="s">
        <v>80</v>
      </c>
      <c r="I289">
        <f>I281*J289</f>
        <v>0</v>
      </c>
      <c r="J289">
        <v>0</v>
      </c>
      <c r="K289">
        <v>0</v>
      </c>
      <c r="L289">
        <v>0</v>
      </c>
      <c r="M289">
        <v>0</v>
      </c>
      <c r="N289">
        <f t="shared" si="143"/>
        <v>0</v>
      </c>
      <c r="O289">
        <f t="shared" si="144"/>
        <v>0</v>
      </c>
      <c r="P289">
        <f t="shared" si="183"/>
        <v>0</v>
      </c>
      <c r="Q289">
        <f t="shared" si="184"/>
        <v>0</v>
      </c>
      <c r="R289">
        <f t="shared" si="185"/>
        <v>0</v>
      </c>
      <c r="S289">
        <f t="shared" si="186"/>
        <v>0</v>
      </c>
      <c r="T289">
        <f t="shared" si="145"/>
        <v>0</v>
      </c>
      <c r="U289">
        <f t="shared" si="187"/>
        <v>0</v>
      </c>
      <c r="V289">
        <f t="shared" si="188"/>
        <v>0</v>
      </c>
      <c r="W289">
        <f t="shared" si="146"/>
        <v>0</v>
      </c>
      <c r="X289">
        <f t="shared" si="147"/>
        <v>0</v>
      </c>
      <c r="Y289">
        <f t="shared" si="148"/>
        <v>0</v>
      </c>
      <c r="AA289">
        <v>87915577</v>
      </c>
      <c r="AB289">
        <f t="shared" si="149"/>
        <v>0</v>
      </c>
      <c r="AC289">
        <f t="shared" si="189"/>
        <v>0</v>
      </c>
      <c r="AD289">
        <f t="shared" si="190"/>
        <v>0</v>
      </c>
      <c r="AE289">
        <f t="shared" si="191"/>
        <v>0</v>
      </c>
      <c r="AF289">
        <f t="shared" si="192"/>
        <v>0</v>
      </c>
      <c r="AG289">
        <f t="shared" si="150"/>
        <v>0</v>
      </c>
      <c r="AH289">
        <f t="shared" si="193"/>
        <v>0</v>
      </c>
      <c r="AI289">
        <f t="shared" si="194"/>
        <v>0</v>
      </c>
      <c r="AJ289">
        <f t="shared" si="151"/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103</v>
      </c>
      <c r="AU289">
        <v>60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</v>
      </c>
      <c r="BM289">
        <v>33001</v>
      </c>
      <c r="BN289">
        <v>86975146</v>
      </c>
      <c r="BO289" t="s">
        <v>3</v>
      </c>
      <c r="BP289">
        <v>0</v>
      </c>
      <c r="BQ289">
        <v>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103</v>
      </c>
      <c r="CA289">
        <v>60</v>
      </c>
      <c r="CB289" t="s">
        <v>3</v>
      </c>
      <c r="CE289">
        <v>0</v>
      </c>
      <c r="CF289">
        <v>0</v>
      </c>
      <c r="CG289">
        <v>0</v>
      </c>
      <c r="CH289">
        <v>7</v>
      </c>
      <c r="CI289">
        <v>4</v>
      </c>
      <c r="CJ289">
        <v>0</v>
      </c>
      <c r="CK289">
        <v>0</v>
      </c>
      <c r="CL289">
        <v>0</v>
      </c>
      <c r="CM289">
        <v>0</v>
      </c>
      <c r="CN289" t="s">
        <v>3</v>
      </c>
      <c r="CO289">
        <v>0</v>
      </c>
      <c r="CP289">
        <f t="shared" si="152"/>
        <v>0</v>
      </c>
      <c r="CQ289">
        <f t="shared" si="195"/>
        <v>0</v>
      </c>
      <c r="CR289">
        <f t="shared" si="196"/>
        <v>0</v>
      </c>
      <c r="CS289">
        <f t="shared" si="197"/>
        <v>0</v>
      </c>
      <c r="CT289">
        <f t="shared" si="198"/>
        <v>0</v>
      </c>
      <c r="CU289">
        <f t="shared" si="153"/>
        <v>0</v>
      </c>
      <c r="CV289">
        <f t="shared" si="199"/>
        <v>0</v>
      </c>
      <c r="CW289">
        <f t="shared" si="200"/>
        <v>0</v>
      </c>
      <c r="CX289">
        <f t="shared" si="154"/>
        <v>0</v>
      </c>
      <c r="CY289">
        <f t="shared" si="155"/>
        <v>0</v>
      </c>
      <c r="CZ289">
        <f t="shared" si="156"/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80</v>
      </c>
      <c r="DW289" t="s">
        <v>80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86975602</v>
      </c>
      <c r="EF289">
        <v>2</v>
      </c>
      <c r="EG289" t="s">
        <v>82</v>
      </c>
      <c r="EH289">
        <v>27</v>
      </c>
      <c r="EI289" t="s">
        <v>83</v>
      </c>
      <c r="EJ289">
        <v>1</v>
      </c>
      <c r="EK289">
        <v>33001</v>
      </c>
      <c r="EL289" t="s">
        <v>83</v>
      </c>
      <c r="EM289" t="s">
        <v>84</v>
      </c>
      <c r="EO289" t="s">
        <v>3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FQ289">
        <v>0</v>
      </c>
      <c r="FR289">
        <v>0</v>
      </c>
      <c r="FS289">
        <v>0</v>
      </c>
      <c r="FX289">
        <v>103</v>
      </c>
      <c r="FY289">
        <v>60</v>
      </c>
      <c r="GA289" t="s">
        <v>3</v>
      </c>
      <c r="GD289">
        <v>1</v>
      </c>
      <c r="GF289">
        <v>1740798612</v>
      </c>
      <c r="GG289">
        <v>2</v>
      </c>
      <c r="GH289">
        <v>1</v>
      </c>
      <c r="GI289">
        <v>-2</v>
      </c>
      <c r="GJ289">
        <v>0</v>
      </c>
      <c r="GK289">
        <v>0</v>
      </c>
      <c r="GL289">
        <f t="shared" si="157"/>
        <v>0</v>
      </c>
      <c r="GM289">
        <f t="shared" si="158"/>
        <v>0</v>
      </c>
      <c r="GN289">
        <f t="shared" si="159"/>
        <v>0</v>
      </c>
      <c r="GO289">
        <f t="shared" si="160"/>
        <v>0</v>
      </c>
      <c r="GP289">
        <f t="shared" si="161"/>
        <v>0</v>
      </c>
      <c r="GR289">
        <v>0</v>
      </c>
      <c r="GS289">
        <v>3</v>
      </c>
      <c r="GT289">
        <v>0</v>
      </c>
      <c r="GU289" t="s">
        <v>3</v>
      </c>
      <c r="GV289">
        <f t="shared" si="162"/>
        <v>0</v>
      </c>
      <c r="GW289">
        <v>1</v>
      </c>
      <c r="GX289">
        <f t="shared" si="163"/>
        <v>0</v>
      </c>
      <c r="HA289">
        <v>0</v>
      </c>
      <c r="HB289">
        <v>0</v>
      </c>
      <c r="HC289">
        <f t="shared" si="164"/>
        <v>0</v>
      </c>
      <c r="HE289" t="s">
        <v>3</v>
      </c>
      <c r="HF289" t="s">
        <v>3</v>
      </c>
      <c r="HM289" t="s">
        <v>3</v>
      </c>
      <c r="HN289" t="s">
        <v>85</v>
      </c>
      <c r="HO289" t="s">
        <v>86</v>
      </c>
      <c r="HP289" t="s">
        <v>83</v>
      </c>
      <c r="HQ289" t="s">
        <v>83</v>
      </c>
      <c r="HS289">
        <v>0</v>
      </c>
      <c r="IK289">
        <v>0</v>
      </c>
    </row>
    <row r="290" spans="1:255" x14ac:dyDescent="0.25">
      <c r="A290" s="5">
        <v>18</v>
      </c>
      <c r="B290" s="5">
        <v>1</v>
      </c>
      <c r="C290" s="5">
        <v>136</v>
      </c>
      <c r="D290" s="5"/>
      <c r="E290" s="5" t="s">
        <v>164</v>
      </c>
      <c r="F290" s="5" t="s">
        <v>154</v>
      </c>
      <c r="G290" s="5" t="s">
        <v>155</v>
      </c>
      <c r="H290" s="5" t="s">
        <v>102</v>
      </c>
      <c r="I290" s="5">
        <f>I280*J290</f>
        <v>0</v>
      </c>
      <c r="J290" s="5">
        <v>0</v>
      </c>
      <c r="K290" s="5">
        <v>0</v>
      </c>
      <c r="L290" s="5">
        <v>0</v>
      </c>
      <c r="M290" s="5">
        <v>0</v>
      </c>
      <c r="N290" s="5">
        <f t="shared" si="143"/>
        <v>0</v>
      </c>
      <c r="O290" s="5">
        <f t="shared" si="144"/>
        <v>0</v>
      </c>
      <c r="P290" s="5">
        <f t="shared" si="183"/>
        <v>0</v>
      </c>
      <c r="Q290" s="5">
        <f t="shared" si="184"/>
        <v>0</v>
      </c>
      <c r="R290" s="5">
        <f t="shared" si="185"/>
        <v>0</v>
      </c>
      <c r="S290" s="5">
        <f t="shared" si="186"/>
        <v>0</v>
      </c>
      <c r="T290" s="5">
        <f t="shared" si="145"/>
        <v>0</v>
      </c>
      <c r="U290" s="5">
        <f t="shared" si="187"/>
        <v>0</v>
      </c>
      <c r="V290" s="5">
        <f t="shared" si="188"/>
        <v>0</v>
      </c>
      <c r="W290" s="5">
        <f t="shared" si="146"/>
        <v>0</v>
      </c>
      <c r="X290" s="5">
        <f t="shared" si="147"/>
        <v>0</v>
      </c>
      <c r="Y290" s="5">
        <f t="shared" si="148"/>
        <v>0</v>
      </c>
      <c r="Z290" s="5"/>
      <c r="AA290" s="5">
        <v>87915632</v>
      </c>
      <c r="AB290" s="5">
        <f t="shared" si="149"/>
        <v>0</v>
      </c>
      <c r="AC290" s="5">
        <f t="shared" si="189"/>
        <v>0</v>
      </c>
      <c r="AD290" s="5">
        <f t="shared" si="190"/>
        <v>0</v>
      </c>
      <c r="AE290" s="5">
        <f t="shared" si="191"/>
        <v>0</v>
      </c>
      <c r="AF290" s="5">
        <f t="shared" si="192"/>
        <v>0</v>
      </c>
      <c r="AG290" s="5">
        <f t="shared" si="150"/>
        <v>0</v>
      </c>
      <c r="AH290" s="5">
        <f t="shared" si="193"/>
        <v>0</v>
      </c>
      <c r="AI290" s="5">
        <f t="shared" si="194"/>
        <v>0</v>
      </c>
      <c r="AJ290" s="5">
        <f t="shared" si="151"/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5">
        <v>0</v>
      </c>
      <c r="AR290" s="5">
        <v>0</v>
      </c>
      <c r="AS290" s="5">
        <v>0</v>
      </c>
      <c r="AT290" s="5">
        <v>103</v>
      </c>
      <c r="AU290" s="5">
        <v>60</v>
      </c>
      <c r="AV290" s="5">
        <v>1</v>
      </c>
      <c r="AW290" s="5">
        <v>1</v>
      </c>
      <c r="AX290" s="5"/>
      <c r="AY290" s="5"/>
      <c r="AZ290" s="5">
        <v>1</v>
      </c>
      <c r="BA290" s="5">
        <v>1</v>
      </c>
      <c r="BB290" s="5">
        <v>1</v>
      </c>
      <c r="BC290" s="5">
        <v>1</v>
      </c>
      <c r="BD290" s="5" t="s">
        <v>3</v>
      </c>
      <c r="BE290" s="5" t="s">
        <v>3</v>
      </c>
      <c r="BF290" s="5" t="s">
        <v>3</v>
      </c>
      <c r="BG290" s="5" t="s">
        <v>3</v>
      </c>
      <c r="BH290" s="5">
        <v>3</v>
      </c>
      <c r="BI290" s="5">
        <v>1</v>
      </c>
      <c r="BJ290" s="5" t="s">
        <v>3</v>
      </c>
      <c r="BK290" s="5"/>
      <c r="BL290" s="5"/>
      <c r="BM290" s="5">
        <v>33001</v>
      </c>
      <c r="BN290" s="5">
        <v>86975146</v>
      </c>
      <c r="BO290" s="5" t="s">
        <v>3</v>
      </c>
      <c r="BP290" s="5">
        <v>0</v>
      </c>
      <c r="BQ290" s="5">
        <v>2</v>
      </c>
      <c r="BR290" s="5">
        <v>0</v>
      </c>
      <c r="BS290" s="5">
        <v>1</v>
      </c>
      <c r="BT290" s="5">
        <v>1</v>
      </c>
      <c r="BU290" s="5">
        <v>1</v>
      </c>
      <c r="BV290" s="5">
        <v>1</v>
      </c>
      <c r="BW290" s="5">
        <v>1</v>
      </c>
      <c r="BX290" s="5">
        <v>1</v>
      </c>
      <c r="BY290" s="5" t="s">
        <v>3</v>
      </c>
      <c r="BZ290" s="5">
        <v>103</v>
      </c>
      <c r="CA290" s="5">
        <v>60</v>
      </c>
      <c r="CB290" s="5" t="s">
        <v>3</v>
      </c>
      <c r="CC290" s="5"/>
      <c r="CD290" s="5"/>
      <c r="CE290" s="5">
        <v>0</v>
      </c>
      <c r="CF290" s="5">
        <v>0</v>
      </c>
      <c r="CG290" s="5">
        <v>0</v>
      </c>
      <c r="CH290" s="5">
        <v>7</v>
      </c>
      <c r="CI290" s="5">
        <v>5</v>
      </c>
      <c r="CJ290" s="5">
        <v>0</v>
      </c>
      <c r="CK290" s="5">
        <v>0</v>
      </c>
      <c r="CL290" s="5">
        <v>0</v>
      </c>
      <c r="CM290" s="5">
        <v>0</v>
      </c>
      <c r="CN290" s="5" t="s">
        <v>3</v>
      </c>
      <c r="CO290" s="5">
        <v>0</v>
      </c>
      <c r="CP290" s="5">
        <f t="shared" si="152"/>
        <v>0</v>
      </c>
      <c r="CQ290" s="5">
        <f t="shared" si="195"/>
        <v>0</v>
      </c>
      <c r="CR290" s="5">
        <f t="shared" si="196"/>
        <v>0</v>
      </c>
      <c r="CS290" s="5">
        <f t="shared" si="197"/>
        <v>0</v>
      </c>
      <c r="CT290" s="5">
        <f t="shared" si="198"/>
        <v>0</v>
      </c>
      <c r="CU290" s="5">
        <f t="shared" si="153"/>
        <v>0</v>
      </c>
      <c r="CV290" s="5">
        <f t="shared" si="199"/>
        <v>0</v>
      </c>
      <c r="CW290" s="5">
        <f t="shared" si="200"/>
        <v>0</v>
      </c>
      <c r="CX290" s="5">
        <f t="shared" si="154"/>
        <v>0</v>
      </c>
      <c r="CY290" s="5">
        <f t="shared" si="155"/>
        <v>0</v>
      </c>
      <c r="CZ290" s="5">
        <f t="shared" si="156"/>
        <v>0</v>
      </c>
      <c r="DA290" s="5"/>
      <c r="DB290" s="5"/>
      <c r="DC290" s="5" t="s">
        <v>3</v>
      </c>
      <c r="DD290" s="5" t="s">
        <v>3</v>
      </c>
      <c r="DE290" s="5" t="s">
        <v>3</v>
      </c>
      <c r="DF290" s="5" t="s">
        <v>3</v>
      </c>
      <c r="DG290" s="5" t="s">
        <v>3</v>
      </c>
      <c r="DH290" s="5" t="s">
        <v>3</v>
      </c>
      <c r="DI290" s="5" t="s">
        <v>3</v>
      </c>
      <c r="DJ290" s="5" t="s">
        <v>3</v>
      </c>
      <c r="DK290" s="5" t="s">
        <v>3</v>
      </c>
      <c r="DL290" s="5" t="s">
        <v>3</v>
      </c>
      <c r="DM290" s="5" t="s">
        <v>3</v>
      </c>
      <c r="DN290" s="5">
        <v>0</v>
      </c>
      <c r="DO290" s="5">
        <v>0</v>
      </c>
      <c r="DP290" s="5">
        <v>1</v>
      </c>
      <c r="DQ290" s="5">
        <v>1</v>
      </c>
      <c r="DR290" s="5"/>
      <c r="DS290" s="5"/>
      <c r="DT290" s="5"/>
      <c r="DU290" s="5">
        <v>1009</v>
      </c>
      <c r="DV290" s="5" t="s">
        <v>102</v>
      </c>
      <c r="DW290" s="5" t="s">
        <v>102</v>
      </c>
      <c r="DX290" s="5">
        <v>1</v>
      </c>
      <c r="DY290" s="5"/>
      <c r="DZ290" s="5" t="s">
        <v>3</v>
      </c>
      <c r="EA290" s="5" t="s">
        <v>3</v>
      </c>
      <c r="EB290" s="5" t="s">
        <v>3</v>
      </c>
      <c r="EC290" s="5" t="s">
        <v>3</v>
      </c>
      <c r="ED290" s="5"/>
      <c r="EE290" s="5">
        <v>86975602</v>
      </c>
      <c r="EF290" s="5">
        <v>2</v>
      </c>
      <c r="EG290" s="5" t="s">
        <v>82</v>
      </c>
      <c r="EH290" s="5">
        <v>27</v>
      </c>
      <c r="EI290" s="5" t="s">
        <v>83</v>
      </c>
      <c r="EJ290" s="5">
        <v>1</v>
      </c>
      <c r="EK290" s="5">
        <v>33001</v>
      </c>
      <c r="EL290" s="5" t="s">
        <v>83</v>
      </c>
      <c r="EM290" s="5" t="s">
        <v>84</v>
      </c>
      <c r="EN290" s="5"/>
      <c r="EO290" s="5" t="s">
        <v>3</v>
      </c>
      <c r="EP290" s="5"/>
      <c r="EQ290" s="5">
        <v>0</v>
      </c>
      <c r="ER290" s="5">
        <v>0</v>
      </c>
      <c r="ES290" s="5">
        <v>0</v>
      </c>
      <c r="ET290" s="5">
        <v>0</v>
      </c>
      <c r="EU290" s="5">
        <v>0</v>
      </c>
      <c r="EV290" s="5">
        <v>0</v>
      </c>
      <c r="EW290" s="5">
        <v>0</v>
      </c>
      <c r="EX290" s="5">
        <v>0</v>
      </c>
      <c r="EY290" s="5"/>
      <c r="EZ290" s="5"/>
      <c r="FA290" s="5"/>
      <c r="FB290" s="5"/>
      <c r="FC290" s="5"/>
      <c r="FD290" s="5"/>
      <c r="FE290" s="5"/>
      <c r="FF290" s="5"/>
      <c r="FG290" s="5"/>
      <c r="FH290" s="5"/>
      <c r="FI290" s="5"/>
      <c r="FJ290" s="5"/>
      <c r="FK290" s="5"/>
      <c r="FL290" s="5"/>
      <c r="FM290" s="5"/>
      <c r="FN290" s="5"/>
      <c r="FO290" s="5"/>
      <c r="FP290" s="5"/>
      <c r="FQ290" s="5">
        <v>0</v>
      </c>
      <c r="FR290" s="5">
        <v>0</v>
      </c>
      <c r="FS290" s="5">
        <v>0</v>
      </c>
      <c r="FT290" s="5"/>
      <c r="FU290" s="5"/>
      <c r="FV290" s="5"/>
      <c r="FW290" s="5"/>
      <c r="FX290" s="5">
        <v>103</v>
      </c>
      <c r="FY290" s="5">
        <v>60</v>
      </c>
      <c r="FZ290" s="5"/>
      <c r="GA290" s="5" t="s">
        <v>3</v>
      </c>
      <c r="GB290" s="5"/>
      <c r="GC290" s="5"/>
      <c r="GD290" s="5">
        <v>1</v>
      </c>
      <c r="GE290" s="5"/>
      <c r="GF290" s="5">
        <v>1533393836</v>
      </c>
      <c r="GG290" s="5">
        <v>2</v>
      </c>
      <c r="GH290" s="5">
        <v>1</v>
      </c>
      <c r="GI290" s="5">
        <v>-2</v>
      </c>
      <c r="GJ290" s="5">
        <v>0</v>
      </c>
      <c r="GK290" s="5">
        <v>0</v>
      </c>
      <c r="GL290" s="5">
        <f t="shared" si="157"/>
        <v>0</v>
      </c>
      <c r="GM290" s="5">
        <f t="shared" si="158"/>
        <v>0</v>
      </c>
      <c r="GN290" s="5">
        <f t="shared" si="159"/>
        <v>0</v>
      </c>
      <c r="GO290" s="5">
        <f t="shared" si="160"/>
        <v>0</v>
      </c>
      <c r="GP290" s="5">
        <f t="shared" si="161"/>
        <v>0</v>
      </c>
      <c r="GQ290" s="5"/>
      <c r="GR290" s="5">
        <v>0</v>
      </c>
      <c r="GS290" s="5">
        <v>3</v>
      </c>
      <c r="GT290" s="5">
        <v>0</v>
      </c>
      <c r="GU290" s="5" t="s">
        <v>3</v>
      </c>
      <c r="GV290" s="5">
        <f t="shared" si="162"/>
        <v>0</v>
      </c>
      <c r="GW290" s="5">
        <v>1</v>
      </c>
      <c r="GX290" s="5">
        <f t="shared" si="163"/>
        <v>0</v>
      </c>
      <c r="GY290" s="5"/>
      <c r="GZ290" s="5"/>
      <c r="HA290" s="5">
        <v>0</v>
      </c>
      <c r="HB290" s="5">
        <v>0</v>
      </c>
      <c r="HC290" s="5">
        <f t="shared" si="164"/>
        <v>0</v>
      </c>
      <c r="HD290" s="5"/>
      <c r="HE290" s="5" t="s">
        <v>3</v>
      </c>
      <c r="HF290" s="5" t="s">
        <v>3</v>
      </c>
      <c r="HG290" s="5"/>
      <c r="HH290" s="5"/>
      <c r="HI290" s="5"/>
      <c r="HJ290" s="5"/>
      <c r="HK290" s="5"/>
      <c r="HL290" s="5"/>
      <c r="HM290" s="5" t="s">
        <v>3</v>
      </c>
      <c r="HN290" s="5" t="s">
        <v>85</v>
      </c>
      <c r="HO290" s="5" t="s">
        <v>86</v>
      </c>
      <c r="HP290" s="5" t="s">
        <v>83</v>
      </c>
      <c r="HQ290" s="5" t="s">
        <v>83</v>
      </c>
      <c r="HR290" s="5"/>
      <c r="HS290" s="5">
        <v>0</v>
      </c>
      <c r="HT290" s="5"/>
      <c r="HU290" s="5"/>
      <c r="HV290" s="5"/>
      <c r="HW290" s="5"/>
      <c r="HX290" s="5"/>
      <c r="HY290" s="5"/>
      <c r="HZ290" s="5"/>
      <c r="IA290" s="5"/>
      <c r="IB290" s="5"/>
      <c r="IC290" s="5"/>
      <c r="ID290" s="5"/>
      <c r="IE290" s="5"/>
      <c r="IF290" s="5"/>
      <c r="IG290" s="5"/>
      <c r="IH290" s="5"/>
      <c r="II290" s="5"/>
      <c r="IJ290" s="5"/>
      <c r="IK290" s="5">
        <v>0</v>
      </c>
      <c r="IL290" s="5"/>
      <c r="IM290" s="5"/>
      <c r="IN290" s="5"/>
      <c r="IO290" s="5"/>
      <c r="IP290" s="5"/>
      <c r="IQ290" s="5"/>
      <c r="IR290" s="5"/>
      <c r="IS290" s="5"/>
      <c r="IT290" s="5"/>
      <c r="IU290" s="5"/>
    </row>
    <row r="291" spans="1:255" x14ac:dyDescent="0.25">
      <c r="A291">
        <v>18</v>
      </c>
      <c r="B291">
        <v>1</v>
      </c>
      <c r="C291">
        <v>150</v>
      </c>
      <c r="E291" t="s">
        <v>164</v>
      </c>
      <c r="F291" t="s">
        <v>154</v>
      </c>
      <c r="G291" t="s">
        <v>155</v>
      </c>
      <c r="H291" t="s">
        <v>102</v>
      </c>
      <c r="I291">
        <f>I281*J291</f>
        <v>0</v>
      </c>
      <c r="J291">
        <v>0</v>
      </c>
      <c r="K291">
        <v>0</v>
      </c>
      <c r="L291">
        <v>0</v>
      </c>
      <c r="M291">
        <v>0</v>
      </c>
      <c r="N291">
        <f t="shared" si="143"/>
        <v>0</v>
      </c>
      <c r="O291">
        <f t="shared" si="144"/>
        <v>0</v>
      </c>
      <c r="P291">
        <f t="shared" si="183"/>
        <v>0</v>
      </c>
      <c r="Q291">
        <f t="shared" si="184"/>
        <v>0</v>
      </c>
      <c r="R291">
        <f t="shared" si="185"/>
        <v>0</v>
      </c>
      <c r="S291">
        <f t="shared" si="186"/>
        <v>0</v>
      </c>
      <c r="T291">
        <f t="shared" si="145"/>
        <v>0</v>
      </c>
      <c r="U291">
        <f t="shared" si="187"/>
        <v>0</v>
      </c>
      <c r="V291">
        <f t="shared" si="188"/>
        <v>0</v>
      </c>
      <c r="W291">
        <f t="shared" si="146"/>
        <v>0</v>
      </c>
      <c r="X291">
        <f t="shared" si="147"/>
        <v>0</v>
      </c>
      <c r="Y291">
        <f t="shared" si="148"/>
        <v>0</v>
      </c>
      <c r="AA291">
        <v>87915577</v>
      </c>
      <c r="AB291">
        <f t="shared" si="149"/>
        <v>0</v>
      </c>
      <c r="AC291">
        <f t="shared" si="189"/>
        <v>0</v>
      </c>
      <c r="AD291">
        <f t="shared" si="190"/>
        <v>0</v>
      </c>
      <c r="AE291">
        <f t="shared" si="191"/>
        <v>0</v>
      </c>
      <c r="AF291">
        <f t="shared" si="192"/>
        <v>0</v>
      </c>
      <c r="AG291">
        <f t="shared" si="150"/>
        <v>0</v>
      </c>
      <c r="AH291">
        <f t="shared" si="193"/>
        <v>0</v>
      </c>
      <c r="AI291">
        <f t="shared" si="194"/>
        <v>0</v>
      </c>
      <c r="AJ291">
        <f t="shared" si="151"/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103</v>
      </c>
      <c r="AU291">
        <v>60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3</v>
      </c>
      <c r="BM291">
        <v>33001</v>
      </c>
      <c r="BN291">
        <v>86975146</v>
      </c>
      <c r="BO291" t="s">
        <v>3</v>
      </c>
      <c r="BP291">
        <v>0</v>
      </c>
      <c r="BQ291">
        <v>2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103</v>
      </c>
      <c r="CA291">
        <v>60</v>
      </c>
      <c r="CB291" t="s">
        <v>3</v>
      </c>
      <c r="CE291">
        <v>0</v>
      </c>
      <c r="CF291">
        <v>0</v>
      </c>
      <c r="CG291">
        <v>0</v>
      </c>
      <c r="CH291">
        <v>7</v>
      </c>
      <c r="CI291">
        <v>5</v>
      </c>
      <c r="CJ291">
        <v>0</v>
      </c>
      <c r="CK291">
        <v>0</v>
      </c>
      <c r="CL291">
        <v>0</v>
      </c>
      <c r="CM291">
        <v>0</v>
      </c>
      <c r="CN291" t="s">
        <v>3</v>
      </c>
      <c r="CO291">
        <v>0</v>
      </c>
      <c r="CP291">
        <f t="shared" si="152"/>
        <v>0</v>
      </c>
      <c r="CQ291">
        <f t="shared" si="195"/>
        <v>0</v>
      </c>
      <c r="CR291">
        <f t="shared" si="196"/>
        <v>0</v>
      </c>
      <c r="CS291">
        <f t="shared" si="197"/>
        <v>0</v>
      </c>
      <c r="CT291">
        <f t="shared" si="198"/>
        <v>0</v>
      </c>
      <c r="CU291">
        <f t="shared" si="153"/>
        <v>0</v>
      </c>
      <c r="CV291">
        <f t="shared" si="199"/>
        <v>0</v>
      </c>
      <c r="CW291">
        <f t="shared" si="200"/>
        <v>0</v>
      </c>
      <c r="CX291">
        <f t="shared" si="154"/>
        <v>0</v>
      </c>
      <c r="CY291">
        <f t="shared" si="155"/>
        <v>0</v>
      </c>
      <c r="CZ291">
        <f t="shared" si="156"/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1009</v>
      </c>
      <c r="DV291" t="s">
        <v>102</v>
      </c>
      <c r="DW291" t="s">
        <v>102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86975602</v>
      </c>
      <c r="EF291">
        <v>2</v>
      </c>
      <c r="EG291" t="s">
        <v>82</v>
      </c>
      <c r="EH291">
        <v>27</v>
      </c>
      <c r="EI291" t="s">
        <v>83</v>
      </c>
      <c r="EJ291">
        <v>1</v>
      </c>
      <c r="EK291">
        <v>33001</v>
      </c>
      <c r="EL291" t="s">
        <v>83</v>
      </c>
      <c r="EM291" t="s">
        <v>84</v>
      </c>
      <c r="EO291" t="s">
        <v>3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FQ291">
        <v>0</v>
      </c>
      <c r="FR291">
        <v>0</v>
      </c>
      <c r="FS291">
        <v>0</v>
      </c>
      <c r="FX291">
        <v>103</v>
      </c>
      <c r="FY291">
        <v>60</v>
      </c>
      <c r="GA291" t="s">
        <v>3</v>
      </c>
      <c r="GD291">
        <v>1</v>
      </c>
      <c r="GF291">
        <v>1533393836</v>
      </c>
      <c r="GG291">
        <v>2</v>
      </c>
      <c r="GH291">
        <v>1</v>
      </c>
      <c r="GI291">
        <v>-2</v>
      </c>
      <c r="GJ291">
        <v>0</v>
      </c>
      <c r="GK291">
        <v>0</v>
      </c>
      <c r="GL291">
        <f t="shared" si="157"/>
        <v>0</v>
      </c>
      <c r="GM291">
        <f t="shared" si="158"/>
        <v>0</v>
      </c>
      <c r="GN291">
        <f t="shared" si="159"/>
        <v>0</v>
      </c>
      <c r="GO291">
        <f t="shared" si="160"/>
        <v>0</v>
      </c>
      <c r="GP291">
        <f t="shared" si="161"/>
        <v>0</v>
      </c>
      <c r="GR291">
        <v>0</v>
      </c>
      <c r="GS291">
        <v>3</v>
      </c>
      <c r="GT291">
        <v>0</v>
      </c>
      <c r="GU291" t="s">
        <v>3</v>
      </c>
      <c r="GV291">
        <f t="shared" si="162"/>
        <v>0</v>
      </c>
      <c r="GW291">
        <v>1</v>
      </c>
      <c r="GX291">
        <f t="shared" si="163"/>
        <v>0</v>
      </c>
      <c r="HA291">
        <v>0</v>
      </c>
      <c r="HB291">
        <v>0</v>
      </c>
      <c r="HC291">
        <f t="shared" si="164"/>
        <v>0</v>
      </c>
      <c r="HE291" t="s">
        <v>3</v>
      </c>
      <c r="HF291" t="s">
        <v>3</v>
      </c>
      <c r="HM291" t="s">
        <v>3</v>
      </c>
      <c r="HN291" t="s">
        <v>85</v>
      </c>
      <c r="HO291" t="s">
        <v>86</v>
      </c>
      <c r="HP291" t="s">
        <v>83</v>
      </c>
      <c r="HQ291" t="s">
        <v>83</v>
      </c>
      <c r="HS291">
        <v>0</v>
      </c>
      <c r="IK291">
        <v>0</v>
      </c>
    </row>
    <row r="292" spans="1:255" x14ac:dyDescent="0.25">
      <c r="A292" s="5">
        <v>17</v>
      </c>
      <c r="B292" s="5">
        <v>1</v>
      </c>
      <c r="C292" s="5">
        <f>ROW(SmtRes!A161)</f>
        <v>161</v>
      </c>
      <c r="D292" s="5">
        <f>ROW(EtalonRes!A161)</f>
        <v>161</v>
      </c>
      <c r="E292" s="5" t="s">
        <v>165</v>
      </c>
      <c r="F292" s="5" t="s">
        <v>166</v>
      </c>
      <c r="G292" s="5" t="s">
        <v>167</v>
      </c>
      <c r="H292" s="5" t="s">
        <v>80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f t="shared" si="143"/>
        <v>0</v>
      </c>
      <c r="O292" s="5">
        <f t="shared" si="144"/>
        <v>0</v>
      </c>
      <c r="P292" s="5">
        <f>SUMIF(SmtRes!AQ151:'SmtRes'!AQ161,"=1",SmtRes!DF151:'SmtRes'!DF161)</f>
        <v>0</v>
      </c>
      <c r="Q292" s="5">
        <f>SUMIF(SmtRes!AQ151:'SmtRes'!AQ161,"=1",SmtRes!DG151:'SmtRes'!DG161)</f>
        <v>0</v>
      </c>
      <c r="R292" s="5">
        <f>SUMIF(SmtRes!AQ151:'SmtRes'!AQ161,"=1",SmtRes!DH151:'SmtRes'!DH161)</f>
        <v>0</v>
      </c>
      <c r="S292" s="5">
        <f>SUMIF(SmtRes!AQ151:'SmtRes'!AQ161,"=1",SmtRes!DI151:'SmtRes'!DI161)</f>
        <v>0</v>
      </c>
      <c r="T292" s="5">
        <f t="shared" si="145"/>
        <v>0</v>
      </c>
      <c r="U292" s="5">
        <f>SUMIF(SmtRes!AQ151:'SmtRes'!AQ161,"=1",SmtRes!CV151:'SmtRes'!CV161)</f>
        <v>0</v>
      </c>
      <c r="V292" s="5">
        <f>SUMIF(SmtRes!AQ151:'SmtRes'!AQ161,"=1",SmtRes!CW151:'SmtRes'!CW161)</f>
        <v>0</v>
      </c>
      <c r="W292" s="5">
        <f t="shared" si="146"/>
        <v>0</v>
      </c>
      <c r="X292" s="5">
        <f t="shared" si="147"/>
        <v>0</v>
      </c>
      <c r="Y292" s="5">
        <f t="shared" si="148"/>
        <v>0</v>
      </c>
      <c r="Z292" s="5"/>
      <c r="AA292" s="5">
        <v>87915632</v>
      </c>
      <c r="AB292" s="5">
        <f t="shared" si="149"/>
        <v>650.96</v>
      </c>
      <c r="AC292" s="5">
        <f>ROUND((SUM(SmtRes!BQ151:'SmtRes'!BQ161)),2)</f>
        <v>60.66</v>
      </c>
      <c r="AD292" s="5">
        <f>ROUND((((SUM(SmtRes!BR151:'SmtRes'!BR161))-(0))+AE292),2)</f>
        <v>1.4</v>
      </c>
      <c r="AE292" s="5">
        <f>ROUND((0),2)</f>
        <v>0</v>
      </c>
      <c r="AF292" s="5">
        <f>ROUND((SUM(SmtRes!BT151:'SmtRes'!BT161)),2)</f>
        <v>588.9</v>
      </c>
      <c r="AG292" s="5">
        <f t="shared" si="150"/>
        <v>0</v>
      </c>
      <c r="AH292" s="5">
        <f>(SUM(SmtRes!BU151:'SmtRes'!BU161))</f>
        <v>1.02</v>
      </c>
      <c r="AI292" s="5">
        <f>(0)</f>
        <v>0</v>
      </c>
      <c r="AJ292" s="5">
        <f t="shared" si="151"/>
        <v>0</v>
      </c>
      <c r="AK292" s="5">
        <v>650.96055000000001</v>
      </c>
      <c r="AL292" s="5">
        <v>60.659910000000004</v>
      </c>
      <c r="AM292" s="5">
        <v>1.4036400000000002</v>
      </c>
      <c r="AN292" s="5">
        <v>0</v>
      </c>
      <c r="AO292" s="5">
        <v>588.89700000000005</v>
      </c>
      <c r="AP292" s="5">
        <v>0</v>
      </c>
      <c r="AQ292" s="5">
        <v>1.02</v>
      </c>
      <c r="AR292" s="5">
        <v>0</v>
      </c>
      <c r="AS292" s="5">
        <v>0</v>
      </c>
      <c r="AT292" s="5">
        <v>97</v>
      </c>
      <c r="AU292" s="5">
        <v>51</v>
      </c>
      <c r="AV292" s="5">
        <v>1</v>
      </c>
      <c r="AW292" s="5">
        <v>1</v>
      </c>
      <c r="AX292" s="5"/>
      <c r="AY292" s="5"/>
      <c r="AZ292" s="5">
        <v>1</v>
      </c>
      <c r="BA292" s="5">
        <v>1</v>
      </c>
      <c r="BB292" s="5">
        <v>1</v>
      </c>
      <c r="BC292" s="5">
        <v>1</v>
      </c>
      <c r="BD292" s="5" t="s">
        <v>3</v>
      </c>
      <c r="BE292" s="5" t="s">
        <v>3</v>
      </c>
      <c r="BF292" s="5" t="s">
        <v>3</v>
      </c>
      <c r="BG292" s="5" t="s">
        <v>3</v>
      </c>
      <c r="BH292" s="5">
        <v>0</v>
      </c>
      <c r="BI292" s="5">
        <v>2</v>
      </c>
      <c r="BJ292" s="5" t="s">
        <v>168</v>
      </c>
      <c r="BK292" s="5"/>
      <c r="BL292" s="5"/>
      <c r="BM292" s="5">
        <v>108001</v>
      </c>
      <c r="BN292" s="5">
        <v>86975146</v>
      </c>
      <c r="BO292" s="5" t="s">
        <v>3</v>
      </c>
      <c r="BP292" s="5">
        <v>0</v>
      </c>
      <c r="BQ292" s="5">
        <v>3</v>
      </c>
      <c r="BR292" s="5">
        <v>0</v>
      </c>
      <c r="BS292" s="5">
        <v>1</v>
      </c>
      <c r="BT292" s="5">
        <v>1</v>
      </c>
      <c r="BU292" s="5">
        <v>1</v>
      </c>
      <c r="BV292" s="5">
        <v>1</v>
      </c>
      <c r="BW292" s="5">
        <v>1</v>
      </c>
      <c r="BX292" s="5">
        <v>1</v>
      </c>
      <c r="BY292" s="5" t="s">
        <v>3</v>
      </c>
      <c r="BZ292" s="5">
        <v>97</v>
      </c>
      <c r="CA292" s="5">
        <v>51</v>
      </c>
      <c r="CB292" s="5" t="s">
        <v>3</v>
      </c>
      <c r="CC292" s="5"/>
      <c r="CD292" s="5"/>
      <c r="CE292" s="5">
        <v>0</v>
      </c>
      <c r="CF292" s="5">
        <v>0</v>
      </c>
      <c r="CG292" s="5">
        <v>0</v>
      </c>
      <c r="CH292" s="5">
        <v>8</v>
      </c>
      <c r="CI292" s="5">
        <v>0</v>
      </c>
      <c r="CJ292" s="5">
        <v>0</v>
      </c>
      <c r="CK292" s="5">
        <v>0</v>
      </c>
      <c r="CL292" s="5">
        <v>0</v>
      </c>
      <c r="CM292" s="5">
        <v>0</v>
      </c>
      <c r="CN292" s="5" t="s">
        <v>3</v>
      </c>
      <c r="CO292" s="5">
        <v>0</v>
      </c>
      <c r="CP292" s="5">
        <f t="shared" si="152"/>
        <v>0</v>
      </c>
      <c r="CQ292" s="5">
        <f>SUMIF(SmtRes!AQ151:'SmtRes'!AQ161,"=1",SmtRes!AA151:'SmtRes'!AA161)</f>
        <v>1535.4299999999998</v>
      </c>
      <c r="CR292" s="5">
        <f>SUMIF(SmtRes!AQ151:'SmtRes'!AQ161,"=1",SmtRes!AB151:'SmtRes'!AB161)</f>
        <v>16.71</v>
      </c>
      <c r="CS292" s="5">
        <f>SUMIF(SmtRes!AQ151:'SmtRes'!AQ161,"=1",SmtRes!AC151:'SmtRes'!AC161)</f>
        <v>0</v>
      </c>
      <c r="CT292" s="5">
        <f>SUMIF(SmtRes!AQ151:'SmtRes'!AQ161,"=1",SmtRes!AD151:'SmtRes'!AD161)</f>
        <v>577.35</v>
      </c>
      <c r="CU292" s="5">
        <f t="shared" si="153"/>
        <v>0</v>
      </c>
      <c r="CV292" s="5">
        <f>SUMIF(SmtRes!AQ151:'SmtRes'!AQ161,"=1",SmtRes!BU151:'SmtRes'!BU161)</f>
        <v>1.02</v>
      </c>
      <c r="CW292" s="5">
        <f>SUMIF(SmtRes!AQ151:'SmtRes'!AQ161,"=1",SmtRes!BV151:'SmtRes'!BV161)</f>
        <v>0</v>
      </c>
      <c r="CX292" s="5">
        <f t="shared" si="154"/>
        <v>0</v>
      </c>
      <c r="CY292" s="5">
        <f t="shared" si="155"/>
        <v>0</v>
      </c>
      <c r="CZ292" s="5">
        <f t="shared" si="156"/>
        <v>0</v>
      </c>
      <c r="DA292" s="5"/>
      <c r="DB292" s="5"/>
      <c r="DC292" s="5" t="s">
        <v>3</v>
      </c>
      <c r="DD292" s="5" t="s">
        <v>3</v>
      </c>
      <c r="DE292" s="5" t="s">
        <v>3</v>
      </c>
      <c r="DF292" s="5" t="s">
        <v>3</v>
      </c>
      <c r="DG292" s="5" t="s">
        <v>3</v>
      </c>
      <c r="DH292" s="5" t="s">
        <v>3</v>
      </c>
      <c r="DI292" s="5" t="s">
        <v>3</v>
      </c>
      <c r="DJ292" s="5" t="s">
        <v>3</v>
      </c>
      <c r="DK292" s="5" t="s">
        <v>3</v>
      </c>
      <c r="DL292" s="5" t="s">
        <v>3</v>
      </c>
      <c r="DM292" s="5" t="s">
        <v>3</v>
      </c>
      <c r="DN292" s="5">
        <v>0</v>
      </c>
      <c r="DO292" s="5">
        <v>0</v>
      </c>
      <c r="DP292" s="5">
        <v>1</v>
      </c>
      <c r="DQ292" s="5">
        <v>1</v>
      </c>
      <c r="DR292" s="5"/>
      <c r="DS292" s="5"/>
      <c r="DT292" s="5"/>
      <c r="DU292" s="5">
        <v>1013</v>
      </c>
      <c r="DV292" s="5" t="s">
        <v>80</v>
      </c>
      <c r="DW292" s="5" t="s">
        <v>80</v>
      </c>
      <c r="DX292" s="5">
        <v>1</v>
      </c>
      <c r="DY292" s="5"/>
      <c r="DZ292" s="5" t="s">
        <v>3</v>
      </c>
      <c r="EA292" s="5" t="s">
        <v>3</v>
      </c>
      <c r="EB292" s="5" t="s">
        <v>3</v>
      </c>
      <c r="EC292" s="5" t="s">
        <v>3</v>
      </c>
      <c r="ED292" s="5"/>
      <c r="EE292" s="5">
        <v>86975431</v>
      </c>
      <c r="EF292" s="5">
        <v>3</v>
      </c>
      <c r="EG292" s="5" t="s">
        <v>17</v>
      </c>
      <c r="EH292" s="5">
        <v>0</v>
      </c>
      <c r="EI292" s="5" t="s">
        <v>3</v>
      </c>
      <c r="EJ292" s="5">
        <v>2</v>
      </c>
      <c r="EK292" s="5">
        <v>108001</v>
      </c>
      <c r="EL292" s="5" t="s">
        <v>169</v>
      </c>
      <c r="EM292" s="5" t="s">
        <v>170</v>
      </c>
      <c r="EN292" s="5"/>
      <c r="EO292" s="5" t="s">
        <v>3</v>
      </c>
      <c r="EP292" s="5"/>
      <c r="EQ292" s="5">
        <v>0</v>
      </c>
      <c r="ER292" s="5">
        <v>0</v>
      </c>
      <c r="ES292" s="5">
        <v>0</v>
      </c>
      <c r="ET292" s="5">
        <v>0</v>
      </c>
      <c r="EU292" s="5">
        <v>0</v>
      </c>
      <c r="EV292" s="5">
        <v>0</v>
      </c>
      <c r="EW292" s="5">
        <v>1.02</v>
      </c>
      <c r="EX292" s="5">
        <v>0</v>
      </c>
      <c r="EY292" s="5">
        <v>0</v>
      </c>
      <c r="EZ292" s="5"/>
      <c r="FA292" s="5"/>
      <c r="FB292" s="5"/>
      <c r="FC292" s="5"/>
      <c r="FD292" s="5"/>
      <c r="FE292" s="5"/>
      <c r="FF292" s="5"/>
      <c r="FG292" s="5"/>
      <c r="FH292" s="5"/>
      <c r="FI292" s="5"/>
      <c r="FJ292" s="5"/>
      <c r="FK292" s="5"/>
      <c r="FL292" s="5"/>
      <c r="FM292" s="5"/>
      <c r="FN292" s="5"/>
      <c r="FO292" s="5"/>
      <c r="FP292" s="5"/>
      <c r="FQ292" s="5">
        <v>0</v>
      </c>
      <c r="FR292" s="5">
        <v>0</v>
      </c>
      <c r="FS292" s="5">
        <v>0</v>
      </c>
      <c r="FT292" s="5"/>
      <c r="FU292" s="5"/>
      <c r="FV292" s="5"/>
      <c r="FW292" s="5"/>
      <c r="FX292" s="5">
        <v>97</v>
      </c>
      <c r="FY292" s="5">
        <v>51</v>
      </c>
      <c r="FZ292" s="5"/>
      <c r="GA292" s="5" t="s">
        <v>3</v>
      </c>
      <c r="GB292" s="5"/>
      <c r="GC292" s="5"/>
      <c r="GD292" s="5">
        <v>1</v>
      </c>
      <c r="GE292" s="5"/>
      <c r="GF292" s="5">
        <v>-1867058784</v>
      </c>
      <c r="GG292" s="5">
        <v>2</v>
      </c>
      <c r="GH292" s="5">
        <v>1</v>
      </c>
      <c r="GI292" s="5">
        <v>-2</v>
      </c>
      <c r="GJ292" s="5">
        <v>0</v>
      </c>
      <c r="GK292" s="5">
        <v>0</v>
      </c>
      <c r="GL292" s="5">
        <f t="shared" si="157"/>
        <v>0</v>
      </c>
      <c r="GM292" s="5">
        <f t="shared" si="158"/>
        <v>0</v>
      </c>
      <c r="GN292" s="5">
        <f t="shared" si="159"/>
        <v>0</v>
      </c>
      <c r="GO292" s="5">
        <f t="shared" si="160"/>
        <v>0</v>
      </c>
      <c r="GP292" s="5">
        <f t="shared" si="161"/>
        <v>0</v>
      </c>
      <c r="GQ292" s="5"/>
      <c r="GR292" s="5">
        <v>0</v>
      </c>
      <c r="GS292" s="5">
        <v>3</v>
      </c>
      <c r="GT292" s="5">
        <v>0</v>
      </c>
      <c r="GU292" s="5" t="s">
        <v>3</v>
      </c>
      <c r="GV292" s="5">
        <f t="shared" si="162"/>
        <v>0</v>
      </c>
      <c r="GW292" s="5">
        <v>1</v>
      </c>
      <c r="GX292" s="5">
        <f t="shared" si="163"/>
        <v>0</v>
      </c>
      <c r="GY292" s="5"/>
      <c r="GZ292" s="5"/>
      <c r="HA292" s="5">
        <v>0</v>
      </c>
      <c r="HB292" s="5">
        <v>0</v>
      </c>
      <c r="HC292" s="5">
        <f t="shared" si="164"/>
        <v>0</v>
      </c>
      <c r="HD292" s="5"/>
      <c r="HE292" s="5" t="s">
        <v>3</v>
      </c>
      <c r="HF292" s="5" t="s">
        <v>3</v>
      </c>
      <c r="HG292" s="5"/>
      <c r="HH292" s="5"/>
      <c r="HI292" s="5"/>
      <c r="HJ292" s="5"/>
      <c r="HK292" s="5"/>
      <c r="HL292" s="5"/>
      <c r="HM292" s="5" t="s">
        <v>3</v>
      </c>
      <c r="HN292" s="5" t="s">
        <v>171</v>
      </c>
      <c r="HO292" s="5" t="s">
        <v>172</v>
      </c>
      <c r="HP292" s="5" t="s">
        <v>169</v>
      </c>
      <c r="HQ292" s="5" t="s">
        <v>169</v>
      </c>
      <c r="HR292" s="5"/>
      <c r="HS292" s="5">
        <v>0</v>
      </c>
      <c r="HT292" s="5"/>
      <c r="HU292" s="5"/>
      <c r="HV292" s="5"/>
      <c r="HW292" s="5"/>
      <c r="HX292" s="5"/>
      <c r="HY292" s="5"/>
      <c r="HZ292" s="5"/>
      <c r="IA292" s="5"/>
      <c r="IB292" s="5"/>
      <c r="IC292" s="5"/>
      <c r="ID292" s="5"/>
      <c r="IE292" s="5"/>
      <c r="IF292" s="5"/>
      <c r="IG292" s="5"/>
      <c r="IH292" s="5"/>
      <c r="II292" s="5"/>
      <c r="IJ292" s="5"/>
      <c r="IK292" s="5">
        <v>0</v>
      </c>
      <c r="IL292" s="5"/>
      <c r="IM292" s="5"/>
      <c r="IN292" s="5"/>
      <c r="IO292" s="5"/>
      <c r="IP292" s="5"/>
      <c r="IQ292" s="5"/>
      <c r="IR292" s="5"/>
      <c r="IS292" s="5"/>
      <c r="IT292" s="5"/>
      <c r="IU292" s="5"/>
    </row>
    <row r="293" spans="1:255" x14ac:dyDescent="0.25">
      <c r="A293">
        <v>17</v>
      </c>
      <c r="B293">
        <v>1</v>
      </c>
      <c r="C293">
        <f>ROW(SmtRes!A172)</f>
        <v>172</v>
      </c>
      <c r="D293">
        <f>ROW(EtalonRes!A172)</f>
        <v>172</v>
      </c>
      <c r="E293" t="s">
        <v>165</v>
      </c>
      <c r="F293" t="s">
        <v>166</v>
      </c>
      <c r="G293" t="s">
        <v>167</v>
      </c>
      <c r="H293" t="s">
        <v>80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f t="shared" si="143"/>
        <v>0</v>
      </c>
      <c r="O293">
        <f t="shared" si="144"/>
        <v>0</v>
      </c>
      <c r="P293">
        <f>SUMIF(SmtRes!AQ162:'SmtRes'!AQ172,"=1",SmtRes!DF162:'SmtRes'!DF172)</f>
        <v>0</v>
      </c>
      <c r="Q293">
        <f>SUMIF(SmtRes!AQ162:'SmtRes'!AQ172,"=1",SmtRes!DG162:'SmtRes'!DG172)</f>
        <v>0</v>
      </c>
      <c r="R293">
        <f>SUMIF(SmtRes!AQ162:'SmtRes'!AQ172,"=1",SmtRes!DH162:'SmtRes'!DH172)</f>
        <v>0</v>
      </c>
      <c r="S293">
        <f>SUMIF(SmtRes!AQ162:'SmtRes'!AQ172,"=1",SmtRes!DI162:'SmtRes'!DI172)</f>
        <v>0</v>
      </c>
      <c r="T293">
        <f t="shared" si="145"/>
        <v>0</v>
      </c>
      <c r="U293">
        <f>SUMIF(SmtRes!AQ162:'SmtRes'!AQ172,"=1",SmtRes!CV162:'SmtRes'!CV172)</f>
        <v>0</v>
      </c>
      <c r="V293">
        <f>SUMIF(SmtRes!AQ162:'SmtRes'!AQ172,"=1",SmtRes!CW162:'SmtRes'!CW172)</f>
        <v>0</v>
      </c>
      <c r="W293">
        <f t="shared" si="146"/>
        <v>0</v>
      </c>
      <c r="X293">
        <f t="shared" si="147"/>
        <v>0</v>
      </c>
      <c r="Y293">
        <f t="shared" si="148"/>
        <v>0</v>
      </c>
      <c r="AA293">
        <v>87915577</v>
      </c>
      <c r="AB293">
        <f t="shared" si="149"/>
        <v>650.96</v>
      </c>
      <c r="AC293">
        <f>ROUND((SUM(SmtRes!BQ162:'SmtRes'!BQ172)),2)</f>
        <v>60.66</v>
      </c>
      <c r="AD293">
        <f>ROUND((((SUM(SmtRes!BR162:'SmtRes'!BR172))-(0))+AE293),2)</f>
        <v>1.4</v>
      </c>
      <c r="AE293">
        <f>ROUND((0),2)</f>
        <v>0</v>
      </c>
      <c r="AF293">
        <f>ROUND((SUM(SmtRes!BT162:'SmtRes'!BT172)),2)</f>
        <v>588.9</v>
      </c>
      <c r="AG293">
        <f t="shared" si="150"/>
        <v>0</v>
      </c>
      <c r="AH293">
        <f>(SUM(SmtRes!BU162:'SmtRes'!BU172))</f>
        <v>1.02</v>
      </c>
      <c r="AI293">
        <f>(0)</f>
        <v>0</v>
      </c>
      <c r="AJ293">
        <f t="shared" si="151"/>
        <v>0</v>
      </c>
      <c r="AK293">
        <v>650.96055000000001</v>
      </c>
      <c r="AL293">
        <v>60.659910000000004</v>
      </c>
      <c r="AM293">
        <v>1.4036400000000002</v>
      </c>
      <c r="AN293">
        <v>0</v>
      </c>
      <c r="AO293">
        <v>588.89700000000005</v>
      </c>
      <c r="AP293">
        <v>0</v>
      </c>
      <c r="AQ293">
        <v>1.02</v>
      </c>
      <c r="AR293">
        <v>0</v>
      </c>
      <c r="AS293">
        <v>0</v>
      </c>
      <c r="AT293">
        <v>97</v>
      </c>
      <c r="AU293">
        <v>51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2</v>
      </c>
      <c r="BJ293" t="s">
        <v>168</v>
      </c>
      <c r="BM293">
        <v>108001</v>
      </c>
      <c r="BN293">
        <v>86975146</v>
      </c>
      <c r="BO293" t="s">
        <v>3</v>
      </c>
      <c r="BP293">
        <v>0</v>
      </c>
      <c r="BQ293">
        <v>3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97</v>
      </c>
      <c r="CA293">
        <v>51</v>
      </c>
      <c r="CB293" t="s">
        <v>3</v>
      </c>
      <c r="CE293">
        <v>0</v>
      </c>
      <c r="CF293">
        <v>0</v>
      </c>
      <c r="CG293">
        <v>0</v>
      </c>
      <c r="CH293">
        <v>8</v>
      </c>
      <c r="CI293">
        <v>0</v>
      </c>
      <c r="CJ293">
        <v>0</v>
      </c>
      <c r="CK293">
        <v>0</v>
      </c>
      <c r="CL293">
        <v>0</v>
      </c>
      <c r="CM293">
        <v>0</v>
      </c>
      <c r="CN293" t="s">
        <v>3</v>
      </c>
      <c r="CO293">
        <v>0</v>
      </c>
      <c r="CP293">
        <f t="shared" si="152"/>
        <v>0</v>
      </c>
      <c r="CQ293">
        <f>SUMIF(SmtRes!AQ162:'SmtRes'!AQ172,"=1",SmtRes!AA162:'SmtRes'!AA172)</f>
        <v>1535.4299999999998</v>
      </c>
      <c r="CR293">
        <f>SUMIF(SmtRes!AQ162:'SmtRes'!AQ172,"=1",SmtRes!AB162:'SmtRes'!AB172)</f>
        <v>16.71</v>
      </c>
      <c r="CS293">
        <f>SUMIF(SmtRes!AQ162:'SmtRes'!AQ172,"=1",SmtRes!AC162:'SmtRes'!AC172)</f>
        <v>0</v>
      </c>
      <c r="CT293">
        <f>SUMIF(SmtRes!AQ162:'SmtRes'!AQ172,"=1",SmtRes!AD162:'SmtRes'!AD172)</f>
        <v>577.35</v>
      </c>
      <c r="CU293">
        <f t="shared" si="153"/>
        <v>0</v>
      </c>
      <c r="CV293">
        <f>SUMIF(SmtRes!AQ162:'SmtRes'!AQ172,"=1",SmtRes!BU162:'SmtRes'!BU172)</f>
        <v>1.02</v>
      </c>
      <c r="CW293">
        <f>SUMIF(SmtRes!AQ162:'SmtRes'!AQ172,"=1",SmtRes!BV162:'SmtRes'!BV172)</f>
        <v>0</v>
      </c>
      <c r="CX293">
        <f t="shared" si="154"/>
        <v>0</v>
      </c>
      <c r="CY293">
        <f t="shared" si="155"/>
        <v>0</v>
      </c>
      <c r="CZ293">
        <f t="shared" si="156"/>
        <v>0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80</v>
      </c>
      <c r="DW293" t="s">
        <v>80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86975431</v>
      </c>
      <c r="EF293">
        <v>3</v>
      </c>
      <c r="EG293" t="s">
        <v>17</v>
      </c>
      <c r="EH293">
        <v>0</v>
      </c>
      <c r="EI293" t="s">
        <v>3</v>
      </c>
      <c r="EJ293">
        <v>2</v>
      </c>
      <c r="EK293">
        <v>108001</v>
      </c>
      <c r="EL293" t="s">
        <v>169</v>
      </c>
      <c r="EM293" t="s">
        <v>170</v>
      </c>
      <c r="EO293" t="s">
        <v>3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1.02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97</v>
      </c>
      <c r="FY293">
        <v>51</v>
      </c>
      <c r="GA293" t="s">
        <v>3</v>
      </c>
      <c r="GD293">
        <v>1</v>
      </c>
      <c r="GF293">
        <v>-1867058784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157"/>
        <v>0</v>
      </c>
      <c r="GM293">
        <f t="shared" si="158"/>
        <v>0</v>
      </c>
      <c r="GN293">
        <f t="shared" si="159"/>
        <v>0</v>
      </c>
      <c r="GO293">
        <f t="shared" si="160"/>
        <v>0</v>
      </c>
      <c r="GP293">
        <f t="shared" si="161"/>
        <v>0</v>
      </c>
      <c r="GR293">
        <v>0</v>
      </c>
      <c r="GS293">
        <v>3</v>
      </c>
      <c r="GT293">
        <v>0</v>
      </c>
      <c r="GU293" t="s">
        <v>3</v>
      </c>
      <c r="GV293">
        <f t="shared" si="162"/>
        <v>0</v>
      </c>
      <c r="GW293">
        <v>1</v>
      </c>
      <c r="GX293">
        <f t="shared" si="163"/>
        <v>0</v>
      </c>
      <c r="HA293">
        <v>0</v>
      </c>
      <c r="HB293">
        <v>0</v>
      </c>
      <c r="HC293">
        <f t="shared" si="164"/>
        <v>0</v>
      </c>
      <c r="HE293" t="s">
        <v>3</v>
      </c>
      <c r="HF293" t="s">
        <v>3</v>
      </c>
      <c r="HM293" t="s">
        <v>3</v>
      </c>
      <c r="HN293" t="s">
        <v>171</v>
      </c>
      <c r="HO293" t="s">
        <v>172</v>
      </c>
      <c r="HP293" t="s">
        <v>169</v>
      </c>
      <c r="HQ293" t="s">
        <v>169</v>
      </c>
      <c r="HS293">
        <v>0</v>
      </c>
      <c r="IK293">
        <v>0</v>
      </c>
    </row>
    <row r="294" spans="1:255" x14ac:dyDescent="0.25">
      <c r="A294" s="5">
        <v>18</v>
      </c>
      <c r="B294" s="5">
        <v>1</v>
      </c>
      <c r="C294" s="5">
        <v>161</v>
      </c>
      <c r="D294" s="5"/>
      <c r="E294" s="5" t="s">
        <v>173</v>
      </c>
      <c r="F294" s="5" t="s">
        <v>174</v>
      </c>
      <c r="G294" s="5" t="s">
        <v>175</v>
      </c>
      <c r="H294" s="5" t="s">
        <v>176</v>
      </c>
      <c r="I294" s="5">
        <f>J294</f>
        <v>2</v>
      </c>
      <c r="J294" s="5">
        <v>2</v>
      </c>
      <c r="K294" s="5">
        <v>2</v>
      </c>
      <c r="L294" s="5">
        <v>0</v>
      </c>
      <c r="M294" s="5">
        <v>0</v>
      </c>
      <c r="N294" s="5">
        <f t="shared" si="143"/>
        <v>0</v>
      </c>
      <c r="O294" s="5">
        <f>ROUND(P294,2)</f>
        <v>0</v>
      </c>
      <c r="P294" s="5">
        <f>ROUND(ROUND(ROUND(SUMIF(SmtRes!AQ162:'SmtRes'!AQ172,"=1",SmtRes!CU162:'SmtRes'!CU172),2),2)*I294/100,2)</f>
        <v>0</v>
      </c>
      <c r="Q294" s="5">
        <f>ROUND(CR294*I294,2)</f>
        <v>0</v>
      </c>
      <c r="R294" s="5">
        <f>ROUND(CS294*I294,2)</f>
        <v>0</v>
      </c>
      <c r="S294" s="5">
        <f>ROUND(CT294*I294,2)</f>
        <v>0</v>
      </c>
      <c r="T294" s="5">
        <f t="shared" si="145"/>
        <v>0</v>
      </c>
      <c r="U294" s="5">
        <f>ROUND(CV294*I294,7)</f>
        <v>0</v>
      </c>
      <c r="V294" s="5">
        <f>ROUND(CW294*I294,7)</f>
        <v>0</v>
      </c>
      <c r="W294" s="5">
        <f t="shared" si="146"/>
        <v>0</v>
      </c>
      <c r="X294" s="5">
        <f t="shared" si="147"/>
        <v>0</v>
      </c>
      <c r="Y294" s="5">
        <f t="shared" si="148"/>
        <v>0</v>
      </c>
      <c r="Z294" s="5"/>
      <c r="AA294" s="5">
        <v>87915632</v>
      </c>
      <c r="AB294" s="5">
        <f t="shared" si="149"/>
        <v>0</v>
      </c>
      <c r="AC294" s="5">
        <f>ROUND((ES294),2)</f>
        <v>0</v>
      </c>
      <c r="AD294" s="5">
        <f>ROUND((((ET294)-(EU294))+AE294),2)</f>
        <v>0</v>
      </c>
      <c r="AE294" s="5">
        <f>ROUND((EU294),2)</f>
        <v>0</v>
      </c>
      <c r="AF294" s="5">
        <f>ROUND((EV294),2)</f>
        <v>0</v>
      </c>
      <c r="AG294" s="5">
        <f t="shared" si="150"/>
        <v>0</v>
      </c>
      <c r="AH294" s="5">
        <f>(EW294)</f>
        <v>0</v>
      </c>
      <c r="AI294" s="5">
        <f>(EX294)</f>
        <v>0</v>
      </c>
      <c r="AJ294" s="5">
        <f t="shared" si="151"/>
        <v>0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5">
        <v>0</v>
      </c>
      <c r="AR294" s="5">
        <v>0</v>
      </c>
      <c r="AS294" s="5">
        <v>0</v>
      </c>
      <c r="AT294" s="5">
        <v>97</v>
      </c>
      <c r="AU294" s="5">
        <v>51</v>
      </c>
      <c r="AV294" s="5">
        <v>1</v>
      </c>
      <c r="AW294" s="5">
        <v>1</v>
      </c>
      <c r="AX294" s="5"/>
      <c r="AY294" s="5"/>
      <c r="AZ294" s="5">
        <v>1</v>
      </c>
      <c r="BA294" s="5">
        <v>1</v>
      </c>
      <c r="BB294" s="5">
        <v>1</v>
      </c>
      <c r="BC294" s="5">
        <v>1</v>
      </c>
      <c r="BD294" s="5" t="s">
        <v>3</v>
      </c>
      <c r="BE294" s="5" t="s">
        <v>3</v>
      </c>
      <c r="BF294" s="5" t="s">
        <v>3</v>
      </c>
      <c r="BG294" s="5" t="s">
        <v>3</v>
      </c>
      <c r="BH294" s="5">
        <v>3</v>
      </c>
      <c r="BI294" s="5">
        <v>2</v>
      </c>
      <c r="BJ294" s="5" t="s">
        <v>3</v>
      </c>
      <c r="BK294" s="5"/>
      <c r="BL294" s="5"/>
      <c r="BM294" s="5">
        <v>108001</v>
      </c>
      <c r="BN294" s="5">
        <v>86975146</v>
      </c>
      <c r="BO294" s="5" t="s">
        <v>3</v>
      </c>
      <c r="BP294" s="5">
        <v>0</v>
      </c>
      <c r="BQ294" s="5">
        <v>3</v>
      </c>
      <c r="BR294" s="5">
        <v>0</v>
      </c>
      <c r="BS294" s="5">
        <v>1</v>
      </c>
      <c r="BT294" s="5">
        <v>1</v>
      </c>
      <c r="BU294" s="5">
        <v>1</v>
      </c>
      <c r="BV294" s="5">
        <v>1</v>
      </c>
      <c r="BW294" s="5">
        <v>1</v>
      </c>
      <c r="BX294" s="5">
        <v>1</v>
      </c>
      <c r="BY294" s="5" t="s">
        <v>3</v>
      </c>
      <c r="BZ294" s="5">
        <v>97</v>
      </c>
      <c r="CA294" s="5">
        <v>51</v>
      </c>
      <c r="CB294" s="5" t="s">
        <v>3</v>
      </c>
      <c r="CC294" s="5"/>
      <c r="CD294" s="5"/>
      <c r="CE294" s="5">
        <v>0</v>
      </c>
      <c r="CF294" s="5">
        <v>0</v>
      </c>
      <c r="CG294" s="5">
        <v>0</v>
      </c>
      <c r="CH294" s="5">
        <v>8</v>
      </c>
      <c r="CI294" s="5">
        <v>1</v>
      </c>
      <c r="CJ294" s="5">
        <v>0</v>
      </c>
      <c r="CK294" s="5">
        <v>0</v>
      </c>
      <c r="CL294" s="5">
        <v>0</v>
      </c>
      <c r="CM294" s="5">
        <v>0</v>
      </c>
      <c r="CN294" s="5" t="s">
        <v>3</v>
      </c>
      <c r="CO294" s="5">
        <v>0</v>
      </c>
      <c r="CP294" s="5">
        <f>0</f>
        <v>0</v>
      </c>
      <c r="CQ294" s="5">
        <f>0</f>
        <v>0</v>
      </c>
      <c r="CR294" s="5">
        <f>0</f>
        <v>0</v>
      </c>
      <c r="CS294" s="5">
        <f>0</f>
        <v>0</v>
      </c>
      <c r="CT294" s="5">
        <f>0</f>
        <v>0</v>
      </c>
      <c r="CU294" s="5">
        <f>0</f>
        <v>0</v>
      </c>
      <c r="CV294" s="5">
        <f>0</f>
        <v>0</v>
      </c>
      <c r="CW294" s="5">
        <f>0</f>
        <v>0</v>
      </c>
      <c r="CX294" s="5">
        <f>0</f>
        <v>0</v>
      </c>
      <c r="CY294" s="5">
        <f>0</f>
        <v>0</v>
      </c>
      <c r="CZ294" s="5">
        <f>0</f>
        <v>0</v>
      </c>
      <c r="DA294" s="5"/>
      <c r="DB294" s="5"/>
      <c r="DC294" s="5" t="s">
        <v>3</v>
      </c>
      <c r="DD294" s="5" t="s">
        <v>3</v>
      </c>
      <c r="DE294" s="5" t="s">
        <v>3</v>
      </c>
      <c r="DF294" s="5" t="s">
        <v>3</v>
      </c>
      <c r="DG294" s="5" t="s">
        <v>3</v>
      </c>
      <c r="DH294" s="5" t="s">
        <v>3</v>
      </c>
      <c r="DI294" s="5" t="s">
        <v>3</v>
      </c>
      <c r="DJ294" s="5" t="s">
        <v>3</v>
      </c>
      <c r="DK294" s="5" t="s">
        <v>3</v>
      </c>
      <c r="DL294" s="5" t="s">
        <v>3</v>
      </c>
      <c r="DM294" s="5" t="s">
        <v>3</v>
      </c>
      <c r="DN294" s="5">
        <v>0</v>
      </c>
      <c r="DO294" s="5">
        <v>0</v>
      </c>
      <c r="DP294" s="5">
        <v>1</v>
      </c>
      <c r="DQ294" s="5">
        <v>1</v>
      </c>
      <c r="DR294" s="5"/>
      <c r="DS294" s="5"/>
      <c r="DT294" s="5"/>
      <c r="DU294" s="5">
        <v>1013</v>
      </c>
      <c r="DV294" s="5" t="s">
        <v>176</v>
      </c>
      <c r="DW294" s="5" t="s">
        <v>176</v>
      </c>
      <c r="DX294" s="5">
        <v>1</v>
      </c>
      <c r="DY294" s="5"/>
      <c r="DZ294" s="5" t="s">
        <v>3</v>
      </c>
      <c r="EA294" s="5" t="s">
        <v>3</v>
      </c>
      <c r="EB294" s="5" t="s">
        <v>3</v>
      </c>
      <c r="EC294" s="5" t="s">
        <v>3</v>
      </c>
      <c r="ED294" s="5"/>
      <c r="EE294" s="5">
        <v>86975431</v>
      </c>
      <c r="EF294" s="5">
        <v>3</v>
      </c>
      <c r="EG294" s="5" t="s">
        <v>17</v>
      </c>
      <c r="EH294" s="5">
        <v>0</v>
      </c>
      <c r="EI294" s="5" t="s">
        <v>3</v>
      </c>
      <c r="EJ294" s="5">
        <v>2</v>
      </c>
      <c r="EK294" s="5">
        <v>108001</v>
      </c>
      <c r="EL294" s="5" t="s">
        <v>169</v>
      </c>
      <c r="EM294" s="5" t="s">
        <v>170</v>
      </c>
      <c r="EN294" s="5"/>
      <c r="EO294" s="5" t="s">
        <v>3</v>
      </c>
      <c r="EP294" s="5"/>
      <c r="EQ294" s="5">
        <v>0</v>
      </c>
      <c r="ER294" s="5">
        <v>0</v>
      </c>
      <c r="ES294" s="5">
        <v>0</v>
      </c>
      <c r="ET294" s="5">
        <v>0</v>
      </c>
      <c r="EU294" s="5">
        <v>0</v>
      </c>
      <c r="EV294" s="5">
        <v>0</v>
      </c>
      <c r="EW294" s="5">
        <v>0</v>
      </c>
      <c r="EX294" s="5">
        <v>0</v>
      </c>
      <c r="EY294" s="5"/>
      <c r="EZ294" s="5"/>
      <c r="FA294" s="5"/>
      <c r="FB294" s="5"/>
      <c r="FC294" s="5"/>
      <c r="FD294" s="5"/>
      <c r="FE294" s="5"/>
      <c r="FF294" s="5"/>
      <c r="FG294" s="5"/>
      <c r="FH294" s="5"/>
      <c r="FI294" s="5"/>
      <c r="FJ294" s="5"/>
      <c r="FK294" s="5"/>
      <c r="FL294" s="5"/>
      <c r="FM294" s="5"/>
      <c r="FN294" s="5"/>
      <c r="FO294" s="5"/>
      <c r="FP294" s="5"/>
      <c r="FQ294" s="5">
        <v>0</v>
      </c>
      <c r="FR294" s="5">
        <v>0</v>
      </c>
      <c r="FS294" s="5">
        <v>0</v>
      </c>
      <c r="FT294" s="5"/>
      <c r="FU294" s="5"/>
      <c r="FV294" s="5"/>
      <c r="FW294" s="5"/>
      <c r="FX294" s="5">
        <v>97</v>
      </c>
      <c r="FY294" s="5">
        <v>51</v>
      </c>
      <c r="FZ294" s="5"/>
      <c r="GA294" s="5" t="s">
        <v>3</v>
      </c>
      <c r="GB294" s="5"/>
      <c r="GC294" s="5"/>
      <c r="GD294" s="5">
        <v>1</v>
      </c>
      <c r="GE294" s="5"/>
      <c r="GF294" s="5">
        <v>274903907</v>
      </c>
      <c r="GG294" s="5">
        <v>2</v>
      </c>
      <c r="GH294" s="5">
        <v>1</v>
      </c>
      <c r="GI294" s="5">
        <v>-2</v>
      </c>
      <c r="GJ294" s="5">
        <v>0</v>
      </c>
      <c r="GK294" s="5">
        <v>0</v>
      </c>
      <c r="GL294" s="5">
        <f t="shared" si="157"/>
        <v>0</v>
      </c>
      <c r="GM294" s="5">
        <f t="shared" si="158"/>
        <v>0</v>
      </c>
      <c r="GN294" s="5">
        <f t="shared" si="159"/>
        <v>0</v>
      </c>
      <c r="GO294" s="5">
        <f t="shared" si="160"/>
        <v>0</v>
      </c>
      <c r="GP294" s="5">
        <f t="shared" si="161"/>
        <v>0</v>
      </c>
      <c r="GQ294" s="5"/>
      <c r="GR294" s="5">
        <v>0</v>
      </c>
      <c r="GS294" s="5">
        <v>3</v>
      </c>
      <c r="GT294" s="5">
        <v>0</v>
      </c>
      <c r="GU294" s="5" t="s">
        <v>3</v>
      </c>
      <c r="GV294" s="5">
        <f t="shared" si="162"/>
        <v>0</v>
      </c>
      <c r="GW294" s="5">
        <v>1</v>
      </c>
      <c r="GX294" s="5">
        <f t="shared" si="163"/>
        <v>0</v>
      </c>
      <c r="GY294" s="5"/>
      <c r="GZ294" s="5"/>
      <c r="HA294" s="5">
        <v>0</v>
      </c>
      <c r="HB294" s="5">
        <v>0</v>
      </c>
      <c r="HC294" s="5">
        <f>0</f>
        <v>0</v>
      </c>
      <c r="HD294" s="5"/>
      <c r="HE294" s="5" t="s">
        <v>3</v>
      </c>
      <c r="HF294" s="5" t="s">
        <v>3</v>
      </c>
      <c r="HG294" s="5"/>
      <c r="HH294" s="5"/>
      <c r="HI294" s="5"/>
      <c r="HJ294" s="5"/>
      <c r="HK294" s="5"/>
      <c r="HL294" s="5"/>
      <c r="HM294" s="5" t="s">
        <v>3</v>
      </c>
      <c r="HN294" s="5" t="s">
        <v>171</v>
      </c>
      <c r="HO294" s="5" t="s">
        <v>172</v>
      </c>
      <c r="HP294" s="5" t="s">
        <v>169</v>
      </c>
      <c r="HQ294" s="5" t="s">
        <v>169</v>
      </c>
      <c r="HR294" s="5"/>
      <c r="HS294" s="5">
        <v>0</v>
      </c>
      <c r="HT294" s="5"/>
      <c r="HU294" s="5"/>
      <c r="HV294" s="5"/>
      <c r="HW294" s="5"/>
      <c r="HX294" s="5"/>
      <c r="HY294" s="5"/>
      <c r="HZ294" s="5"/>
      <c r="IA294" s="5"/>
      <c r="IB294" s="5"/>
      <c r="IC294" s="5"/>
      <c r="ID294" s="5"/>
      <c r="IE294" s="5"/>
      <c r="IF294" s="5"/>
      <c r="IG294" s="5"/>
      <c r="IH294" s="5"/>
      <c r="II294" s="5"/>
      <c r="IJ294" s="5"/>
      <c r="IK294" s="5">
        <v>0</v>
      </c>
      <c r="IL294" s="5"/>
      <c r="IM294" s="5"/>
      <c r="IN294" s="5"/>
      <c r="IO294" s="5"/>
      <c r="IP294" s="5"/>
      <c r="IQ294" s="5"/>
      <c r="IR294" s="5"/>
      <c r="IS294" s="5"/>
      <c r="IT294" s="5"/>
      <c r="IU294" s="5"/>
    </row>
    <row r="295" spans="1:255" x14ac:dyDescent="0.25">
      <c r="A295">
        <v>18</v>
      </c>
      <c r="B295">
        <v>1</v>
      </c>
      <c r="C295">
        <v>172</v>
      </c>
      <c r="E295" t="s">
        <v>173</v>
      </c>
      <c r="F295" t="s">
        <v>174</v>
      </c>
      <c r="G295" t="s">
        <v>175</v>
      </c>
      <c r="H295" t="s">
        <v>176</v>
      </c>
      <c r="I295">
        <f>J295</f>
        <v>2</v>
      </c>
      <c r="J295">
        <v>2</v>
      </c>
      <c r="K295">
        <v>2</v>
      </c>
      <c r="L295">
        <v>0</v>
      </c>
      <c r="M295">
        <v>0</v>
      </c>
      <c r="N295">
        <f t="shared" si="143"/>
        <v>0</v>
      </c>
      <c r="O295">
        <f>ROUND(P295,2)</f>
        <v>0</v>
      </c>
      <c r="P295">
        <f>ROUND(ROUND(ROUND(SUMIF(SmtRes!AQ162:'SmtRes'!AQ172,"=1",SmtRes!CU162:'SmtRes'!CU172),2),2)*I295/100,2)</f>
        <v>0</v>
      </c>
      <c r="Q295">
        <f>ROUND(CR295*I295,2)</f>
        <v>0</v>
      </c>
      <c r="R295">
        <f>ROUND(CS295*I295,2)</f>
        <v>0</v>
      </c>
      <c r="S295">
        <f>ROUND(CT295*I295,2)</f>
        <v>0</v>
      </c>
      <c r="T295">
        <f t="shared" si="145"/>
        <v>0</v>
      </c>
      <c r="U295">
        <f>ROUND(CV295*I295,7)</f>
        <v>0</v>
      </c>
      <c r="V295">
        <f>ROUND(CW295*I295,7)</f>
        <v>0</v>
      </c>
      <c r="W295">
        <f t="shared" si="146"/>
        <v>0</v>
      </c>
      <c r="X295">
        <f t="shared" si="147"/>
        <v>0</v>
      </c>
      <c r="Y295">
        <f t="shared" si="148"/>
        <v>0</v>
      </c>
      <c r="AA295">
        <v>87915577</v>
      </c>
      <c r="AB295">
        <f t="shared" si="149"/>
        <v>0</v>
      </c>
      <c r="AC295">
        <f>ROUND((ES295),2)</f>
        <v>0</v>
      </c>
      <c r="AD295">
        <f>ROUND((((ET295)-(EU295))+AE295),2)</f>
        <v>0</v>
      </c>
      <c r="AE295">
        <f>ROUND((EU295),2)</f>
        <v>0</v>
      </c>
      <c r="AF295">
        <f>ROUND((EV295),2)</f>
        <v>0</v>
      </c>
      <c r="AG295">
        <f t="shared" si="150"/>
        <v>0</v>
      </c>
      <c r="AH295">
        <f>(EW295)</f>
        <v>0</v>
      </c>
      <c r="AI295">
        <f>(EX295)</f>
        <v>0</v>
      </c>
      <c r="AJ295">
        <f t="shared" si="151"/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97</v>
      </c>
      <c r="AU295">
        <v>51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2</v>
      </c>
      <c r="BJ295" t="s">
        <v>3</v>
      </c>
      <c r="BM295">
        <v>108001</v>
      </c>
      <c r="BN295">
        <v>86975146</v>
      </c>
      <c r="BO295" t="s">
        <v>3</v>
      </c>
      <c r="BP295">
        <v>0</v>
      </c>
      <c r="BQ295">
        <v>3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97</v>
      </c>
      <c r="CA295">
        <v>51</v>
      </c>
      <c r="CB295" t="s">
        <v>3</v>
      </c>
      <c r="CE295">
        <v>0</v>
      </c>
      <c r="CF295">
        <v>0</v>
      </c>
      <c r="CG295">
        <v>0</v>
      </c>
      <c r="CH295">
        <v>8</v>
      </c>
      <c r="CI295">
        <v>1</v>
      </c>
      <c r="CJ295">
        <v>0</v>
      </c>
      <c r="CK295">
        <v>0</v>
      </c>
      <c r="CL295">
        <v>0</v>
      </c>
      <c r="CM295">
        <v>0</v>
      </c>
      <c r="CN295" t="s">
        <v>3</v>
      </c>
      <c r="CO295">
        <v>0</v>
      </c>
      <c r="CP295">
        <f>0</f>
        <v>0</v>
      </c>
      <c r="CQ295">
        <f>0</f>
        <v>0</v>
      </c>
      <c r="CR295">
        <f>0</f>
        <v>0</v>
      </c>
      <c r="CS295">
        <f>0</f>
        <v>0</v>
      </c>
      <c r="CT295">
        <f>0</f>
        <v>0</v>
      </c>
      <c r="CU295">
        <f>0</f>
        <v>0</v>
      </c>
      <c r="CV295">
        <f>0</f>
        <v>0</v>
      </c>
      <c r="CW295">
        <f>0</f>
        <v>0</v>
      </c>
      <c r="CX295">
        <f>0</f>
        <v>0</v>
      </c>
      <c r="CY295">
        <f>0</f>
        <v>0</v>
      </c>
      <c r="CZ295">
        <f>0</f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176</v>
      </c>
      <c r="DW295" t="s">
        <v>176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86975431</v>
      </c>
      <c r="EF295">
        <v>3</v>
      </c>
      <c r="EG295" t="s">
        <v>17</v>
      </c>
      <c r="EH295">
        <v>0</v>
      </c>
      <c r="EI295" t="s">
        <v>3</v>
      </c>
      <c r="EJ295">
        <v>2</v>
      </c>
      <c r="EK295">
        <v>108001</v>
      </c>
      <c r="EL295" t="s">
        <v>169</v>
      </c>
      <c r="EM295" t="s">
        <v>170</v>
      </c>
      <c r="EO295" t="s">
        <v>3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FQ295">
        <v>0</v>
      </c>
      <c r="FR295">
        <v>0</v>
      </c>
      <c r="FS295">
        <v>0</v>
      </c>
      <c r="FX295">
        <v>97</v>
      </c>
      <c r="FY295">
        <v>51</v>
      </c>
      <c r="GA295" t="s">
        <v>3</v>
      </c>
      <c r="GD295">
        <v>1</v>
      </c>
      <c r="GF295">
        <v>274903907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157"/>
        <v>0</v>
      </c>
      <c r="GM295">
        <f t="shared" si="158"/>
        <v>0</v>
      </c>
      <c r="GN295">
        <f t="shared" si="159"/>
        <v>0</v>
      </c>
      <c r="GO295">
        <f t="shared" si="160"/>
        <v>0</v>
      </c>
      <c r="GP295">
        <f t="shared" si="161"/>
        <v>0</v>
      </c>
      <c r="GR295">
        <v>0</v>
      </c>
      <c r="GS295">
        <v>3</v>
      </c>
      <c r="GT295">
        <v>0</v>
      </c>
      <c r="GU295" t="s">
        <v>3</v>
      </c>
      <c r="GV295">
        <f t="shared" si="162"/>
        <v>0</v>
      </c>
      <c r="GW295">
        <v>1</v>
      </c>
      <c r="GX295">
        <f t="shared" si="163"/>
        <v>0</v>
      </c>
      <c r="HA295">
        <v>0</v>
      </c>
      <c r="HB295">
        <v>0</v>
      </c>
      <c r="HC295">
        <f>0</f>
        <v>0</v>
      </c>
      <c r="HE295" t="s">
        <v>3</v>
      </c>
      <c r="HF295" t="s">
        <v>3</v>
      </c>
      <c r="HM295" t="s">
        <v>3</v>
      </c>
      <c r="HN295" t="s">
        <v>171</v>
      </c>
      <c r="HO295" t="s">
        <v>172</v>
      </c>
      <c r="HP295" t="s">
        <v>169</v>
      </c>
      <c r="HQ295" t="s">
        <v>169</v>
      </c>
      <c r="HS295">
        <v>0</v>
      </c>
      <c r="IK295">
        <v>0</v>
      </c>
    </row>
    <row r="296" spans="1:255" x14ac:dyDescent="0.25">
      <c r="A296" s="5">
        <v>17</v>
      </c>
      <c r="B296" s="5">
        <v>1</v>
      </c>
      <c r="C296" s="5">
        <f>ROW(SmtRes!A181)</f>
        <v>181</v>
      </c>
      <c r="D296" s="5">
        <f>ROW(EtalonRes!A181)</f>
        <v>181</v>
      </c>
      <c r="E296" s="5" t="s">
        <v>177</v>
      </c>
      <c r="F296" s="5" t="s">
        <v>178</v>
      </c>
      <c r="G296" s="5" t="s">
        <v>179</v>
      </c>
      <c r="H296" s="5" t="s">
        <v>180</v>
      </c>
      <c r="I296" s="5">
        <f>ROUND(ROUND(0.52,6),7)</f>
        <v>0.52</v>
      </c>
      <c r="J296" s="5">
        <v>0</v>
      </c>
      <c r="K296" s="5">
        <f>ROUND(ROUND(0.52,6),7)</f>
        <v>0.52</v>
      </c>
      <c r="L296" s="5">
        <v>0.52</v>
      </c>
      <c r="M296" s="5">
        <v>0</v>
      </c>
      <c r="N296" s="5">
        <f t="shared" ref="N296:N307" si="201">ROUND(L296-M296,4)</f>
        <v>0.52</v>
      </c>
      <c r="O296" s="5">
        <f>ROUND(CP296,2)</f>
        <v>11511.12</v>
      </c>
      <c r="P296" s="5">
        <f>SUMIF(SmtRes!AQ173:'SmtRes'!AQ181,"=1",SmtRes!DF173:'SmtRes'!DF181)</f>
        <v>138.89000000000001</v>
      </c>
      <c r="Q296" s="5">
        <f>SUMIF(SmtRes!AQ173:'SmtRes'!AQ181,"=1",SmtRes!DG173:'SmtRes'!DG181)</f>
        <v>109.57000000000001</v>
      </c>
      <c r="R296" s="5">
        <f>SUMIF(SmtRes!AQ173:'SmtRes'!AQ181,"=1",SmtRes!DH173:'SmtRes'!DH181)</f>
        <v>63.69</v>
      </c>
      <c r="S296" s="5">
        <f>SUMIF(SmtRes!AQ173:'SmtRes'!AQ181,"=1",SmtRes!DI173:'SmtRes'!DI181)</f>
        <v>11198.97</v>
      </c>
      <c r="T296" s="5">
        <f t="shared" ref="T296:T307" si="202">ROUND(CU296*I296,2)</f>
        <v>0</v>
      </c>
      <c r="U296" s="5">
        <f>SUMIF(SmtRes!AQ173:'SmtRes'!AQ181,"=1",SmtRes!CV173:'SmtRes'!CV181)</f>
        <v>21.423999999999999</v>
      </c>
      <c r="V296" s="5">
        <f>SUMIF(SmtRes!AQ173:'SmtRes'!AQ181,"=1",SmtRes!CW173:'SmtRes'!CW181)</f>
        <v>0.104</v>
      </c>
      <c r="W296" s="5">
        <f t="shared" ref="W296:W307" si="203">ROUND(CX296*I296,2)</f>
        <v>0</v>
      </c>
      <c r="X296" s="5">
        <f t="shared" ref="X296:X307" si="204">ROUND(CY296,2)</f>
        <v>10924.78</v>
      </c>
      <c r="Y296" s="5">
        <f t="shared" ref="Y296:Y307" si="205">ROUND(CZ296,2)</f>
        <v>5743.96</v>
      </c>
      <c r="Z296" s="5"/>
      <c r="AA296" s="5">
        <v>87915632</v>
      </c>
      <c r="AB296" s="5">
        <f t="shared" ref="AB296:AB307" si="206">ROUND((AC296+AD296+AF296),2)</f>
        <v>22022.04</v>
      </c>
      <c r="AC296" s="5">
        <f>ROUND((SUM(SmtRes!BQ173:'SmtRes'!BQ181)),2)</f>
        <v>274.83999999999997</v>
      </c>
      <c r="AD296" s="5">
        <f>ROUND((((SUM(SmtRes!BR173:'SmtRes'!BR181))-(SUM(SmtRes!BS173:'SmtRes'!BS181)))+AE296),2)</f>
        <v>210.72</v>
      </c>
      <c r="AE296" s="5">
        <f>ROUND((SUM(SmtRes!BS173:'SmtRes'!BS181)),2)</f>
        <v>122.49</v>
      </c>
      <c r="AF296" s="5">
        <f>ROUND((SUM(SmtRes!BT173:'SmtRes'!BT181)),2)</f>
        <v>21536.48</v>
      </c>
      <c r="AG296" s="5">
        <f t="shared" ref="AG296:AG307" si="207">ROUND((AP296),2)</f>
        <v>0</v>
      </c>
      <c r="AH296" s="5">
        <f>(SUM(SmtRes!BU173:'SmtRes'!BU181))</f>
        <v>41.2</v>
      </c>
      <c r="AI296" s="5">
        <f>(SUM(SmtRes!BV173:'SmtRes'!BV181))</f>
        <v>0.2</v>
      </c>
      <c r="AJ296" s="5">
        <f t="shared" ref="AJ296:AJ307" si="208">(AS296)</f>
        <v>0</v>
      </c>
      <c r="AK296" s="5">
        <v>22144.518950000005</v>
      </c>
      <c r="AL296" s="5">
        <v>274.83535000000001</v>
      </c>
      <c r="AM296" s="5">
        <v>210.71660000000003</v>
      </c>
      <c r="AN296" s="5">
        <v>122.49100000000001</v>
      </c>
      <c r="AO296" s="5">
        <v>21536.476000000002</v>
      </c>
      <c r="AP296" s="5">
        <v>0</v>
      </c>
      <c r="AQ296" s="5">
        <v>41.2</v>
      </c>
      <c r="AR296" s="5">
        <v>0.2</v>
      </c>
      <c r="AS296" s="5">
        <v>0</v>
      </c>
      <c r="AT296" s="5">
        <v>97</v>
      </c>
      <c r="AU296" s="5">
        <v>51</v>
      </c>
      <c r="AV296" s="5">
        <v>1</v>
      </c>
      <c r="AW296" s="5">
        <v>1</v>
      </c>
      <c r="AX296" s="5"/>
      <c r="AY296" s="5"/>
      <c r="AZ296" s="5">
        <v>1</v>
      </c>
      <c r="BA296" s="5">
        <v>1</v>
      </c>
      <c r="BB296" s="5">
        <v>1</v>
      </c>
      <c r="BC296" s="5">
        <v>1</v>
      </c>
      <c r="BD296" s="5" t="s">
        <v>3</v>
      </c>
      <c r="BE296" s="5" t="s">
        <v>3</v>
      </c>
      <c r="BF296" s="5" t="s">
        <v>3</v>
      </c>
      <c r="BG296" s="5" t="s">
        <v>3</v>
      </c>
      <c r="BH296" s="5">
        <v>0</v>
      </c>
      <c r="BI296" s="5">
        <v>2</v>
      </c>
      <c r="BJ296" s="5" t="s">
        <v>181</v>
      </c>
      <c r="BK296" s="5"/>
      <c r="BL296" s="5"/>
      <c r="BM296" s="5">
        <v>108001</v>
      </c>
      <c r="BN296" s="5">
        <v>86975146</v>
      </c>
      <c r="BO296" s="5" t="s">
        <v>3</v>
      </c>
      <c r="BP296" s="5">
        <v>0</v>
      </c>
      <c r="BQ296" s="5">
        <v>3</v>
      </c>
      <c r="BR296" s="5">
        <v>0</v>
      </c>
      <c r="BS296" s="5">
        <v>1</v>
      </c>
      <c r="BT296" s="5">
        <v>1</v>
      </c>
      <c r="BU296" s="5">
        <v>1</v>
      </c>
      <c r="BV296" s="5">
        <v>1</v>
      </c>
      <c r="BW296" s="5">
        <v>1</v>
      </c>
      <c r="BX296" s="5">
        <v>1</v>
      </c>
      <c r="BY296" s="5" t="s">
        <v>3</v>
      </c>
      <c r="BZ296" s="5">
        <v>97</v>
      </c>
      <c r="CA296" s="5">
        <v>51</v>
      </c>
      <c r="CB296" s="5" t="s">
        <v>3</v>
      </c>
      <c r="CC296" s="5"/>
      <c r="CD296" s="5"/>
      <c r="CE296" s="5">
        <v>0</v>
      </c>
      <c r="CF296" s="5">
        <v>0</v>
      </c>
      <c r="CG296" s="5">
        <v>0</v>
      </c>
      <c r="CH296" s="5">
        <v>9</v>
      </c>
      <c r="CI296" s="5">
        <v>0</v>
      </c>
      <c r="CJ296" s="5">
        <v>0</v>
      </c>
      <c r="CK296" s="5">
        <v>0</v>
      </c>
      <c r="CL296" s="5">
        <v>0</v>
      </c>
      <c r="CM296" s="5">
        <v>0</v>
      </c>
      <c r="CN296" s="5" t="s">
        <v>3</v>
      </c>
      <c r="CO296" s="5">
        <v>0</v>
      </c>
      <c r="CP296" s="5">
        <f>(P296+Q296+S296+R296)</f>
        <v>11511.12</v>
      </c>
      <c r="CQ296" s="5">
        <f>SUMIF(SmtRes!AQ173:'SmtRes'!AQ181,"=1",SmtRes!AA173:'SmtRes'!AA181)</f>
        <v>59494.719999999994</v>
      </c>
      <c r="CR296" s="5">
        <f>SUMIF(SmtRes!AQ173:'SmtRes'!AQ181,"=1",SmtRes!AB173:'SmtRes'!AB181)</f>
        <v>2090.0600000000004</v>
      </c>
      <c r="CS296" s="5">
        <f>SUMIF(SmtRes!AQ173:'SmtRes'!AQ181,"=1",SmtRes!AC173:'SmtRes'!AC181)</f>
        <v>1224.9099999999999</v>
      </c>
      <c r="CT296" s="5">
        <f>SUMIF(SmtRes!AQ173:'SmtRes'!AQ181,"=1",SmtRes!AD173:'SmtRes'!AD181)</f>
        <v>522.73</v>
      </c>
      <c r="CU296" s="5">
        <f>AG296</f>
        <v>0</v>
      </c>
      <c r="CV296" s="5">
        <f>SUMIF(SmtRes!AQ173:'SmtRes'!AQ181,"=1",SmtRes!BU173:'SmtRes'!BU181)</f>
        <v>41.2</v>
      </c>
      <c r="CW296" s="5">
        <f>SUMIF(SmtRes!AQ173:'SmtRes'!AQ181,"=1",SmtRes!BV173:'SmtRes'!BV181)</f>
        <v>0.2</v>
      </c>
      <c r="CX296" s="5">
        <f>AJ296</f>
        <v>0</v>
      </c>
      <c r="CY296" s="5">
        <f>(((S296+R296)*AT296)/100)</f>
        <v>10924.780200000001</v>
      </c>
      <c r="CZ296" s="5">
        <f>(((S296+R296)*AU296)/100)</f>
        <v>5743.9566000000004</v>
      </c>
      <c r="DA296" s="5"/>
      <c r="DB296" s="5"/>
      <c r="DC296" s="5" t="s">
        <v>3</v>
      </c>
      <c r="DD296" s="5" t="s">
        <v>3</v>
      </c>
      <c r="DE296" s="5" t="s">
        <v>3</v>
      </c>
      <c r="DF296" s="5" t="s">
        <v>3</v>
      </c>
      <c r="DG296" s="5" t="s">
        <v>3</v>
      </c>
      <c r="DH296" s="5" t="s">
        <v>3</v>
      </c>
      <c r="DI296" s="5" t="s">
        <v>3</v>
      </c>
      <c r="DJ296" s="5" t="s">
        <v>3</v>
      </c>
      <c r="DK296" s="5" t="s">
        <v>3</v>
      </c>
      <c r="DL296" s="5" t="s">
        <v>3</v>
      </c>
      <c r="DM296" s="5" t="s">
        <v>3</v>
      </c>
      <c r="DN296" s="5">
        <v>0</v>
      </c>
      <c r="DO296" s="5">
        <v>0</v>
      </c>
      <c r="DP296" s="5">
        <v>1</v>
      </c>
      <c r="DQ296" s="5">
        <v>1</v>
      </c>
      <c r="DR296" s="5"/>
      <c r="DS296" s="5"/>
      <c r="DT296" s="5"/>
      <c r="DU296" s="5">
        <v>1013</v>
      </c>
      <c r="DV296" s="5" t="s">
        <v>180</v>
      </c>
      <c r="DW296" s="5" t="s">
        <v>180</v>
      </c>
      <c r="DX296" s="5">
        <v>1</v>
      </c>
      <c r="DY296" s="5"/>
      <c r="DZ296" s="5" t="s">
        <v>3</v>
      </c>
      <c r="EA296" s="5" t="s">
        <v>3</v>
      </c>
      <c r="EB296" s="5" t="s">
        <v>3</v>
      </c>
      <c r="EC296" s="5" t="s">
        <v>3</v>
      </c>
      <c r="ED296" s="5"/>
      <c r="EE296" s="5">
        <v>86975431</v>
      </c>
      <c r="EF296" s="5">
        <v>3</v>
      </c>
      <c r="EG296" s="5" t="s">
        <v>17</v>
      </c>
      <c r="EH296" s="5">
        <v>0</v>
      </c>
      <c r="EI296" s="5" t="s">
        <v>3</v>
      </c>
      <c r="EJ296" s="5">
        <v>2</v>
      </c>
      <c r="EK296" s="5">
        <v>108001</v>
      </c>
      <c r="EL296" s="5" t="s">
        <v>169</v>
      </c>
      <c r="EM296" s="5" t="s">
        <v>170</v>
      </c>
      <c r="EN296" s="5"/>
      <c r="EO296" s="5" t="s">
        <v>3</v>
      </c>
      <c r="EP296" s="5"/>
      <c r="EQ296" s="5">
        <v>0</v>
      </c>
      <c r="ER296" s="5">
        <v>0</v>
      </c>
      <c r="ES296" s="5">
        <v>0</v>
      </c>
      <c r="ET296" s="5">
        <v>0</v>
      </c>
      <c r="EU296" s="5">
        <v>0</v>
      </c>
      <c r="EV296" s="5">
        <v>0</v>
      </c>
      <c r="EW296" s="5">
        <v>41.2</v>
      </c>
      <c r="EX296" s="5">
        <v>0.2</v>
      </c>
      <c r="EY296" s="5">
        <v>0</v>
      </c>
      <c r="EZ296" s="5"/>
      <c r="FA296" s="5"/>
      <c r="FB296" s="5"/>
      <c r="FC296" s="5"/>
      <c r="FD296" s="5"/>
      <c r="FE296" s="5"/>
      <c r="FF296" s="5"/>
      <c r="FG296" s="5"/>
      <c r="FH296" s="5"/>
      <c r="FI296" s="5"/>
      <c r="FJ296" s="5"/>
      <c r="FK296" s="5"/>
      <c r="FL296" s="5"/>
      <c r="FM296" s="5"/>
      <c r="FN296" s="5"/>
      <c r="FO296" s="5"/>
      <c r="FP296" s="5"/>
      <c r="FQ296" s="5">
        <v>0</v>
      </c>
      <c r="FR296" s="5">
        <v>0</v>
      </c>
      <c r="FS296" s="5">
        <v>0</v>
      </c>
      <c r="FT296" s="5"/>
      <c r="FU296" s="5"/>
      <c r="FV296" s="5"/>
      <c r="FW296" s="5"/>
      <c r="FX296" s="5">
        <v>97</v>
      </c>
      <c r="FY296" s="5">
        <v>51</v>
      </c>
      <c r="FZ296" s="5"/>
      <c r="GA296" s="5" t="s">
        <v>3</v>
      </c>
      <c r="GB296" s="5"/>
      <c r="GC296" s="5"/>
      <c r="GD296" s="5">
        <v>1</v>
      </c>
      <c r="GE296" s="5"/>
      <c r="GF296" s="5">
        <v>-1095417696</v>
      </c>
      <c r="GG296" s="5">
        <v>2</v>
      </c>
      <c r="GH296" s="5">
        <v>1</v>
      </c>
      <c r="GI296" s="5">
        <v>-2</v>
      </c>
      <c r="GJ296" s="5">
        <v>0</v>
      </c>
      <c r="GK296" s="5">
        <v>0</v>
      </c>
      <c r="GL296" s="5">
        <f t="shared" ref="GL296:GL307" si="209">ROUND(IF(AND(BH296=3,BI296=3,FS296&lt;&gt;0),P296,0),2)</f>
        <v>0</v>
      </c>
      <c r="GM296" s="5">
        <f t="shared" ref="GM296:GM307" si="210">ROUND(O296+X296+Y296,2)+GX296</f>
        <v>28179.86</v>
      </c>
      <c r="GN296" s="5">
        <f t="shared" ref="GN296:GN307" si="211">IF(OR(BI296=0,BI296=1),GM296-GX296,0)</f>
        <v>0</v>
      </c>
      <c r="GO296" s="5">
        <f t="shared" ref="GO296:GO307" si="212">IF(BI296=2,GM296-GX296,0)</f>
        <v>28179.86</v>
      </c>
      <c r="GP296" s="5">
        <f t="shared" ref="GP296:GP307" si="213">IF(BI296=4,GM296-GX296,0)</f>
        <v>0</v>
      </c>
      <c r="GQ296" s="5"/>
      <c r="GR296" s="5">
        <v>0</v>
      </c>
      <c r="GS296" s="5">
        <v>3</v>
      </c>
      <c r="GT296" s="5">
        <v>0</v>
      </c>
      <c r="GU296" s="5" t="s">
        <v>3</v>
      </c>
      <c r="GV296" s="5">
        <f t="shared" ref="GV296:GV307" si="214">ROUND((GT296),2)</f>
        <v>0</v>
      </c>
      <c r="GW296" s="5">
        <v>1</v>
      </c>
      <c r="GX296" s="5">
        <f t="shared" ref="GX296:GX307" si="215">ROUND(HC296*I296,2)</f>
        <v>0</v>
      </c>
      <c r="GY296" s="5"/>
      <c r="GZ296" s="5"/>
      <c r="HA296" s="5">
        <v>0</v>
      </c>
      <c r="HB296" s="5">
        <v>0</v>
      </c>
      <c r="HC296" s="5">
        <f>GV296*GW296</f>
        <v>0</v>
      </c>
      <c r="HD296" s="5"/>
      <c r="HE296" s="5" t="s">
        <v>3</v>
      </c>
      <c r="HF296" s="5" t="s">
        <v>3</v>
      </c>
      <c r="HG296" s="5"/>
      <c r="HH296" s="5"/>
      <c r="HI296" s="5"/>
      <c r="HJ296" s="5"/>
      <c r="HK296" s="5"/>
      <c r="HL296" s="5"/>
      <c r="HM296" s="5" t="s">
        <v>3</v>
      </c>
      <c r="HN296" s="5" t="s">
        <v>171</v>
      </c>
      <c r="HO296" s="5" t="s">
        <v>172</v>
      </c>
      <c r="HP296" s="5" t="s">
        <v>169</v>
      </c>
      <c r="HQ296" s="5" t="s">
        <v>169</v>
      </c>
      <c r="HR296" s="5"/>
      <c r="HS296" s="5">
        <v>0</v>
      </c>
      <c r="HT296" s="5"/>
      <c r="HU296" s="5"/>
      <c r="HV296" s="5"/>
      <c r="HW296" s="5"/>
      <c r="HX296" s="5"/>
      <c r="HY296" s="5"/>
      <c r="HZ296" s="5"/>
      <c r="IA296" s="5"/>
      <c r="IB296" s="5"/>
      <c r="IC296" s="5"/>
      <c r="ID296" s="5"/>
      <c r="IE296" s="5"/>
      <c r="IF296" s="5"/>
      <c r="IG296" s="5"/>
      <c r="IH296" s="5"/>
      <c r="II296" s="5"/>
      <c r="IJ296" s="5"/>
      <c r="IK296" s="5">
        <v>0</v>
      </c>
      <c r="IL296" s="5"/>
      <c r="IM296" s="5"/>
      <c r="IN296" s="5"/>
      <c r="IO296" s="5"/>
      <c r="IP296" s="5"/>
      <c r="IQ296" s="5"/>
      <c r="IR296" s="5"/>
      <c r="IS296" s="5"/>
      <c r="IT296" s="5"/>
      <c r="IU296" s="5"/>
    </row>
    <row r="297" spans="1:255" x14ac:dyDescent="0.25">
      <c r="A297">
        <v>17</v>
      </c>
      <c r="B297">
        <v>1</v>
      </c>
      <c r="C297">
        <f>ROW(SmtRes!A190)</f>
        <v>190</v>
      </c>
      <c r="D297">
        <f>ROW(EtalonRes!A190)</f>
        <v>190</v>
      </c>
      <c r="E297" t="s">
        <v>177</v>
      </c>
      <c r="F297" t="s">
        <v>178</v>
      </c>
      <c r="G297" t="s">
        <v>179</v>
      </c>
      <c r="H297" t="s">
        <v>180</v>
      </c>
      <c r="I297">
        <f>ROUND(ROUND(0.52,6),7)</f>
        <v>0.52</v>
      </c>
      <c r="J297">
        <v>0</v>
      </c>
      <c r="K297">
        <f>ROUND(ROUND(0.52,6),7)</f>
        <v>0.52</v>
      </c>
      <c r="L297">
        <v>0.52</v>
      </c>
      <c r="M297">
        <v>0</v>
      </c>
      <c r="N297">
        <f t="shared" si="201"/>
        <v>0.52</v>
      </c>
      <c r="O297">
        <f>ROUND(CP297,2)</f>
        <v>11511.12</v>
      </c>
      <c r="P297">
        <f>SUMIF(SmtRes!AQ182:'SmtRes'!AQ190,"=1",SmtRes!DF182:'SmtRes'!DF190)</f>
        <v>138.89000000000001</v>
      </c>
      <c r="Q297">
        <f>SUMIF(SmtRes!AQ182:'SmtRes'!AQ190,"=1",SmtRes!DG182:'SmtRes'!DG190)</f>
        <v>109.57000000000001</v>
      </c>
      <c r="R297">
        <f>SUMIF(SmtRes!AQ182:'SmtRes'!AQ190,"=1",SmtRes!DH182:'SmtRes'!DH190)</f>
        <v>63.69</v>
      </c>
      <c r="S297">
        <f>SUMIF(SmtRes!AQ182:'SmtRes'!AQ190,"=1",SmtRes!DI182:'SmtRes'!DI190)</f>
        <v>11198.97</v>
      </c>
      <c r="T297">
        <f t="shared" si="202"/>
        <v>0</v>
      </c>
      <c r="U297">
        <f>SUMIF(SmtRes!AQ182:'SmtRes'!AQ190,"=1",SmtRes!CV182:'SmtRes'!CV190)</f>
        <v>21.423999999999999</v>
      </c>
      <c r="V297">
        <f>SUMIF(SmtRes!AQ182:'SmtRes'!AQ190,"=1",SmtRes!CW182:'SmtRes'!CW190)</f>
        <v>0.104</v>
      </c>
      <c r="W297">
        <f t="shared" si="203"/>
        <v>0</v>
      </c>
      <c r="X297">
        <f t="shared" si="204"/>
        <v>10924.78</v>
      </c>
      <c r="Y297">
        <f t="shared" si="205"/>
        <v>5743.96</v>
      </c>
      <c r="AA297">
        <v>87915577</v>
      </c>
      <c r="AB297">
        <f t="shared" si="206"/>
        <v>22022.04</v>
      </c>
      <c r="AC297">
        <f>ROUND((SUM(SmtRes!BQ182:'SmtRes'!BQ190)),2)</f>
        <v>274.83999999999997</v>
      </c>
      <c r="AD297">
        <f>ROUND((((SUM(SmtRes!BR182:'SmtRes'!BR190))-(SUM(SmtRes!BS182:'SmtRes'!BS190)))+AE297),2)</f>
        <v>210.72</v>
      </c>
      <c r="AE297">
        <f>ROUND((SUM(SmtRes!BS182:'SmtRes'!BS190)),2)</f>
        <v>122.49</v>
      </c>
      <c r="AF297">
        <f>ROUND((SUM(SmtRes!BT182:'SmtRes'!BT190)),2)</f>
        <v>21536.48</v>
      </c>
      <c r="AG297">
        <f t="shared" si="207"/>
        <v>0</v>
      </c>
      <c r="AH297">
        <f>(SUM(SmtRes!BU182:'SmtRes'!BU190))</f>
        <v>41.2</v>
      </c>
      <c r="AI297">
        <f>(SUM(SmtRes!BV182:'SmtRes'!BV190))</f>
        <v>0.2</v>
      </c>
      <c r="AJ297">
        <f t="shared" si="208"/>
        <v>0</v>
      </c>
      <c r="AK297">
        <v>22144.518950000005</v>
      </c>
      <c r="AL297">
        <v>274.83535000000001</v>
      </c>
      <c r="AM297">
        <v>210.71660000000003</v>
      </c>
      <c r="AN297">
        <v>122.49100000000001</v>
      </c>
      <c r="AO297">
        <v>21536.476000000002</v>
      </c>
      <c r="AP297">
        <v>0</v>
      </c>
      <c r="AQ297">
        <v>41.2</v>
      </c>
      <c r="AR297">
        <v>0.2</v>
      </c>
      <c r="AS297">
        <v>0</v>
      </c>
      <c r="AT297">
        <v>97</v>
      </c>
      <c r="AU297">
        <v>51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2</v>
      </c>
      <c r="BJ297" t="s">
        <v>181</v>
      </c>
      <c r="BM297">
        <v>108001</v>
      </c>
      <c r="BN297">
        <v>86975146</v>
      </c>
      <c r="BO297" t="s">
        <v>3</v>
      </c>
      <c r="BP297">
        <v>0</v>
      </c>
      <c r="BQ297">
        <v>3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97</v>
      </c>
      <c r="CA297">
        <v>51</v>
      </c>
      <c r="CB297" t="s">
        <v>3</v>
      </c>
      <c r="CE297">
        <v>0</v>
      </c>
      <c r="CF297">
        <v>0</v>
      </c>
      <c r="CG297">
        <v>0</v>
      </c>
      <c r="CH297">
        <v>9</v>
      </c>
      <c r="CI297">
        <v>0</v>
      </c>
      <c r="CJ297">
        <v>0</v>
      </c>
      <c r="CK297">
        <v>0</v>
      </c>
      <c r="CL297">
        <v>0</v>
      </c>
      <c r="CM297">
        <v>0</v>
      </c>
      <c r="CN297" t="s">
        <v>3</v>
      </c>
      <c r="CO297">
        <v>0</v>
      </c>
      <c r="CP297">
        <f>(P297+Q297+S297+R297)</f>
        <v>11511.12</v>
      </c>
      <c r="CQ297">
        <f>SUMIF(SmtRes!AQ182:'SmtRes'!AQ190,"=1",SmtRes!AA182:'SmtRes'!AA190)</f>
        <v>59494.719999999994</v>
      </c>
      <c r="CR297">
        <f>SUMIF(SmtRes!AQ182:'SmtRes'!AQ190,"=1",SmtRes!AB182:'SmtRes'!AB190)</f>
        <v>2090.0600000000004</v>
      </c>
      <c r="CS297">
        <f>SUMIF(SmtRes!AQ182:'SmtRes'!AQ190,"=1",SmtRes!AC182:'SmtRes'!AC190)</f>
        <v>1224.9099999999999</v>
      </c>
      <c r="CT297">
        <f>SUMIF(SmtRes!AQ182:'SmtRes'!AQ190,"=1",SmtRes!AD182:'SmtRes'!AD190)</f>
        <v>522.73</v>
      </c>
      <c r="CU297">
        <f>AG297</f>
        <v>0</v>
      </c>
      <c r="CV297">
        <f>SUMIF(SmtRes!AQ182:'SmtRes'!AQ190,"=1",SmtRes!BU182:'SmtRes'!BU190)</f>
        <v>41.2</v>
      </c>
      <c r="CW297">
        <f>SUMIF(SmtRes!AQ182:'SmtRes'!AQ190,"=1",SmtRes!BV182:'SmtRes'!BV190)</f>
        <v>0.2</v>
      </c>
      <c r="CX297">
        <f>AJ297</f>
        <v>0</v>
      </c>
      <c r="CY297">
        <f>(((S297+R297)*AT297)/100)</f>
        <v>10924.780200000001</v>
      </c>
      <c r="CZ297">
        <f>(((S297+R297)*AU297)/100)</f>
        <v>5743.9566000000004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180</v>
      </c>
      <c r="DW297" t="s">
        <v>180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86975431</v>
      </c>
      <c r="EF297">
        <v>3</v>
      </c>
      <c r="EG297" t="s">
        <v>17</v>
      </c>
      <c r="EH297">
        <v>0</v>
      </c>
      <c r="EI297" t="s">
        <v>3</v>
      </c>
      <c r="EJ297">
        <v>2</v>
      </c>
      <c r="EK297">
        <v>108001</v>
      </c>
      <c r="EL297" t="s">
        <v>169</v>
      </c>
      <c r="EM297" t="s">
        <v>170</v>
      </c>
      <c r="EO297" t="s">
        <v>3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41.2</v>
      </c>
      <c r="EX297">
        <v>0.2</v>
      </c>
      <c r="EY297">
        <v>0</v>
      </c>
      <c r="FQ297">
        <v>0</v>
      </c>
      <c r="FR297">
        <v>0</v>
      </c>
      <c r="FS297">
        <v>0</v>
      </c>
      <c r="FX297">
        <v>97</v>
      </c>
      <c r="FY297">
        <v>51</v>
      </c>
      <c r="GA297" t="s">
        <v>3</v>
      </c>
      <c r="GD297">
        <v>1</v>
      </c>
      <c r="GF297">
        <v>-1095417696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209"/>
        <v>0</v>
      </c>
      <c r="GM297">
        <f t="shared" si="210"/>
        <v>28179.86</v>
      </c>
      <c r="GN297">
        <f t="shared" si="211"/>
        <v>0</v>
      </c>
      <c r="GO297">
        <f t="shared" si="212"/>
        <v>28179.86</v>
      </c>
      <c r="GP297">
        <f t="shared" si="213"/>
        <v>0</v>
      </c>
      <c r="GR297">
        <v>0</v>
      </c>
      <c r="GS297">
        <v>3</v>
      </c>
      <c r="GT297">
        <v>0</v>
      </c>
      <c r="GU297" t="s">
        <v>3</v>
      </c>
      <c r="GV297">
        <f t="shared" si="214"/>
        <v>0</v>
      </c>
      <c r="GW297">
        <v>1</v>
      </c>
      <c r="GX297">
        <f t="shared" si="215"/>
        <v>0</v>
      </c>
      <c r="HA297">
        <v>0</v>
      </c>
      <c r="HB297">
        <v>0</v>
      </c>
      <c r="HC297">
        <f>GV297*GW297</f>
        <v>0</v>
      </c>
      <c r="HE297" t="s">
        <v>3</v>
      </c>
      <c r="HF297" t="s">
        <v>3</v>
      </c>
      <c r="HM297" t="s">
        <v>3</v>
      </c>
      <c r="HN297" t="s">
        <v>171</v>
      </c>
      <c r="HO297" t="s">
        <v>172</v>
      </c>
      <c r="HP297" t="s">
        <v>169</v>
      </c>
      <c r="HQ297" t="s">
        <v>169</v>
      </c>
      <c r="HS297">
        <v>0</v>
      </c>
      <c r="IK297">
        <v>0</v>
      </c>
    </row>
    <row r="298" spans="1:255" x14ac:dyDescent="0.25">
      <c r="A298" s="5">
        <v>18</v>
      </c>
      <c r="B298" s="5">
        <v>1</v>
      </c>
      <c r="C298" s="5">
        <v>181</v>
      </c>
      <c r="D298" s="5"/>
      <c r="E298" s="5" t="s">
        <v>182</v>
      </c>
      <c r="F298" s="5" t="s">
        <v>174</v>
      </c>
      <c r="G298" s="5" t="s">
        <v>175</v>
      </c>
      <c r="H298" s="5" t="s">
        <v>176</v>
      </c>
      <c r="I298" s="5">
        <f>J298</f>
        <v>2</v>
      </c>
      <c r="J298" s="5">
        <v>2</v>
      </c>
      <c r="K298" s="5">
        <v>2</v>
      </c>
      <c r="L298" s="5">
        <v>1.04</v>
      </c>
      <c r="M298" s="5">
        <v>0</v>
      </c>
      <c r="N298" s="5">
        <f t="shared" si="201"/>
        <v>1.04</v>
      </c>
      <c r="O298" s="5">
        <f>ROUND(P298,2)</f>
        <v>223.98</v>
      </c>
      <c r="P298" s="5">
        <f>ROUND(ROUND(ROUND(SUMIF(SmtRes!AQ182:'SmtRes'!AQ190,"=1",SmtRes!CU182:'SmtRes'!CU190),2),2)*I298/100,2)</f>
        <v>223.98</v>
      </c>
      <c r="Q298" s="5">
        <f>ROUND(CR298*I298,2)</f>
        <v>0</v>
      </c>
      <c r="R298" s="5">
        <f>ROUND(CS298*I298,2)</f>
        <v>0</v>
      </c>
      <c r="S298" s="5">
        <f>ROUND(CT298*I298,2)</f>
        <v>0</v>
      </c>
      <c r="T298" s="5">
        <f t="shared" si="202"/>
        <v>0</v>
      </c>
      <c r="U298" s="5">
        <f>ROUND(CV298*I298,7)</f>
        <v>0</v>
      </c>
      <c r="V298" s="5">
        <f>ROUND(CW298*I298,7)</f>
        <v>0</v>
      </c>
      <c r="W298" s="5">
        <f t="shared" si="203"/>
        <v>0</v>
      </c>
      <c r="X298" s="5">
        <f t="shared" si="204"/>
        <v>0</v>
      </c>
      <c r="Y298" s="5">
        <f t="shared" si="205"/>
        <v>0</v>
      </c>
      <c r="Z298" s="5"/>
      <c r="AA298" s="5">
        <v>87915632</v>
      </c>
      <c r="AB298" s="5">
        <f t="shared" si="206"/>
        <v>0</v>
      </c>
      <c r="AC298" s="5">
        <f>ROUND((ES298),2)</f>
        <v>0</v>
      </c>
      <c r="AD298" s="5">
        <f>ROUND((((ET298)-(EU298))+AE298),2)</f>
        <v>0</v>
      </c>
      <c r="AE298" s="5">
        <f>ROUND((EU298),2)</f>
        <v>0</v>
      </c>
      <c r="AF298" s="5">
        <f>ROUND((EV298),2)</f>
        <v>0</v>
      </c>
      <c r="AG298" s="5">
        <f t="shared" si="207"/>
        <v>0</v>
      </c>
      <c r="AH298" s="5">
        <f>(EW298)</f>
        <v>0</v>
      </c>
      <c r="AI298" s="5">
        <f>(EX298)</f>
        <v>0</v>
      </c>
      <c r="AJ298" s="5">
        <f t="shared" si="208"/>
        <v>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5">
        <v>0</v>
      </c>
      <c r="AR298" s="5">
        <v>0</v>
      </c>
      <c r="AS298" s="5">
        <v>0</v>
      </c>
      <c r="AT298" s="5">
        <v>97</v>
      </c>
      <c r="AU298" s="5">
        <v>51</v>
      </c>
      <c r="AV298" s="5">
        <v>1</v>
      </c>
      <c r="AW298" s="5">
        <v>1</v>
      </c>
      <c r="AX298" s="5"/>
      <c r="AY298" s="5"/>
      <c r="AZ298" s="5">
        <v>1</v>
      </c>
      <c r="BA298" s="5">
        <v>1</v>
      </c>
      <c r="BB298" s="5">
        <v>1</v>
      </c>
      <c r="BC298" s="5">
        <v>1</v>
      </c>
      <c r="BD298" s="5" t="s">
        <v>3</v>
      </c>
      <c r="BE298" s="5" t="s">
        <v>3</v>
      </c>
      <c r="BF298" s="5" t="s">
        <v>3</v>
      </c>
      <c r="BG298" s="5" t="s">
        <v>3</v>
      </c>
      <c r="BH298" s="5">
        <v>3</v>
      </c>
      <c r="BI298" s="5">
        <v>2</v>
      </c>
      <c r="BJ298" s="5" t="s">
        <v>3</v>
      </c>
      <c r="BK298" s="5"/>
      <c r="BL298" s="5"/>
      <c r="BM298" s="5">
        <v>108001</v>
      </c>
      <c r="BN298" s="5">
        <v>86975146</v>
      </c>
      <c r="BO298" s="5" t="s">
        <v>3</v>
      </c>
      <c r="BP298" s="5">
        <v>0</v>
      </c>
      <c r="BQ298" s="5">
        <v>3</v>
      </c>
      <c r="BR298" s="5">
        <v>0</v>
      </c>
      <c r="BS298" s="5">
        <v>1</v>
      </c>
      <c r="BT298" s="5">
        <v>1</v>
      </c>
      <c r="BU298" s="5">
        <v>1</v>
      </c>
      <c r="BV298" s="5">
        <v>1</v>
      </c>
      <c r="BW298" s="5">
        <v>1</v>
      </c>
      <c r="BX298" s="5">
        <v>1</v>
      </c>
      <c r="BY298" s="5" t="s">
        <v>3</v>
      </c>
      <c r="BZ298" s="5">
        <v>97</v>
      </c>
      <c r="CA298" s="5">
        <v>51</v>
      </c>
      <c r="CB298" s="5" t="s">
        <v>3</v>
      </c>
      <c r="CC298" s="5"/>
      <c r="CD298" s="5"/>
      <c r="CE298" s="5">
        <v>0</v>
      </c>
      <c r="CF298" s="5">
        <v>0</v>
      </c>
      <c r="CG298" s="5">
        <v>0</v>
      </c>
      <c r="CH298" s="5">
        <v>9</v>
      </c>
      <c r="CI298" s="5">
        <v>1</v>
      </c>
      <c r="CJ298" s="5">
        <v>0</v>
      </c>
      <c r="CK298" s="5">
        <v>0</v>
      </c>
      <c r="CL298" s="5">
        <v>0</v>
      </c>
      <c r="CM298" s="5">
        <v>0</v>
      </c>
      <c r="CN298" s="5" t="s">
        <v>3</v>
      </c>
      <c r="CO298" s="5">
        <v>0</v>
      </c>
      <c r="CP298" s="5">
        <f>0</f>
        <v>0</v>
      </c>
      <c r="CQ298" s="5">
        <f>0</f>
        <v>0</v>
      </c>
      <c r="CR298" s="5">
        <f>0</f>
        <v>0</v>
      </c>
      <c r="CS298" s="5">
        <f>0</f>
        <v>0</v>
      </c>
      <c r="CT298" s="5">
        <f>0</f>
        <v>0</v>
      </c>
      <c r="CU298" s="5">
        <f>0</f>
        <v>0</v>
      </c>
      <c r="CV298" s="5">
        <f>0</f>
        <v>0</v>
      </c>
      <c r="CW298" s="5">
        <f>0</f>
        <v>0</v>
      </c>
      <c r="CX298" s="5">
        <f>0</f>
        <v>0</v>
      </c>
      <c r="CY298" s="5">
        <f>0</f>
        <v>0</v>
      </c>
      <c r="CZ298" s="5">
        <f>0</f>
        <v>0</v>
      </c>
      <c r="DA298" s="5"/>
      <c r="DB298" s="5"/>
      <c r="DC298" s="5" t="s">
        <v>3</v>
      </c>
      <c r="DD298" s="5" t="s">
        <v>3</v>
      </c>
      <c r="DE298" s="5" t="s">
        <v>3</v>
      </c>
      <c r="DF298" s="5" t="s">
        <v>3</v>
      </c>
      <c r="DG298" s="5" t="s">
        <v>3</v>
      </c>
      <c r="DH298" s="5" t="s">
        <v>3</v>
      </c>
      <c r="DI298" s="5" t="s">
        <v>3</v>
      </c>
      <c r="DJ298" s="5" t="s">
        <v>3</v>
      </c>
      <c r="DK298" s="5" t="s">
        <v>3</v>
      </c>
      <c r="DL298" s="5" t="s">
        <v>3</v>
      </c>
      <c r="DM298" s="5" t="s">
        <v>3</v>
      </c>
      <c r="DN298" s="5">
        <v>0</v>
      </c>
      <c r="DO298" s="5">
        <v>0</v>
      </c>
      <c r="DP298" s="5">
        <v>1</v>
      </c>
      <c r="DQ298" s="5">
        <v>1</v>
      </c>
      <c r="DR298" s="5"/>
      <c r="DS298" s="5"/>
      <c r="DT298" s="5"/>
      <c r="DU298" s="5">
        <v>1013</v>
      </c>
      <c r="DV298" s="5" t="s">
        <v>176</v>
      </c>
      <c r="DW298" s="5" t="s">
        <v>176</v>
      </c>
      <c r="DX298" s="5">
        <v>1</v>
      </c>
      <c r="DY298" s="5"/>
      <c r="DZ298" s="5" t="s">
        <v>3</v>
      </c>
      <c r="EA298" s="5" t="s">
        <v>3</v>
      </c>
      <c r="EB298" s="5" t="s">
        <v>3</v>
      </c>
      <c r="EC298" s="5" t="s">
        <v>3</v>
      </c>
      <c r="ED298" s="5"/>
      <c r="EE298" s="5">
        <v>86975431</v>
      </c>
      <c r="EF298" s="5">
        <v>3</v>
      </c>
      <c r="EG298" s="5" t="s">
        <v>17</v>
      </c>
      <c r="EH298" s="5">
        <v>0</v>
      </c>
      <c r="EI298" s="5" t="s">
        <v>3</v>
      </c>
      <c r="EJ298" s="5">
        <v>2</v>
      </c>
      <c r="EK298" s="5">
        <v>108001</v>
      </c>
      <c r="EL298" s="5" t="s">
        <v>169</v>
      </c>
      <c r="EM298" s="5" t="s">
        <v>170</v>
      </c>
      <c r="EN298" s="5"/>
      <c r="EO298" s="5" t="s">
        <v>3</v>
      </c>
      <c r="EP298" s="5"/>
      <c r="EQ298" s="5">
        <v>0</v>
      </c>
      <c r="ER298" s="5">
        <v>0</v>
      </c>
      <c r="ES298" s="5">
        <v>0</v>
      </c>
      <c r="ET298" s="5">
        <v>0</v>
      </c>
      <c r="EU298" s="5">
        <v>0</v>
      </c>
      <c r="EV298" s="5">
        <v>0</v>
      </c>
      <c r="EW298" s="5">
        <v>0</v>
      </c>
      <c r="EX298" s="5">
        <v>0</v>
      </c>
      <c r="EY298" s="5"/>
      <c r="EZ298" s="5"/>
      <c r="FA298" s="5"/>
      <c r="FB298" s="5"/>
      <c r="FC298" s="5"/>
      <c r="FD298" s="5"/>
      <c r="FE298" s="5"/>
      <c r="FF298" s="5"/>
      <c r="FG298" s="5"/>
      <c r="FH298" s="5"/>
      <c r="FI298" s="5"/>
      <c r="FJ298" s="5"/>
      <c r="FK298" s="5"/>
      <c r="FL298" s="5"/>
      <c r="FM298" s="5"/>
      <c r="FN298" s="5"/>
      <c r="FO298" s="5"/>
      <c r="FP298" s="5"/>
      <c r="FQ298" s="5">
        <v>0</v>
      </c>
      <c r="FR298" s="5">
        <v>0</v>
      </c>
      <c r="FS298" s="5">
        <v>0</v>
      </c>
      <c r="FT298" s="5"/>
      <c r="FU298" s="5"/>
      <c r="FV298" s="5"/>
      <c r="FW298" s="5"/>
      <c r="FX298" s="5">
        <v>97</v>
      </c>
      <c r="FY298" s="5">
        <v>51</v>
      </c>
      <c r="FZ298" s="5"/>
      <c r="GA298" s="5" t="s">
        <v>3</v>
      </c>
      <c r="GB298" s="5"/>
      <c r="GC298" s="5"/>
      <c r="GD298" s="5">
        <v>1</v>
      </c>
      <c r="GE298" s="5"/>
      <c r="GF298" s="5">
        <v>274903907</v>
      </c>
      <c r="GG298" s="5">
        <v>2</v>
      </c>
      <c r="GH298" s="5">
        <v>1</v>
      </c>
      <c r="GI298" s="5">
        <v>-2</v>
      </c>
      <c r="GJ298" s="5">
        <v>0</v>
      </c>
      <c r="GK298" s="5">
        <v>0</v>
      </c>
      <c r="GL298" s="5">
        <f t="shared" si="209"/>
        <v>0</v>
      </c>
      <c r="GM298" s="5">
        <f t="shared" si="210"/>
        <v>223.98</v>
      </c>
      <c r="GN298" s="5">
        <f t="shared" si="211"/>
        <v>0</v>
      </c>
      <c r="GO298" s="5">
        <f t="shared" si="212"/>
        <v>223.98</v>
      </c>
      <c r="GP298" s="5">
        <f t="shared" si="213"/>
        <v>0</v>
      </c>
      <c r="GQ298" s="5"/>
      <c r="GR298" s="5">
        <v>0</v>
      </c>
      <c r="GS298" s="5">
        <v>3</v>
      </c>
      <c r="GT298" s="5">
        <v>0</v>
      </c>
      <c r="GU298" s="5" t="s">
        <v>3</v>
      </c>
      <c r="GV298" s="5">
        <f t="shared" si="214"/>
        <v>0</v>
      </c>
      <c r="GW298" s="5">
        <v>1</v>
      </c>
      <c r="GX298" s="5">
        <f t="shared" si="215"/>
        <v>0</v>
      </c>
      <c r="GY298" s="5"/>
      <c r="GZ298" s="5"/>
      <c r="HA298" s="5">
        <v>0</v>
      </c>
      <c r="HB298" s="5">
        <v>0</v>
      </c>
      <c r="HC298" s="5">
        <f>0</f>
        <v>0</v>
      </c>
      <c r="HD298" s="5"/>
      <c r="HE298" s="5" t="s">
        <v>3</v>
      </c>
      <c r="HF298" s="5" t="s">
        <v>3</v>
      </c>
      <c r="HG298" s="5"/>
      <c r="HH298" s="5"/>
      <c r="HI298" s="5"/>
      <c r="HJ298" s="5"/>
      <c r="HK298" s="5"/>
      <c r="HL298" s="5"/>
      <c r="HM298" s="5" t="s">
        <v>3</v>
      </c>
      <c r="HN298" s="5" t="s">
        <v>171</v>
      </c>
      <c r="HO298" s="5" t="s">
        <v>172</v>
      </c>
      <c r="HP298" s="5" t="s">
        <v>169</v>
      </c>
      <c r="HQ298" s="5" t="s">
        <v>169</v>
      </c>
      <c r="HR298" s="5"/>
      <c r="HS298" s="5">
        <v>0</v>
      </c>
      <c r="HT298" s="5"/>
      <c r="HU298" s="5"/>
      <c r="HV298" s="5"/>
      <c r="HW298" s="5"/>
      <c r="HX298" s="5"/>
      <c r="HY298" s="5"/>
      <c r="HZ298" s="5"/>
      <c r="IA298" s="5"/>
      <c r="IB298" s="5"/>
      <c r="IC298" s="5"/>
      <c r="ID298" s="5"/>
      <c r="IE298" s="5"/>
      <c r="IF298" s="5"/>
      <c r="IG298" s="5"/>
      <c r="IH298" s="5"/>
      <c r="II298" s="5"/>
      <c r="IJ298" s="5"/>
      <c r="IK298" s="5">
        <v>0</v>
      </c>
      <c r="IL298" s="5"/>
      <c r="IM298" s="5"/>
      <c r="IN298" s="5"/>
      <c r="IO298" s="5"/>
      <c r="IP298" s="5"/>
      <c r="IQ298" s="5"/>
      <c r="IR298" s="5"/>
      <c r="IS298" s="5"/>
      <c r="IT298" s="5"/>
      <c r="IU298" s="5"/>
    </row>
    <row r="299" spans="1:255" x14ac:dyDescent="0.25">
      <c r="A299">
        <v>18</v>
      </c>
      <c r="B299">
        <v>1</v>
      </c>
      <c r="C299">
        <v>190</v>
      </c>
      <c r="E299" t="s">
        <v>182</v>
      </c>
      <c r="F299" t="s">
        <v>174</v>
      </c>
      <c r="G299" t="s">
        <v>175</v>
      </c>
      <c r="H299" t="s">
        <v>176</v>
      </c>
      <c r="I299">
        <f>J299</f>
        <v>2</v>
      </c>
      <c r="J299">
        <v>2</v>
      </c>
      <c r="K299">
        <v>2</v>
      </c>
      <c r="L299">
        <v>1.04</v>
      </c>
      <c r="M299">
        <v>0</v>
      </c>
      <c r="N299">
        <f t="shared" si="201"/>
        <v>1.04</v>
      </c>
      <c r="O299">
        <f>ROUND(P299,2)</f>
        <v>223.98</v>
      </c>
      <c r="P299">
        <f>ROUND(ROUND(ROUND(SUMIF(SmtRes!AQ182:'SmtRes'!AQ190,"=1",SmtRes!CU182:'SmtRes'!CU190),2),2)*I299/100,2)</f>
        <v>223.98</v>
      </c>
      <c r="Q299">
        <f>ROUND(CR299*I299,2)</f>
        <v>0</v>
      </c>
      <c r="R299">
        <f>ROUND(CS299*I299,2)</f>
        <v>0</v>
      </c>
      <c r="S299">
        <f>ROUND(CT299*I299,2)</f>
        <v>0</v>
      </c>
      <c r="T299">
        <f t="shared" si="202"/>
        <v>0</v>
      </c>
      <c r="U299">
        <f>ROUND(CV299*I299,7)</f>
        <v>0</v>
      </c>
      <c r="V299">
        <f>ROUND(CW299*I299,7)</f>
        <v>0</v>
      </c>
      <c r="W299">
        <f t="shared" si="203"/>
        <v>0</v>
      </c>
      <c r="X299">
        <f t="shared" si="204"/>
        <v>0</v>
      </c>
      <c r="Y299">
        <f t="shared" si="205"/>
        <v>0</v>
      </c>
      <c r="AA299">
        <v>87915577</v>
      </c>
      <c r="AB299">
        <f t="shared" si="206"/>
        <v>0</v>
      </c>
      <c r="AC299">
        <f>ROUND((ES299),2)</f>
        <v>0</v>
      </c>
      <c r="AD299">
        <f>ROUND((((ET299)-(EU299))+AE299),2)</f>
        <v>0</v>
      </c>
      <c r="AE299">
        <f>ROUND((EU299),2)</f>
        <v>0</v>
      </c>
      <c r="AF299">
        <f>ROUND((EV299),2)</f>
        <v>0</v>
      </c>
      <c r="AG299">
        <f t="shared" si="207"/>
        <v>0</v>
      </c>
      <c r="AH299">
        <f>(EW299)</f>
        <v>0</v>
      </c>
      <c r="AI299">
        <f>(EX299)</f>
        <v>0</v>
      </c>
      <c r="AJ299">
        <f t="shared" si="208"/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97</v>
      </c>
      <c r="AU299">
        <v>51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2</v>
      </c>
      <c r="BJ299" t="s">
        <v>3</v>
      </c>
      <c r="BM299">
        <v>108001</v>
      </c>
      <c r="BN299">
        <v>86975146</v>
      </c>
      <c r="BO299" t="s">
        <v>3</v>
      </c>
      <c r="BP299">
        <v>0</v>
      </c>
      <c r="BQ299">
        <v>3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97</v>
      </c>
      <c r="CA299">
        <v>51</v>
      </c>
      <c r="CB299" t="s">
        <v>3</v>
      </c>
      <c r="CE299">
        <v>0</v>
      </c>
      <c r="CF299">
        <v>0</v>
      </c>
      <c r="CG299">
        <v>0</v>
      </c>
      <c r="CH299">
        <v>9</v>
      </c>
      <c r="CI299">
        <v>1</v>
      </c>
      <c r="CJ299">
        <v>0</v>
      </c>
      <c r="CK299">
        <v>0</v>
      </c>
      <c r="CL299">
        <v>0</v>
      </c>
      <c r="CM299">
        <v>0</v>
      </c>
      <c r="CN299" t="s">
        <v>3</v>
      </c>
      <c r="CO299">
        <v>0</v>
      </c>
      <c r="CP299">
        <f>0</f>
        <v>0</v>
      </c>
      <c r="CQ299">
        <f>0</f>
        <v>0</v>
      </c>
      <c r="CR299">
        <f>0</f>
        <v>0</v>
      </c>
      <c r="CS299">
        <f>0</f>
        <v>0</v>
      </c>
      <c r="CT299">
        <f>0</f>
        <v>0</v>
      </c>
      <c r="CU299">
        <f>0</f>
        <v>0</v>
      </c>
      <c r="CV299">
        <f>0</f>
        <v>0</v>
      </c>
      <c r="CW299">
        <f>0</f>
        <v>0</v>
      </c>
      <c r="CX299">
        <f>0</f>
        <v>0</v>
      </c>
      <c r="CY299">
        <f>0</f>
        <v>0</v>
      </c>
      <c r="CZ299">
        <f>0</f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176</v>
      </c>
      <c r="DW299" t="s">
        <v>176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86975431</v>
      </c>
      <c r="EF299">
        <v>3</v>
      </c>
      <c r="EG299" t="s">
        <v>17</v>
      </c>
      <c r="EH299">
        <v>0</v>
      </c>
      <c r="EI299" t="s">
        <v>3</v>
      </c>
      <c r="EJ299">
        <v>2</v>
      </c>
      <c r="EK299">
        <v>108001</v>
      </c>
      <c r="EL299" t="s">
        <v>169</v>
      </c>
      <c r="EM299" t="s">
        <v>170</v>
      </c>
      <c r="EO299" t="s">
        <v>3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FQ299">
        <v>0</v>
      </c>
      <c r="FR299">
        <v>0</v>
      </c>
      <c r="FS299">
        <v>0</v>
      </c>
      <c r="FX299">
        <v>97</v>
      </c>
      <c r="FY299">
        <v>51</v>
      </c>
      <c r="GA299" t="s">
        <v>3</v>
      </c>
      <c r="GD299">
        <v>1</v>
      </c>
      <c r="GF299">
        <v>274903907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209"/>
        <v>0</v>
      </c>
      <c r="GM299">
        <f t="shared" si="210"/>
        <v>223.98</v>
      </c>
      <c r="GN299">
        <f t="shared" si="211"/>
        <v>0</v>
      </c>
      <c r="GO299">
        <f t="shared" si="212"/>
        <v>223.98</v>
      </c>
      <c r="GP299">
        <f t="shared" si="213"/>
        <v>0</v>
      </c>
      <c r="GR299">
        <v>0</v>
      </c>
      <c r="GS299">
        <v>3</v>
      </c>
      <c r="GT299">
        <v>0</v>
      </c>
      <c r="GU299" t="s">
        <v>3</v>
      </c>
      <c r="GV299">
        <f t="shared" si="214"/>
        <v>0</v>
      </c>
      <c r="GW299">
        <v>1</v>
      </c>
      <c r="GX299">
        <f t="shared" si="215"/>
        <v>0</v>
      </c>
      <c r="HA299">
        <v>0</v>
      </c>
      <c r="HB299">
        <v>0</v>
      </c>
      <c r="HC299">
        <f>0</f>
        <v>0</v>
      </c>
      <c r="HE299" t="s">
        <v>3</v>
      </c>
      <c r="HF299" t="s">
        <v>3</v>
      </c>
      <c r="HM299" t="s">
        <v>3</v>
      </c>
      <c r="HN299" t="s">
        <v>171</v>
      </c>
      <c r="HO299" t="s">
        <v>172</v>
      </c>
      <c r="HP299" t="s">
        <v>169</v>
      </c>
      <c r="HQ299" t="s">
        <v>169</v>
      </c>
      <c r="HS299">
        <v>0</v>
      </c>
      <c r="IK299">
        <v>0</v>
      </c>
    </row>
    <row r="300" spans="1:255" x14ac:dyDescent="0.25">
      <c r="A300" s="5">
        <v>17</v>
      </c>
      <c r="B300" s="5">
        <v>1</v>
      </c>
      <c r="C300" s="5">
        <f>ROW(SmtRes!A201)</f>
        <v>201</v>
      </c>
      <c r="D300" s="5">
        <f>ROW(EtalonRes!A200)</f>
        <v>200</v>
      </c>
      <c r="E300" s="5" t="s">
        <v>183</v>
      </c>
      <c r="F300" s="5" t="s">
        <v>184</v>
      </c>
      <c r="G300" s="5" t="s">
        <v>185</v>
      </c>
      <c r="H300" s="5" t="s">
        <v>186</v>
      </c>
      <c r="I300" s="5">
        <f>ROUND(ROUND(0.06,6),7)</f>
        <v>0.06</v>
      </c>
      <c r="J300" s="5">
        <v>0</v>
      </c>
      <c r="K300" s="5">
        <f>ROUND(ROUND(0.06,6),7)</f>
        <v>0.06</v>
      </c>
      <c r="L300" s="5">
        <v>0.06</v>
      </c>
      <c r="M300" s="5">
        <v>0</v>
      </c>
      <c r="N300" s="5">
        <f t="shared" si="201"/>
        <v>0.06</v>
      </c>
      <c r="O300" s="5">
        <f t="shared" ref="O300:O307" si="216">ROUND(CP300,2)</f>
        <v>644.35</v>
      </c>
      <c r="P300" s="5">
        <f>SUMIF(SmtRes!AQ191:'SmtRes'!AQ201,"=1",SmtRes!DF191:'SmtRes'!DF201)</f>
        <v>92.49</v>
      </c>
      <c r="Q300" s="5">
        <f>SUMIF(SmtRes!AQ191:'SmtRes'!AQ201,"=1",SmtRes!DG191:'SmtRes'!DG201)</f>
        <v>1.75</v>
      </c>
      <c r="R300" s="5">
        <f>SUMIF(SmtRes!AQ191:'SmtRes'!AQ201,"=1",SmtRes!DH191:'SmtRes'!DH201)</f>
        <v>1.85</v>
      </c>
      <c r="S300" s="5">
        <f>SUMIF(SmtRes!AQ191:'SmtRes'!AQ201,"=1",SmtRes!DI191:'SmtRes'!DI201)</f>
        <v>548.26</v>
      </c>
      <c r="T300" s="5">
        <f t="shared" si="202"/>
        <v>0</v>
      </c>
      <c r="U300" s="5">
        <f>SUMIF(SmtRes!AQ191:'SmtRes'!AQ201,"=1",SmtRes!CV191:'SmtRes'!CV201)</f>
        <v>1.1519999999999999</v>
      </c>
      <c r="V300" s="5">
        <f>SUMIF(SmtRes!AQ191:'SmtRes'!AQ201,"=1",SmtRes!CW191:'SmtRes'!CW201)</f>
        <v>3.5999999999999999E-3</v>
      </c>
      <c r="W300" s="5">
        <f t="shared" si="203"/>
        <v>0</v>
      </c>
      <c r="X300" s="5">
        <f t="shared" si="204"/>
        <v>550.11</v>
      </c>
      <c r="Y300" s="5">
        <f t="shared" si="205"/>
        <v>269.55</v>
      </c>
      <c r="Z300" s="5"/>
      <c r="AA300" s="5">
        <v>87915632</v>
      </c>
      <c r="AB300" s="5">
        <f t="shared" si="206"/>
        <v>10330.41</v>
      </c>
      <c r="AC300" s="5">
        <f>ROUND((SUM(SmtRes!BQ191:'SmtRes'!BQ201)),2)</f>
        <v>1163.74</v>
      </c>
      <c r="AD300" s="5">
        <f>ROUND((((SUM(SmtRes!BR191:'SmtRes'!BR201))-(SUM(SmtRes!BS191:'SmtRes'!BS201)))+AE300),2)</f>
        <v>29.01</v>
      </c>
      <c r="AE300" s="5">
        <f>ROUND((SUM(SmtRes!BS191:'SmtRes'!BS201)),2)</f>
        <v>30.78</v>
      </c>
      <c r="AF300" s="5">
        <f>ROUND((SUM(SmtRes!BT191:'SmtRes'!BT201)),2)</f>
        <v>9137.66</v>
      </c>
      <c r="AG300" s="5">
        <f t="shared" si="207"/>
        <v>0</v>
      </c>
      <c r="AH300" s="5">
        <f>(SUM(SmtRes!BU191:'SmtRes'!BU201))</f>
        <v>19.2</v>
      </c>
      <c r="AI300" s="5">
        <f>(SUM(SmtRes!BV191:'SmtRes'!BV201))</f>
        <v>6.0000000000000005E-2</v>
      </c>
      <c r="AJ300" s="5">
        <f t="shared" si="208"/>
        <v>0</v>
      </c>
      <c r="AK300" s="5">
        <v>10361.194950000001</v>
      </c>
      <c r="AL300" s="5">
        <v>1163.7405500000002</v>
      </c>
      <c r="AM300" s="5">
        <v>29.011700000000001</v>
      </c>
      <c r="AN300" s="5">
        <v>30.778700000000001</v>
      </c>
      <c r="AO300" s="5">
        <v>9137.6640000000007</v>
      </c>
      <c r="AP300" s="5">
        <v>0</v>
      </c>
      <c r="AQ300" s="5">
        <v>19.2</v>
      </c>
      <c r="AR300" s="5">
        <v>6.0000000000000005E-2</v>
      </c>
      <c r="AS300" s="5">
        <v>0</v>
      </c>
      <c r="AT300" s="5">
        <v>100</v>
      </c>
      <c r="AU300" s="5">
        <v>49</v>
      </c>
      <c r="AV300" s="5">
        <v>1</v>
      </c>
      <c r="AW300" s="5">
        <v>1</v>
      </c>
      <c r="AX300" s="5"/>
      <c r="AY300" s="5"/>
      <c r="AZ300" s="5">
        <v>1</v>
      </c>
      <c r="BA300" s="5">
        <v>1</v>
      </c>
      <c r="BB300" s="5">
        <v>1</v>
      </c>
      <c r="BC300" s="5">
        <v>1</v>
      </c>
      <c r="BD300" s="5" t="s">
        <v>3</v>
      </c>
      <c r="BE300" s="5" t="s">
        <v>3</v>
      </c>
      <c r="BF300" s="5" t="s">
        <v>3</v>
      </c>
      <c r="BG300" s="5" t="s">
        <v>3</v>
      </c>
      <c r="BH300" s="5">
        <v>0</v>
      </c>
      <c r="BI300" s="5">
        <v>1</v>
      </c>
      <c r="BJ300" s="5" t="s">
        <v>187</v>
      </c>
      <c r="BK300" s="5"/>
      <c r="BL300" s="5"/>
      <c r="BM300" s="5">
        <v>15001</v>
      </c>
      <c r="BN300" s="5">
        <v>86975146</v>
      </c>
      <c r="BO300" s="5" t="s">
        <v>3</v>
      </c>
      <c r="BP300" s="5">
        <v>0</v>
      </c>
      <c r="BQ300" s="5">
        <v>2</v>
      </c>
      <c r="BR300" s="5">
        <v>0</v>
      </c>
      <c r="BS300" s="5">
        <v>1</v>
      </c>
      <c r="BT300" s="5">
        <v>1</v>
      </c>
      <c r="BU300" s="5">
        <v>1</v>
      </c>
      <c r="BV300" s="5">
        <v>1</v>
      </c>
      <c r="BW300" s="5">
        <v>1</v>
      </c>
      <c r="BX300" s="5">
        <v>1</v>
      </c>
      <c r="BY300" s="5" t="s">
        <v>3</v>
      </c>
      <c r="BZ300" s="5">
        <v>100</v>
      </c>
      <c r="CA300" s="5">
        <v>49</v>
      </c>
      <c r="CB300" s="5" t="s">
        <v>3</v>
      </c>
      <c r="CC300" s="5"/>
      <c r="CD300" s="5"/>
      <c r="CE300" s="5">
        <v>0</v>
      </c>
      <c r="CF300" s="5">
        <v>0</v>
      </c>
      <c r="CG300" s="5">
        <v>0</v>
      </c>
      <c r="CH300" s="5">
        <v>10</v>
      </c>
      <c r="CI300" s="5">
        <v>0</v>
      </c>
      <c r="CJ300" s="5">
        <v>0</v>
      </c>
      <c r="CK300" s="5">
        <v>0</v>
      </c>
      <c r="CL300" s="5">
        <v>0</v>
      </c>
      <c r="CM300" s="5">
        <v>0</v>
      </c>
      <c r="CN300" s="5" t="s">
        <v>3</v>
      </c>
      <c r="CO300" s="5">
        <v>0</v>
      </c>
      <c r="CP300" s="5">
        <f t="shared" ref="CP300:CP307" si="217">(P300+Q300+S300+R300)</f>
        <v>644.35</v>
      </c>
      <c r="CQ300" s="5">
        <f>SUMIF(SmtRes!AQ191:'SmtRes'!AQ201,"=1",SmtRes!AA191:'SmtRes'!AA201)</f>
        <v>39807.53</v>
      </c>
      <c r="CR300" s="5">
        <f>SUMIF(SmtRes!AQ191:'SmtRes'!AQ201,"=1",SmtRes!AB191:'SmtRes'!AB201)</f>
        <v>628.38</v>
      </c>
      <c r="CS300" s="5">
        <f>SUMIF(SmtRes!AQ191:'SmtRes'!AQ201,"=1",SmtRes!AC191:'SmtRes'!AC201)</f>
        <v>986.95</v>
      </c>
      <c r="CT300" s="5">
        <f>SUMIF(SmtRes!AQ191:'SmtRes'!AQ201,"=1",SmtRes!AD191:'SmtRes'!AD201)</f>
        <v>475.92</v>
      </c>
      <c r="CU300" s="5">
        <f t="shared" ref="CU300:CU307" si="218">AG300</f>
        <v>0</v>
      </c>
      <c r="CV300" s="5">
        <f>SUMIF(SmtRes!AQ191:'SmtRes'!AQ201,"=1",SmtRes!BU191:'SmtRes'!BU201)</f>
        <v>19.2</v>
      </c>
      <c r="CW300" s="5">
        <f>SUMIF(SmtRes!AQ191:'SmtRes'!AQ201,"=1",SmtRes!BV191:'SmtRes'!BV201)</f>
        <v>6.0000000000000005E-2</v>
      </c>
      <c r="CX300" s="5">
        <f t="shared" ref="CX300:CX307" si="219">AJ300</f>
        <v>0</v>
      </c>
      <c r="CY300" s="5">
        <f t="shared" ref="CY300:CY307" si="220">(((S300+R300)*AT300)/100)</f>
        <v>550.11</v>
      </c>
      <c r="CZ300" s="5">
        <f t="shared" ref="CZ300:CZ307" si="221">(((S300+R300)*AU300)/100)</f>
        <v>269.5539</v>
      </c>
      <c r="DA300" s="5"/>
      <c r="DB300" s="5"/>
      <c r="DC300" s="5" t="s">
        <v>3</v>
      </c>
      <c r="DD300" s="5" t="s">
        <v>3</v>
      </c>
      <c r="DE300" s="5" t="s">
        <v>3</v>
      </c>
      <c r="DF300" s="5" t="s">
        <v>3</v>
      </c>
      <c r="DG300" s="5" t="s">
        <v>3</v>
      </c>
      <c r="DH300" s="5" t="s">
        <v>3</v>
      </c>
      <c r="DI300" s="5" t="s">
        <v>3</v>
      </c>
      <c r="DJ300" s="5" t="s">
        <v>3</v>
      </c>
      <c r="DK300" s="5" t="s">
        <v>3</v>
      </c>
      <c r="DL300" s="5" t="s">
        <v>3</v>
      </c>
      <c r="DM300" s="5" t="s">
        <v>3</v>
      </c>
      <c r="DN300" s="5">
        <v>0</v>
      </c>
      <c r="DO300" s="5">
        <v>0</v>
      </c>
      <c r="DP300" s="5">
        <v>1</v>
      </c>
      <c r="DQ300" s="5">
        <v>1</v>
      </c>
      <c r="DR300" s="5"/>
      <c r="DS300" s="5"/>
      <c r="DT300" s="5"/>
      <c r="DU300" s="5">
        <v>1005</v>
      </c>
      <c r="DV300" s="5" t="s">
        <v>186</v>
      </c>
      <c r="DW300" s="5" t="s">
        <v>186</v>
      </c>
      <c r="DX300" s="5">
        <v>100</v>
      </c>
      <c r="DY300" s="5"/>
      <c r="DZ300" s="5" t="s">
        <v>3</v>
      </c>
      <c r="EA300" s="5" t="s">
        <v>3</v>
      </c>
      <c r="EB300" s="5" t="s">
        <v>3</v>
      </c>
      <c r="EC300" s="5" t="s">
        <v>3</v>
      </c>
      <c r="ED300" s="5"/>
      <c r="EE300" s="5">
        <v>86975574</v>
      </c>
      <c r="EF300" s="5">
        <v>2</v>
      </c>
      <c r="EG300" s="5" t="s">
        <v>82</v>
      </c>
      <c r="EH300" s="5">
        <v>15</v>
      </c>
      <c r="EI300" s="5" t="s">
        <v>188</v>
      </c>
      <c r="EJ300" s="5">
        <v>1</v>
      </c>
      <c r="EK300" s="5">
        <v>15001</v>
      </c>
      <c r="EL300" s="5" t="s">
        <v>188</v>
      </c>
      <c r="EM300" s="5" t="s">
        <v>189</v>
      </c>
      <c r="EN300" s="5"/>
      <c r="EO300" s="5" t="s">
        <v>3</v>
      </c>
      <c r="EP300" s="5"/>
      <c r="EQ300" s="5">
        <v>0</v>
      </c>
      <c r="ER300" s="5">
        <v>0</v>
      </c>
      <c r="ES300" s="5">
        <v>0</v>
      </c>
      <c r="ET300" s="5">
        <v>0</v>
      </c>
      <c r="EU300" s="5">
        <v>0</v>
      </c>
      <c r="EV300" s="5">
        <v>0</v>
      </c>
      <c r="EW300" s="5">
        <v>19.2</v>
      </c>
      <c r="EX300" s="5">
        <v>0.06</v>
      </c>
      <c r="EY300" s="5">
        <v>0</v>
      </c>
      <c r="EZ300" s="5"/>
      <c r="FA300" s="5"/>
      <c r="FB300" s="5"/>
      <c r="FC300" s="5"/>
      <c r="FD300" s="5"/>
      <c r="FE300" s="5"/>
      <c r="FF300" s="5"/>
      <c r="FG300" s="5"/>
      <c r="FH300" s="5"/>
      <c r="FI300" s="5"/>
      <c r="FJ300" s="5"/>
      <c r="FK300" s="5"/>
      <c r="FL300" s="5"/>
      <c r="FM300" s="5"/>
      <c r="FN300" s="5"/>
      <c r="FO300" s="5"/>
      <c r="FP300" s="5"/>
      <c r="FQ300" s="5">
        <v>0</v>
      </c>
      <c r="FR300" s="5">
        <v>0</v>
      </c>
      <c r="FS300" s="5">
        <v>0</v>
      </c>
      <c r="FT300" s="5"/>
      <c r="FU300" s="5"/>
      <c r="FV300" s="5"/>
      <c r="FW300" s="5"/>
      <c r="FX300" s="5">
        <v>100</v>
      </c>
      <c r="FY300" s="5">
        <v>49</v>
      </c>
      <c r="FZ300" s="5"/>
      <c r="GA300" s="5" t="s">
        <v>3</v>
      </c>
      <c r="GB300" s="5"/>
      <c r="GC300" s="5"/>
      <c r="GD300" s="5">
        <v>1</v>
      </c>
      <c r="GE300" s="5"/>
      <c r="GF300" s="5">
        <v>749166469</v>
      </c>
      <c r="GG300" s="5">
        <v>2</v>
      </c>
      <c r="GH300" s="5">
        <v>1</v>
      </c>
      <c r="GI300" s="5">
        <v>-2</v>
      </c>
      <c r="GJ300" s="5">
        <v>0</v>
      </c>
      <c r="GK300" s="5">
        <v>0</v>
      </c>
      <c r="GL300" s="5">
        <f t="shared" si="209"/>
        <v>0</v>
      </c>
      <c r="GM300" s="5">
        <f t="shared" si="210"/>
        <v>1464.01</v>
      </c>
      <c r="GN300" s="5">
        <f t="shared" si="211"/>
        <v>1464.01</v>
      </c>
      <c r="GO300" s="5">
        <f t="shared" si="212"/>
        <v>0</v>
      </c>
      <c r="GP300" s="5">
        <f t="shared" si="213"/>
        <v>0</v>
      </c>
      <c r="GQ300" s="5"/>
      <c r="GR300" s="5">
        <v>0</v>
      </c>
      <c r="GS300" s="5">
        <v>3</v>
      </c>
      <c r="GT300" s="5">
        <v>0</v>
      </c>
      <c r="GU300" s="5" t="s">
        <v>3</v>
      </c>
      <c r="GV300" s="5">
        <f t="shared" si="214"/>
        <v>0</v>
      </c>
      <c r="GW300" s="5">
        <v>1</v>
      </c>
      <c r="GX300" s="5">
        <f t="shared" si="215"/>
        <v>0</v>
      </c>
      <c r="GY300" s="5"/>
      <c r="GZ300" s="5"/>
      <c r="HA300" s="5">
        <v>0</v>
      </c>
      <c r="HB300" s="5">
        <v>0</v>
      </c>
      <c r="HC300" s="5">
        <f t="shared" ref="HC300:HC307" si="222">GV300*GW300</f>
        <v>0</v>
      </c>
      <c r="HD300" s="5"/>
      <c r="HE300" s="5" t="s">
        <v>3</v>
      </c>
      <c r="HF300" s="5" t="s">
        <v>3</v>
      </c>
      <c r="HG300" s="5"/>
      <c r="HH300" s="5"/>
      <c r="HI300" s="5"/>
      <c r="HJ300" s="5"/>
      <c r="HK300" s="5"/>
      <c r="HL300" s="5"/>
      <c r="HM300" s="5" t="s">
        <v>3</v>
      </c>
      <c r="HN300" s="5" t="s">
        <v>190</v>
      </c>
      <c r="HO300" s="5" t="s">
        <v>191</v>
      </c>
      <c r="HP300" s="5" t="s">
        <v>188</v>
      </c>
      <c r="HQ300" s="5" t="s">
        <v>188</v>
      </c>
      <c r="HR300" s="5"/>
      <c r="HS300" s="5">
        <v>0</v>
      </c>
      <c r="HT300" s="5"/>
      <c r="HU300" s="5"/>
      <c r="HV300" s="5"/>
      <c r="HW300" s="5"/>
      <c r="HX300" s="5"/>
      <c r="HY300" s="5"/>
      <c r="HZ300" s="5"/>
      <c r="IA300" s="5"/>
      <c r="IB300" s="5"/>
      <c r="IC300" s="5"/>
      <c r="ID300" s="5"/>
      <c r="IE300" s="5"/>
      <c r="IF300" s="5"/>
      <c r="IG300" s="5"/>
      <c r="IH300" s="5"/>
      <c r="II300" s="5"/>
      <c r="IJ300" s="5"/>
      <c r="IK300" s="5">
        <v>0</v>
      </c>
      <c r="IL300" s="5"/>
      <c r="IM300" s="5"/>
      <c r="IN300" s="5"/>
      <c r="IO300" s="5"/>
      <c r="IP300" s="5"/>
      <c r="IQ300" s="5"/>
      <c r="IR300" s="5"/>
      <c r="IS300" s="5"/>
      <c r="IT300" s="5"/>
      <c r="IU300" s="5"/>
    </row>
    <row r="301" spans="1:255" x14ac:dyDescent="0.25">
      <c r="A301">
        <v>17</v>
      </c>
      <c r="B301">
        <v>1</v>
      </c>
      <c r="C301">
        <f>ROW(SmtRes!A212)</f>
        <v>212</v>
      </c>
      <c r="D301">
        <f>ROW(EtalonRes!A210)</f>
        <v>210</v>
      </c>
      <c r="E301" t="s">
        <v>183</v>
      </c>
      <c r="F301" t="s">
        <v>184</v>
      </c>
      <c r="G301" t="s">
        <v>185</v>
      </c>
      <c r="H301" t="s">
        <v>186</v>
      </c>
      <c r="I301">
        <f>ROUND(ROUND(0.06,6),7)</f>
        <v>0.06</v>
      </c>
      <c r="J301">
        <v>0</v>
      </c>
      <c r="K301">
        <f>ROUND(ROUND(0.06,6),7)</f>
        <v>0.06</v>
      </c>
      <c r="L301">
        <v>0.06</v>
      </c>
      <c r="M301">
        <v>0</v>
      </c>
      <c r="N301">
        <f t="shared" si="201"/>
        <v>0.06</v>
      </c>
      <c r="O301">
        <f t="shared" si="216"/>
        <v>644.35</v>
      </c>
      <c r="P301">
        <f>SUMIF(SmtRes!AQ202:'SmtRes'!AQ212,"=1",SmtRes!DF202:'SmtRes'!DF212)</f>
        <v>92.49</v>
      </c>
      <c r="Q301">
        <f>SUMIF(SmtRes!AQ202:'SmtRes'!AQ212,"=1",SmtRes!DG202:'SmtRes'!DG212)</f>
        <v>1.75</v>
      </c>
      <c r="R301">
        <f>SUMIF(SmtRes!AQ202:'SmtRes'!AQ212,"=1",SmtRes!DH202:'SmtRes'!DH212)</f>
        <v>1.85</v>
      </c>
      <c r="S301">
        <f>SUMIF(SmtRes!AQ202:'SmtRes'!AQ212,"=1",SmtRes!DI202:'SmtRes'!DI212)</f>
        <v>548.26</v>
      </c>
      <c r="T301">
        <f t="shared" si="202"/>
        <v>0</v>
      </c>
      <c r="U301">
        <f>SUMIF(SmtRes!AQ202:'SmtRes'!AQ212,"=1",SmtRes!CV202:'SmtRes'!CV212)</f>
        <v>1.1519999999999999</v>
      </c>
      <c r="V301">
        <f>SUMIF(SmtRes!AQ202:'SmtRes'!AQ212,"=1",SmtRes!CW202:'SmtRes'!CW212)</f>
        <v>3.5999999999999999E-3</v>
      </c>
      <c r="W301">
        <f t="shared" si="203"/>
        <v>0</v>
      </c>
      <c r="X301">
        <f t="shared" si="204"/>
        <v>550.11</v>
      </c>
      <c r="Y301">
        <f t="shared" si="205"/>
        <v>269.55</v>
      </c>
      <c r="AA301">
        <v>87915577</v>
      </c>
      <c r="AB301">
        <f t="shared" si="206"/>
        <v>10330.41</v>
      </c>
      <c r="AC301">
        <f>ROUND((SUM(SmtRes!BQ202:'SmtRes'!BQ212)),2)</f>
        <v>1163.74</v>
      </c>
      <c r="AD301">
        <f>ROUND((((SUM(SmtRes!BR202:'SmtRes'!BR212))-(SUM(SmtRes!BS202:'SmtRes'!BS212)))+AE301),2)</f>
        <v>29.01</v>
      </c>
      <c r="AE301">
        <f>ROUND((SUM(SmtRes!BS202:'SmtRes'!BS212)),2)</f>
        <v>30.78</v>
      </c>
      <c r="AF301">
        <f>ROUND((SUM(SmtRes!BT202:'SmtRes'!BT212)),2)</f>
        <v>9137.66</v>
      </c>
      <c r="AG301">
        <f t="shared" si="207"/>
        <v>0</v>
      </c>
      <c r="AH301">
        <f>(SUM(SmtRes!BU202:'SmtRes'!BU212))</f>
        <v>19.2</v>
      </c>
      <c r="AI301">
        <f>(SUM(SmtRes!BV202:'SmtRes'!BV212))</f>
        <v>6.0000000000000005E-2</v>
      </c>
      <c r="AJ301">
        <f t="shared" si="208"/>
        <v>0</v>
      </c>
      <c r="AK301">
        <v>10361.194950000001</v>
      </c>
      <c r="AL301">
        <v>1163.7405500000002</v>
      </c>
      <c r="AM301">
        <v>29.011700000000001</v>
      </c>
      <c r="AN301">
        <v>30.778700000000001</v>
      </c>
      <c r="AO301">
        <v>9137.6640000000007</v>
      </c>
      <c r="AP301">
        <v>0</v>
      </c>
      <c r="AQ301">
        <v>19.2</v>
      </c>
      <c r="AR301">
        <v>6.0000000000000005E-2</v>
      </c>
      <c r="AS301">
        <v>0</v>
      </c>
      <c r="AT301">
        <v>100</v>
      </c>
      <c r="AU301">
        <v>49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1</v>
      </c>
      <c r="BJ301" t="s">
        <v>187</v>
      </c>
      <c r="BM301">
        <v>15001</v>
      </c>
      <c r="BN301">
        <v>86975146</v>
      </c>
      <c r="BO301" t="s">
        <v>3</v>
      </c>
      <c r="BP301">
        <v>0</v>
      </c>
      <c r="BQ301">
        <v>2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100</v>
      </c>
      <c r="CA301">
        <v>49</v>
      </c>
      <c r="CB301" t="s">
        <v>3</v>
      </c>
      <c r="CE301">
        <v>0</v>
      </c>
      <c r="CF301">
        <v>0</v>
      </c>
      <c r="CG301">
        <v>0</v>
      </c>
      <c r="CH301">
        <v>10</v>
      </c>
      <c r="CI301">
        <v>0</v>
      </c>
      <c r="CJ301">
        <v>0</v>
      </c>
      <c r="CK301">
        <v>0</v>
      </c>
      <c r="CL301">
        <v>0</v>
      </c>
      <c r="CM301">
        <v>0</v>
      </c>
      <c r="CN301" t="s">
        <v>3</v>
      </c>
      <c r="CO301">
        <v>0</v>
      </c>
      <c r="CP301">
        <f t="shared" si="217"/>
        <v>644.35</v>
      </c>
      <c r="CQ301">
        <f>SUMIF(SmtRes!AQ202:'SmtRes'!AQ212,"=1",SmtRes!AA202:'SmtRes'!AA212)</f>
        <v>39807.53</v>
      </c>
      <c r="CR301">
        <f>SUMIF(SmtRes!AQ202:'SmtRes'!AQ212,"=1",SmtRes!AB202:'SmtRes'!AB212)</f>
        <v>628.38</v>
      </c>
      <c r="CS301">
        <f>SUMIF(SmtRes!AQ202:'SmtRes'!AQ212,"=1",SmtRes!AC202:'SmtRes'!AC212)</f>
        <v>986.95</v>
      </c>
      <c r="CT301">
        <f>SUMIF(SmtRes!AQ202:'SmtRes'!AQ212,"=1",SmtRes!AD202:'SmtRes'!AD212)</f>
        <v>475.92</v>
      </c>
      <c r="CU301">
        <f t="shared" si="218"/>
        <v>0</v>
      </c>
      <c r="CV301">
        <f>SUMIF(SmtRes!AQ202:'SmtRes'!AQ212,"=1",SmtRes!BU202:'SmtRes'!BU212)</f>
        <v>19.2</v>
      </c>
      <c r="CW301">
        <f>SUMIF(SmtRes!AQ202:'SmtRes'!AQ212,"=1",SmtRes!BV202:'SmtRes'!BV212)</f>
        <v>6.0000000000000005E-2</v>
      </c>
      <c r="CX301">
        <f t="shared" si="219"/>
        <v>0</v>
      </c>
      <c r="CY301">
        <f t="shared" si="220"/>
        <v>550.11</v>
      </c>
      <c r="CZ301">
        <f t="shared" si="221"/>
        <v>269.5539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1005</v>
      </c>
      <c r="DV301" t="s">
        <v>186</v>
      </c>
      <c r="DW301" t="s">
        <v>186</v>
      </c>
      <c r="DX301">
        <v>100</v>
      </c>
      <c r="DZ301" t="s">
        <v>3</v>
      </c>
      <c r="EA301" t="s">
        <v>3</v>
      </c>
      <c r="EB301" t="s">
        <v>3</v>
      </c>
      <c r="EC301" t="s">
        <v>3</v>
      </c>
      <c r="EE301">
        <v>86975574</v>
      </c>
      <c r="EF301">
        <v>2</v>
      </c>
      <c r="EG301" t="s">
        <v>82</v>
      </c>
      <c r="EH301">
        <v>15</v>
      </c>
      <c r="EI301" t="s">
        <v>188</v>
      </c>
      <c r="EJ301">
        <v>1</v>
      </c>
      <c r="EK301">
        <v>15001</v>
      </c>
      <c r="EL301" t="s">
        <v>188</v>
      </c>
      <c r="EM301" t="s">
        <v>189</v>
      </c>
      <c r="EO301" t="s">
        <v>3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19.2</v>
      </c>
      <c r="EX301">
        <v>0.06</v>
      </c>
      <c r="EY301">
        <v>0</v>
      </c>
      <c r="FQ301">
        <v>0</v>
      </c>
      <c r="FR301">
        <v>0</v>
      </c>
      <c r="FS301">
        <v>0</v>
      </c>
      <c r="FX301">
        <v>100</v>
      </c>
      <c r="FY301">
        <v>49</v>
      </c>
      <c r="GA301" t="s">
        <v>3</v>
      </c>
      <c r="GD301">
        <v>1</v>
      </c>
      <c r="GF301">
        <v>749166469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209"/>
        <v>0</v>
      </c>
      <c r="GM301">
        <f t="shared" si="210"/>
        <v>1464.01</v>
      </c>
      <c r="GN301">
        <f t="shared" si="211"/>
        <v>1464.01</v>
      </c>
      <c r="GO301">
        <f t="shared" si="212"/>
        <v>0</v>
      </c>
      <c r="GP301">
        <f t="shared" si="213"/>
        <v>0</v>
      </c>
      <c r="GR301">
        <v>0</v>
      </c>
      <c r="GS301">
        <v>3</v>
      </c>
      <c r="GT301">
        <v>0</v>
      </c>
      <c r="GU301" t="s">
        <v>3</v>
      </c>
      <c r="GV301">
        <f t="shared" si="214"/>
        <v>0</v>
      </c>
      <c r="GW301">
        <v>1</v>
      </c>
      <c r="GX301">
        <f t="shared" si="215"/>
        <v>0</v>
      </c>
      <c r="HA301">
        <v>0</v>
      </c>
      <c r="HB301">
        <v>0</v>
      </c>
      <c r="HC301">
        <f t="shared" si="222"/>
        <v>0</v>
      </c>
      <c r="HE301" t="s">
        <v>3</v>
      </c>
      <c r="HF301" t="s">
        <v>3</v>
      </c>
      <c r="HM301" t="s">
        <v>3</v>
      </c>
      <c r="HN301" t="s">
        <v>190</v>
      </c>
      <c r="HO301" t="s">
        <v>191</v>
      </c>
      <c r="HP301" t="s">
        <v>188</v>
      </c>
      <c r="HQ301" t="s">
        <v>188</v>
      </c>
      <c r="HS301">
        <v>0</v>
      </c>
      <c r="IK301">
        <v>0</v>
      </c>
    </row>
    <row r="302" spans="1:255" x14ac:dyDescent="0.25">
      <c r="A302" s="5">
        <v>18</v>
      </c>
      <c r="B302" s="5">
        <v>1</v>
      </c>
      <c r="C302" s="5">
        <v>198</v>
      </c>
      <c r="D302" s="5"/>
      <c r="E302" s="5" t="s">
        <v>192</v>
      </c>
      <c r="F302" s="5" t="s">
        <v>193</v>
      </c>
      <c r="G302" s="5" t="s">
        <v>194</v>
      </c>
      <c r="H302" s="5" t="s">
        <v>113</v>
      </c>
      <c r="I302" s="5">
        <f>I300*J302</f>
        <v>1.6019999999999999E-3</v>
      </c>
      <c r="J302" s="5">
        <v>2.6699999999999998E-2</v>
      </c>
      <c r="K302" s="5">
        <v>2.6700000000000002E-2</v>
      </c>
      <c r="L302" s="5">
        <v>1.6019999999999999E-3</v>
      </c>
      <c r="M302" s="5">
        <v>0</v>
      </c>
      <c r="N302" s="5">
        <f t="shared" si="201"/>
        <v>1.6000000000000001E-3</v>
      </c>
      <c r="O302" s="5">
        <f t="shared" si="216"/>
        <v>0</v>
      </c>
      <c r="P302" s="5">
        <f t="shared" ref="P302:P307" si="223">ROUND(CQ302*I302,2)</f>
        <v>0</v>
      </c>
      <c r="Q302" s="5">
        <f t="shared" ref="Q302:Q307" si="224">ROUND(CR302*I302,2)</f>
        <v>0</v>
      </c>
      <c r="R302" s="5">
        <f t="shared" ref="R302:R307" si="225">ROUND(CS302*I302,2)</f>
        <v>0</v>
      </c>
      <c r="S302" s="5">
        <f t="shared" ref="S302:S307" si="226">ROUND(CT302*I302,2)</f>
        <v>0</v>
      </c>
      <c r="T302" s="5">
        <f t="shared" si="202"/>
        <v>0</v>
      </c>
      <c r="U302" s="5">
        <f t="shared" ref="U302:U307" si="227">ROUND(CV302*I302,7)</f>
        <v>0</v>
      </c>
      <c r="V302" s="5">
        <f t="shared" ref="V302:V307" si="228">ROUND(CW302*I302,7)</f>
        <v>0</v>
      </c>
      <c r="W302" s="5">
        <f t="shared" si="203"/>
        <v>0</v>
      </c>
      <c r="X302" s="5">
        <f t="shared" si="204"/>
        <v>0</v>
      </c>
      <c r="Y302" s="5">
        <f t="shared" si="205"/>
        <v>0</v>
      </c>
      <c r="Z302" s="5"/>
      <c r="AA302" s="5">
        <v>87915632</v>
      </c>
      <c r="AB302" s="5">
        <f t="shared" si="206"/>
        <v>0</v>
      </c>
      <c r="AC302" s="5">
        <f t="shared" ref="AC302:AC307" si="229">ROUND((ES302),2)</f>
        <v>0</v>
      </c>
      <c r="AD302" s="5">
        <f t="shared" ref="AD302:AD307" si="230">ROUND((((ET302)-(EU302))+AE302),2)</f>
        <v>0</v>
      </c>
      <c r="AE302" s="5">
        <f t="shared" ref="AE302:AF307" si="231">ROUND((EU302),2)</f>
        <v>0</v>
      </c>
      <c r="AF302" s="5">
        <f t="shared" si="231"/>
        <v>0</v>
      </c>
      <c r="AG302" s="5">
        <f t="shared" si="207"/>
        <v>0</v>
      </c>
      <c r="AH302" s="5">
        <f t="shared" ref="AH302:AI307" si="232">(EW302)</f>
        <v>0</v>
      </c>
      <c r="AI302" s="5">
        <f t="shared" si="232"/>
        <v>0</v>
      </c>
      <c r="AJ302" s="5">
        <f t="shared" si="208"/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5">
        <v>0</v>
      </c>
      <c r="AR302" s="5">
        <v>0</v>
      </c>
      <c r="AS302" s="5">
        <v>0</v>
      </c>
      <c r="AT302" s="5">
        <v>100</v>
      </c>
      <c r="AU302" s="5">
        <v>49</v>
      </c>
      <c r="AV302" s="5">
        <v>1</v>
      </c>
      <c r="AW302" s="5">
        <v>1</v>
      </c>
      <c r="AX302" s="5"/>
      <c r="AY302" s="5"/>
      <c r="AZ302" s="5">
        <v>1</v>
      </c>
      <c r="BA302" s="5">
        <v>1</v>
      </c>
      <c r="BB302" s="5">
        <v>1</v>
      </c>
      <c r="BC302" s="5">
        <v>1</v>
      </c>
      <c r="BD302" s="5" t="s">
        <v>3</v>
      </c>
      <c r="BE302" s="5" t="s">
        <v>3</v>
      </c>
      <c r="BF302" s="5" t="s">
        <v>3</v>
      </c>
      <c r="BG302" s="5" t="s">
        <v>3</v>
      </c>
      <c r="BH302" s="5">
        <v>3</v>
      </c>
      <c r="BI302" s="5">
        <v>1</v>
      </c>
      <c r="BJ302" s="5" t="s">
        <v>3</v>
      </c>
      <c r="BK302" s="5"/>
      <c r="BL302" s="5"/>
      <c r="BM302" s="5">
        <v>15001</v>
      </c>
      <c r="BN302" s="5">
        <v>86975146</v>
      </c>
      <c r="BO302" s="5" t="s">
        <v>3</v>
      </c>
      <c r="BP302" s="5">
        <v>0</v>
      </c>
      <c r="BQ302" s="5">
        <v>2</v>
      </c>
      <c r="BR302" s="5">
        <v>0</v>
      </c>
      <c r="BS302" s="5">
        <v>1</v>
      </c>
      <c r="BT302" s="5">
        <v>1</v>
      </c>
      <c r="BU302" s="5">
        <v>1</v>
      </c>
      <c r="BV302" s="5">
        <v>1</v>
      </c>
      <c r="BW302" s="5">
        <v>1</v>
      </c>
      <c r="BX302" s="5">
        <v>1</v>
      </c>
      <c r="BY302" s="5" t="s">
        <v>3</v>
      </c>
      <c r="BZ302" s="5">
        <v>100</v>
      </c>
      <c r="CA302" s="5">
        <v>49</v>
      </c>
      <c r="CB302" s="5" t="s">
        <v>3</v>
      </c>
      <c r="CC302" s="5"/>
      <c r="CD302" s="5"/>
      <c r="CE302" s="5">
        <v>0</v>
      </c>
      <c r="CF302" s="5">
        <v>0</v>
      </c>
      <c r="CG302" s="5">
        <v>0</v>
      </c>
      <c r="CH302" s="5">
        <v>10</v>
      </c>
      <c r="CI302" s="5">
        <v>1</v>
      </c>
      <c r="CJ302" s="5">
        <v>0</v>
      </c>
      <c r="CK302" s="5">
        <v>0</v>
      </c>
      <c r="CL302" s="5">
        <v>0</v>
      </c>
      <c r="CM302" s="5">
        <v>0</v>
      </c>
      <c r="CN302" s="5" t="s">
        <v>3</v>
      </c>
      <c r="CO302" s="5">
        <v>0</v>
      </c>
      <c r="CP302" s="5">
        <f t="shared" si="217"/>
        <v>0</v>
      </c>
      <c r="CQ302" s="5">
        <f t="shared" ref="CQ302:CQ307" si="233">ROUND(AL302*BC302,2)</f>
        <v>0</v>
      </c>
      <c r="CR302" s="5">
        <f t="shared" ref="CR302:CR307" si="234">ROUND(AM302*BB302,2)</f>
        <v>0</v>
      </c>
      <c r="CS302" s="5">
        <f t="shared" ref="CS302:CS307" si="235">ROUND(AN302*BS302,2)</f>
        <v>0</v>
      </c>
      <c r="CT302" s="5">
        <f t="shared" ref="CT302:CT307" si="236">ROUND(AO302*BA302,2)</f>
        <v>0</v>
      </c>
      <c r="CU302" s="5">
        <f t="shared" si="218"/>
        <v>0</v>
      </c>
      <c r="CV302" s="5">
        <f t="shared" ref="CV302:CW307" si="237">AH302</f>
        <v>0</v>
      </c>
      <c r="CW302" s="5">
        <f t="shared" si="237"/>
        <v>0</v>
      </c>
      <c r="CX302" s="5">
        <f t="shared" si="219"/>
        <v>0</v>
      </c>
      <c r="CY302" s="5">
        <f t="shared" si="220"/>
        <v>0</v>
      </c>
      <c r="CZ302" s="5">
        <f t="shared" si="221"/>
        <v>0</v>
      </c>
      <c r="DA302" s="5"/>
      <c r="DB302" s="5"/>
      <c r="DC302" s="5" t="s">
        <v>3</v>
      </c>
      <c r="DD302" s="5" t="s">
        <v>3</v>
      </c>
      <c r="DE302" s="5" t="s">
        <v>3</v>
      </c>
      <c r="DF302" s="5" t="s">
        <v>3</v>
      </c>
      <c r="DG302" s="5" t="s">
        <v>3</v>
      </c>
      <c r="DH302" s="5" t="s">
        <v>3</v>
      </c>
      <c r="DI302" s="5" t="s">
        <v>3</v>
      </c>
      <c r="DJ302" s="5" t="s">
        <v>3</v>
      </c>
      <c r="DK302" s="5" t="s">
        <v>3</v>
      </c>
      <c r="DL302" s="5" t="s">
        <v>3</v>
      </c>
      <c r="DM302" s="5" t="s">
        <v>3</v>
      </c>
      <c r="DN302" s="5">
        <v>0</v>
      </c>
      <c r="DO302" s="5">
        <v>0</v>
      </c>
      <c r="DP302" s="5">
        <v>1</v>
      </c>
      <c r="DQ302" s="5">
        <v>1</v>
      </c>
      <c r="DR302" s="5"/>
      <c r="DS302" s="5"/>
      <c r="DT302" s="5"/>
      <c r="DU302" s="5">
        <v>1009</v>
      </c>
      <c r="DV302" s="5" t="s">
        <v>113</v>
      </c>
      <c r="DW302" s="5" t="s">
        <v>113</v>
      </c>
      <c r="DX302" s="5">
        <v>1000</v>
      </c>
      <c r="DY302" s="5"/>
      <c r="DZ302" s="5" t="s">
        <v>3</v>
      </c>
      <c r="EA302" s="5" t="s">
        <v>3</v>
      </c>
      <c r="EB302" s="5" t="s">
        <v>3</v>
      </c>
      <c r="EC302" s="5" t="s">
        <v>3</v>
      </c>
      <c r="ED302" s="5"/>
      <c r="EE302" s="5">
        <v>86975574</v>
      </c>
      <c r="EF302" s="5">
        <v>2</v>
      </c>
      <c r="EG302" s="5" t="s">
        <v>82</v>
      </c>
      <c r="EH302" s="5">
        <v>15</v>
      </c>
      <c r="EI302" s="5" t="s">
        <v>188</v>
      </c>
      <c r="EJ302" s="5">
        <v>1</v>
      </c>
      <c r="EK302" s="5">
        <v>15001</v>
      </c>
      <c r="EL302" s="5" t="s">
        <v>188</v>
      </c>
      <c r="EM302" s="5" t="s">
        <v>189</v>
      </c>
      <c r="EN302" s="5"/>
      <c r="EO302" s="5" t="s">
        <v>3</v>
      </c>
      <c r="EP302" s="5"/>
      <c r="EQ302" s="5">
        <v>0</v>
      </c>
      <c r="ER302" s="5">
        <v>0</v>
      </c>
      <c r="ES302" s="5">
        <v>0</v>
      </c>
      <c r="ET302" s="5">
        <v>0</v>
      </c>
      <c r="EU302" s="5">
        <v>0</v>
      </c>
      <c r="EV302" s="5">
        <v>0</v>
      </c>
      <c r="EW302" s="5">
        <v>0</v>
      </c>
      <c r="EX302" s="5">
        <v>0</v>
      </c>
      <c r="EY302" s="5"/>
      <c r="EZ302" s="5"/>
      <c r="FA302" s="5"/>
      <c r="FB302" s="5"/>
      <c r="FC302" s="5"/>
      <c r="FD302" s="5"/>
      <c r="FE302" s="5"/>
      <c r="FF302" s="5"/>
      <c r="FG302" s="5"/>
      <c r="FH302" s="5"/>
      <c r="FI302" s="5"/>
      <c r="FJ302" s="5"/>
      <c r="FK302" s="5"/>
      <c r="FL302" s="5"/>
      <c r="FM302" s="5"/>
      <c r="FN302" s="5"/>
      <c r="FO302" s="5"/>
      <c r="FP302" s="5"/>
      <c r="FQ302" s="5">
        <v>0</v>
      </c>
      <c r="FR302" s="5">
        <v>0</v>
      </c>
      <c r="FS302" s="5">
        <v>0</v>
      </c>
      <c r="FT302" s="5"/>
      <c r="FU302" s="5"/>
      <c r="FV302" s="5"/>
      <c r="FW302" s="5"/>
      <c r="FX302" s="5">
        <v>100</v>
      </c>
      <c r="FY302" s="5">
        <v>49</v>
      </c>
      <c r="FZ302" s="5"/>
      <c r="GA302" s="5" t="s">
        <v>3</v>
      </c>
      <c r="GB302" s="5"/>
      <c r="GC302" s="5"/>
      <c r="GD302" s="5">
        <v>1</v>
      </c>
      <c r="GE302" s="5"/>
      <c r="GF302" s="5">
        <v>84301199</v>
      </c>
      <c r="GG302" s="5">
        <v>2</v>
      </c>
      <c r="GH302" s="5">
        <v>1</v>
      </c>
      <c r="GI302" s="5">
        <v>-2</v>
      </c>
      <c r="GJ302" s="5">
        <v>0</v>
      </c>
      <c r="GK302" s="5">
        <v>0</v>
      </c>
      <c r="GL302" s="5">
        <f t="shared" si="209"/>
        <v>0</v>
      </c>
      <c r="GM302" s="5">
        <f t="shared" si="210"/>
        <v>0</v>
      </c>
      <c r="GN302" s="5">
        <f t="shared" si="211"/>
        <v>0</v>
      </c>
      <c r="GO302" s="5">
        <f t="shared" si="212"/>
        <v>0</v>
      </c>
      <c r="GP302" s="5">
        <f t="shared" si="213"/>
        <v>0</v>
      </c>
      <c r="GQ302" s="5"/>
      <c r="GR302" s="5">
        <v>0</v>
      </c>
      <c r="GS302" s="5">
        <v>3</v>
      </c>
      <c r="GT302" s="5">
        <v>0</v>
      </c>
      <c r="GU302" s="5" t="s">
        <v>3</v>
      </c>
      <c r="GV302" s="5">
        <f t="shared" si="214"/>
        <v>0</v>
      </c>
      <c r="GW302" s="5">
        <v>1</v>
      </c>
      <c r="GX302" s="5">
        <f t="shared" si="215"/>
        <v>0</v>
      </c>
      <c r="GY302" s="5"/>
      <c r="GZ302" s="5"/>
      <c r="HA302" s="5">
        <v>0</v>
      </c>
      <c r="HB302" s="5">
        <v>0</v>
      </c>
      <c r="HC302" s="5">
        <f t="shared" si="222"/>
        <v>0</v>
      </c>
      <c r="HD302" s="5"/>
      <c r="HE302" s="5" t="s">
        <v>3</v>
      </c>
      <c r="HF302" s="5" t="s">
        <v>3</v>
      </c>
      <c r="HG302" s="5"/>
      <c r="HH302" s="5"/>
      <c r="HI302" s="5"/>
      <c r="HJ302" s="5"/>
      <c r="HK302" s="5"/>
      <c r="HL302" s="5"/>
      <c r="HM302" s="5" t="s">
        <v>3</v>
      </c>
      <c r="HN302" s="5" t="s">
        <v>190</v>
      </c>
      <c r="HO302" s="5" t="s">
        <v>191</v>
      </c>
      <c r="HP302" s="5" t="s">
        <v>188</v>
      </c>
      <c r="HQ302" s="5" t="s">
        <v>188</v>
      </c>
      <c r="HR302" s="5"/>
      <c r="HS302" s="5">
        <v>0</v>
      </c>
      <c r="HT302" s="5"/>
      <c r="HU302" s="5"/>
      <c r="HV302" s="5"/>
      <c r="HW302" s="5"/>
      <c r="HX302" s="5"/>
      <c r="HY302" s="5"/>
      <c r="HZ302" s="5"/>
      <c r="IA302" s="5"/>
      <c r="IB302" s="5"/>
      <c r="IC302" s="5"/>
      <c r="ID302" s="5"/>
      <c r="IE302" s="5"/>
      <c r="IF302" s="5"/>
      <c r="IG302" s="5"/>
      <c r="IH302" s="5"/>
      <c r="II302" s="5"/>
      <c r="IJ302" s="5"/>
      <c r="IK302" s="5">
        <v>0</v>
      </c>
      <c r="IL302" s="5"/>
      <c r="IM302" s="5"/>
      <c r="IN302" s="5"/>
      <c r="IO302" s="5"/>
      <c r="IP302" s="5"/>
      <c r="IQ302" s="5"/>
      <c r="IR302" s="5"/>
      <c r="IS302" s="5"/>
      <c r="IT302" s="5"/>
      <c r="IU302" s="5"/>
    </row>
    <row r="303" spans="1:255" x14ac:dyDescent="0.25">
      <c r="A303">
        <v>18</v>
      </c>
      <c r="B303">
        <v>1</v>
      </c>
      <c r="C303">
        <v>209</v>
      </c>
      <c r="E303" t="s">
        <v>192</v>
      </c>
      <c r="F303" t="s">
        <v>193</v>
      </c>
      <c r="G303" t="s">
        <v>194</v>
      </c>
      <c r="H303" t="s">
        <v>113</v>
      </c>
      <c r="I303">
        <f>I301*J303</f>
        <v>1.6019999999999999E-3</v>
      </c>
      <c r="J303">
        <v>2.6699999999999998E-2</v>
      </c>
      <c r="K303">
        <v>2.6700000000000002E-2</v>
      </c>
      <c r="L303">
        <v>1.6019999999999999E-3</v>
      </c>
      <c r="M303">
        <v>0</v>
      </c>
      <c r="N303">
        <f t="shared" si="201"/>
        <v>1.6000000000000001E-3</v>
      </c>
      <c r="O303">
        <f t="shared" si="216"/>
        <v>0</v>
      </c>
      <c r="P303">
        <f t="shared" si="223"/>
        <v>0</v>
      </c>
      <c r="Q303">
        <f t="shared" si="224"/>
        <v>0</v>
      </c>
      <c r="R303">
        <f t="shared" si="225"/>
        <v>0</v>
      </c>
      <c r="S303">
        <f t="shared" si="226"/>
        <v>0</v>
      </c>
      <c r="T303">
        <f t="shared" si="202"/>
        <v>0</v>
      </c>
      <c r="U303">
        <f t="shared" si="227"/>
        <v>0</v>
      </c>
      <c r="V303">
        <f t="shared" si="228"/>
        <v>0</v>
      </c>
      <c r="W303">
        <f t="shared" si="203"/>
        <v>0</v>
      </c>
      <c r="X303">
        <f t="shared" si="204"/>
        <v>0</v>
      </c>
      <c r="Y303">
        <f t="shared" si="205"/>
        <v>0</v>
      </c>
      <c r="AA303">
        <v>87915577</v>
      </c>
      <c r="AB303">
        <f t="shared" si="206"/>
        <v>0</v>
      </c>
      <c r="AC303">
        <f t="shared" si="229"/>
        <v>0</v>
      </c>
      <c r="AD303">
        <f t="shared" si="230"/>
        <v>0</v>
      </c>
      <c r="AE303">
        <f t="shared" si="231"/>
        <v>0</v>
      </c>
      <c r="AF303">
        <f t="shared" si="231"/>
        <v>0</v>
      </c>
      <c r="AG303">
        <f t="shared" si="207"/>
        <v>0</v>
      </c>
      <c r="AH303">
        <f t="shared" si="232"/>
        <v>0</v>
      </c>
      <c r="AI303">
        <f t="shared" si="232"/>
        <v>0</v>
      </c>
      <c r="AJ303">
        <f t="shared" si="208"/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100</v>
      </c>
      <c r="AU303">
        <v>49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3</v>
      </c>
      <c r="BM303">
        <v>15001</v>
      </c>
      <c r="BN303">
        <v>86975146</v>
      </c>
      <c r="BO303" t="s">
        <v>3</v>
      </c>
      <c r="BP303">
        <v>0</v>
      </c>
      <c r="BQ303">
        <v>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100</v>
      </c>
      <c r="CA303">
        <v>49</v>
      </c>
      <c r="CB303" t="s">
        <v>3</v>
      </c>
      <c r="CE303">
        <v>0</v>
      </c>
      <c r="CF303">
        <v>0</v>
      </c>
      <c r="CG303">
        <v>0</v>
      </c>
      <c r="CH303">
        <v>10</v>
      </c>
      <c r="CI303">
        <v>1</v>
      </c>
      <c r="CJ303">
        <v>0</v>
      </c>
      <c r="CK303">
        <v>0</v>
      </c>
      <c r="CL303">
        <v>0</v>
      </c>
      <c r="CM303">
        <v>0</v>
      </c>
      <c r="CN303" t="s">
        <v>3</v>
      </c>
      <c r="CO303">
        <v>0</v>
      </c>
      <c r="CP303">
        <f t="shared" si="217"/>
        <v>0</v>
      </c>
      <c r="CQ303">
        <f t="shared" si="233"/>
        <v>0</v>
      </c>
      <c r="CR303">
        <f t="shared" si="234"/>
        <v>0</v>
      </c>
      <c r="CS303">
        <f t="shared" si="235"/>
        <v>0</v>
      </c>
      <c r="CT303">
        <f t="shared" si="236"/>
        <v>0</v>
      </c>
      <c r="CU303">
        <f t="shared" si="218"/>
        <v>0</v>
      </c>
      <c r="CV303">
        <f t="shared" si="237"/>
        <v>0</v>
      </c>
      <c r="CW303">
        <f t="shared" si="237"/>
        <v>0</v>
      </c>
      <c r="CX303">
        <f t="shared" si="219"/>
        <v>0</v>
      </c>
      <c r="CY303">
        <f t="shared" si="220"/>
        <v>0</v>
      </c>
      <c r="CZ303">
        <f t="shared" si="221"/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1009</v>
      </c>
      <c r="DV303" t="s">
        <v>113</v>
      </c>
      <c r="DW303" t="s">
        <v>113</v>
      </c>
      <c r="DX303">
        <v>1000</v>
      </c>
      <c r="DZ303" t="s">
        <v>3</v>
      </c>
      <c r="EA303" t="s">
        <v>3</v>
      </c>
      <c r="EB303" t="s">
        <v>3</v>
      </c>
      <c r="EC303" t="s">
        <v>3</v>
      </c>
      <c r="EE303">
        <v>86975574</v>
      </c>
      <c r="EF303">
        <v>2</v>
      </c>
      <c r="EG303" t="s">
        <v>82</v>
      </c>
      <c r="EH303">
        <v>15</v>
      </c>
      <c r="EI303" t="s">
        <v>188</v>
      </c>
      <c r="EJ303">
        <v>1</v>
      </c>
      <c r="EK303">
        <v>15001</v>
      </c>
      <c r="EL303" t="s">
        <v>188</v>
      </c>
      <c r="EM303" t="s">
        <v>189</v>
      </c>
      <c r="EO303" t="s">
        <v>3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FQ303">
        <v>0</v>
      </c>
      <c r="FR303">
        <v>0</v>
      </c>
      <c r="FS303">
        <v>0</v>
      </c>
      <c r="FX303">
        <v>100</v>
      </c>
      <c r="FY303">
        <v>49</v>
      </c>
      <c r="GA303" t="s">
        <v>3</v>
      </c>
      <c r="GD303">
        <v>1</v>
      </c>
      <c r="GF303">
        <v>84301199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 t="shared" si="209"/>
        <v>0</v>
      </c>
      <c r="GM303">
        <f t="shared" si="210"/>
        <v>0</v>
      </c>
      <c r="GN303">
        <f t="shared" si="211"/>
        <v>0</v>
      </c>
      <c r="GO303">
        <f t="shared" si="212"/>
        <v>0</v>
      </c>
      <c r="GP303">
        <f t="shared" si="213"/>
        <v>0</v>
      </c>
      <c r="GR303">
        <v>0</v>
      </c>
      <c r="GS303">
        <v>3</v>
      </c>
      <c r="GT303">
        <v>0</v>
      </c>
      <c r="GU303" t="s">
        <v>3</v>
      </c>
      <c r="GV303">
        <f t="shared" si="214"/>
        <v>0</v>
      </c>
      <c r="GW303">
        <v>1</v>
      </c>
      <c r="GX303">
        <f t="shared" si="215"/>
        <v>0</v>
      </c>
      <c r="HA303">
        <v>0</v>
      </c>
      <c r="HB303">
        <v>0</v>
      </c>
      <c r="HC303">
        <f t="shared" si="222"/>
        <v>0</v>
      </c>
      <c r="HE303" t="s">
        <v>3</v>
      </c>
      <c r="HF303" t="s">
        <v>3</v>
      </c>
      <c r="HM303" t="s">
        <v>3</v>
      </c>
      <c r="HN303" t="s">
        <v>190</v>
      </c>
      <c r="HO303" t="s">
        <v>191</v>
      </c>
      <c r="HP303" t="s">
        <v>188</v>
      </c>
      <c r="HQ303" t="s">
        <v>188</v>
      </c>
      <c r="HS303">
        <v>0</v>
      </c>
      <c r="IK303">
        <v>0</v>
      </c>
    </row>
    <row r="304" spans="1:255" x14ac:dyDescent="0.25">
      <c r="A304" s="5">
        <v>18</v>
      </c>
      <c r="B304" s="5">
        <v>1</v>
      </c>
      <c r="C304" s="5">
        <v>200</v>
      </c>
      <c r="D304" s="5"/>
      <c r="E304" s="5" t="s">
        <v>195</v>
      </c>
      <c r="F304" s="5" t="s">
        <v>196</v>
      </c>
      <c r="G304" s="5" t="s">
        <v>197</v>
      </c>
      <c r="H304" s="5" t="s">
        <v>113</v>
      </c>
      <c r="I304" s="5">
        <f>I300*J304</f>
        <v>6.1799999999999995E-4</v>
      </c>
      <c r="J304" s="5">
        <v>1.03E-2</v>
      </c>
      <c r="K304" s="5">
        <v>1.03E-2</v>
      </c>
      <c r="L304" s="5">
        <v>6.1799999999999995E-4</v>
      </c>
      <c r="M304" s="5">
        <v>0</v>
      </c>
      <c r="N304" s="5">
        <f t="shared" si="201"/>
        <v>5.9999999999999995E-4</v>
      </c>
      <c r="O304" s="5">
        <f t="shared" si="216"/>
        <v>0</v>
      </c>
      <c r="P304" s="5">
        <f t="shared" si="223"/>
        <v>0</v>
      </c>
      <c r="Q304" s="5">
        <f t="shared" si="224"/>
        <v>0</v>
      </c>
      <c r="R304" s="5">
        <f t="shared" si="225"/>
        <v>0</v>
      </c>
      <c r="S304" s="5">
        <f t="shared" si="226"/>
        <v>0</v>
      </c>
      <c r="T304" s="5">
        <f t="shared" si="202"/>
        <v>0</v>
      </c>
      <c r="U304" s="5">
        <f t="shared" si="227"/>
        <v>0</v>
      </c>
      <c r="V304" s="5">
        <f t="shared" si="228"/>
        <v>0</v>
      </c>
      <c r="W304" s="5">
        <f t="shared" si="203"/>
        <v>0</v>
      </c>
      <c r="X304" s="5">
        <f t="shared" si="204"/>
        <v>0</v>
      </c>
      <c r="Y304" s="5">
        <f t="shared" si="205"/>
        <v>0</v>
      </c>
      <c r="Z304" s="5"/>
      <c r="AA304" s="5">
        <v>87915632</v>
      </c>
      <c r="AB304" s="5">
        <f t="shared" si="206"/>
        <v>0</v>
      </c>
      <c r="AC304" s="5">
        <f t="shared" si="229"/>
        <v>0</v>
      </c>
      <c r="AD304" s="5">
        <f t="shared" si="230"/>
        <v>0</v>
      </c>
      <c r="AE304" s="5">
        <f t="shared" si="231"/>
        <v>0</v>
      </c>
      <c r="AF304" s="5">
        <f t="shared" si="231"/>
        <v>0</v>
      </c>
      <c r="AG304" s="5">
        <f t="shared" si="207"/>
        <v>0</v>
      </c>
      <c r="AH304" s="5">
        <f t="shared" si="232"/>
        <v>0</v>
      </c>
      <c r="AI304" s="5">
        <f t="shared" si="232"/>
        <v>0</v>
      </c>
      <c r="AJ304" s="5">
        <f t="shared" si="208"/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5">
        <v>0</v>
      </c>
      <c r="AR304" s="5">
        <v>0</v>
      </c>
      <c r="AS304" s="5">
        <v>0</v>
      </c>
      <c r="AT304" s="5">
        <v>100</v>
      </c>
      <c r="AU304" s="5">
        <v>49</v>
      </c>
      <c r="AV304" s="5">
        <v>1</v>
      </c>
      <c r="AW304" s="5">
        <v>1</v>
      </c>
      <c r="AX304" s="5"/>
      <c r="AY304" s="5"/>
      <c r="AZ304" s="5">
        <v>1</v>
      </c>
      <c r="BA304" s="5">
        <v>1</v>
      </c>
      <c r="BB304" s="5">
        <v>1</v>
      </c>
      <c r="BC304" s="5">
        <v>1</v>
      </c>
      <c r="BD304" s="5" t="s">
        <v>3</v>
      </c>
      <c r="BE304" s="5" t="s">
        <v>3</v>
      </c>
      <c r="BF304" s="5" t="s">
        <v>3</v>
      </c>
      <c r="BG304" s="5" t="s">
        <v>3</v>
      </c>
      <c r="BH304" s="5">
        <v>3</v>
      </c>
      <c r="BI304" s="5">
        <v>1</v>
      </c>
      <c r="BJ304" s="5" t="s">
        <v>3</v>
      </c>
      <c r="BK304" s="5"/>
      <c r="BL304" s="5"/>
      <c r="BM304" s="5">
        <v>15001</v>
      </c>
      <c r="BN304" s="5">
        <v>86975146</v>
      </c>
      <c r="BO304" s="5" t="s">
        <v>3</v>
      </c>
      <c r="BP304" s="5">
        <v>0</v>
      </c>
      <c r="BQ304" s="5">
        <v>2</v>
      </c>
      <c r="BR304" s="5">
        <v>0</v>
      </c>
      <c r="BS304" s="5">
        <v>1</v>
      </c>
      <c r="BT304" s="5">
        <v>1</v>
      </c>
      <c r="BU304" s="5">
        <v>1</v>
      </c>
      <c r="BV304" s="5">
        <v>1</v>
      </c>
      <c r="BW304" s="5">
        <v>1</v>
      </c>
      <c r="BX304" s="5">
        <v>1</v>
      </c>
      <c r="BY304" s="5" t="s">
        <v>3</v>
      </c>
      <c r="BZ304" s="5">
        <v>100</v>
      </c>
      <c r="CA304" s="5">
        <v>49</v>
      </c>
      <c r="CB304" s="5" t="s">
        <v>3</v>
      </c>
      <c r="CC304" s="5"/>
      <c r="CD304" s="5"/>
      <c r="CE304" s="5">
        <v>0</v>
      </c>
      <c r="CF304" s="5">
        <v>0</v>
      </c>
      <c r="CG304" s="5">
        <v>0</v>
      </c>
      <c r="CH304" s="5">
        <v>10</v>
      </c>
      <c r="CI304" s="5">
        <v>2</v>
      </c>
      <c r="CJ304" s="5">
        <v>0</v>
      </c>
      <c r="CK304" s="5">
        <v>0</v>
      </c>
      <c r="CL304" s="5">
        <v>0</v>
      </c>
      <c r="CM304" s="5">
        <v>0</v>
      </c>
      <c r="CN304" s="5" t="s">
        <v>3</v>
      </c>
      <c r="CO304" s="5">
        <v>0</v>
      </c>
      <c r="CP304" s="5">
        <f t="shared" si="217"/>
        <v>0</v>
      </c>
      <c r="CQ304" s="5">
        <f t="shared" si="233"/>
        <v>0</v>
      </c>
      <c r="CR304" s="5">
        <f t="shared" si="234"/>
        <v>0</v>
      </c>
      <c r="CS304" s="5">
        <f t="shared" si="235"/>
        <v>0</v>
      </c>
      <c r="CT304" s="5">
        <f t="shared" si="236"/>
        <v>0</v>
      </c>
      <c r="CU304" s="5">
        <f t="shared" si="218"/>
        <v>0</v>
      </c>
      <c r="CV304" s="5">
        <f t="shared" si="237"/>
        <v>0</v>
      </c>
      <c r="CW304" s="5">
        <f t="shared" si="237"/>
        <v>0</v>
      </c>
      <c r="CX304" s="5">
        <f t="shared" si="219"/>
        <v>0</v>
      </c>
      <c r="CY304" s="5">
        <f t="shared" si="220"/>
        <v>0</v>
      </c>
      <c r="CZ304" s="5">
        <f t="shared" si="221"/>
        <v>0</v>
      </c>
      <c r="DA304" s="5"/>
      <c r="DB304" s="5"/>
      <c r="DC304" s="5" t="s">
        <v>3</v>
      </c>
      <c r="DD304" s="5" t="s">
        <v>3</v>
      </c>
      <c r="DE304" s="5" t="s">
        <v>3</v>
      </c>
      <c r="DF304" s="5" t="s">
        <v>3</v>
      </c>
      <c r="DG304" s="5" t="s">
        <v>3</v>
      </c>
      <c r="DH304" s="5" t="s">
        <v>3</v>
      </c>
      <c r="DI304" s="5" t="s">
        <v>3</v>
      </c>
      <c r="DJ304" s="5" t="s">
        <v>3</v>
      </c>
      <c r="DK304" s="5" t="s">
        <v>3</v>
      </c>
      <c r="DL304" s="5" t="s">
        <v>3</v>
      </c>
      <c r="DM304" s="5" t="s">
        <v>3</v>
      </c>
      <c r="DN304" s="5">
        <v>0</v>
      </c>
      <c r="DO304" s="5">
        <v>0</v>
      </c>
      <c r="DP304" s="5">
        <v>1</v>
      </c>
      <c r="DQ304" s="5">
        <v>1</v>
      </c>
      <c r="DR304" s="5"/>
      <c r="DS304" s="5"/>
      <c r="DT304" s="5"/>
      <c r="DU304" s="5">
        <v>1009</v>
      </c>
      <c r="DV304" s="5" t="s">
        <v>113</v>
      </c>
      <c r="DW304" s="5" t="s">
        <v>113</v>
      </c>
      <c r="DX304" s="5">
        <v>1000</v>
      </c>
      <c r="DY304" s="5"/>
      <c r="DZ304" s="5" t="s">
        <v>3</v>
      </c>
      <c r="EA304" s="5" t="s">
        <v>3</v>
      </c>
      <c r="EB304" s="5" t="s">
        <v>3</v>
      </c>
      <c r="EC304" s="5" t="s">
        <v>3</v>
      </c>
      <c r="ED304" s="5"/>
      <c r="EE304" s="5">
        <v>86975574</v>
      </c>
      <c r="EF304" s="5">
        <v>2</v>
      </c>
      <c r="EG304" s="5" t="s">
        <v>82</v>
      </c>
      <c r="EH304" s="5">
        <v>15</v>
      </c>
      <c r="EI304" s="5" t="s">
        <v>188</v>
      </c>
      <c r="EJ304" s="5">
        <v>1</v>
      </c>
      <c r="EK304" s="5">
        <v>15001</v>
      </c>
      <c r="EL304" s="5" t="s">
        <v>188</v>
      </c>
      <c r="EM304" s="5" t="s">
        <v>189</v>
      </c>
      <c r="EN304" s="5"/>
      <c r="EO304" s="5" t="s">
        <v>3</v>
      </c>
      <c r="EP304" s="5"/>
      <c r="EQ304" s="5">
        <v>0</v>
      </c>
      <c r="ER304" s="5">
        <v>0</v>
      </c>
      <c r="ES304" s="5">
        <v>0</v>
      </c>
      <c r="ET304" s="5">
        <v>0</v>
      </c>
      <c r="EU304" s="5">
        <v>0</v>
      </c>
      <c r="EV304" s="5">
        <v>0</v>
      </c>
      <c r="EW304" s="5">
        <v>0</v>
      </c>
      <c r="EX304" s="5">
        <v>0</v>
      </c>
      <c r="EY304" s="5"/>
      <c r="EZ304" s="5"/>
      <c r="FA304" s="5"/>
      <c r="FB304" s="5"/>
      <c r="FC304" s="5"/>
      <c r="FD304" s="5"/>
      <c r="FE304" s="5"/>
      <c r="FF304" s="5"/>
      <c r="FG304" s="5"/>
      <c r="FH304" s="5"/>
      <c r="FI304" s="5"/>
      <c r="FJ304" s="5"/>
      <c r="FK304" s="5"/>
      <c r="FL304" s="5"/>
      <c r="FM304" s="5"/>
      <c r="FN304" s="5"/>
      <c r="FO304" s="5"/>
      <c r="FP304" s="5"/>
      <c r="FQ304" s="5">
        <v>0</v>
      </c>
      <c r="FR304" s="5">
        <v>0</v>
      </c>
      <c r="FS304" s="5">
        <v>0</v>
      </c>
      <c r="FT304" s="5"/>
      <c r="FU304" s="5"/>
      <c r="FV304" s="5"/>
      <c r="FW304" s="5"/>
      <c r="FX304" s="5">
        <v>100</v>
      </c>
      <c r="FY304" s="5">
        <v>49</v>
      </c>
      <c r="FZ304" s="5"/>
      <c r="GA304" s="5" t="s">
        <v>3</v>
      </c>
      <c r="GB304" s="5"/>
      <c r="GC304" s="5"/>
      <c r="GD304" s="5">
        <v>1</v>
      </c>
      <c r="GE304" s="5"/>
      <c r="GF304" s="5">
        <v>-827349247</v>
      </c>
      <c r="GG304" s="5">
        <v>2</v>
      </c>
      <c r="GH304" s="5">
        <v>1</v>
      </c>
      <c r="GI304" s="5">
        <v>-2</v>
      </c>
      <c r="GJ304" s="5">
        <v>0</v>
      </c>
      <c r="GK304" s="5">
        <v>0</v>
      </c>
      <c r="GL304" s="5">
        <f t="shared" si="209"/>
        <v>0</v>
      </c>
      <c r="GM304" s="5">
        <f t="shared" si="210"/>
        <v>0</v>
      </c>
      <c r="GN304" s="5">
        <f t="shared" si="211"/>
        <v>0</v>
      </c>
      <c r="GO304" s="5">
        <f t="shared" si="212"/>
        <v>0</v>
      </c>
      <c r="GP304" s="5">
        <f t="shared" si="213"/>
        <v>0</v>
      </c>
      <c r="GQ304" s="5"/>
      <c r="GR304" s="5">
        <v>0</v>
      </c>
      <c r="GS304" s="5">
        <v>3</v>
      </c>
      <c r="GT304" s="5">
        <v>0</v>
      </c>
      <c r="GU304" s="5" t="s">
        <v>3</v>
      </c>
      <c r="GV304" s="5">
        <f t="shared" si="214"/>
        <v>0</v>
      </c>
      <c r="GW304" s="5">
        <v>1</v>
      </c>
      <c r="GX304" s="5">
        <f t="shared" si="215"/>
        <v>0</v>
      </c>
      <c r="GY304" s="5"/>
      <c r="GZ304" s="5"/>
      <c r="HA304" s="5">
        <v>0</v>
      </c>
      <c r="HB304" s="5">
        <v>0</v>
      </c>
      <c r="HC304" s="5">
        <f t="shared" si="222"/>
        <v>0</v>
      </c>
      <c r="HD304" s="5"/>
      <c r="HE304" s="5" t="s">
        <v>3</v>
      </c>
      <c r="HF304" s="5" t="s">
        <v>3</v>
      </c>
      <c r="HG304" s="5"/>
      <c r="HH304" s="5"/>
      <c r="HI304" s="5"/>
      <c r="HJ304" s="5"/>
      <c r="HK304" s="5"/>
      <c r="HL304" s="5"/>
      <c r="HM304" s="5" t="s">
        <v>3</v>
      </c>
      <c r="HN304" s="5" t="s">
        <v>190</v>
      </c>
      <c r="HO304" s="5" t="s">
        <v>191</v>
      </c>
      <c r="HP304" s="5" t="s">
        <v>188</v>
      </c>
      <c r="HQ304" s="5" t="s">
        <v>188</v>
      </c>
      <c r="HR304" s="5"/>
      <c r="HS304" s="5">
        <v>0</v>
      </c>
      <c r="HT304" s="5"/>
      <c r="HU304" s="5"/>
      <c r="HV304" s="5"/>
      <c r="HW304" s="5"/>
      <c r="HX304" s="5"/>
      <c r="HY304" s="5"/>
      <c r="HZ304" s="5"/>
      <c r="IA304" s="5"/>
      <c r="IB304" s="5"/>
      <c r="IC304" s="5"/>
      <c r="ID304" s="5"/>
      <c r="IE304" s="5"/>
      <c r="IF304" s="5"/>
      <c r="IG304" s="5"/>
      <c r="IH304" s="5"/>
      <c r="II304" s="5"/>
      <c r="IJ304" s="5"/>
      <c r="IK304" s="5">
        <v>0</v>
      </c>
      <c r="IL304" s="5"/>
      <c r="IM304" s="5"/>
      <c r="IN304" s="5"/>
      <c r="IO304" s="5"/>
      <c r="IP304" s="5"/>
      <c r="IQ304" s="5"/>
      <c r="IR304" s="5"/>
      <c r="IS304" s="5"/>
      <c r="IT304" s="5"/>
      <c r="IU304" s="5"/>
    </row>
    <row r="305" spans="1:255" x14ac:dyDescent="0.25">
      <c r="A305">
        <v>18</v>
      </c>
      <c r="B305">
        <v>1</v>
      </c>
      <c r="C305">
        <v>211</v>
      </c>
      <c r="E305" t="s">
        <v>195</v>
      </c>
      <c r="F305" t="s">
        <v>196</v>
      </c>
      <c r="G305" t="s">
        <v>197</v>
      </c>
      <c r="H305" t="s">
        <v>113</v>
      </c>
      <c r="I305">
        <f>I301*J305</f>
        <v>6.1799999999999995E-4</v>
      </c>
      <c r="J305">
        <v>1.03E-2</v>
      </c>
      <c r="K305">
        <v>1.03E-2</v>
      </c>
      <c r="L305">
        <v>6.1799999999999995E-4</v>
      </c>
      <c r="M305">
        <v>0</v>
      </c>
      <c r="N305">
        <f t="shared" si="201"/>
        <v>5.9999999999999995E-4</v>
      </c>
      <c r="O305">
        <f t="shared" si="216"/>
        <v>0</v>
      </c>
      <c r="P305">
        <f t="shared" si="223"/>
        <v>0</v>
      </c>
      <c r="Q305">
        <f t="shared" si="224"/>
        <v>0</v>
      </c>
      <c r="R305">
        <f t="shared" si="225"/>
        <v>0</v>
      </c>
      <c r="S305">
        <f t="shared" si="226"/>
        <v>0</v>
      </c>
      <c r="T305">
        <f t="shared" si="202"/>
        <v>0</v>
      </c>
      <c r="U305">
        <f t="shared" si="227"/>
        <v>0</v>
      </c>
      <c r="V305">
        <f t="shared" si="228"/>
        <v>0</v>
      </c>
      <c r="W305">
        <f t="shared" si="203"/>
        <v>0</v>
      </c>
      <c r="X305">
        <f t="shared" si="204"/>
        <v>0</v>
      </c>
      <c r="Y305">
        <f t="shared" si="205"/>
        <v>0</v>
      </c>
      <c r="AA305">
        <v>87915577</v>
      </c>
      <c r="AB305">
        <f t="shared" si="206"/>
        <v>0</v>
      </c>
      <c r="AC305">
        <f t="shared" si="229"/>
        <v>0</v>
      </c>
      <c r="AD305">
        <f t="shared" si="230"/>
        <v>0</v>
      </c>
      <c r="AE305">
        <f t="shared" si="231"/>
        <v>0</v>
      </c>
      <c r="AF305">
        <f t="shared" si="231"/>
        <v>0</v>
      </c>
      <c r="AG305">
        <f t="shared" si="207"/>
        <v>0</v>
      </c>
      <c r="AH305">
        <f t="shared" si="232"/>
        <v>0</v>
      </c>
      <c r="AI305">
        <f t="shared" si="232"/>
        <v>0</v>
      </c>
      <c r="AJ305">
        <f t="shared" si="208"/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100</v>
      </c>
      <c r="AU305">
        <v>49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3</v>
      </c>
      <c r="BM305">
        <v>15001</v>
      </c>
      <c r="BN305">
        <v>86975146</v>
      </c>
      <c r="BO305" t="s">
        <v>3</v>
      </c>
      <c r="BP305">
        <v>0</v>
      </c>
      <c r="BQ305">
        <v>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100</v>
      </c>
      <c r="CA305">
        <v>49</v>
      </c>
      <c r="CB305" t="s">
        <v>3</v>
      </c>
      <c r="CE305">
        <v>0</v>
      </c>
      <c r="CF305">
        <v>0</v>
      </c>
      <c r="CG305">
        <v>0</v>
      </c>
      <c r="CH305">
        <v>10</v>
      </c>
      <c r="CI305">
        <v>2</v>
      </c>
      <c r="CJ305">
        <v>0</v>
      </c>
      <c r="CK305">
        <v>0</v>
      </c>
      <c r="CL305">
        <v>0</v>
      </c>
      <c r="CM305">
        <v>0</v>
      </c>
      <c r="CN305" t="s">
        <v>3</v>
      </c>
      <c r="CO305">
        <v>0</v>
      </c>
      <c r="CP305">
        <f t="shared" si="217"/>
        <v>0</v>
      </c>
      <c r="CQ305">
        <f t="shared" si="233"/>
        <v>0</v>
      </c>
      <c r="CR305">
        <f t="shared" si="234"/>
        <v>0</v>
      </c>
      <c r="CS305">
        <f t="shared" si="235"/>
        <v>0</v>
      </c>
      <c r="CT305">
        <f t="shared" si="236"/>
        <v>0</v>
      </c>
      <c r="CU305">
        <f t="shared" si="218"/>
        <v>0</v>
      </c>
      <c r="CV305">
        <f t="shared" si="237"/>
        <v>0</v>
      </c>
      <c r="CW305">
        <f t="shared" si="237"/>
        <v>0</v>
      </c>
      <c r="CX305">
        <f t="shared" si="219"/>
        <v>0</v>
      </c>
      <c r="CY305">
        <f t="shared" si="220"/>
        <v>0</v>
      </c>
      <c r="CZ305">
        <f t="shared" si="221"/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1009</v>
      </c>
      <c r="DV305" t="s">
        <v>113</v>
      </c>
      <c r="DW305" t="s">
        <v>113</v>
      </c>
      <c r="DX305">
        <v>1000</v>
      </c>
      <c r="DZ305" t="s">
        <v>3</v>
      </c>
      <c r="EA305" t="s">
        <v>3</v>
      </c>
      <c r="EB305" t="s">
        <v>3</v>
      </c>
      <c r="EC305" t="s">
        <v>3</v>
      </c>
      <c r="EE305">
        <v>86975574</v>
      </c>
      <c r="EF305">
        <v>2</v>
      </c>
      <c r="EG305" t="s">
        <v>82</v>
      </c>
      <c r="EH305">
        <v>15</v>
      </c>
      <c r="EI305" t="s">
        <v>188</v>
      </c>
      <c r="EJ305">
        <v>1</v>
      </c>
      <c r="EK305">
        <v>15001</v>
      </c>
      <c r="EL305" t="s">
        <v>188</v>
      </c>
      <c r="EM305" t="s">
        <v>189</v>
      </c>
      <c r="EO305" t="s">
        <v>3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FQ305">
        <v>0</v>
      </c>
      <c r="FR305">
        <v>0</v>
      </c>
      <c r="FS305">
        <v>0</v>
      </c>
      <c r="FX305">
        <v>100</v>
      </c>
      <c r="FY305">
        <v>49</v>
      </c>
      <c r="GA305" t="s">
        <v>3</v>
      </c>
      <c r="GD305">
        <v>1</v>
      </c>
      <c r="GF305">
        <v>-827349247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209"/>
        <v>0</v>
      </c>
      <c r="GM305">
        <f t="shared" si="210"/>
        <v>0</v>
      </c>
      <c r="GN305">
        <f t="shared" si="211"/>
        <v>0</v>
      </c>
      <c r="GO305">
        <f t="shared" si="212"/>
        <v>0</v>
      </c>
      <c r="GP305">
        <f t="shared" si="213"/>
        <v>0</v>
      </c>
      <c r="GR305">
        <v>0</v>
      </c>
      <c r="GS305">
        <v>3</v>
      </c>
      <c r="GT305">
        <v>0</v>
      </c>
      <c r="GU305" t="s">
        <v>3</v>
      </c>
      <c r="GV305">
        <f t="shared" si="214"/>
        <v>0</v>
      </c>
      <c r="GW305">
        <v>1</v>
      </c>
      <c r="GX305">
        <f t="shared" si="215"/>
        <v>0</v>
      </c>
      <c r="HA305">
        <v>0</v>
      </c>
      <c r="HB305">
        <v>0</v>
      </c>
      <c r="HC305">
        <f t="shared" si="222"/>
        <v>0</v>
      </c>
      <c r="HE305" t="s">
        <v>3</v>
      </c>
      <c r="HF305" t="s">
        <v>3</v>
      </c>
      <c r="HM305" t="s">
        <v>3</v>
      </c>
      <c r="HN305" t="s">
        <v>190</v>
      </c>
      <c r="HO305" t="s">
        <v>191</v>
      </c>
      <c r="HP305" t="s">
        <v>188</v>
      </c>
      <c r="HQ305" t="s">
        <v>188</v>
      </c>
      <c r="HS305">
        <v>0</v>
      </c>
      <c r="IK305">
        <v>0</v>
      </c>
    </row>
    <row r="306" spans="1:255" x14ac:dyDescent="0.25">
      <c r="A306" s="5">
        <v>18</v>
      </c>
      <c r="B306" s="5">
        <v>1</v>
      </c>
      <c r="C306" s="5">
        <v>199</v>
      </c>
      <c r="D306" s="5"/>
      <c r="E306" s="5" t="s">
        <v>198</v>
      </c>
      <c r="F306" s="5" t="s">
        <v>199</v>
      </c>
      <c r="G306" s="5" t="s">
        <v>200</v>
      </c>
      <c r="H306" s="5" t="s">
        <v>113</v>
      </c>
      <c r="I306" s="5">
        <f>I300*J306</f>
        <v>1.6019999999999999E-3</v>
      </c>
      <c r="J306" s="5">
        <v>2.6699999999999998E-2</v>
      </c>
      <c r="K306" s="5">
        <v>2.67002E-2</v>
      </c>
      <c r="L306" s="5">
        <v>1.6019999999999999E-3</v>
      </c>
      <c r="M306" s="5">
        <v>0</v>
      </c>
      <c r="N306" s="5">
        <f t="shared" si="201"/>
        <v>1.6000000000000001E-3</v>
      </c>
      <c r="O306" s="5">
        <f t="shared" si="216"/>
        <v>164.71</v>
      </c>
      <c r="P306" s="5">
        <f t="shared" si="223"/>
        <v>164.71</v>
      </c>
      <c r="Q306" s="5">
        <f t="shared" si="224"/>
        <v>0</v>
      </c>
      <c r="R306" s="5">
        <f t="shared" si="225"/>
        <v>0</v>
      </c>
      <c r="S306" s="5">
        <f t="shared" si="226"/>
        <v>0</v>
      </c>
      <c r="T306" s="5">
        <f t="shared" si="202"/>
        <v>0</v>
      </c>
      <c r="U306" s="5">
        <f t="shared" si="227"/>
        <v>0</v>
      </c>
      <c r="V306" s="5">
        <f t="shared" si="228"/>
        <v>0</v>
      </c>
      <c r="W306" s="5">
        <f t="shared" si="203"/>
        <v>0</v>
      </c>
      <c r="X306" s="5">
        <f t="shared" si="204"/>
        <v>0</v>
      </c>
      <c r="Y306" s="5">
        <f t="shared" si="205"/>
        <v>0</v>
      </c>
      <c r="Z306" s="5"/>
      <c r="AA306" s="5">
        <v>87915632</v>
      </c>
      <c r="AB306" s="5">
        <f t="shared" si="206"/>
        <v>80322.25</v>
      </c>
      <c r="AC306" s="5">
        <f t="shared" si="229"/>
        <v>80322.25</v>
      </c>
      <c r="AD306" s="5">
        <f t="shared" si="230"/>
        <v>0</v>
      </c>
      <c r="AE306" s="5">
        <f t="shared" si="231"/>
        <v>0</v>
      </c>
      <c r="AF306" s="5">
        <f t="shared" si="231"/>
        <v>0</v>
      </c>
      <c r="AG306" s="5">
        <f t="shared" si="207"/>
        <v>0</v>
      </c>
      <c r="AH306" s="5">
        <f t="shared" si="232"/>
        <v>0</v>
      </c>
      <c r="AI306" s="5">
        <f t="shared" si="232"/>
        <v>0</v>
      </c>
      <c r="AJ306" s="5">
        <f t="shared" si="208"/>
        <v>0</v>
      </c>
      <c r="AK306" s="5">
        <v>80322.25</v>
      </c>
      <c r="AL306" s="5">
        <v>80322.25</v>
      </c>
      <c r="AM306" s="5">
        <v>0</v>
      </c>
      <c r="AN306" s="5">
        <v>0</v>
      </c>
      <c r="AO306" s="5">
        <v>0</v>
      </c>
      <c r="AP306" s="5">
        <v>0</v>
      </c>
      <c r="AQ306" s="5">
        <v>0</v>
      </c>
      <c r="AR306" s="5">
        <v>0</v>
      </c>
      <c r="AS306" s="5">
        <v>0</v>
      </c>
      <c r="AT306" s="5">
        <v>100</v>
      </c>
      <c r="AU306" s="5">
        <v>49</v>
      </c>
      <c r="AV306" s="5">
        <v>1</v>
      </c>
      <c r="AW306" s="5">
        <v>1</v>
      </c>
      <c r="AX306" s="5"/>
      <c r="AY306" s="5"/>
      <c r="AZ306" s="5">
        <v>1</v>
      </c>
      <c r="BA306" s="5">
        <v>1</v>
      </c>
      <c r="BB306" s="5">
        <v>1</v>
      </c>
      <c r="BC306" s="5">
        <v>1.28</v>
      </c>
      <c r="BD306" s="5" t="s">
        <v>3</v>
      </c>
      <c r="BE306" s="5" t="s">
        <v>3</v>
      </c>
      <c r="BF306" s="5" t="s">
        <v>3</v>
      </c>
      <c r="BG306" s="5" t="s">
        <v>3</v>
      </c>
      <c r="BH306" s="5">
        <v>3</v>
      </c>
      <c r="BI306" s="5">
        <v>1</v>
      </c>
      <c r="BJ306" s="5" t="s">
        <v>201</v>
      </c>
      <c r="BK306" s="5"/>
      <c r="BL306" s="5"/>
      <c r="BM306" s="5">
        <v>15001</v>
      </c>
      <c r="BN306" s="5">
        <v>86975146</v>
      </c>
      <c r="BO306" s="5" t="s">
        <v>199</v>
      </c>
      <c r="BP306" s="5">
        <v>1</v>
      </c>
      <c r="BQ306" s="5">
        <v>2</v>
      </c>
      <c r="BR306" s="5">
        <v>0</v>
      </c>
      <c r="BS306" s="5">
        <v>1</v>
      </c>
      <c r="BT306" s="5">
        <v>1</v>
      </c>
      <c r="BU306" s="5">
        <v>1</v>
      </c>
      <c r="BV306" s="5">
        <v>1</v>
      </c>
      <c r="BW306" s="5">
        <v>1</v>
      </c>
      <c r="BX306" s="5">
        <v>1</v>
      </c>
      <c r="BY306" s="5" t="s">
        <v>3</v>
      </c>
      <c r="BZ306" s="5">
        <v>100</v>
      </c>
      <c r="CA306" s="5">
        <v>49</v>
      </c>
      <c r="CB306" s="5" t="s">
        <v>3</v>
      </c>
      <c r="CC306" s="5"/>
      <c r="CD306" s="5"/>
      <c r="CE306" s="5">
        <v>0</v>
      </c>
      <c r="CF306" s="5">
        <v>0</v>
      </c>
      <c r="CG306" s="5">
        <v>0</v>
      </c>
      <c r="CH306" s="5">
        <v>10</v>
      </c>
      <c r="CI306" s="5">
        <v>3</v>
      </c>
      <c r="CJ306" s="5">
        <v>0</v>
      </c>
      <c r="CK306" s="5">
        <v>0</v>
      </c>
      <c r="CL306" s="5">
        <v>0</v>
      </c>
      <c r="CM306" s="5">
        <v>0</v>
      </c>
      <c r="CN306" s="5" t="s">
        <v>3</v>
      </c>
      <c r="CO306" s="5">
        <v>0</v>
      </c>
      <c r="CP306" s="5">
        <f t="shared" si="217"/>
        <v>164.71</v>
      </c>
      <c r="CQ306" s="5">
        <f t="shared" si="233"/>
        <v>102812.48</v>
      </c>
      <c r="CR306" s="5">
        <f t="shared" si="234"/>
        <v>0</v>
      </c>
      <c r="CS306" s="5">
        <f t="shared" si="235"/>
        <v>0</v>
      </c>
      <c r="CT306" s="5">
        <f t="shared" si="236"/>
        <v>0</v>
      </c>
      <c r="CU306" s="5">
        <f t="shared" si="218"/>
        <v>0</v>
      </c>
      <c r="CV306" s="5">
        <f t="shared" si="237"/>
        <v>0</v>
      </c>
      <c r="CW306" s="5">
        <f t="shared" si="237"/>
        <v>0</v>
      </c>
      <c r="CX306" s="5">
        <f t="shared" si="219"/>
        <v>0</v>
      </c>
      <c r="CY306" s="5">
        <f t="shared" si="220"/>
        <v>0</v>
      </c>
      <c r="CZ306" s="5">
        <f t="shared" si="221"/>
        <v>0</v>
      </c>
      <c r="DA306" s="5"/>
      <c r="DB306" s="5"/>
      <c r="DC306" s="5" t="s">
        <v>3</v>
      </c>
      <c r="DD306" s="5" t="s">
        <v>3</v>
      </c>
      <c r="DE306" s="5" t="s">
        <v>3</v>
      </c>
      <c r="DF306" s="5" t="s">
        <v>3</v>
      </c>
      <c r="DG306" s="5" t="s">
        <v>3</v>
      </c>
      <c r="DH306" s="5" t="s">
        <v>3</v>
      </c>
      <c r="DI306" s="5" t="s">
        <v>3</v>
      </c>
      <c r="DJ306" s="5" t="s">
        <v>3</v>
      </c>
      <c r="DK306" s="5" t="s">
        <v>3</v>
      </c>
      <c r="DL306" s="5" t="s">
        <v>3</v>
      </c>
      <c r="DM306" s="5" t="s">
        <v>3</v>
      </c>
      <c r="DN306" s="5">
        <v>0</v>
      </c>
      <c r="DO306" s="5">
        <v>0</v>
      </c>
      <c r="DP306" s="5">
        <v>1</v>
      </c>
      <c r="DQ306" s="5">
        <v>1</v>
      </c>
      <c r="DR306" s="5"/>
      <c r="DS306" s="5"/>
      <c r="DT306" s="5"/>
      <c r="DU306" s="5">
        <v>1009</v>
      </c>
      <c r="DV306" s="5" t="s">
        <v>113</v>
      </c>
      <c r="DW306" s="5" t="s">
        <v>113</v>
      </c>
      <c r="DX306" s="5">
        <v>1000</v>
      </c>
      <c r="DY306" s="5"/>
      <c r="DZ306" s="5" t="s">
        <v>3</v>
      </c>
      <c r="EA306" s="5" t="s">
        <v>3</v>
      </c>
      <c r="EB306" s="5" t="s">
        <v>3</v>
      </c>
      <c r="EC306" s="5" t="s">
        <v>3</v>
      </c>
      <c r="ED306" s="5"/>
      <c r="EE306" s="5">
        <v>86975574</v>
      </c>
      <c r="EF306" s="5">
        <v>2</v>
      </c>
      <c r="EG306" s="5" t="s">
        <v>82</v>
      </c>
      <c r="EH306" s="5">
        <v>15</v>
      </c>
      <c r="EI306" s="5" t="s">
        <v>188</v>
      </c>
      <c r="EJ306" s="5">
        <v>1</v>
      </c>
      <c r="EK306" s="5">
        <v>15001</v>
      </c>
      <c r="EL306" s="5" t="s">
        <v>188</v>
      </c>
      <c r="EM306" s="5" t="s">
        <v>189</v>
      </c>
      <c r="EN306" s="5"/>
      <c r="EO306" s="5" t="s">
        <v>3</v>
      </c>
      <c r="EP306" s="5"/>
      <c r="EQ306" s="5">
        <v>0</v>
      </c>
      <c r="ER306" s="5">
        <v>80322.25</v>
      </c>
      <c r="ES306" s="5">
        <v>80322.25</v>
      </c>
      <c r="ET306" s="5">
        <v>0</v>
      </c>
      <c r="EU306" s="5">
        <v>0</v>
      </c>
      <c r="EV306" s="5">
        <v>0</v>
      </c>
      <c r="EW306" s="5">
        <v>0</v>
      </c>
      <c r="EX306" s="5">
        <v>0</v>
      </c>
      <c r="EY306" s="5"/>
      <c r="EZ306" s="5"/>
      <c r="FA306" s="5"/>
      <c r="FB306" s="5"/>
      <c r="FC306" s="5"/>
      <c r="FD306" s="5"/>
      <c r="FE306" s="5"/>
      <c r="FF306" s="5"/>
      <c r="FG306" s="5"/>
      <c r="FH306" s="5"/>
      <c r="FI306" s="5"/>
      <c r="FJ306" s="5"/>
      <c r="FK306" s="5"/>
      <c r="FL306" s="5"/>
      <c r="FM306" s="5"/>
      <c r="FN306" s="5"/>
      <c r="FO306" s="5"/>
      <c r="FP306" s="5"/>
      <c r="FQ306" s="5">
        <v>0</v>
      </c>
      <c r="FR306" s="5">
        <v>0</v>
      </c>
      <c r="FS306" s="5">
        <v>0</v>
      </c>
      <c r="FT306" s="5"/>
      <c r="FU306" s="5"/>
      <c r="FV306" s="5"/>
      <c r="FW306" s="5"/>
      <c r="FX306" s="5">
        <v>100</v>
      </c>
      <c r="FY306" s="5">
        <v>49</v>
      </c>
      <c r="FZ306" s="5"/>
      <c r="GA306" s="5" t="s">
        <v>3</v>
      </c>
      <c r="GB306" s="5"/>
      <c r="GC306" s="5"/>
      <c r="GD306" s="5">
        <v>1</v>
      </c>
      <c r="GE306" s="5"/>
      <c r="GF306" s="5">
        <v>-37685003</v>
      </c>
      <c r="GG306" s="5">
        <v>2</v>
      </c>
      <c r="GH306" s="5">
        <v>1</v>
      </c>
      <c r="GI306" s="5">
        <v>2</v>
      </c>
      <c r="GJ306" s="5">
        <v>0</v>
      </c>
      <c r="GK306" s="5">
        <v>0</v>
      </c>
      <c r="GL306" s="5">
        <f t="shared" si="209"/>
        <v>0</v>
      </c>
      <c r="GM306" s="5">
        <f t="shared" si="210"/>
        <v>164.71</v>
      </c>
      <c r="GN306" s="5">
        <f t="shared" si="211"/>
        <v>164.71</v>
      </c>
      <c r="GO306" s="5">
        <f t="shared" si="212"/>
        <v>0</v>
      </c>
      <c r="GP306" s="5">
        <f t="shared" si="213"/>
        <v>0</v>
      </c>
      <c r="GQ306" s="5"/>
      <c r="GR306" s="5">
        <v>0</v>
      </c>
      <c r="GS306" s="5">
        <v>3</v>
      </c>
      <c r="GT306" s="5">
        <v>0</v>
      </c>
      <c r="GU306" s="5" t="s">
        <v>3</v>
      </c>
      <c r="GV306" s="5">
        <f t="shared" si="214"/>
        <v>0</v>
      </c>
      <c r="GW306" s="5">
        <v>1</v>
      </c>
      <c r="GX306" s="5">
        <f t="shared" si="215"/>
        <v>0</v>
      </c>
      <c r="GY306" s="5"/>
      <c r="GZ306" s="5"/>
      <c r="HA306" s="5">
        <v>0</v>
      </c>
      <c r="HB306" s="5">
        <v>0</v>
      </c>
      <c r="HC306" s="5">
        <f t="shared" si="222"/>
        <v>0</v>
      </c>
      <c r="HD306" s="5"/>
      <c r="HE306" s="5" t="s">
        <v>3</v>
      </c>
      <c r="HF306" s="5" t="s">
        <v>3</v>
      </c>
      <c r="HG306" s="5"/>
      <c r="HH306" s="5"/>
      <c r="HI306" s="5"/>
      <c r="HJ306" s="5"/>
      <c r="HK306" s="5"/>
      <c r="HL306" s="5"/>
      <c r="HM306" s="5" t="s">
        <v>3</v>
      </c>
      <c r="HN306" s="5" t="s">
        <v>190</v>
      </c>
      <c r="HO306" s="5" t="s">
        <v>191</v>
      </c>
      <c r="HP306" s="5" t="s">
        <v>188</v>
      </c>
      <c r="HQ306" s="5" t="s">
        <v>188</v>
      </c>
      <c r="HR306" s="5"/>
      <c r="HS306" s="5">
        <v>0</v>
      </c>
      <c r="HT306" s="5"/>
      <c r="HU306" s="5"/>
      <c r="HV306" s="5"/>
      <c r="HW306" s="5"/>
      <c r="HX306" s="5"/>
      <c r="HY306" s="5"/>
      <c r="HZ306" s="5"/>
      <c r="IA306" s="5"/>
      <c r="IB306" s="5"/>
      <c r="IC306" s="5"/>
      <c r="ID306" s="5"/>
      <c r="IE306" s="5"/>
      <c r="IF306" s="5"/>
      <c r="IG306" s="5"/>
      <c r="IH306" s="5"/>
      <c r="II306" s="5"/>
      <c r="IJ306" s="5"/>
      <c r="IK306" s="5">
        <v>0</v>
      </c>
      <c r="IL306" s="5"/>
      <c r="IM306" s="5"/>
      <c r="IN306" s="5"/>
      <c r="IO306" s="5"/>
      <c r="IP306" s="5"/>
      <c r="IQ306" s="5"/>
      <c r="IR306" s="5"/>
      <c r="IS306" s="5"/>
      <c r="IT306" s="5"/>
      <c r="IU306" s="5"/>
    </row>
    <row r="307" spans="1:255" x14ac:dyDescent="0.25">
      <c r="A307">
        <v>18</v>
      </c>
      <c r="B307">
        <v>1</v>
      </c>
      <c r="C307">
        <v>210</v>
      </c>
      <c r="E307" t="s">
        <v>198</v>
      </c>
      <c r="F307" t="s">
        <v>199</v>
      </c>
      <c r="G307" t="s">
        <v>200</v>
      </c>
      <c r="H307" t="s">
        <v>113</v>
      </c>
      <c r="I307">
        <f>I301*J307</f>
        <v>1.6019999999999999E-3</v>
      </c>
      <c r="J307">
        <v>2.6699999999999998E-2</v>
      </c>
      <c r="K307">
        <v>2.67002E-2</v>
      </c>
      <c r="L307">
        <v>1.6019999999999999E-3</v>
      </c>
      <c r="M307">
        <v>0</v>
      </c>
      <c r="N307">
        <f t="shared" si="201"/>
        <v>1.6000000000000001E-3</v>
      </c>
      <c r="O307">
        <f t="shared" si="216"/>
        <v>164.71</v>
      </c>
      <c r="P307">
        <f t="shared" si="223"/>
        <v>164.71</v>
      </c>
      <c r="Q307">
        <f t="shared" si="224"/>
        <v>0</v>
      </c>
      <c r="R307">
        <f t="shared" si="225"/>
        <v>0</v>
      </c>
      <c r="S307">
        <f t="shared" si="226"/>
        <v>0</v>
      </c>
      <c r="T307">
        <f t="shared" si="202"/>
        <v>0</v>
      </c>
      <c r="U307">
        <f t="shared" si="227"/>
        <v>0</v>
      </c>
      <c r="V307">
        <f t="shared" si="228"/>
        <v>0</v>
      </c>
      <c r="W307">
        <f t="shared" si="203"/>
        <v>0</v>
      </c>
      <c r="X307">
        <f t="shared" si="204"/>
        <v>0</v>
      </c>
      <c r="Y307">
        <f t="shared" si="205"/>
        <v>0</v>
      </c>
      <c r="AA307">
        <v>87915577</v>
      </c>
      <c r="AB307">
        <f t="shared" si="206"/>
        <v>80322.25</v>
      </c>
      <c r="AC307">
        <f t="shared" si="229"/>
        <v>80322.25</v>
      </c>
      <c r="AD307">
        <f t="shared" si="230"/>
        <v>0</v>
      </c>
      <c r="AE307">
        <f t="shared" si="231"/>
        <v>0</v>
      </c>
      <c r="AF307">
        <f t="shared" si="231"/>
        <v>0</v>
      </c>
      <c r="AG307">
        <f t="shared" si="207"/>
        <v>0</v>
      </c>
      <c r="AH307">
        <f t="shared" si="232"/>
        <v>0</v>
      </c>
      <c r="AI307">
        <f t="shared" si="232"/>
        <v>0</v>
      </c>
      <c r="AJ307">
        <f t="shared" si="208"/>
        <v>0</v>
      </c>
      <c r="AK307">
        <v>80322.25</v>
      </c>
      <c r="AL307">
        <v>80322.25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100</v>
      </c>
      <c r="AU307">
        <v>49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1.28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1</v>
      </c>
      <c r="BJ307" t="s">
        <v>201</v>
      </c>
      <c r="BM307">
        <v>15001</v>
      </c>
      <c r="BN307">
        <v>86975146</v>
      </c>
      <c r="BO307" t="s">
        <v>199</v>
      </c>
      <c r="BP307">
        <v>1</v>
      </c>
      <c r="BQ307">
        <v>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100</v>
      </c>
      <c r="CA307">
        <v>49</v>
      </c>
      <c r="CB307" t="s">
        <v>3</v>
      </c>
      <c r="CE307">
        <v>0</v>
      </c>
      <c r="CF307">
        <v>0</v>
      </c>
      <c r="CG307">
        <v>0</v>
      </c>
      <c r="CH307">
        <v>10</v>
      </c>
      <c r="CI307">
        <v>3</v>
      </c>
      <c r="CJ307">
        <v>0</v>
      </c>
      <c r="CK307">
        <v>0</v>
      </c>
      <c r="CL307">
        <v>0</v>
      </c>
      <c r="CM307">
        <v>0</v>
      </c>
      <c r="CN307" t="s">
        <v>3</v>
      </c>
      <c r="CO307">
        <v>0</v>
      </c>
      <c r="CP307">
        <f t="shared" si="217"/>
        <v>164.71</v>
      </c>
      <c r="CQ307">
        <f t="shared" si="233"/>
        <v>102812.48</v>
      </c>
      <c r="CR307">
        <f t="shared" si="234"/>
        <v>0</v>
      </c>
      <c r="CS307">
        <f t="shared" si="235"/>
        <v>0</v>
      </c>
      <c r="CT307">
        <f t="shared" si="236"/>
        <v>0</v>
      </c>
      <c r="CU307">
        <f t="shared" si="218"/>
        <v>0</v>
      </c>
      <c r="CV307">
        <f t="shared" si="237"/>
        <v>0</v>
      </c>
      <c r="CW307">
        <f t="shared" si="237"/>
        <v>0</v>
      </c>
      <c r="CX307">
        <f t="shared" si="219"/>
        <v>0</v>
      </c>
      <c r="CY307">
        <f t="shared" si="220"/>
        <v>0</v>
      </c>
      <c r="CZ307">
        <f t="shared" si="221"/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1009</v>
      </c>
      <c r="DV307" t="s">
        <v>113</v>
      </c>
      <c r="DW307" t="s">
        <v>113</v>
      </c>
      <c r="DX307">
        <v>1000</v>
      </c>
      <c r="DZ307" t="s">
        <v>3</v>
      </c>
      <c r="EA307" t="s">
        <v>3</v>
      </c>
      <c r="EB307" t="s">
        <v>3</v>
      </c>
      <c r="EC307" t="s">
        <v>3</v>
      </c>
      <c r="EE307">
        <v>86975574</v>
      </c>
      <c r="EF307">
        <v>2</v>
      </c>
      <c r="EG307" t="s">
        <v>82</v>
      </c>
      <c r="EH307">
        <v>15</v>
      </c>
      <c r="EI307" t="s">
        <v>188</v>
      </c>
      <c r="EJ307">
        <v>1</v>
      </c>
      <c r="EK307">
        <v>15001</v>
      </c>
      <c r="EL307" t="s">
        <v>188</v>
      </c>
      <c r="EM307" t="s">
        <v>189</v>
      </c>
      <c r="EO307" t="s">
        <v>3</v>
      </c>
      <c r="EQ307">
        <v>0</v>
      </c>
      <c r="ER307">
        <v>80322.25</v>
      </c>
      <c r="ES307">
        <v>80322.25</v>
      </c>
      <c r="ET307">
        <v>0</v>
      </c>
      <c r="EU307">
        <v>0</v>
      </c>
      <c r="EV307">
        <v>0</v>
      </c>
      <c r="EW307">
        <v>0</v>
      </c>
      <c r="EX307">
        <v>0</v>
      </c>
      <c r="FQ307">
        <v>0</v>
      </c>
      <c r="FR307">
        <v>0</v>
      </c>
      <c r="FS307">
        <v>0</v>
      </c>
      <c r="FX307">
        <v>100</v>
      </c>
      <c r="FY307">
        <v>49</v>
      </c>
      <c r="GA307" t="s">
        <v>3</v>
      </c>
      <c r="GD307">
        <v>1</v>
      </c>
      <c r="GF307">
        <v>-37685003</v>
      </c>
      <c r="GG307">
        <v>2</v>
      </c>
      <c r="GH307">
        <v>1</v>
      </c>
      <c r="GI307">
        <v>2</v>
      </c>
      <c r="GJ307">
        <v>0</v>
      </c>
      <c r="GK307">
        <v>0</v>
      </c>
      <c r="GL307">
        <f t="shared" si="209"/>
        <v>0</v>
      </c>
      <c r="GM307">
        <f t="shared" si="210"/>
        <v>164.71</v>
      </c>
      <c r="GN307">
        <f t="shared" si="211"/>
        <v>164.71</v>
      </c>
      <c r="GO307">
        <f t="shared" si="212"/>
        <v>0</v>
      </c>
      <c r="GP307">
        <f t="shared" si="213"/>
        <v>0</v>
      </c>
      <c r="GR307">
        <v>0</v>
      </c>
      <c r="GS307">
        <v>3</v>
      </c>
      <c r="GT307">
        <v>0</v>
      </c>
      <c r="GU307" t="s">
        <v>3</v>
      </c>
      <c r="GV307">
        <f t="shared" si="214"/>
        <v>0</v>
      </c>
      <c r="GW307">
        <v>1</v>
      </c>
      <c r="GX307">
        <f t="shared" si="215"/>
        <v>0</v>
      </c>
      <c r="HA307">
        <v>0</v>
      </c>
      <c r="HB307">
        <v>0</v>
      </c>
      <c r="HC307">
        <f t="shared" si="222"/>
        <v>0</v>
      </c>
      <c r="HE307" t="s">
        <v>3</v>
      </c>
      <c r="HF307" t="s">
        <v>3</v>
      </c>
      <c r="HM307" t="s">
        <v>3</v>
      </c>
      <c r="HN307" t="s">
        <v>190</v>
      </c>
      <c r="HO307" t="s">
        <v>191</v>
      </c>
      <c r="HP307" t="s">
        <v>188</v>
      </c>
      <c r="HQ307" t="s">
        <v>188</v>
      </c>
      <c r="HS307">
        <v>0</v>
      </c>
      <c r="IK307">
        <v>0</v>
      </c>
    </row>
    <row r="309" spans="1:255" x14ac:dyDescent="0.25">
      <c r="A309" s="2">
        <v>51</v>
      </c>
      <c r="B309" s="2">
        <f>B228</f>
        <v>1</v>
      </c>
      <c r="C309" s="2">
        <f>A228</f>
        <v>4</v>
      </c>
      <c r="D309" s="2">
        <f>ROW(A228)</f>
        <v>228</v>
      </c>
      <c r="E309" s="2"/>
      <c r="F309" s="2" t="str">
        <f>IF(F228&lt;&gt;"",F228,"")</f>
        <v>Новый раздел</v>
      </c>
      <c r="G309" s="2" t="str">
        <f>IF(G228&lt;&gt;"",G228,"")</f>
        <v>Монтажные работы</v>
      </c>
      <c r="H309" s="2">
        <v>0</v>
      </c>
      <c r="I309" s="2"/>
      <c r="J309" s="2"/>
      <c r="K309" s="2"/>
      <c r="L309" s="2"/>
      <c r="M309" s="2"/>
      <c r="N309" s="2"/>
      <c r="O309" s="2">
        <f t="shared" ref="O309:T309" si="238">ROUND(AB309,2)</f>
        <v>64396.28</v>
      </c>
      <c r="P309" s="2">
        <f t="shared" si="238"/>
        <v>1675.7</v>
      </c>
      <c r="Q309" s="2">
        <f t="shared" si="238"/>
        <v>16850.05</v>
      </c>
      <c r="R309" s="2">
        <f t="shared" si="238"/>
        <v>7353</v>
      </c>
      <c r="S309" s="2">
        <f t="shared" si="238"/>
        <v>38517.53</v>
      </c>
      <c r="T309" s="2">
        <f t="shared" si="238"/>
        <v>0</v>
      </c>
      <c r="U309" s="2">
        <f>AH309</f>
        <v>76.733199999999997</v>
      </c>
      <c r="V309" s="2">
        <f>AI309</f>
        <v>12.635859999999999</v>
      </c>
      <c r="W309" s="2">
        <f>ROUND(AJ309,2)</f>
        <v>0</v>
      </c>
      <c r="X309" s="2">
        <f>ROUND(AK309,2)</f>
        <v>46554.38</v>
      </c>
      <c r="Y309" s="2">
        <f>ROUND(AL309,2)</f>
        <v>26448.17</v>
      </c>
      <c r="Z309" s="2"/>
      <c r="AA309" s="2"/>
      <c r="AB309" s="2">
        <f>ROUND(SUMIF(AA232:AA307,"=87915632",O232:O307),2)</f>
        <v>64396.28</v>
      </c>
      <c r="AC309" s="2">
        <f>ROUND(SUMIF(AA232:AA307,"=87915632",P232:P307),2)</f>
        <v>1675.7</v>
      </c>
      <c r="AD309" s="2">
        <f>ROUND(SUMIF(AA232:AA307,"=87915632",Q232:Q307),2)</f>
        <v>16850.05</v>
      </c>
      <c r="AE309" s="2">
        <f>ROUND(SUMIF(AA232:AA307,"=87915632",R232:R307),2)</f>
        <v>7353</v>
      </c>
      <c r="AF309" s="2">
        <f>ROUND(SUMIF(AA232:AA307,"=87915632",S232:S307),2)</f>
        <v>38517.53</v>
      </c>
      <c r="AG309" s="2">
        <f>ROUND(SUMIF(AA232:AA307,"=87915632",T232:T307),2)</f>
        <v>0</v>
      </c>
      <c r="AH309" s="2">
        <f>SUMIF(AA232:AA307,"=87915632",U232:U307)</f>
        <v>76.733199999999997</v>
      </c>
      <c r="AI309" s="2">
        <f>SUMIF(AA232:AA307,"=87915632",V232:V307)</f>
        <v>12.635859999999999</v>
      </c>
      <c r="AJ309" s="2">
        <f>ROUND(SUMIF(AA232:AA307,"=87915632",W232:W307),2)</f>
        <v>0</v>
      </c>
      <c r="AK309" s="2">
        <f>ROUND(SUMIF(AA232:AA307,"=87915632",X232:X307),2)</f>
        <v>46554.38</v>
      </c>
      <c r="AL309" s="2">
        <f>ROUND(SUMIF(AA232:AA307,"=87915632",Y232:Y307),2)</f>
        <v>26448.17</v>
      </c>
      <c r="AM309" s="2"/>
      <c r="AN309" s="2"/>
      <c r="AO309" s="2">
        <f t="shared" ref="AO309:BD309" si="239">ROUND(BX309,2)</f>
        <v>0</v>
      </c>
      <c r="AP309" s="2">
        <f t="shared" si="239"/>
        <v>0</v>
      </c>
      <c r="AQ309" s="2">
        <f t="shared" si="239"/>
        <v>0</v>
      </c>
      <c r="AR309" s="2">
        <f t="shared" si="239"/>
        <v>137398.82999999999</v>
      </c>
      <c r="AS309" s="2">
        <f t="shared" si="239"/>
        <v>108994.99</v>
      </c>
      <c r="AT309" s="2">
        <f t="shared" si="239"/>
        <v>28403.84</v>
      </c>
      <c r="AU309" s="2">
        <f t="shared" si="239"/>
        <v>0</v>
      </c>
      <c r="AV309" s="2">
        <f t="shared" si="239"/>
        <v>1675.7</v>
      </c>
      <c r="AW309" s="2">
        <f t="shared" si="239"/>
        <v>1675.7</v>
      </c>
      <c r="AX309" s="2">
        <f t="shared" si="239"/>
        <v>0</v>
      </c>
      <c r="AY309" s="2">
        <f t="shared" si="239"/>
        <v>1675.7</v>
      </c>
      <c r="AZ309" s="2">
        <f t="shared" si="239"/>
        <v>0</v>
      </c>
      <c r="BA309" s="2">
        <f t="shared" si="239"/>
        <v>0</v>
      </c>
      <c r="BB309" s="2">
        <f t="shared" si="239"/>
        <v>0</v>
      </c>
      <c r="BC309" s="2">
        <f t="shared" si="239"/>
        <v>0</v>
      </c>
      <c r="BD309" s="2">
        <f t="shared" si="239"/>
        <v>0</v>
      </c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>
        <f>ROUND(SUMIF(AA232:AA307,"=87915632",FQ232:FQ307),2)</f>
        <v>0</v>
      </c>
      <c r="BY309" s="2">
        <f>ROUND(SUMIF(AA232:AA307,"=87915632",FR232:FR307),2)</f>
        <v>0</v>
      </c>
      <c r="BZ309" s="2">
        <f>ROUND(SUMIF(AA232:AA307,"=87915632",GL232:GL307),2)</f>
        <v>0</v>
      </c>
      <c r="CA309" s="2">
        <f>ROUND(SUMIF(AA232:AA307,"=87915632",GM232:GM307),2)</f>
        <v>137398.82999999999</v>
      </c>
      <c r="CB309" s="2">
        <f>ROUND(SUMIF(AA232:AA307,"=87915632",GN232:GN307),2)</f>
        <v>108994.99</v>
      </c>
      <c r="CC309" s="2">
        <f>ROUND(SUMIF(AA232:AA307,"=87915632",GO232:GO307),2)</f>
        <v>28403.84</v>
      </c>
      <c r="CD309" s="2">
        <f>ROUND(SUMIF(AA232:AA307,"=87915632",GP232:GP307),2)</f>
        <v>0</v>
      </c>
      <c r="CE309" s="2">
        <f>AC309-BX309</f>
        <v>1675.7</v>
      </c>
      <c r="CF309" s="2">
        <f>AC309-BY309</f>
        <v>1675.7</v>
      </c>
      <c r="CG309" s="2">
        <f>BX309-BZ309</f>
        <v>0</v>
      </c>
      <c r="CH309" s="2">
        <f>AC309-BX309-BY309+BZ309</f>
        <v>1675.7</v>
      </c>
      <c r="CI309" s="2">
        <f>BY309-BZ309</f>
        <v>0</v>
      </c>
      <c r="CJ309" s="2">
        <f>ROUND(SUMIF(AA232:AA307,"=87915632",GX232:GX307),2)</f>
        <v>0</v>
      </c>
      <c r="CK309" s="2">
        <f>ROUND(SUMIF(AA232:AA307,"=87915632",GY232:GY307),2)</f>
        <v>0</v>
      </c>
      <c r="CL309" s="2">
        <f>ROUND(SUMIF(AA232:AA307,"=87915632",GZ232:GZ307),2)</f>
        <v>0</v>
      </c>
      <c r="CM309" s="2">
        <f>ROUND(SUMIF(AA232:AA307,"=87915632",HD232:HD307),2)</f>
        <v>0</v>
      </c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3">
        <f t="shared" ref="DG309:DL309" si="240">ROUND(DT309,2)</f>
        <v>64396.28</v>
      </c>
      <c r="DH309" s="3">
        <f t="shared" si="240"/>
        <v>1675.7</v>
      </c>
      <c r="DI309" s="3">
        <f t="shared" si="240"/>
        <v>16850.05</v>
      </c>
      <c r="DJ309" s="3">
        <f t="shared" si="240"/>
        <v>7353</v>
      </c>
      <c r="DK309" s="3">
        <f t="shared" si="240"/>
        <v>38517.53</v>
      </c>
      <c r="DL309" s="3">
        <f t="shared" si="240"/>
        <v>0</v>
      </c>
      <c r="DM309" s="3">
        <f>DZ309</f>
        <v>76.733199999999997</v>
      </c>
      <c r="DN309" s="3">
        <f>EA309</f>
        <v>12.635859999999999</v>
      </c>
      <c r="DO309" s="3">
        <f>ROUND(EB309,2)</f>
        <v>0</v>
      </c>
      <c r="DP309" s="3">
        <f>ROUND(EC309,2)</f>
        <v>46554.38</v>
      </c>
      <c r="DQ309" s="3">
        <f>ROUND(ED309,2)</f>
        <v>26448.17</v>
      </c>
      <c r="DR309" s="3"/>
      <c r="DS309" s="3"/>
      <c r="DT309" s="3">
        <f>ROUND(SUMIF(AA232:AA307,"=87915577",O232:O307),2)</f>
        <v>64396.28</v>
      </c>
      <c r="DU309" s="3">
        <f>ROUND(SUMIF(AA232:AA307,"=87915577",P232:P307),2)</f>
        <v>1675.7</v>
      </c>
      <c r="DV309" s="3">
        <f>ROUND(SUMIF(AA232:AA307,"=87915577",Q232:Q307),2)</f>
        <v>16850.05</v>
      </c>
      <c r="DW309" s="3">
        <f>ROUND(SUMIF(AA232:AA307,"=87915577",R232:R307),2)</f>
        <v>7353</v>
      </c>
      <c r="DX309" s="3">
        <f>ROUND(SUMIF(AA232:AA307,"=87915577",S232:S307),2)</f>
        <v>38517.53</v>
      </c>
      <c r="DY309" s="3">
        <f>ROUND(SUMIF(AA232:AA307,"=87915577",T232:T307),2)</f>
        <v>0</v>
      </c>
      <c r="DZ309" s="3">
        <f>SUMIF(AA232:AA307,"=87915577",U232:U307)</f>
        <v>76.733199999999997</v>
      </c>
      <c r="EA309" s="3">
        <f>SUMIF(AA232:AA307,"=87915577",V232:V307)</f>
        <v>12.635859999999999</v>
      </c>
      <c r="EB309" s="3">
        <f>ROUND(SUMIF(AA232:AA307,"=87915577",W232:W307),2)</f>
        <v>0</v>
      </c>
      <c r="EC309" s="3">
        <f>ROUND(SUMIF(AA232:AA307,"=87915577",X232:X307),2)</f>
        <v>46554.38</v>
      </c>
      <c r="ED309" s="3">
        <f>ROUND(SUMIF(AA232:AA307,"=87915577",Y232:Y307),2)</f>
        <v>26448.17</v>
      </c>
      <c r="EE309" s="3"/>
      <c r="EF309" s="3"/>
      <c r="EG309" s="3">
        <f t="shared" ref="EG309:EV309" si="241">ROUND(FP309,2)</f>
        <v>0</v>
      </c>
      <c r="EH309" s="3">
        <f t="shared" si="241"/>
        <v>0</v>
      </c>
      <c r="EI309" s="3">
        <f t="shared" si="241"/>
        <v>0</v>
      </c>
      <c r="EJ309" s="3">
        <f t="shared" si="241"/>
        <v>137398.82999999999</v>
      </c>
      <c r="EK309" s="3">
        <f t="shared" si="241"/>
        <v>108994.99</v>
      </c>
      <c r="EL309" s="3">
        <f t="shared" si="241"/>
        <v>28403.84</v>
      </c>
      <c r="EM309" s="3">
        <f t="shared" si="241"/>
        <v>0</v>
      </c>
      <c r="EN309" s="3">
        <f t="shared" si="241"/>
        <v>1675.7</v>
      </c>
      <c r="EO309" s="3">
        <f t="shared" si="241"/>
        <v>1675.7</v>
      </c>
      <c r="EP309" s="3">
        <f t="shared" si="241"/>
        <v>0</v>
      </c>
      <c r="EQ309" s="3">
        <f t="shared" si="241"/>
        <v>1675.7</v>
      </c>
      <c r="ER309" s="3">
        <f t="shared" si="241"/>
        <v>0</v>
      </c>
      <c r="ES309" s="3">
        <f t="shared" si="241"/>
        <v>0</v>
      </c>
      <c r="ET309" s="3">
        <f t="shared" si="241"/>
        <v>0</v>
      </c>
      <c r="EU309" s="3">
        <f t="shared" si="241"/>
        <v>0</v>
      </c>
      <c r="EV309" s="3">
        <f t="shared" si="241"/>
        <v>0</v>
      </c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>
        <f>ROUND(SUMIF(AA232:AA307,"=87915577",FQ232:FQ307),2)</f>
        <v>0</v>
      </c>
      <c r="FQ309" s="3">
        <f>ROUND(SUMIF(AA232:AA307,"=87915577",FR232:FR307),2)</f>
        <v>0</v>
      </c>
      <c r="FR309" s="3">
        <f>ROUND(SUMIF(AA232:AA307,"=87915577",GL232:GL307),2)</f>
        <v>0</v>
      </c>
      <c r="FS309" s="3">
        <f>ROUND(SUMIF(AA232:AA307,"=87915577",GM232:GM307),2)</f>
        <v>137398.82999999999</v>
      </c>
      <c r="FT309" s="3">
        <f>ROUND(SUMIF(AA232:AA307,"=87915577",GN232:GN307),2)</f>
        <v>108994.99</v>
      </c>
      <c r="FU309" s="3">
        <f>ROUND(SUMIF(AA232:AA307,"=87915577",GO232:GO307),2)</f>
        <v>28403.84</v>
      </c>
      <c r="FV309" s="3">
        <f>ROUND(SUMIF(AA232:AA307,"=87915577",GP232:GP307),2)</f>
        <v>0</v>
      </c>
      <c r="FW309" s="3">
        <f>DU309-FP309</f>
        <v>1675.7</v>
      </c>
      <c r="FX309" s="3">
        <f>DU309-FQ309</f>
        <v>1675.7</v>
      </c>
      <c r="FY309" s="3">
        <f>FP309-FR309</f>
        <v>0</v>
      </c>
      <c r="FZ309" s="3">
        <f>DU309-FP309-FQ309+FR309</f>
        <v>1675.7</v>
      </c>
      <c r="GA309" s="3">
        <f>FQ309-FR309</f>
        <v>0</v>
      </c>
      <c r="GB309" s="3">
        <f>ROUND(SUMIF(AA232:AA307,"=87915577",GX232:GX307),2)</f>
        <v>0</v>
      </c>
      <c r="GC309" s="3">
        <f>ROUND(SUMIF(AA232:AA307,"=87915577",GY232:GY307),2)</f>
        <v>0</v>
      </c>
      <c r="GD309" s="3">
        <f>ROUND(SUMIF(AA232:AA307,"=87915577",GZ232:GZ307),2)</f>
        <v>0</v>
      </c>
      <c r="GE309" s="3">
        <f>ROUND(SUMIF(AA232:AA307,"=87915577",HD232:HD307),2)</f>
        <v>0</v>
      </c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>
        <v>0</v>
      </c>
    </row>
    <row r="311" spans="1:255" x14ac:dyDescent="0.25">
      <c r="A311" s="4">
        <v>50</v>
      </c>
      <c r="B311" s="4">
        <v>0</v>
      </c>
      <c r="C311" s="4">
        <v>0</v>
      </c>
      <c r="D311" s="4">
        <v>1</v>
      </c>
      <c r="E311" s="4">
        <v>201</v>
      </c>
      <c r="F311" s="4">
        <f>ROUND(Source!O309,O311)</f>
        <v>64396.28</v>
      </c>
      <c r="G311" s="4" t="s">
        <v>18</v>
      </c>
      <c r="H311" s="4" t="s">
        <v>19</v>
      </c>
      <c r="I311" s="4"/>
      <c r="J311" s="4"/>
      <c r="K311" s="4">
        <v>201</v>
      </c>
      <c r="L311" s="4">
        <v>1</v>
      </c>
      <c r="M311" s="4">
        <v>3</v>
      </c>
      <c r="N311" s="4" t="s">
        <v>3</v>
      </c>
      <c r="O311" s="4">
        <v>2</v>
      </c>
      <c r="P311" s="4">
        <f>ROUND(Source!DG309,O311)</f>
        <v>64396.28</v>
      </c>
      <c r="Q311" s="4"/>
      <c r="R311" s="4"/>
      <c r="S311" s="4"/>
      <c r="T311" s="4"/>
      <c r="U311" s="4"/>
      <c r="V311" s="4"/>
      <c r="W311" s="4">
        <v>64396.280000000006</v>
      </c>
      <c r="X311" s="4">
        <v>1</v>
      </c>
      <c r="Y311" s="4">
        <v>64396.280000000006</v>
      </c>
      <c r="Z311" s="4">
        <v>64396.280000000006</v>
      </c>
      <c r="AA311" s="4">
        <v>1</v>
      </c>
      <c r="AB311" s="4">
        <v>64396.280000000006</v>
      </c>
    </row>
    <row r="312" spans="1:255" x14ac:dyDescent="0.25">
      <c r="A312" s="4">
        <v>50</v>
      </c>
      <c r="B312" s="4">
        <v>0</v>
      </c>
      <c r="C312" s="4">
        <v>0</v>
      </c>
      <c r="D312" s="4">
        <v>1</v>
      </c>
      <c r="E312" s="4">
        <v>202</v>
      </c>
      <c r="F312" s="4">
        <f>ROUND(Source!P309,O312)</f>
        <v>1675.7</v>
      </c>
      <c r="G312" s="4" t="s">
        <v>20</v>
      </c>
      <c r="H312" s="4" t="s">
        <v>21</v>
      </c>
      <c r="I312" s="4"/>
      <c r="J312" s="4"/>
      <c r="K312" s="4">
        <v>202</v>
      </c>
      <c r="L312" s="4">
        <v>2</v>
      </c>
      <c r="M312" s="4">
        <v>3</v>
      </c>
      <c r="N312" s="4" t="s">
        <v>3</v>
      </c>
      <c r="O312" s="4">
        <v>2</v>
      </c>
      <c r="P312" s="4">
        <f>ROUND(Source!DH309,O312)</f>
        <v>1675.7</v>
      </c>
      <c r="Q312" s="4"/>
      <c r="R312" s="4"/>
      <c r="S312" s="4"/>
      <c r="T312" s="4"/>
      <c r="U312" s="4"/>
      <c r="V312" s="4"/>
      <c r="W312" s="4">
        <v>1675.7</v>
      </c>
      <c r="X312" s="4">
        <v>1</v>
      </c>
      <c r="Y312" s="4">
        <v>1675.7</v>
      </c>
      <c r="Z312" s="4">
        <v>1675.7</v>
      </c>
      <c r="AA312" s="4">
        <v>1</v>
      </c>
      <c r="AB312" s="4">
        <v>1675.7</v>
      </c>
    </row>
    <row r="313" spans="1:255" x14ac:dyDescent="0.25">
      <c r="A313" s="4">
        <v>50</v>
      </c>
      <c r="B313" s="4">
        <v>0</v>
      </c>
      <c r="C313" s="4">
        <v>0</v>
      </c>
      <c r="D313" s="4">
        <v>1</v>
      </c>
      <c r="E313" s="4">
        <v>222</v>
      </c>
      <c r="F313" s="4">
        <f>ROUND(Source!AO309,O313)</f>
        <v>0</v>
      </c>
      <c r="G313" s="4" t="s">
        <v>22</v>
      </c>
      <c r="H313" s="4" t="s">
        <v>23</v>
      </c>
      <c r="I313" s="4"/>
      <c r="J313" s="4"/>
      <c r="K313" s="4">
        <v>222</v>
      </c>
      <c r="L313" s="4">
        <v>3</v>
      </c>
      <c r="M313" s="4">
        <v>3</v>
      </c>
      <c r="N313" s="4" t="s">
        <v>3</v>
      </c>
      <c r="O313" s="4">
        <v>2</v>
      </c>
      <c r="P313" s="4">
        <f>ROUND(Source!EG309,O313)</f>
        <v>0</v>
      </c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>
        <v>0</v>
      </c>
      <c r="AA313" s="4">
        <v>1</v>
      </c>
      <c r="AB313" s="4">
        <v>0</v>
      </c>
    </row>
    <row r="314" spans="1:255" x14ac:dyDescent="0.25">
      <c r="A314" s="4">
        <v>50</v>
      </c>
      <c r="B314" s="4">
        <v>0</v>
      </c>
      <c r="C314" s="4">
        <v>0</v>
      </c>
      <c r="D314" s="4">
        <v>1</v>
      </c>
      <c r="E314" s="4">
        <v>225</v>
      </c>
      <c r="F314" s="4">
        <f>ROUND(Source!AV309,O314)</f>
        <v>1675.7</v>
      </c>
      <c r="G314" s="4" t="s">
        <v>24</v>
      </c>
      <c r="H314" s="4" t="s">
        <v>25</v>
      </c>
      <c r="I314" s="4"/>
      <c r="J314" s="4"/>
      <c r="K314" s="4">
        <v>225</v>
      </c>
      <c r="L314" s="4">
        <v>4</v>
      </c>
      <c r="M314" s="4">
        <v>3</v>
      </c>
      <c r="N314" s="4" t="s">
        <v>3</v>
      </c>
      <c r="O314" s="4">
        <v>2</v>
      </c>
      <c r="P314" s="4">
        <f>ROUND(Source!EN309,O314)</f>
        <v>1675.7</v>
      </c>
      <c r="Q314" s="4"/>
      <c r="R314" s="4"/>
      <c r="S314" s="4"/>
      <c r="T314" s="4"/>
      <c r="U314" s="4"/>
      <c r="V314" s="4"/>
      <c r="W314" s="4">
        <v>1675.7</v>
      </c>
      <c r="X314" s="4">
        <v>1</v>
      </c>
      <c r="Y314" s="4">
        <v>1675.7</v>
      </c>
      <c r="Z314" s="4">
        <v>1675.7</v>
      </c>
      <c r="AA314" s="4">
        <v>1</v>
      </c>
      <c r="AB314" s="4">
        <v>1675.7</v>
      </c>
    </row>
    <row r="315" spans="1:255" x14ac:dyDescent="0.25">
      <c r="A315" s="4">
        <v>50</v>
      </c>
      <c r="B315" s="4">
        <v>0</v>
      </c>
      <c r="C315" s="4">
        <v>0</v>
      </c>
      <c r="D315" s="4">
        <v>1</v>
      </c>
      <c r="E315" s="4">
        <v>226</v>
      </c>
      <c r="F315" s="4">
        <f>ROUND(Source!AW309,O315)</f>
        <v>1675.7</v>
      </c>
      <c r="G315" s="4" t="s">
        <v>26</v>
      </c>
      <c r="H315" s="4" t="s">
        <v>27</v>
      </c>
      <c r="I315" s="4"/>
      <c r="J315" s="4"/>
      <c r="K315" s="4">
        <v>226</v>
      </c>
      <c r="L315" s="4">
        <v>5</v>
      </c>
      <c r="M315" s="4">
        <v>3</v>
      </c>
      <c r="N315" s="4" t="s">
        <v>3</v>
      </c>
      <c r="O315" s="4">
        <v>2</v>
      </c>
      <c r="P315" s="4">
        <f>ROUND(Source!EO309,O315)</f>
        <v>1675.7</v>
      </c>
      <c r="Q315" s="4"/>
      <c r="R315" s="4"/>
      <c r="S315" s="4"/>
      <c r="T315" s="4"/>
      <c r="U315" s="4"/>
      <c r="V315" s="4"/>
      <c r="W315" s="4">
        <v>1675.7</v>
      </c>
      <c r="X315" s="4">
        <v>1</v>
      </c>
      <c r="Y315" s="4">
        <v>1675.7</v>
      </c>
      <c r="Z315" s="4">
        <v>1675.7</v>
      </c>
      <c r="AA315" s="4">
        <v>1</v>
      </c>
      <c r="AB315" s="4">
        <v>1675.7</v>
      </c>
    </row>
    <row r="316" spans="1:255" x14ac:dyDescent="0.25">
      <c r="A316" s="4">
        <v>50</v>
      </c>
      <c r="B316" s="4">
        <v>0</v>
      </c>
      <c r="C316" s="4">
        <v>0</v>
      </c>
      <c r="D316" s="4">
        <v>1</v>
      </c>
      <c r="E316" s="4">
        <v>227</v>
      </c>
      <c r="F316" s="4">
        <f>ROUND(Source!AX309,O316)</f>
        <v>0</v>
      </c>
      <c r="G316" s="4" t="s">
        <v>28</v>
      </c>
      <c r="H316" s="4" t="s">
        <v>29</v>
      </c>
      <c r="I316" s="4"/>
      <c r="J316" s="4"/>
      <c r="K316" s="4">
        <v>227</v>
      </c>
      <c r="L316" s="4">
        <v>6</v>
      </c>
      <c r="M316" s="4">
        <v>3</v>
      </c>
      <c r="N316" s="4" t="s">
        <v>3</v>
      </c>
      <c r="O316" s="4">
        <v>2</v>
      </c>
      <c r="P316" s="4">
        <f>ROUND(Source!EP309,O316)</f>
        <v>0</v>
      </c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>
        <v>0</v>
      </c>
      <c r="AA316" s="4">
        <v>1</v>
      </c>
      <c r="AB316" s="4">
        <v>0</v>
      </c>
    </row>
    <row r="317" spans="1:255" x14ac:dyDescent="0.25">
      <c r="A317" s="4">
        <v>50</v>
      </c>
      <c r="B317" s="4">
        <v>0</v>
      </c>
      <c r="C317" s="4">
        <v>0</v>
      </c>
      <c r="D317" s="4">
        <v>1</v>
      </c>
      <c r="E317" s="4">
        <v>228</v>
      </c>
      <c r="F317" s="4">
        <f>ROUND(Source!AY309,O317)</f>
        <v>1675.7</v>
      </c>
      <c r="G317" s="4" t="s">
        <v>30</v>
      </c>
      <c r="H317" s="4" t="s">
        <v>31</v>
      </c>
      <c r="I317" s="4"/>
      <c r="J317" s="4"/>
      <c r="K317" s="4">
        <v>228</v>
      </c>
      <c r="L317" s="4">
        <v>7</v>
      </c>
      <c r="M317" s="4">
        <v>3</v>
      </c>
      <c r="N317" s="4" t="s">
        <v>3</v>
      </c>
      <c r="O317" s="4">
        <v>2</v>
      </c>
      <c r="P317" s="4">
        <f>ROUND(Source!EQ309,O317)</f>
        <v>1675.7</v>
      </c>
      <c r="Q317" s="4"/>
      <c r="R317" s="4"/>
      <c r="S317" s="4"/>
      <c r="T317" s="4"/>
      <c r="U317" s="4"/>
      <c r="V317" s="4"/>
      <c r="W317" s="4">
        <v>1675.7</v>
      </c>
      <c r="X317" s="4">
        <v>1</v>
      </c>
      <c r="Y317" s="4">
        <v>1675.7</v>
      </c>
      <c r="Z317" s="4">
        <v>1675.7</v>
      </c>
      <c r="AA317" s="4">
        <v>1</v>
      </c>
      <c r="AB317" s="4">
        <v>1675.7</v>
      </c>
    </row>
    <row r="318" spans="1:255" x14ac:dyDescent="0.25">
      <c r="A318" s="4">
        <v>50</v>
      </c>
      <c r="B318" s="4">
        <v>0</v>
      </c>
      <c r="C318" s="4">
        <v>0</v>
      </c>
      <c r="D318" s="4">
        <v>1</v>
      </c>
      <c r="E318" s="4">
        <v>216</v>
      </c>
      <c r="F318" s="4">
        <f>ROUND(Source!AP309,O318)</f>
        <v>0</v>
      </c>
      <c r="G318" s="4" t="s">
        <v>32</v>
      </c>
      <c r="H318" s="4" t="s">
        <v>33</v>
      </c>
      <c r="I318" s="4"/>
      <c r="J318" s="4"/>
      <c r="K318" s="4">
        <v>216</v>
      </c>
      <c r="L318" s="4">
        <v>8</v>
      </c>
      <c r="M318" s="4">
        <v>3</v>
      </c>
      <c r="N318" s="4" t="s">
        <v>3</v>
      </c>
      <c r="O318" s="4">
        <v>2</v>
      </c>
      <c r="P318" s="4">
        <f>ROUND(Source!EH309,O318)</f>
        <v>0</v>
      </c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>
        <v>0</v>
      </c>
      <c r="AA318" s="4">
        <v>1</v>
      </c>
      <c r="AB318" s="4">
        <v>0</v>
      </c>
    </row>
    <row r="319" spans="1:255" x14ac:dyDescent="0.25">
      <c r="A319" s="4">
        <v>50</v>
      </c>
      <c r="B319" s="4">
        <v>0</v>
      </c>
      <c r="C319" s="4">
        <v>0</v>
      </c>
      <c r="D319" s="4">
        <v>1</v>
      </c>
      <c r="E319" s="4">
        <v>223</v>
      </c>
      <c r="F319" s="4">
        <f>ROUND(Source!AQ309,O319)</f>
        <v>0</v>
      </c>
      <c r="G319" s="4" t="s">
        <v>34</v>
      </c>
      <c r="H319" s="4" t="s">
        <v>35</v>
      </c>
      <c r="I319" s="4"/>
      <c r="J319" s="4"/>
      <c r="K319" s="4">
        <v>223</v>
      </c>
      <c r="L319" s="4">
        <v>9</v>
      </c>
      <c r="M319" s="4">
        <v>3</v>
      </c>
      <c r="N319" s="4" t="s">
        <v>3</v>
      </c>
      <c r="O319" s="4">
        <v>2</v>
      </c>
      <c r="P319" s="4">
        <f>ROUND(Source!EI309,O319)</f>
        <v>0</v>
      </c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>
        <v>0</v>
      </c>
      <c r="AA319" s="4">
        <v>1</v>
      </c>
      <c r="AB319" s="4">
        <v>0</v>
      </c>
    </row>
    <row r="320" spans="1:255" x14ac:dyDescent="0.25">
      <c r="A320" s="4">
        <v>50</v>
      </c>
      <c r="B320" s="4">
        <v>0</v>
      </c>
      <c r="C320" s="4">
        <v>0</v>
      </c>
      <c r="D320" s="4">
        <v>1</v>
      </c>
      <c r="E320" s="4">
        <v>229</v>
      </c>
      <c r="F320" s="4">
        <f>ROUND(Source!AZ309,O320)</f>
        <v>0</v>
      </c>
      <c r="G320" s="4" t="s">
        <v>36</v>
      </c>
      <c r="H320" s="4" t="s">
        <v>37</v>
      </c>
      <c r="I320" s="4"/>
      <c r="J320" s="4"/>
      <c r="K320" s="4">
        <v>229</v>
      </c>
      <c r="L320" s="4">
        <v>10</v>
      </c>
      <c r="M320" s="4">
        <v>3</v>
      </c>
      <c r="N320" s="4" t="s">
        <v>3</v>
      </c>
      <c r="O320" s="4">
        <v>2</v>
      </c>
      <c r="P320" s="4">
        <f>ROUND(Source!ER309,O320)</f>
        <v>0</v>
      </c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>
        <v>0</v>
      </c>
      <c r="AA320" s="4">
        <v>1</v>
      </c>
      <c r="AB320" s="4">
        <v>0</v>
      </c>
    </row>
    <row r="321" spans="1:28" x14ac:dyDescent="0.25">
      <c r="A321" s="4">
        <v>50</v>
      </c>
      <c r="B321" s="4">
        <v>0</v>
      </c>
      <c r="C321" s="4">
        <v>0</v>
      </c>
      <c r="D321" s="4">
        <v>1</v>
      </c>
      <c r="E321" s="4">
        <v>203</v>
      </c>
      <c r="F321" s="4">
        <f>ROUND(Source!Q309,O321)</f>
        <v>16850.05</v>
      </c>
      <c r="G321" s="4" t="s">
        <v>38</v>
      </c>
      <c r="H321" s="4" t="s">
        <v>39</v>
      </c>
      <c r="I321" s="4"/>
      <c r="J321" s="4"/>
      <c r="K321" s="4">
        <v>203</v>
      </c>
      <c r="L321" s="4">
        <v>11</v>
      </c>
      <c r="M321" s="4">
        <v>3</v>
      </c>
      <c r="N321" s="4" t="s">
        <v>3</v>
      </c>
      <c r="O321" s="4">
        <v>2</v>
      </c>
      <c r="P321" s="4">
        <f>ROUND(Source!DI309,O321)</f>
        <v>16850.05</v>
      </c>
      <c r="Q321" s="4"/>
      <c r="R321" s="4"/>
      <c r="S321" s="4"/>
      <c r="T321" s="4"/>
      <c r="U321" s="4"/>
      <c r="V321" s="4"/>
      <c r="W321" s="4">
        <v>16850.05</v>
      </c>
      <c r="X321" s="4">
        <v>1</v>
      </c>
      <c r="Y321" s="4">
        <v>16850.05</v>
      </c>
      <c r="Z321" s="4">
        <v>16850.05</v>
      </c>
      <c r="AA321" s="4">
        <v>1</v>
      </c>
      <c r="AB321" s="4">
        <v>16850.05</v>
      </c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231</v>
      </c>
      <c r="F322" s="4">
        <f>ROUND(Source!BB309,O322)</f>
        <v>0</v>
      </c>
      <c r="G322" s="4" t="s">
        <v>40</v>
      </c>
      <c r="H322" s="4" t="s">
        <v>41</v>
      </c>
      <c r="I322" s="4"/>
      <c r="J322" s="4"/>
      <c r="K322" s="4">
        <v>231</v>
      </c>
      <c r="L322" s="4">
        <v>12</v>
      </c>
      <c r="M322" s="4">
        <v>3</v>
      </c>
      <c r="N322" s="4" t="s">
        <v>3</v>
      </c>
      <c r="O322" s="4">
        <v>2</v>
      </c>
      <c r="P322" s="4">
        <f>ROUND(Source!ET309,O322)</f>
        <v>0</v>
      </c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>
        <v>0</v>
      </c>
      <c r="AA322" s="4">
        <v>1</v>
      </c>
      <c r="AB322" s="4">
        <v>0</v>
      </c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204</v>
      </c>
      <c r="F323" s="4">
        <f>ROUND(Source!R309,O323)</f>
        <v>7353</v>
      </c>
      <c r="G323" s="4" t="s">
        <v>42</v>
      </c>
      <c r="H323" s="4" t="s">
        <v>43</v>
      </c>
      <c r="I323" s="4"/>
      <c r="J323" s="4"/>
      <c r="K323" s="4">
        <v>204</v>
      </c>
      <c r="L323" s="4">
        <v>13</v>
      </c>
      <c r="M323" s="4">
        <v>3</v>
      </c>
      <c r="N323" s="4" t="s">
        <v>3</v>
      </c>
      <c r="O323" s="4">
        <v>2</v>
      </c>
      <c r="P323" s="4">
        <f>ROUND(Source!DJ309,O323)</f>
        <v>7353</v>
      </c>
      <c r="Q323" s="4"/>
      <c r="R323" s="4"/>
      <c r="S323" s="4"/>
      <c r="T323" s="4"/>
      <c r="U323" s="4"/>
      <c r="V323" s="4"/>
      <c r="W323" s="4">
        <v>7353</v>
      </c>
      <c r="X323" s="4">
        <v>1</v>
      </c>
      <c r="Y323" s="4">
        <v>7353</v>
      </c>
      <c r="Z323" s="4">
        <v>7353</v>
      </c>
      <c r="AA323" s="4">
        <v>1</v>
      </c>
      <c r="AB323" s="4">
        <v>7353</v>
      </c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205</v>
      </c>
      <c r="F324" s="4">
        <f>ROUND(Source!S309,O324)</f>
        <v>38517.53</v>
      </c>
      <c r="G324" s="4" t="s">
        <v>44</v>
      </c>
      <c r="H324" s="4" t="s">
        <v>45</v>
      </c>
      <c r="I324" s="4"/>
      <c r="J324" s="4"/>
      <c r="K324" s="4">
        <v>205</v>
      </c>
      <c r="L324" s="4">
        <v>14</v>
      </c>
      <c r="M324" s="4">
        <v>3</v>
      </c>
      <c r="N324" s="4" t="s">
        <v>3</v>
      </c>
      <c r="O324" s="4">
        <v>2</v>
      </c>
      <c r="P324" s="4">
        <f>ROUND(Source!DK309,O324)</f>
        <v>38517.53</v>
      </c>
      <c r="Q324" s="4"/>
      <c r="R324" s="4"/>
      <c r="S324" s="4"/>
      <c r="T324" s="4"/>
      <c r="U324" s="4"/>
      <c r="V324" s="4"/>
      <c r="W324" s="4">
        <v>38517.530000000006</v>
      </c>
      <c r="X324" s="4">
        <v>1</v>
      </c>
      <c r="Y324" s="4">
        <v>38517.530000000006</v>
      </c>
      <c r="Z324" s="4">
        <v>38517.530000000006</v>
      </c>
      <c r="AA324" s="4">
        <v>1</v>
      </c>
      <c r="AB324" s="4">
        <v>38517.530000000006</v>
      </c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232</v>
      </c>
      <c r="F325" s="4">
        <f>ROUND(Source!BC309,O325)</f>
        <v>0</v>
      </c>
      <c r="G325" s="4" t="s">
        <v>46</v>
      </c>
      <c r="H325" s="4" t="s">
        <v>47</v>
      </c>
      <c r="I325" s="4"/>
      <c r="J325" s="4"/>
      <c r="K325" s="4">
        <v>232</v>
      </c>
      <c r="L325" s="4">
        <v>15</v>
      </c>
      <c r="M325" s="4">
        <v>3</v>
      </c>
      <c r="N325" s="4" t="s">
        <v>3</v>
      </c>
      <c r="O325" s="4">
        <v>2</v>
      </c>
      <c r="P325" s="4">
        <f>ROUND(Source!EU309,O325)</f>
        <v>0</v>
      </c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>
        <v>0</v>
      </c>
      <c r="AA325" s="4">
        <v>1</v>
      </c>
      <c r="AB325" s="4">
        <v>0</v>
      </c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214</v>
      </c>
      <c r="F326" s="4">
        <f>ROUND(Source!AS309,O326)</f>
        <v>108994.99</v>
      </c>
      <c r="G326" s="4" t="s">
        <v>48</v>
      </c>
      <c r="H326" s="4" t="s">
        <v>49</v>
      </c>
      <c r="I326" s="4"/>
      <c r="J326" s="4"/>
      <c r="K326" s="4">
        <v>214</v>
      </c>
      <c r="L326" s="4">
        <v>16</v>
      </c>
      <c r="M326" s="4">
        <v>3</v>
      </c>
      <c r="N326" s="4" t="s">
        <v>3</v>
      </c>
      <c r="O326" s="4">
        <v>2</v>
      </c>
      <c r="P326" s="4">
        <f>ROUND(Source!EK309,O326)</f>
        <v>108994.99</v>
      </c>
      <c r="Q326" s="4"/>
      <c r="R326" s="4"/>
      <c r="S326" s="4"/>
      <c r="T326" s="4"/>
      <c r="U326" s="4"/>
      <c r="V326" s="4"/>
      <c r="W326" s="4">
        <v>108994.99</v>
      </c>
      <c r="X326" s="4">
        <v>1</v>
      </c>
      <c r="Y326" s="4">
        <v>108994.99</v>
      </c>
      <c r="Z326" s="4">
        <v>108994.99</v>
      </c>
      <c r="AA326" s="4">
        <v>1</v>
      </c>
      <c r="AB326" s="4">
        <v>108994.99</v>
      </c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215</v>
      </c>
      <c r="F327" s="4">
        <f>ROUND(Source!AT309,O327)</f>
        <v>28403.84</v>
      </c>
      <c r="G327" s="4" t="s">
        <v>50</v>
      </c>
      <c r="H327" s="4" t="s">
        <v>51</v>
      </c>
      <c r="I327" s="4"/>
      <c r="J327" s="4"/>
      <c r="K327" s="4">
        <v>215</v>
      </c>
      <c r="L327" s="4">
        <v>17</v>
      </c>
      <c r="M327" s="4">
        <v>3</v>
      </c>
      <c r="N327" s="4" t="s">
        <v>3</v>
      </c>
      <c r="O327" s="4">
        <v>2</v>
      </c>
      <c r="P327" s="4">
        <f>ROUND(Source!EL309,O327)</f>
        <v>28403.84</v>
      </c>
      <c r="Q327" s="4"/>
      <c r="R327" s="4"/>
      <c r="S327" s="4"/>
      <c r="T327" s="4"/>
      <c r="U327" s="4"/>
      <c r="V327" s="4"/>
      <c r="W327" s="4">
        <v>28403.84</v>
      </c>
      <c r="X327" s="4">
        <v>1</v>
      </c>
      <c r="Y327" s="4">
        <v>28403.84</v>
      </c>
      <c r="Z327" s="4">
        <v>28403.84</v>
      </c>
      <c r="AA327" s="4">
        <v>1</v>
      </c>
      <c r="AB327" s="4">
        <v>28403.84</v>
      </c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217</v>
      </c>
      <c r="F328" s="4">
        <f>ROUND(Source!AU309,O328)</f>
        <v>0</v>
      </c>
      <c r="G328" s="4" t="s">
        <v>52</v>
      </c>
      <c r="H328" s="4" t="s">
        <v>53</v>
      </c>
      <c r="I328" s="4"/>
      <c r="J328" s="4"/>
      <c r="K328" s="4">
        <v>217</v>
      </c>
      <c r="L328" s="4">
        <v>18</v>
      </c>
      <c r="M328" s="4">
        <v>3</v>
      </c>
      <c r="N328" s="4" t="s">
        <v>3</v>
      </c>
      <c r="O328" s="4">
        <v>2</v>
      </c>
      <c r="P328" s="4">
        <f>ROUND(Source!EM309,O328)</f>
        <v>0</v>
      </c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>
        <v>0</v>
      </c>
      <c r="AA328" s="4">
        <v>1</v>
      </c>
      <c r="AB328" s="4">
        <v>0</v>
      </c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230</v>
      </c>
      <c r="F329" s="4">
        <f>ROUND(Source!BA309,O329)</f>
        <v>0</v>
      </c>
      <c r="G329" s="4" t="s">
        <v>54</v>
      </c>
      <c r="H329" s="4" t="s">
        <v>55</v>
      </c>
      <c r="I329" s="4"/>
      <c r="J329" s="4"/>
      <c r="K329" s="4">
        <v>230</v>
      </c>
      <c r="L329" s="4">
        <v>19</v>
      </c>
      <c r="M329" s="4">
        <v>3</v>
      </c>
      <c r="N329" s="4" t="s">
        <v>3</v>
      </c>
      <c r="O329" s="4">
        <v>2</v>
      </c>
      <c r="P329" s="4">
        <f>ROUND(Source!ES309,O329)</f>
        <v>0</v>
      </c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>
        <v>0</v>
      </c>
      <c r="AA329" s="4">
        <v>1</v>
      </c>
      <c r="AB329" s="4">
        <v>0</v>
      </c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206</v>
      </c>
      <c r="F330" s="4">
        <f>ROUND(Source!T309,O330)</f>
        <v>0</v>
      </c>
      <c r="G330" s="4" t="s">
        <v>56</v>
      </c>
      <c r="H330" s="4" t="s">
        <v>57</v>
      </c>
      <c r="I330" s="4"/>
      <c r="J330" s="4"/>
      <c r="K330" s="4">
        <v>206</v>
      </c>
      <c r="L330" s="4">
        <v>20</v>
      </c>
      <c r="M330" s="4">
        <v>3</v>
      </c>
      <c r="N330" s="4" t="s">
        <v>3</v>
      </c>
      <c r="O330" s="4">
        <v>2</v>
      </c>
      <c r="P330" s="4">
        <f>ROUND(Source!DL309,O330)</f>
        <v>0</v>
      </c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>
        <v>0</v>
      </c>
      <c r="AA330" s="4">
        <v>1</v>
      </c>
      <c r="AB330" s="4">
        <v>0</v>
      </c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207</v>
      </c>
      <c r="F331" s="4">
        <f>ROUND(Source!U309,O331)</f>
        <v>76.733199999999997</v>
      </c>
      <c r="G331" s="4" t="s">
        <v>58</v>
      </c>
      <c r="H331" s="4" t="s">
        <v>59</v>
      </c>
      <c r="I331" s="4"/>
      <c r="J331" s="4"/>
      <c r="K331" s="4">
        <v>207</v>
      </c>
      <c r="L331" s="4">
        <v>21</v>
      </c>
      <c r="M331" s="4">
        <v>3</v>
      </c>
      <c r="N331" s="4" t="s">
        <v>3</v>
      </c>
      <c r="O331" s="4">
        <v>7</v>
      </c>
      <c r="P331" s="4">
        <f>ROUND(Source!DM309,O331)</f>
        <v>76.733199999999997</v>
      </c>
      <c r="Q331" s="4"/>
      <c r="R331" s="4"/>
      <c r="S331" s="4"/>
      <c r="T331" s="4"/>
      <c r="U331" s="4"/>
      <c r="V331" s="4"/>
      <c r="W331" s="4">
        <v>76.733199999999997</v>
      </c>
      <c r="X331" s="4">
        <v>1</v>
      </c>
      <c r="Y331" s="4">
        <v>76.733199999999997</v>
      </c>
      <c r="Z331" s="4">
        <v>76.733199999999997</v>
      </c>
      <c r="AA331" s="4">
        <v>1</v>
      </c>
      <c r="AB331" s="4">
        <v>76.733199999999997</v>
      </c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208</v>
      </c>
      <c r="F332" s="4">
        <f>ROUND(Source!V309,O332)</f>
        <v>12.635859999999999</v>
      </c>
      <c r="G332" s="4" t="s">
        <v>60</v>
      </c>
      <c r="H332" s="4" t="s">
        <v>61</v>
      </c>
      <c r="I332" s="4"/>
      <c r="J332" s="4"/>
      <c r="K332" s="4">
        <v>208</v>
      </c>
      <c r="L332" s="4">
        <v>22</v>
      </c>
      <c r="M332" s="4">
        <v>3</v>
      </c>
      <c r="N332" s="4" t="s">
        <v>3</v>
      </c>
      <c r="O332" s="4">
        <v>7</v>
      </c>
      <c r="P332" s="4">
        <f>ROUND(Source!DN309,O332)</f>
        <v>12.635859999999999</v>
      </c>
      <c r="Q332" s="4"/>
      <c r="R332" s="4"/>
      <c r="S332" s="4"/>
      <c r="T332" s="4"/>
      <c r="U332" s="4"/>
      <c r="V332" s="4"/>
      <c r="W332" s="4">
        <v>12.635859999999999</v>
      </c>
      <c r="X332" s="4">
        <v>1</v>
      </c>
      <c r="Y332" s="4">
        <v>12.635859999999999</v>
      </c>
      <c r="Z332" s="4">
        <v>12.635859999999999</v>
      </c>
      <c r="AA332" s="4">
        <v>1</v>
      </c>
      <c r="AB332" s="4">
        <v>12.635859999999999</v>
      </c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209</v>
      </c>
      <c r="F333" s="4">
        <f>ROUND(Source!W309,O333)</f>
        <v>0</v>
      </c>
      <c r="G333" s="4" t="s">
        <v>62</v>
      </c>
      <c r="H333" s="4" t="s">
        <v>63</v>
      </c>
      <c r="I333" s="4"/>
      <c r="J333" s="4"/>
      <c r="K333" s="4">
        <v>209</v>
      </c>
      <c r="L333" s="4">
        <v>23</v>
      </c>
      <c r="M333" s="4">
        <v>3</v>
      </c>
      <c r="N333" s="4" t="s">
        <v>3</v>
      </c>
      <c r="O333" s="4">
        <v>2</v>
      </c>
      <c r="P333" s="4">
        <f>ROUND(Source!DO309,O333)</f>
        <v>0</v>
      </c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>
        <v>0</v>
      </c>
      <c r="AA333" s="4">
        <v>1</v>
      </c>
      <c r="AB333" s="4">
        <v>0</v>
      </c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233</v>
      </c>
      <c r="F334" s="4">
        <f>ROUND(Source!BD309,O334)</f>
        <v>0</v>
      </c>
      <c r="G334" s="4" t="s">
        <v>64</v>
      </c>
      <c r="H334" s="4" t="s">
        <v>65</v>
      </c>
      <c r="I334" s="4"/>
      <c r="J334" s="4"/>
      <c r="K334" s="4">
        <v>233</v>
      </c>
      <c r="L334" s="4">
        <v>24</v>
      </c>
      <c r="M334" s="4">
        <v>3</v>
      </c>
      <c r="N334" s="4" t="s">
        <v>3</v>
      </c>
      <c r="O334" s="4">
        <v>2</v>
      </c>
      <c r="P334" s="4">
        <f>ROUND(Source!EV309,O334)</f>
        <v>0</v>
      </c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>
        <v>0</v>
      </c>
      <c r="AA334" s="4">
        <v>1</v>
      </c>
      <c r="AB334" s="4">
        <v>0</v>
      </c>
    </row>
    <row r="335" spans="1:28" x14ac:dyDescent="0.25">
      <c r="A335" s="4">
        <v>50</v>
      </c>
      <c r="B335" s="4">
        <v>0</v>
      </c>
      <c r="C335" s="4">
        <v>0</v>
      </c>
      <c r="D335" s="4">
        <v>1</v>
      </c>
      <c r="E335" s="4">
        <v>210</v>
      </c>
      <c r="F335" s="4">
        <f>ROUND(Source!X309,O335)</f>
        <v>46554.38</v>
      </c>
      <c r="G335" s="4" t="s">
        <v>66</v>
      </c>
      <c r="H335" s="4" t="s">
        <v>67</v>
      </c>
      <c r="I335" s="4"/>
      <c r="J335" s="4"/>
      <c r="K335" s="4">
        <v>210</v>
      </c>
      <c r="L335" s="4">
        <v>25</v>
      </c>
      <c r="M335" s="4">
        <v>3</v>
      </c>
      <c r="N335" s="4" t="s">
        <v>3</v>
      </c>
      <c r="O335" s="4">
        <v>2</v>
      </c>
      <c r="P335" s="4">
        <f>ROUND(Source!DP309,O335)</f>
        <v>46554.38</v>
      </c>
      <c r="Q335" s="4"/>
      <c r="R335" s="4"/>
      <c r="S335" s="4"/>
      <c r="T335" s="4"/>
      <c r="U335" s="4"/>
      <c r="V335" s="4"/>
      <c r="W335" s="4">
        <v>46554.38</v>
      </c>
      <c r="X335" s="4">
        <v>1</v>
      </c>
      <c r="Y335" s="4">
        <v>46554.38</v>
      </c>
      <c r="Z335" s="4">
        <v>46554.38</v>
      </c>
      <c r="AA335" s="4">
        <v>1</v>
      </c>
      <c r="AB335" s="4">
        <v>46554.38</v>
      </c>
    </row>
    <row r="336" spans="1:28" x14ac:dyDescent="0.25">
      <c r="A336" s="4">
        <v>50</v>
      </c>
      <c r="B336" s="4">
        <v>0</v>
      </c>
      <c r="C336" s="4">
        <v>0</v>
      </c>
      <c r="D336" s="4">
        <v>1</v>
      </c>
      <c r="E336" s="4">
        <v>211</v>
      </c>
      <c r="F336" s="4">
        <f>ROUND(Source!Y309,O336)</f>
        <v>26448.17</v>
      </c>
      <c r="G336" s="4" t="s">
        <v>68</v>
      </c>
      <c r="H336" s="4" t="s">
        <v>69</v>
      </c>
      <c r="I336" s="4"/>
      <c r="J336" s="4"/>
      <c r="K336" s="4">
        <v>211</v>
      </c>
      <c r="L336" s="4">
        <v>26</v>
      </c>
      <c r="M336" s="4">
        <v>3</v>
      </c>
      <c r="N336" s="4" t="s">
        <v>3</v>
      </c>
      <c r="O336" s="4">
        <v>2</v>
      </c>
      <c r="P336" s="4">
        <f>ROUND(Source!DQ309,O336)</f>
        <v>26448.17</v>
      </c>
      <c r="Q336" s="4"/>
      <c r="R336" s="4"/>
      <c r="S336" s="4"/>
      <c r="T336" s="4"/>
      <c r="U336" s="4"/>
      <c r="V336" s="4"/>
      <c r="W336" s="4">
        <v>26448.17</v>
      </c>
      <c r="X336" s="4">
        <v>1</v>
      </c>
      <c r="Y336" s="4">
        <v>26448.17</v>
      </c>
      <c r="Z336" s="4">
        <v>26448.17</v>
      </c>
      <c r="AA336" s="4">
        <v>1</v>
      </c>
      <c r="AB336" s="4">
        <v>26448.17</v>
      </c>
    </row>
    <row r="337" spans="1:255" x14ac:dyDescent="0.25">
      <c r="A337" s="4">
        <v>50</v>
      </c>
      <c r="B337" s="4">
        <v>0</v>
      </c>
      <c r="C337" s="4">
        <v>0</v>
      </c>
      <c r="D337" s="4">
        <v>1</v>
      </c>
      <c r="E337" s="4">
        <v>224</v>
      </c>
      <c r="F337" s="4">
        <f>ROUND(Source!AR309,O337)</f>
        <v>137398.82999999999</v>
      </c>
      <c r="G337" s="4" t="s">
        <v>70</v>
      </c>
      <c r="H337" s="4" t="s">
        <v>71</v>
      </c>
      <c r="I337" s="4"/>
      <c r="J337" s="4"/>
      <c r="K337" s="4">
        <v>224</v>
      </c>
      <c r="L337" s="4">
        <v>27</v>
      </c>
      <c r="M337" s="4">
        <v>3</v>
      </c>
      <c r="N337" s="4" t="s">
        <v>3</v>
      </c>
      <c r="O337" s="4">
        <v>2</v>
      </c>
      <c r="P337" s="4">
        <f>ROUND(Source!EJ309,O337)</f>
        <v>137398.82999999999</v>
      </c>
      <c r="Q337" s="4"/>
      <c r="R337" s="4"/>
      <c r="S337" s="4"/>
      <c r="T337" s="4"/>
      <c r="U337" s="4"/>
      <c r="V337" s="4"/>
      <c r="W337" s="4">
        <v>137398.83000000002</v>
      </c>
      <c r="X337" s="4">
        <v>1</v>
      </c>
      <c r="Y337" s="4">
        <v>137398.83000000002</v>
      </c>
      <c r="Z337" s="4">
        <v>137398.83000000002</v>
      </c>
      <c r="AA337" s="4">
        <v>1</v>
      </c>
      <c r="AB337" s="4">
        <v>137398.83000000002</v>
      </c>
    </row>
    <row r="339" spans="1:255" x14ac:dyDescent="0.25">
      <c r="A339" s="1">
        <v>4</v>
      </c>
      <c r="B339" s="1">
        <v>1</v>
      </c>
      <c r="C339" s="1"/>
      <c r="D339" s="1">
        <f>ROW(A360)</f>
        <v>360</v>
      </c>
      <c r="E339" s="1"/>
      <c r="F339" s="1" t="s">
        <v>16</v>
      </c>
      <c r="G339" s="1" t="s">
        <v>72</v>
      </c>
      <c r="H339" s="1" t="s">
        <v>3</v>
      </c>
      <c r="I339" s="1">
        <v>0</v>
      </c>
      <c r="J339" s="1"/>
      <c r="K339" s="1">
        <v>0</v>
      </c>
      <c r="L339" s="1"/>
      <c r="M339" s="1" t="s">
        <v>3</v>
      </c>
      <c r="N339" s="1"/>
      <c r="O339" s="1"/>
      <c r="P339" s="1"/>
      <c r="Q339" s="1"/>
      <c r="R339" s="1"/>
      <c r="S339" s="1">
        <v>0</v>
      </c>
      <c r="T339" s="1">
        <v>0</v>
      </c>
      <c r="U339" s="1" t="s">
        <v>3</v>
      </c>
      <c r="V339" s="1">
        <v>0</v>
      </c>
      <c r="W339" s="1"/>
      <c r="X339" s="1"/>
      <c r="Y339" s="1"/>
      <c r="Z339" s="1"/>
      <c r="AA339" s="1"/>
      <c r="AB339" s="1" t="s">
        <v>3</v>
      </c>
      <c r="AC339" s="1" t="s">
        <v>3</v>
      </c>
      <c r="AD339" s="1" t="s">
        <v>3</v>
      </c>
      <c r="AE339" s="1" t="s">
        <v>3</v>
      </c>
      <c r="AF339" s="1" t="s">
        <v>3</v>
      </c>
      <c r="AG339" s="1" t="s">
        <v>3</v>
      </c>
      <c r="AH339" s="1"/>
      <c r="AI339" s="1"/>
      <c r="AJ339" s="1"/>
      <c r="AK339" s="1"/>
      <c r="AL339" s="1"/>
      <c r="AM339" s="1"/>
      <c r="AN339" s="1"/>
      <c r="AO339" s="1"/>
      <c r="AP339" s="1" t="s">
        <v>3</v>
      </c>
      <c r="AQ339" s="1" t="s">
        <v>3</v>
      </c>
      <c r="AR339" s="1" t="s">
        <v>3</v>
      </c>
      <c r="AS339" s="1"/>
      <c r="AT339" s="1"/>
      <c r="AU339" s="1"/>
      <c r="AV339" s="1"/>
      <c r="AW339" s="1"/>
      <c r="AX339" s="1"/>
      <c r="AY339" s="1"/>
      <c r="AZ339" s="1" t="s">
        <v>3</v>
      </c>
      <c r="BA339" s="1"/>
      <c r="BB339" s="1" t="s">
        <v>3</v>
      </c>
      <c r="BC339" s="1" t="s">
        <v>3</v>
      </c>
      <c r="BD339" s="1" t="s">
        <v>3</v>
      </c>
      <c r="BE339" s="1" t="s">
        <v>3</v>
      </c>
      <c r="BF339" s="1" t="s">
        <v>3</v>
      </c>
      <c r="BG339" s="1" t="s">
        <v>3</v>
      </c>
      <c r="BH339" s="1" t="s">
        <v>3</v>
      </c>
      <c r="BI339" s="1" t="s">
        <v>3</v>
      </c>
      <c r="BJ339" s="1" t="s">
        <v>3</v>
      </c>
      <c r="BK339" s="1" t="s">
        <v>3</v>
      </c>
      <c r="BL339" s="1" t="s">
        <v>3</v>
      </c>
      <c r="BM339" s="1" t="s">
        <v>3</v>
      </c>
      <c r="BN339" s="1" t="s">
        <v>3</v>
      </c>
      <c r="BO339" s="1" t="s">
        <v>3</v>
      </c>
      <c r="BP339" s="1" t="s">
        <v>3</v>
      </c>
      <c r="BQ339" s="1"/>
      <c r="BR339" s="1"/>
      <c r="BS339" s="1"/>
      <c r="BT339" s="1"/>
      <c r="BU339" s="1"/>
      <c r="BV339" s="1"/>
      <c r="BW339" s="1"/>
      <c r="BX339" s="1">
        <v>0</v>
      </c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>
        <v>0</v>
      </c>
    </row>
    <row r="341" spans="1:255" x14ac:dyDescent="0.25">
      <c r="A341" s="2">
        <v>52</v>
      </c>
      <c r="B341" s="2">
        <f t="shared" ref="B341:G341" si="242">B360</f>
        <v>1</v>
      </c>
      <c r="C341" s="2">
        <f t="shared" si="242"/>
        <v>4</v>
      </c>
      <c r="D341" s="2">
        <f t="shared" si="242"/>
        <v>339</v>
      </c>
      <c r="E341" s="2">
        <f t="shared" si="242"/>
        <v>0</v>
      </c>
      <c r="F341" s="2" t="str">
        <f t="shared" si="242"/>
        <v>Новый раздел</v>
      </c>
      <c r="G341" s="2" t="str">
        <f t="shared" si="242"/>
        <v>Заземление</v>
      </c>
      <c r="H341" s="2"/>
      <c r="I341" s="2"/>
      <c r="J341" s="2"/>
      <c r="K341" s="2"/>
      <c r="L341" s="2"/>
      <c r="M341" s="2"/>
      <c r="N341" s="2"/>
      <c r="O341" s="2">
        <f t="shared" ref="O341:AT341" si="243">O360</f>
        <v>25512.55</v>
      </c>
      <c r="P341" s="2">
        <f t="shared" si="243"/>
        <v>11915.58</v>
      </c>
      <c r="Q341" s="2">
        <f t="shared" si="243"/>
        <v>578.66</v>
      </c>
      <c r="R341" s="2">
        <f t="shared" si="243"/>
        <v>291.52</v>
      </c>
      <c r="S341" s="2">
        <f t="shared" si="243"/>
        <v>12726.79</v>
      </c>
      <c r="T341" s="2">
        <f t="shared" si="243"/>
        <v>0</v>
      </c>
      <c r="U341" s="2">
        <f t="shared" si="243"/>
        <v>26.107749999999999</v>
      </c>
      <c r="V341" s="2">
        <f t="shared" si="243"/>
        <v>0.47599999999999998</v>
      </c>
      <c r="W341" s="2">
        <f t="shared" si="243"/>
        <v>0</v>
      </c>
      <c r="X341" s="2">
        <f t="shared" si="243"/>
        <v>12404.34</v>
      </c>
      <c r="Y341" s="2">
        <f t="shared" si="243"/>
        <v>6332.12</v>
      </c>
      <c r="Z341" s="2">
        <f t="shared" si="243"/>
        <v>0</v>
      </c>
      <c r="AA341" s="2">
        <f t="shared" si="243"/>
        <v>0</v>
      </c>
      <c r="AB341" s="2">
        <f t="shared" si="243"/>
        <v>25512.55</v>
      </c>
      <c r="AC341" s="2">
        <f t="shared" si="243"/>
        <v>11915.58</v>
      </c>
      <c r="AD341" s="2">
        <f t="shared" si="243"/>
        <v>578.66</v>
      </c>
      <c r="AE341" s="2">
        <f t="shared" si="243"/>
        <v>291.52</v>
      </c>
      <c r="AF341" s="2">
        <f t="shared" si="243"/>
        <v>12726.79</v>
      </c>
      <c r="AG341" s="2">
        <f t="shared" si="243"/>
        <v>0</v>
      </c>
      <c r="AH341" s="2">
        <f t="shared" si="243"/>
        <v>26.107749999999999</v>
      </c>
      <c r="AI341" s="2">
        <f t="shared" si="243"/>
        <v>0.47599999999999998</v>
      </c>
      <c r="AJ341" s="2">
        <f t="shared" si="243"/>
        <v>0</v>
      </c>
      <c r="AK341" s="2">
        <f t="shared" si="243"/>
        <v>12404.34</v>
      </c>
      <c r="AL341" s="2">
        <f t="shared" si="243"/>
        <v>6332.12</v>
      </c>
      <c r="AM341" s="2">
        <f t="shared" si="243"/>
        <v>0</v>
      </c>
      <c r="AN341" s="2">
        <f t="shared" si="243"/>
        <v>0</v>
      </c>
      <c r="AO341" s="2">
        <f t="shared" si="243"/>
        <v>0</v>
      </c>
      <c r="AP341" s="2">
        <f t="shared" si="243"/>
        <v>0</v>
      </c>
      <c r="AQ341" s="2">
        <f t="shared" si="243"/>
        <v>0</v>
      </c>
      <c r="AR341" s="2">
        <f t="shared" si="243"/>
        <v>44249.01</v>
      </c>
      <c r="AS341" s="2">
        <f t="shared" si="243"/>
        <v>6395.7</v>
      </c>
      <c r="AT341" s="2">
        <f t="shared" si="243"/>
        <v>37853.31</v>
      </c>
      <c r="AU341" s="2">
        <f t="shared" ref="AU341:BZ341" si="244">AU360</f>
        <v>0</v>
      </c>
      <c r="AV341" s="2">
        <f t="shared" si="244"/>
        <v>11915.58</v>
      </c>
      <c r="AW341" s="2">
        <f t="shared" si="244"/>
        <v>11915.58</v>
      </c>
      <c r="AX341" s="2">
        <f t="shared" si="244"/>
        <v>0</v>
      </c>
      <c r="AY341" s="2">
        <f t="shared" si="244"/>
        <v>11915.58</v>
      </c>
      <c r="AZ341" s="2">
        <f t="shared" si="244"/>
        <v>0</v>
      </c>
      <c r="BA341" s="2">
        <f t="shared" si="244"/>
        <v>0</v>
      </c>
      <c r="BB341" s="2">
        <f t="shared" si="244"/>
        <v>0</v>
      </c>
      <c r="BC341" s="2">
        <f t="shared" si="244"/>
        <v>0</v>
      </c>
      <c r="BD341" s="2">
        <f t="shared" si="244"/>
        <v>0</v>
      </c>
      <c r="BE341" s="2">
        <f t="shared" si="244"/>
        <v>0</v>
      </c>
      <c r="BF341" s="2">
        <f t="shared" si="244"/>
        <v>0</v>
      </c>
      <c r="BG341" s="2">
        <f t="shared" si="244"/>
        <v>0</v>
      </c>
      <c r="BH341" s="2">
        <f t="shared" si="244"/>
        <v>0</v>
      </c>
      <c r="BI341" s="2">
        <f t="shared" si="244"/>
        <v>0</v>
      </c>
      <c r="BJ341" s="2">
        <f t="shared" si="244"/>
        <v>0</v>
      </c>
      <c r="BK341" s="2">
        <f t="shared" si="244"/>
        <v>0</v>
      </c>
      <c r="BL341" s="2">
        <f t="shared" si="244"/>
        <v>0</v>
      </c>
      <c r="BM341" s="2">
        <f t="shared" si="244"/>
        <v>0</v>
      </c>
      <c r="BN341" s="2">
        <f t="shared" si="244"/>
        <v>0</v>
      </c>
      <c r="BO341" s="2">
        <f t="shared" si="244"/>
        <v>0</v>
      </c>
      <c r="BP341" s="2">
        <f t="shared" si="244"/>
        <v>0</v>
      </c>
      <c r="BQ341" s="2">
        <f t="shared" si="244"/>
        <v>0</v>
      </c>
      <c r="BR341" s="2">
        <f t="shared" si="244"/>
        <v>0</v>
      </c>
      <c r="BS341" s="2">
        <f t="shared" si="244"/>
        <v>0</v>
      </c>
      <c r="BT341" s="2">
        <f t="shared" si="244"/>
        <v>0</v>
      </c>
      <c r="BU341" s="2">
        <f t="shared" si="244"/>
        <v>0</v>
      </c>
      <c r="BV341" s="2">
        <f t="shared" si="244"/>
        <v>0</v>
      </c>
      <c r="BW341" s="2">
        <f t="shared" si="244"/>
        <v>0</v>
      </c>
      <c r="BX341" s="2">
        <f t="shared" si="244"/>
        <v>0</v>
      </c>
      <c r="BY341" s="2">
        <f t="shared" si="244"/>
        <v>0</v>
      </c>
      <c r="BZ341" s="2">
        <f t="shared" si="244"/>
        <v>0</v>
      </c>
      <c r="CA341" s="2">
        <f t="shared" ref="CA341:DF341" si="245">CA360</f>
        <v>44249.01</v>
      </c>
      <c r="CB341" s="2">
        <f t="shared" si="245"/>
        <v>6395.7</v>
      </c>
      <c r="CC341" s="2">
        <f t="shared" si="245"/>
        <v>37853.31</v>
      </c>
      <c r="CD341" s="2">
        <f t="shared" si="245"/>
        <v>0</v>
      </c>
      <c r="CE341" s="2">
        <f t="shared" si="245"/>
        <v>11915.58</v>
      </c>
      <c r="CF341" s="2">
        <f t="shared" si="245"/>
        <v>11915.58</v>
      </c>
      <c r="CG341" s="2">
        <f t="shared" si="245"/>
        <v>0</v>
      </c>
      <c r="CH341" s="2">
        <f t="shared" si="245"/>
        <v>11915.58</v>
      </c>
      <c r="CI341" s="2">
        <f t="shared" si="245"/>
        <v>0</v>
      </c>
      <c r="CJ341" s="2">
        <f t="shared" si="245"/>
        <v>0</v>
      </c>
      <c r="CK341" s="2">
        <f t="shared" si="245"/>
        <v>0</v>
      </c>
      <c r="CL341" s="2">
        <f t="shared" si="245"/>
        <v>0</v>
      </c>
      <c r="CM341" s="2">
        <f t="shared" si="245"/>
        <v>0</v>
      </c>
      <c r="CN341" s="2">
        <f t="shared" si="245"/>
        <v>0</v>
      </c>
      <c r="CO341" s="2">
        <f t="shared" si="245"/>
        <v>0</v>
      </c>
      <c r="CP341" s="2">
        <f t="shared" si="245"/>
        <v>0</v>
      </c>
      <c r="CQ341" s="2">
        <f t="shared" si="245"/>
        <v>0</v>
      </c>
      <c r="CR341" s="2">
        <f t="shared" si="245"/>
        <v>0</v>
      </c>
      <c r="CS341" s="2">
        <f t="shared" si="245"/>
        <v>0</v>
      </c>
      <c r="CT341" s="2">
        <f t="shared" si="245"/>
        <v>0</v>
      </c>
      <c r="CU341" s="2">
        <f t="shared" si="245"/>
        <v>0</v>
      </c>
      <c r="CV341" s="2">
        <f t="shared" si="245"/>
        <v>0</v>
      </c>
      <c r="CW341" s="2">
        <f t="shared" si="245"/>
        <v>0</v>
      </c>
      <c r="CX341" s="2">
        <f t="shared" si="245"/>
        <v>0</v>
      </c>
      <c r="CY341" s="2">
        <f t="shared" si="245"/>
        <v>0</v>
      </c>
      <c r="CZ341" s="2">
        <f t="shared" si="245"/>
        <v>0</v>
      </c>
      <c r="DA341" s="2">
        <f t="shared" si="245"/>
        <v>0</v>
      </c>
      <c r="DB341" s="2">
        <f t="shared" si="245"/>
        <v>0</v>
      </c>
      <c r="DC341" s="2">
        <f t="shared" si="245"/>
        <v>0</v>
      </c>
      <c r="DD341" s="2">
        <f t="shared" si="245"/>
        <v>0</v>
      </c>
      <c r="DE341" s="2">
        <f t="shared" si="245"/>
        <v>0</v>
      </c>
      <c r="DF341" s="2">
        <f t="shared" si="245"/>
        <v>0</v>
      </c>
      <c r="DG341" s="3">
        <f t="shared" ref="DG341:EL341" si="246">DG360</f>
        <v>25512.55</v>
      </c>
      <c r="DH341" s="3">
        <f t="shared" si="246"/>
        <v>11915.58</v>
      </c>
      <c r="DI341" s="3">
        <f t="shared" si="246"/>
        <v>578.66</v>
      </c>
      <c r="DJ341" s="3">
        <f t="shared" si="246"/>
        <v>291.52</v>
      </c>
      <c r="DK341" s="3">
        <f t="shared" si="246"/>
        <v>12726.79</v>
      </c>
      <c r="DL341" s="3">
        <f t="shared" si="246"/>
        <v>0</v>
      </c>
      <c r="DM341" s="3">
        <f t="shared" si="246"/>
        <v>26.107749999999999</v>
      </c>
      <c r="DN341" s="3">
        <f t="shared" si="246"/>
        <v>0.47599999999999998</v>
      </c>
      <c r="DO341" s="3">
        <f t="shared" si="246"/>
        <v>0</v>
      </c>
      <c r="DP341" s="3">
        <f t="shared" si="246"/>
        <v>12404.34</v>
      </c>
      <c r="DQ341" s="3">
        <f t="shared" si="246"/>
        <v>6332.12</v>
      </c>
      <c r="DR341" s="3">
        <f t="shared" si="246"/>
        <v>0</v>
      </c>
      <c r="DS341" s="3">
        <f t="shared" si="246"/>
        <v>0</v>
      </c>
      <c r="DT341" s="3">
        <f t="shared" si="246"/>
        <v>25512.55</v>
      </c>
      <c r="DU341" s="3">
        <f t="shared" si="246"/>
        <v>11915.58</v>
      </c>
      <c r="DV341" s="3">
        <f t="shared" si="246"/>
        <v>578.66</v>
      </c>
      <c r="DW341" s="3">
        <f t="shared" si="246"/>
        <v>291.52</v>
      </c>
      <c r="DX341" s="3">
        <f t="shared" si="246"/>
        <v>12726.79</v>
      </c>
      <c r="DY341" s="3">
        <f t="shared" si="246"/>
        <v>0</v>
      </c>
      <c r="DZ341" s="3">
        <f t="shared" si="246"/>
        <v>26.107749999999999</v>
      </c>
      <c r="EA341" s="3">
        <f t="shared" si="246"/>
        <v>0.47599999999999998</v>
      </c>
      <c r="EB341" s="3">
        <f t="shared" si="246"/>
        <v>0</v>
      </c>
      <c r="EC341" s="3">
        <f t="shared" si="246"/>
        <v>12404.34</v>
      </c>
      <c r="ED341" s="3">
        <f t="shared" si="246"/>
        <v>6332.12</v>
      </c>
      <c r="EE341" s="3">
        <f t="shared" si="246"/>
        <v>0</v>
      </c>
      <c r="EF341" s="3">
        <f t="shared" si="246"/>
        <v>0</v>
      </c>
      <c r="EG341" s="3">
        <f t="shared" si="246"/>
        <v>0</v>
      </c>
      <c r="EH341" s="3">
        <f t="shared" si="246"/>
        <v>0</v>
      </c>
      <c r="EI341" s="3">
        <f t="shared" si="246"/>
        <v>0</v>
      </c>
      <c r="EJ341" s="3">
        <f t="shared" si="246"/>
        <v>44249.01</v>
      </c>
      <c r="EK341" s="3">
        <f t="shared" si="246"/>
        <v>6395.7</v>
      </c>
      <c r="EL341" s="3">
        <f t="shared" si="246"/>
        <v>37853.31</v>
      </c>
      <c r="EM341" s="3">
        <f t="shared" ref="EM341:FR341" si="247">EM360</f>
        <v>0</v>
      </c>
      <c r="EN341" s="3">
        <f t="shared" si="247"/>
        <v>11915.58</v>
      </c>
      <c r="EO341" s="3">
        <f t="shared" si="247"/>
        <v>11915.58</v>
      </c>
      <c r="EP341" s="3">
        <f t="shared" si="247"/>
        <v>0</v>
      </c>
      <c r="EQ341" s="3">
        <f t="shared" si="247"/>
        <v>11915.58</v>
      </c>
      <c r="ER341" s="3">
        <f t="shared" si="247"/>
        <v>0</v>
      </c>
      <c r="ES341" s="3">
        <f t="shared" si="247"/>
        <v>0</v>
      </c>
      <c r="ET341" s="3">
        <f t="shared" si="247"/>
        <v>0</v>
      </c>
      <c r="EU341" s="3">
        <f t="shared" si="247"/>
        <v>0</v>
      </c>
      <c r="EV341" s="3">
        <f t="shared" si="247"/>
        <v>0</v>
      </c>
      <c r="EW341" s="3">
        <f t="shared" si="247"/>
        <v>0</v>
      </c>
      <c r="EX341" s="3">
        <f t="shared" si="247"/>
        <v>0</v>
      </c>
      <c r="EY341" s="3">
        <f t="shared" si="247"/>
        <v>0</v>
      </c>
      <c r="EZ341" s="3">
        <f t="shared" si="247"/>
        <v>0</v>
      </c>
      <c r="FA341" s="3">
        <f t="shared" si="247"/>
        <v>0</v>
      </c>
      <c r="FB341" s="3">
        <f t="shared" si="247"/>
        <v>0</v>
      </c>
      <c r="FC341" s="3">
        <f t="shared" si="247"/>
        <v>0</v>
      </c>
      <c r="FD341" s="3">
        <f t="shared" si="247"/>
        <v>0</v>
      </c>
      <c r="FE341" s="3">
        <f t="shared" si="247"/>
        <v>0</v>
      </c>
      <c r="FF341" s="3">
        <f t="shared" si="247"/>
        <v>0</v>
      </c>
      <c r="FG341" s="3">
        <f t="shared" si="247"/>
        <v>0</v>
      </c>
      <c r="FH341" s="3">
        <f t="shared" si="247"/>
        <v>0</v>
      </c>
      <c r="FI341" s="3">
        <f t="shared" si="247"/>
        <v>0</v>
      </c>
      <c r="FJ341" s="3">
        <f t="shared" si="247"/>
        <v>0</v>
      </c>
      <c r="FK341" s="3">
        <f t="shared" si="247"/>
        <v>0</v>
      </c>
      <c r="FL341" s="3">
        <f t="shared" si="247"/>
        <v>0</v>
      </c>
      <c r="FM341" s="3">
        <f t="shared" si="247"/>
        <v>0</v>
      </c>
      <c r="FN341" s="3">
        <f t="shared" si="247"/>
        <v>0</v>
      </c>
      <c r="FO341" s="3">
        <f t="shared" si="247"/>
        <v>0</v>
      </c>
      <c r="FP341" s="3">
        <f t="shared" si="247"/>
        <v>0</v>
      </c>
      <c r="FQ341" s="3">
        <f t="shared" si="247"/>
        <v>0</v>
      </c>
      <c r="FR341" s="3">
        <f t="shared" si="247"/>
        <v>0</v>
      </c>
      <c r="FS341" s="3">
        <f t="shared" ref="FS341:GX341" si="248">FS360</f>
        <v>44249.01</v>
      </c>
      <c r="FT341" s="3">
        <f t="shared" si="248"/>
        <v>6395.7</v>
      </c>
      <c r="FU341" s="3">
        <f t="shared" si="248"/>
        <v>37853.31</v>
      </c>
      <c r="FV341" s="3">
        <f t="shared" si="248"/>
        <v>0</v>
      </c>
      <c r="FW341" s="3">
        <f t="shared" si="248"/>
        <v>11915.58</v>
      </c>
      <c r="FX341" s="3">
        <f t="shared" si="248"/>
        <v>11915.58</v>
      </c>
      <c r="FY341" s="3">
        <f t="shared" si="248"/>
        <v>0</v>
      </c>
      <c r="FZ341" s="3">
        <f t="shared" si="248"/>
        <v>11915.58</v>
      </c>
      <c r="GA341" s="3">
        <f t="shared" si="248"/>
        <v>0</v>
      </c>
      <c r="GB341" s="3">
        <f t="shared" si="248"/>
        <v>0</v>
      </c>
      <c r="GC341" s="3">
        <f t="shared" si="248"/>
        <v>0</v>
      </c>
      <c r="GD341" s="3">
        <f t="shared" si="248"/>
        <v>0</v>
      </c>
      <c r="GE341" s="3">
        <f t="shared" si="248"/>
        <v>0</v>
      </c>
      <c r="GF341" s="3">
        <f t="shared" si="248"/>
        <v>0</v>
      </c>
      <c r="GG341" s="3">
        <f t="shared" si="248"/>
        <v>0</v>
      </c>
      <c r="GH341" s="3">
        <f t="shared" si="248"/>
        <v>0</v>
      </c>
      <c r="GI341" s="3">
        <f t="shared" si="248"/>
        <v>0</v>
      </c>
      <c r="GJ341" s="3">
        <f t="shared" si="248"/>
        <v>0</v>
      </c>
      <c r="GK341" s="3">
        <f t="shared" si="248"/>
        <v>0</v>
      </c>
      <c r="GL341" s="3">
        <f t="shared" si="248"/>
        <v>0</v>
      </c>
      <c r="GM341" s="3">
        <f t="shared" si="248"/>
        <v>0</v>
      </c>
      <c r="GN341" s="3">
        <f t="shared" si="248"/>
        <v>0</v>
      </c>
      <c r="GO341" s="3">
        <f t="shared" si="248"/>
        <v>0</v>
      </c>
      <c r="GP341" s="3">
        <f t="shared" si="248"/>
        <v>0</v>
      </c>
      <c r="GQ341" s="3">
        <f t="shared" si="248"/>
        <v>0</v>
      </c>
      <c r="GR341" s="3">
        <f t="shared" si="248"/>
        <v>0</v>
      </c>
      <c r="GS341" s="3">
        <f t="shared" si="248"/>
        <v>0</v>
      </c>
      <c r="GT341" s="3">
        <f t="shared" si="248"/>
        <v>0</v>
      </c>
      <c r="GU341" s="3">
        <f t="shared" si="248"/>
        <v>0</v>
      </c>
      <c r="GV341" s="3">
        <f t="shared" si="248"/>
        <v>0</v>
      </c>
      <c r="GW341" s="3">
        <f t="shared" si="248"/>
        <v>0</v>
      </c>
      <c r="GX341" s="3">
        <f t="shared" si="248"/>
        <v>0</v>
      </c>
    </row>
    <row r="343" spans="1:255" x14ac:dyDescent="0.25">
      <c r="A343" s="5">
        <v>17</v>
      </c>
      <c r="B343" s="5">
        <v>1</v>
      </c>
      <c r="C343" s="5">
        <f>ROW(SmtRes!A213)</f>
        <v>213</v>
      </c>
      <c r="D343" s="5">
        <f>ROW(EtalonRes!A211)</f>
        <v>211</v>
      </c>
      <c r="E343" s="5" t="s">
        <v>202</v>
      </c>
      <c r="F343" s="5" t="s">
        <v>203</v>
      </c>
      <c r="G343" s="5" t="s">
        <v>204</v>
      </c>
      <c r="H343" s="5" t="s">
        <v>205</v>
      </c>
      <c r="I343" s="5">
        <f>ROUND(ROUND(0.0275,6),7)</f>
        <v>2.75E-2</v>
      </c>
      <c r="J343" s="5">
        <v>0</v>
      </c>
      <c r="K343" s="5">
        <f>ROUND(ROUND(0.0275,6),7)</f>
        <v>2.75E-2</v>
      </c>
      <c r="L343" s="5">
        <v>2.75E-2</v>
      </c>
      <c r="M343" s="5">
        <v>0</v>
      </c>
      <c r="N343" s="5">
        <f t="shared" ref="N343:N358" si="249">ROUND(L343-M343,4)</f>
        <v>2.75E-2</v>
      </c>
      <c r="O343" s="5">
        <f t="shared" ref="O343:O350" si="250">ROUND(CP343,2)</f>
        <v>1800.76</v>
      </c>
      <c r="P343" s="5">
        <f>SUMIF(SmtRes!AQ213:'SmtRes'!AQ213,"=1",SmtRes!DF213:'SmtRes'!DF213)</f>
        <v>0</v>
      </c>
      <c r="Q343" s="5">
        <f>SUMIF(SmtRes!AQ213:'SmtRes'!AQ213,"=1",SmtRes!DG213:'SmtRes'!DG213)</f>
        <v>0</v>
      </c>
      <c r="R343" s="5">
        <f>SUMIF(SmtRes!AQ213:'SmtRes'!AQ213,"=1",SmtRes!DH213:'SmtRes'!DH213)</f>
        <v>0</v>
      </c>
      <c r="S343" s="5">
        <f>SUMIF(SmtRes!AQ213:'SmtRes'!AQ213,"=1",SmtRes!DI213:'SmtRes'!DI213)</f>
        <v>1800.76</v>
      </c>
      <c r="T343" s="5">
        <f t="shared" ref="T343:T358" si="251">ROUND(CU343*I343,2)</f>
        <v>0</v>
      </c>
      <c r="U343" s="5">
        <f>SUMIF(SmtRes!AQ213:'SmtRes'!AQ213,"=1",SmtRes!CV213:'SmtRes'!CV213)</f>
        <v>4.2350000000000003</v>
      </c>
      <c r="V343" s="5">
        <f>SUMIF(SmtRes!AQ213:'SmtRes'!AQ213,"=1",SmtRes!CW213:'SmtRes'!CW213)</f>
        <v>0</v>
      </c>
      <c r="W343" s="5">
        <f t="shared" ref="W343:W358" si="252">ROUND(CX343*I343,2)</f>
        <v>0</v>
      </c>
      <c r="X343" s="5">
        <f t="shared" ref="X343:X358" si="253">ROUND(CY343,2)</f>
        <v>1602.68</v>
      </c>
      <c r="Y343" s="5">
        <f t="shared" ref="Y343:Y358" si="254">ROUND(CZ343,2)</f>
        <v>720.3</v>
      </c>
      <c r="Z343" s="5"/>
      <c r="AA343" s="5">
        <v>87915632</v>
      </c>
      <c r="AB343" s="5">
        <f t="shared" ref="AB343:AB358" si="255">ROUND((AC343+AD343+AF343),2)</f>
        <v>65482.34</v>
      </c>
      <c r="AC343" s="5">
        <f>ROUND((0),2)</f>
        <v>0</v>
      </c>
      <c r="AD343" s="5">
        <f>ROUND((((0)-(0))+AE343),2)</f>
        <v>0</v>
      </c>
      <c r="AE343" s="5">
        <f>ROUND((0),2)</f>
        <v>0</v>
      </c>
      <c r="AF343" s="5">
        <f>ROUND((SUM(SmtRes!BT213:'SmtRes'!BT213)),2)</f>
        <v>65482.34</v>
      </c>
      <c r="AG343" s="5">
        <f t="shared" ref="AG343:AG358" si="256">ROUND((AP343),2)</f>
        <v>0</v>
      </c>
      <c r="AH343" s="5">
        <f>(SUM(SmtRes!BU213:'SmtRes'!BU213))</f>
        <v>154</v>
      </c>
      <c r="AI343" s="5">
        <f>(0)</f>
        <v>0</v>
      </c>
      <c r="AJ343" s="5">
        <f t="shared" ref="AJ343:AJ358" si="257">(AS343)</f>
        <v>0</v>
      </c>
      <c r="AK343" s="5">
        <v>65482.34</v>
      </c>
      <c r="AL343" s="5">
        <v>0</v>
      </c>
      <c r="AM343" s="5">
        <v>0</v>
      </c>
      <c r="AN343" s="5">
        <v>0</v>
      </c>
      <c r="AO343" s="5">
        <v>65482.34</v>
      </c>
      <c r="AP343" s="5">
        <v>0</v>
      </c>
      <c r="AQ343" s="5">
        <v>154</v>
      </c>
      <c r="AR343" s="5">
        <v>0</v>
      </c>
      <c r="AS343" s="5">
        <v>0</v>
      </c>
      <c r="AT343" s="5">
        <v>89</v>
      </c>
      <c r="AU343" s="5">
        <v>40</v>
      </c>
      <c r="AV343" s="5">
        <v>1</v>
      </c>
      <c r="AW343" s="5">
        <v>1</v>
      </c>
      <c r="AX343" s="5"/>
      <c r="AY343" s="5"/>
      <c r="AZ343" s="5">
        <v>1</v>
      </c>
      <c r="BA343" s="5">
        <v>1</v>
      </c>
      <c r="BB343" s="5">
        <v>1</v>
      </c>
      <c r="BC343" s="5">
        <v>1</v>
      </c>
      <c r="BD343" s="5" t="s">
        <v>3</v>
      </c>
      <c r="BE343" s="5" t="s">
        <v>3</v>
      </c>
      <c r="BF343" s="5" t="s">
        <v>3</v>
      </c>
      <c r="BG343" s="5" t="s">
        <v>3</v>
      </c>
      <c r="BH343" s="5">
        <v>0</v>
      </c>
      <c r="BI343" s="5">
        <v>1</v>
      </c>
      <c r="BJ343" s="5" t="s">
        <v>206</v>
      </c>
      <c r="BK343" s="5"/>
      <c r="BL343" s="5"/>
      <c r="BM343" s="5">
        <v>1003</v>
      </c>
      <c r="BN343" s="5">
        <v>86975146</v>
      </c>
      <c r="BO343" s="5" t="s">
        <v>3</v>
      </c>
      <c r="BP343" s="5">
        <v>0</v>
      </c>
      <c r="BQ343" s="5">
        <v>2</v>
      </c>
      <c r="BR343" s="5">
        <v>0</v>
      </c>
      <c r="BS343" s="5">
        <v>1</v>
      </c>
      <c r="BT343" s="5">
        <v>1</v>
      </c>
      <c r="BU343" s="5">
        <v>1</v>
      </c>
      <c r="BV343" s="5">
        <v>1</v>
      </c>
      <c r="BW343" s="5">
        <v>1</v>
      </c>
      <c r="BX343" s="5">
        <v>1</v>
      </c>
      <c r="BY343" s="5" t="s">
        <v>3</v>
      </c>
      <c r="BZ343" s="5">
        <v>89</v>
      </c>
      <c r="CA343" s="5">
        <v>40</v>
      </c>
      <c r="CB343" s="5" t="s">
        <v>3</v>
      </c>
      <c r="CC343" s="5"/>
      <c r="CD343" s="5"/>
      <c r="CE343" s="5">
        <v>0</v>
      </c>
      <c r="CF343" s="5">
        <v>0</v>
      </c>
      <c r="CG343" s="5">
        <v>0</v>
      </c>
      <c r="CH343" s="5">
        <v>11</v>
      </c>
      <c r="CI343" s="5">
        <v>0</v>
      </c>
      <c r="CJ343" s="5">
        <v>0</v>
      </c>
      <c r="CK343" s="5">
        <v>0</v>
      </c>
      <c r="CL343" s="5">
        <v>0</v>
      </c>
      <c r="CM343" s="5">
        <v>0</v>
      </c>
      <c r="CN343" s="5" t="s">
        <v>3</v>
      </c>
      <c r="CO343" s="5">
        <v>0</v>
      </c>
      <c r="CP343" s="5">
        <f t="shared" ref="CP343:CP350" si="258">(P343+Q343+S343+R343)</f>
        <v>1800.76</v>
      </c>
      <c r="CQ343" s="5">
        <f>SUMIF(SmtRes!AQ213:'SmtRes'!AQ213,"=1",SmtRes!AA213:'SmtRes'!AA213)</f>
        <v>0</v>
      </c>
      <c r="CR343" s="5">
        <f>SUMIF(SmtRes!AQ213:'SmtRes'!AQ213,"=1",SmtRes!AB213:'SmtRes'!AB213)</f>
        <v>0</v>
      </c>
      <c r="CS343" s="5">
        <f>SUMIF(SmtRes!AQ213:'SmtRes'!AQ213,"=1",SmtRes!AC213:'SmtRes'!AC213)</f>
        <v>0</v>
      </c>
      <c r="CT343" s="5">
        <f>SUMIF(SmtRes!AQ213:'SmtRes'!AQ213,"=1",SmtRes!AD213:'SmtRes'!AD213)</f>
        <v>425.21</v>
      </c>
      <c r="CU343" s="5">
        <f t="shared" ref="CU343:CU350" si="259">AG343</f>
        <v>0</v>
      </c>
      <c r="CV343" s="5">
        <f>SUMIF(SmtRes!AQ213:'SmtRes'!AQ213,"=1",SmtRes!BU213:'SmtRes'!BU213)</f>
        <v>154</v>
      </c>
      <c r="CW343" s="5">
        <f>SUMIF(SmtRes!AQ213:'SmtRes'!AQ213,"=1",SmtRes!BV213:'SmtRes'!BV213)</f>
        <v>0</v>
      </c>
      <c r="CX343" s="5">
        <f t="shared" ref="CX343:CX350" si="260">AJ343</f>
        <v>0</v>
      </c>
      <c r="CY343" s="5">
        <f t="shared" ref="CY343:CY350" si="261">(((S343+R343)*AT343)/100)</f>
        <v>1602.6763999999998</v>
      </c>
      <c r="CZ343" s="5">
        <f t="shared" ref="CZ343:CZ350" si="262">(((S343+R343)*AU343)/100)</f>
        <v>720.30399999999997</v>
      </c>
      <c r="DA343" s="5"/>
      <c r="DB343" s="5"/>
      <c r="DC343" s="5" t="s">
        <v>3</v>
      </c>
      <c r="DD343" s="5" t="s">
        <v>3</v>
      </c>
      <c r="DE343" s="5" t="s">
        <v>3</v>
      </c>
      <c r="DF343" s="5" t="s">
        <v>3</v>
      </c>
      <c r="DG343" s="5" t="s">
        <v>3</v>
      </c>
      <c r="DH343" s="5" t="s">
        <v>3</v>
      </c>
      <c r="DI343" s="5" t="s">
        <v>3</v>
      </c>
      <c r="DJ343" s="5" t="s">
        <v>3</v>
      </c>
      <c r="DK343" s="5" t="s">
        <v>3</v>
      </c>
      <c r="DL343" s="5" t="s">
        <v>3</v>
      </c>
      <c r="DM343" s="5" t="s">
        <v>3</v>
      </c>
      <c r="DN343" s="5">
        <v>0</v>
      </c>
      <c r="DO343" s="5">
        <v>0</v>
      </c>
      <c r="DP343" s="5">
        <v>1</v>
      </c>
      <c r="DQ343" s="5">
        <v>1</v>
      </c>
      <c r="DR343" s="5"/>
      <c r="DS343" s="5"/>
      <c r="DT343" s="5"/>
      <c r="DU343" s="5">
        <v>1007</v>
      </c>
      <c r="DV343" s="5" t="s">
        <v>205</v>
      </c>
      <c r="DW343" s="5" t="s">
        <v>205</v>
      </c>
      <c r="DX343" s="5">
        <v>100</v>
      </c>
      <c r="DY343" s="5"/>
      <c r="DZ343" s="5" t="s">
        <v>3</v>
      </c>
      <c r="EA343" s="5" t="s">
        <v>3</v>
      </c>
      <c r="EB343" s="5" t="s">
        <v>3</v>
      </c>
      <c r="EC343" s="5" t="s">
        <v>3</v>
      </c>
      <c r="ED343" s="5"/>
      <c r="EE343" s="5">
        <v>86975524</v>
      </c>
      <c r="EF343" s="5">
        <v>2</v>
      </c>
      <c r="EG343" s="5" t="s">
        <v>82</v>
      </c>
      <c r="EH343" s="5">
        <v>1</v>
      </c>
      <c r="EI343" s="5" t="s">
        <v>207</v>
      </c>
      <c r="EJ343" s="5">
        <v>1</v>
      </c>
      <c r="EK343" s="5">
        <v>1003</v>
      </c>
      <c r="EL343" s="5" t="s">
        <v>208</v>
      </c>
      <c r="EM343" s="5" t="s">
        <v>209</v>
      </c>
      <c r="EN343" s="5"/>
      <c r="EO343" s="5" t="s">
        <v>3</v>
      </c>
      <c r="EP343" s="5"/>
      <c r="EQ343" s="5">
        <v>0</v>
      </c>
      <c r="ER343" s="5">
        <v>0</v>
      </c>
      <c r="ES343" s="5">
        <v>0</v>
      </c>
      <c r="ET343" s="5">
        <v>0</v>
      </c>
      <c r="EU343" s="5">
        <v>0</v>
      </c>
      <c r="EV343" s="5">
        <v>0</v>
      </c>
      <c r="EW343" s="5">
        <v>154</v>
      </c>
      <c r="EX343" s="5">
        <v>0</v>
      </c>
      <c r="EY343" s="5">
        <v>0</v>
      </c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>
        <v>0</v>
      </c>
      <c r="FR343" s="5">
        <v>0</v>
      </c>
      <c r="FS343" s="5">
        <v>0</v>
      </c>
      <c r="FT343" s="5"/>
      <c r="FU343" s="5"/>
      <c r="FV343" s="5"/>
      <c r="FW343" s="5"/>
      <c r="FX343" s="5">
        <v>89</v>
      </c>
      <c r="FY343" s="5">
        <v>40</v>
      </c>
      <c r="FZ343" s="5"/>
      <c r="GA343" s="5" t="s">
        <v>3</v>
      </c>
      <c r="GB343" s="5"/>
      <c r="GC343" s="5"/>
      <c r="GD343" s="5">
        <v>1</v>
      </c>
      <c r="GE343" s="5"/>
      <c r="GF343" s="5">
        <v>-1420552579</v>
      </c>
      <c r="GG343" s="5">
        <v>2</v>
      </c>
      <c r="GH343" s="5">
        <v>1</v>
      </c>
      <c r="GI343" s="5">
        <v>-2</v>
      </c>
      <c r="GJ343" s="5">
        <v>0</v>
      </c>
      <c r="GK343" s="5">
        <v>0</v>
      </c>
      <c r="GL343" s="5">
        <f t="shared" ref="GL343:GL358" si="263">ROUND(IF(AND(BH343=3,BI343=3,FS343&lt;&gt;0),P343,0),2)</f>
        <v>0</v>
      </c>
      <c r="GM343" s="5">
        <f t="shared" ref="GM343:GM358" si="264">ROUND(O343+X343+Y343,2)+GX343</f>
        <v>4123.74</v>
      </c>
      <c r="GN343" s="5">
        <f t="shared" ref="GN343:GN358" si="265">IF(OR(BI343=0,BI343=1),GM343-GX343,0)</f>
        <v>4123.74</v>
      </c>
      <c r="GO343" s="5">
        <f t="shared" ref="GO343:GO358" si="266">IF(BI343=2,GM343-GX343,0)</f>
        <v>0</v>
      </c>
      <c r="GP343" s="5">
        <f t="shared" ref="GP343:GP358" si="267">IF(BI343=4,GM343-GX343,0)</f>
        <v>0</v>
      </c>
      <c r="GQ343" s="5"/>
      <c r="GR343" s="5">
        <v>0</v>
      </c>
      <c r="GS343" s="5">
        <v>3</v>
      </c>
      <c r="GT343" s="5">
        <v>0</v>
      </c>
      <c r="GU343" s="5" t="s">
        <v>3</v>
      </c>
      <c r="GV343" s="5">
        <f t="shared" ref="GV343:GV358" si="268">ROUND((GT343),2)</f>
        <v>0</v>
      </c>
      <c r="GW343" s="5">
        <v>1</v>
      </c>
      <c r="GX343" s="5">
        <f t="shared" ref="GX343:GX358" si="269">ROUND(HC343*I343,2)</f>
        <v>0</v>
      </c>
      <c r="GY343" s="5"/>
      <c r="GZ343" s="5"/>
      <c r="HA343" s="5">
        <v>0</v>
      </c>
      <c r="HB343" s="5">
        <v>0</v>
      </c>
      <c r="HC343" s="5">
        <f t="shared" ref="HC343:HC350" si="270">GV343*GW343</f>
        <v>0</v>
      </c>
      <c r="HD343" s="5"/>
      <c r="HE343" s="5" t="s">
        <v>3</v>
      </c>
      <c r="HF343" s="5" t="s">
        <v>3</v>
      </c>
      <c r="HG343" s="5"/>
      <c r="HH343" s="5"/>
      <c r="HI343" s="5"/>
      <c r="HJ343" s="5"/>
      <c r="HK343" s="5"/>
      <c r="HL343" s="5"/>
      <c r="HM343" s="5" t="s">
        <v>3</v>
      </c>
      <c r="HN343" s="5" t="s">
        <v>210</v>
      </c>
      <c r="HO343" s="5" t="s">
        <v>211</v>
      </c>
      <c r="HP343" s="5" t="s">
        <v>208</v>
      </c>
      <c r="HQ343" s="5" t="s">
        <v>208</v>
      </c>
      <c r="HR343" s="5"/>
      <c r="HS343" s="5">
        <v>0</v>
      </c>
      <c r="HT343" s="5"/>
      <c r="HU343" s="5"/>
      <c r="HV343" s="5"/>
      <c r="HW343" s="5"/>
      <c r="HX343" s="5"/>
      <c r="HY343" s="5"/>
      <c r="HZ343" s="5"/>
      <c r="IA343" s="5"/>
      <c r="IB343" s="5"/>
      <c r="IC343" s="5"/>
      <c r="ID343" s="5"/>
      <c r="IE343" s="5"/>
      <c r="IF343" s="5"/>
      <c r="IG343" s="5"/>
      <c r="IH343" s="5"/>
      <c r="II343" s="5"/>
      <c r="IJ343" s="5"/>
      <c r="IK343" s="5">
        <v>0</v>
      </c>
      <c r="IL343" s="5"/>
      <c r="IM343" s="5"/>
      <c r="IN343" s="5"/>
      <c r="IO343" s="5"/>
      <c r="IP343" s="5"/>
      <c r="IQ343" s="5"/>
      <c r="IR343" s="5"/>
      <c r="IS343" s="5"/>
      <c r="IT343" s="5"/>
      <c r="IU343" s="5"/>
    </row>
    <row r="344" spans="1:255" x14ac:dyDescent="0.25">
      <c r="A344">
        <v>17</v>
      </c>
      <c r="B344">
        <v>1</v>
      </c>
      <c r="C344">
        <f>ROW(SmtRes!A214)</f>
        <v>214</v>
      </c>
      <c r="D344">
        <f>ROW(EtalonRes!A212)</f>
        <v>212</v>
      </c>
      <c r="E344" t="s">
        <v>202</v>
      </c>
      <c r="F344" t="s">
        <v>203</v>
      </c>
      <c r="G344" t="s">
        <v>204</v>
      </c>
      <c r="H344" t="s">
        <v>205</v>
      </c>
      <c r="I344">
        <f>ROUND(ROUND(0.0275,6),7)</f>
        <v>2.75E-2</v>
      </c>
      <c r="J344">
        <v>0</v>
      </c>
      <c r="K344">
        <f>ROUND(ROUND(0.0275,6),7)</f>
        <v>2.75E-2</v>
      </c>
      <c r="L344">
        <v>2.75E-2</v>
      </c>
      <c r="M344">
        <v>0</v>
      </c>
      <c r="N344">
        <f t="shared" si="249"/>
        <v>2.75E-2</v>
      </c>
      <c r="O344">
        <f t="shared" si="250"/>
        <v>1800.76</v>
      </c>
      <c r="P344">
        <f>SUMIF(SmtRes!AQ214:'SmtRes'!AQ214,"=1",SmtRes!DF214:'SmtRes'!DF214)</f>
        <v>0</v>
      </c>
      <c r="Q344">
        <f>SUMIF(SmtRes!AQ214:'SmtRes'!AQ214,"=1",SmtRes!DG214:'SmtRes'!DG214)</f>
        <v>0</v>
      </c>
      <c r="R344">
        <f>SUMIF(SmtRes!AQ214:'SmtRes'!AQ214,"=1",SmtRes!DH214:'SmtRes'!DH214)</f>
        <v>0</v>
      </c>
      <c r="S344">
        <f>SUMIF(SmtRes!AQ214:'SmtRes'!AQ214,"=1",SmtRes!DI214:'SmtRes'!DI214)</f>
        <v>1800.76</v>
      </c>
      <c r="T344">
        <f t="shared" si="251"/>
        <v>0</v>
      </c>
      <c r="U344">
        <f>SUMIF(SmtRes!AQ214:'SmtRes'!AQ214,"=1",SmtRes!CV214:'SmtRes'!CV214)</f>
        <v>4.2350000000000003</v>
      </c>
      <c r="V344">
        <f>SUMIF(SmtRes!AQ214:'SmtRes'!AQ214,"=1",SmtRes!CW214:'SmtRes'!CW214)</f>
        <v>0</v>
      </c>
      <c r="W344">
        <f t="shared" si="252"/>
        <v>0</v>
      </c>
      <c r="X344">
        <f t="shared" si="253"/>
        <v>1602.68</v>
      </c>
      <c r="Y344">
        <f t="shared" si="254"/>
        <v>720.3</v>
      </c>
      <c r="AA344">
        <v>87915577</v>
      </c>
      <c r="AB344">
        <f t="shared" si="255"/>
        <v>65482.34</v>
      </c>
      <c r="AC344">
        <f>ROUND((0),2)</f>
        <v>0</v>
      </c>
      <c r="AD344">
        <f>ROUND((((0)-(0))+AE344),2)</f>
        <v>0</v>
      </c>
      <c r="AE344">
        <f>ROUND((0),2)</f>
        <v>0</v>
      </c>
      <c r="AF344">
        <f>ROUND((SUM(SmtRes!BT214:'SmtRes'!BT214)),2)</f>
        <v>65482.34</v>
      </c>
      <c r="AG344">
        <f t="shared" si="256"/>
        <v>0</v>
      </c>
      <c r="AH344">
        <f>(SUM(SmtRes!BU214:'SmtRes'!BU214))</f>
        <v>154</v>
      </c>
      <c r="AI344">
        <f>(0)</f>
        <v>0</v>
      </c>
      <c r="AJ344">
        <f t="shared" si="257"/>
        <v>0</v>
      </c>
      <c r="AK344">
        <v>65482.34</v>
      </c>
      <c r="AL344">
        <v>0</v>
      </c>
      <c r="AM344">
        <v>0</v>
      </c>
      <c r="AN344">
        <v>0</v>
      </c>
      <c r="AO344">
        <v>65482.34</v>
      </c>
      <c r="AP344">
        <v>0</v>
      </c>
      <c r="AQ344">
        <v>154</v>
      </c>
      <c r="AR344">
        <v>0</v>
      </c>
      <c r="AS344">
        <v>0</v>
      </c>
      <c r="AT344">
        <v>89</v>
      </c>
      <c r="AU344">
        <v>40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1</v>
      </c>
      <c r="BJ344" t="s">
        <v>206</v>
      </c>
      <c r="BM344">
        <v>1003</v>
      </c>
      <c r="BN344">
        <v>86975146</v>
      </c>
      <c r="BO344" t="s">
        <v>3</v>
      </c>
      <c r="BP344">
        <v>0</v>
      </c>
      <c r="BQ344">
        <v>2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89</v>
      </c>
      <c r="CA344">
        <v>40</v>
      </c>
      <c r="CB344" t="s">
        <v>3</v>
      </c>
      <c r="CE344">
        <v>0</v>
      </c>
      <c r="CF344">
        <v>0</v>
      </c>
      <c r="CG344">
        <v>0</v>
      </c>
      <c r="CH344">
        <v>11</v>
      </c>
      <c r="CI344">
        <v>0</v>
      </c>
      <c r="CJ344">
        <v>0</v>
      </c>
      <c r="CK344">
        <v>0</v>
      </c>
      <c r="CL344">
        <v>0</v>
      </c>
      <c r="CM344">
        <v>0</v>
      </c>
      <c r="CN344" t="s">
        <v>3</v>
      </c>
      <c r="CO344">
        <v>0</v>
      </c>
      <c r="CP344">
        <f t="shared" si="258"/>
        <v>1800.76</v>
      </c>
      <c r="CQ344">
        <f>SUMIF(SmtRes!AQ214:'SmtRes'!AQ214,"=1",SmtRes!AA214:'SmtRes'!AA214)</f>
        <v>0</v>
      </c>
      <c r="CR344">
        <f>SUMIF(SmtRes!AQ214:'SmtRes'!AQ214,"=1",SmtRes!AB214:'SmtRes'!AB214)</f>
        <v>0</v>
      </c>
      <c r="CS344">
        <f>SUMIF(SmtRes!AQ214:'SmtRes'!AQ214,"=1",SmtRes!AC214:'SmtRes'!AC214)</f>
        <v>0</v>
      </c>
      <c r="CT344">
        <f>SUMIF(SmtRes!AQ214:'SmtRes'!AQ214,"=1",SmtRes!AD214:'SmtRes'!AD214)</f>
        <v>425.21</v>
      </c>
      <c r="CU344">
        <f t="shared" si="259"/>
        <v>0</v>
      </c>
      <c r="CV344">
        <f>SUMIF(SmtRes!AQ214:'SmtRes'!AQ214,"=1",SmtRes!BU214:'SmtRes'!BU214)</f>
        <v>154</v>
      </c>
      <c r="CW344">
        <f>SUMIF(SmtRes!AQ214:'SmtRes'!AQ214,"=1",SmtRes!BV214:'SmtRes'!BV214)</f>
        <v>0</v>
      </c>
      <c r="CX344">
        <f t="shared" si="260"/>
        <v>0</v>
      </c>
      <c r="CY344">
        <f t="shared" si="261"/>
        <v>1602.6763999999998</v>
      </c>
      <c r="CZ344">
        <f t="shared" si="262"/>
        <v>720.30399999999997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1007</v>
      </c>
      <c r="DV344" t="s">
        <v>205</v>
      </c>
      <c r="DW344" t="s">
        <v>205</v>
      </c>
      <c r="DX344">
        <v>100</v>
      </c>
      <c r="DZ344" t="s">
        <v>3</v>
      </c>
      <c r="EA344" t="s">
        <v>3</v>
      </c>
      <c r="EB344" t="s">
        <v>3</v>
      </c>
      <c r="EC344" t="s">
        <v>3</v>
      </c>
      <c r="EE344">
        <v>86975524</v>
      </c>
      <c r="EF344">
        <v>2</v>
      </c>
      <c r="EG344" t="s">
        <v>82</v>
      </c>
      <c r="EH344">
        <v>1</v>
      </c>
      <c r="EI344" t="s">
        <v>207</v>
      </c>
      <c r="EJ344">
        <v>1</v>
      </c>
      <c r="EK344">
        <v>1003</v>
      </c>
      <c r="EL344" t="s">
        <v>208</v>
      </c>
      <c r="EM344" t="s">
        <v>209</v>
      </c>
      <c r="EO344" t="s">
        <v>3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154</v>
      </c>
      <c r="EX344">
        <v>0</v>
      </c>
      <c r="EY344">
        <v>0</v>
      </c>
      <c r="FQ344">
        <v>0</v>
      </c>
      <c r="FR344">
        <v>0</v>
      </c>
      <c r="FS344">
        <v>0</v>
      </c>
      <c r="FX344">
        <v>89</v>
      </c>
      <c r="FY344">
        <v>40</v>
      </c>
      <c r="GA344" t="s">
        <v>3</v>
      </c>
      <c r="GD344">
        <v>1</v>
      </c>
      <c r="GF344">
        <v>-1420552579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 t="shared" si="263"/>
        <v>0</v>
      </c>
      <c r="GM344">
        <f t="shared" si="264"/>
        <v>4123.74</v>
      </c>
      <c r="GN344">
        <f t="shared" si="265"/>
        <v>4123.74</v>
      </c>
      <c r="GO344">
        <f t="shared" si="266"/>
        <v>0</v>
      </c>
      <c r="GP344">
        <f t="shared" si="267"/>
        <v>0</v>
      </c>
      <c r="GR344">
        <v>0</v>
      </c>
      <c r="GS344">
        <v>3</v>
      </c>
      <c r="GT344">
        <v>0</v>
      </c>
      <c r="GU344" t="s">
        <v>3</v>
      </c>
      <c r="GV344">
        <f t="shared" si="268"/>
        <v>0</v>
      </c>
      <c r="GW344">
        <v>1</v>
      </c>
      <c r="GX344">
        <f t="shared" si="269"/>
        <v>0</v>
      </c>
      <c r="HA344">
        <v>0</v>
      </c>
      <c r="HB344">
        <v>0</v>
      </c>
      <c r="HC344">
        <f t="shared" si="270"/>
        <v>0</v>
      </c>
      <c r="HE344" t="s">
        <v>3</v>
      </c>
      <c r="HF344" t="s">
        <v>3</v>
      </c>
      <c r="HM344" t="s">
        <v>3</v>
      </c>
      <c r="HN344" t="s">
        <v>210</v>
      </c>
      <c r="HO344" t="s">
        <v>211</v>
      </c>
      <c r="HP344" t="s">
        <v>208</v>
      </c>
      <c r="HQ344" t="s">
        <v>208</v>
      </c>
      <c r="HS344">
        <v>0</v>
      </c>
      <c r="IK344">
        <v>0</v>
      </c>
    </row>
    <row r="345" spans="1:255" x14ac:dyDescent="0.25">
      <c r="A345" s="5">
        <v>17</v>
      </c>
      <c r="B345" s="5">
        <v>1</v>
      </c>
      <c r="C345" s="5">
        <f>ROW(SmtRes!A215)</f>
        <v>215</v>
      </c>
      <c r="D345" s="5">
        <f>ROW(EtalonRes!A213)</f>
        <v>213</v>
      </c>
      <c r="E345" s="5" t="s">
        <v>212</v>
      </c>
      <c r="F345" s="5" t="s">
        <v>213</v>
      </c>
      <c r="G345" s="5" t="s">
        <v>214</v>
      </c>
      <c r="H345" s="5" t="s">
        <v>205</v>
      </c>
      <c r="I345" s="5">
        <f>ROUND(ROUND(0.0275,6),7)</f>
        <v>2.75E-2</v>
      </c>
      <c r="J345" s="5">
        <v>0</v>
      </c>
      <c r="K345" s="5">
        <f>ROUND(ROUND(0.0275,6),7)</f>
        <v>2.75E-2</v>
      </c>
      <c r="L345" s="5">
        <v>2.75E-2</v>
      </c>
      <c r="M345" s="5">
        <v>0</v>
      </c>
      <c r="N345" s="5">
        <f t="shared" si="249"/>
        <v>2.75E-2</v>
      </c>
      <c r="O345" s="5">
        <f t="shared" si="250"/>
        <v>992.12</v>
      </c>
      <c r="P345" s="5">
        <f>SUMIF(SmtRes!AQ215:'SmtRes'!AQ215,"=1",SmtRes!DF215:'SmtRes'!DF215)</f>
        <v>0</v>
      </c>
      <c r="Q345" s="5">
        <f>SUMIF(SmtRes!AQ215:'SmtRes'!AQ215,"=1",SmtRes!DG215:'SmtRes'!DG215)</f>
        <v>0</v>
      </c>
      <c r="R345" s="5">
        <f>SUMIF(SmtRes!AQ215:'SmtRes'!AQ215,"=1",SmtRes!DH215:'SmtRes'!DH215)</f>
        <v>0</v>
      </c>
      <c r="S345" s="5">
        <f>SUMIF(SmtRes!AQ215:'SmtRes'!AQ215,"=1",SmtRes!DI215:'SmtRes'!DI215)</f>
        <v>992.12</v>
      </c>
      <c r="T345" s="5">
        <f t="shared" si="251"/>
        <v>0</v>
      </c>
      <c r="U345" s="5">
        <f>SUMIF(SmtRes!AQ215:'SmtRes'!AQ215,"=1",SmtRes!CV215:'SmtRes'!CV215)</f>
        <v>2.4337499999999999</v>
      </c>
      <c r="V345" s="5">
        <f>SUMIF(SmtRes!AQ215:'SmtRes'!AQ215,"=1",SmtRes!CW215:'SmtRes'!CW215)</f>
        <v>0</v>
      </c>
      <c r="W345" s="5">
        <f t="shared" si="252"/>
        <v>0</v>
      </c>
      <c r="X345" s="5">
        <f t="shared" si="253"/>
        <v>882.99</v>
      </c>
      <c r="Y345" s="5">
        <f t="shared" si="254"/>
        <v>396.85</v>
      </c>
      <c r="Z345" s="5"/>
      <c r="AA345" s="5">
        <v>87915632</v>
      </c>
      <c r="AB345" s="5">
        <f t="shared" si="255"/>
        <v>36077.03</v>
      </c>
      <c r="AC345" s="5">
        <f>ROUND((0),2)</f>
        <v>0</v>
      </c>
      <c r="AD345" s="5">
        <f>ROUND((((0)-(0))+AE345),2)</f>
        <v>0</v>
      </c>
      <c r="AE345" s="5">
        <f>ROUND((0),2)</f>
        <v>0</v>
      </c>
      <c r="AF345" s="5">
        <f>ROUND((SUM(SmtRes!BT215:'SmtRes'!BT215)),2)</f>
        <v>36077.03</v>
      </c>
      <c r="AG345" s="5">
        <f t="shared" si="256"/>
        <v>0</v>
      </c>
      <c r="AH345" s="5">
        <f>(SUM(SmtRes!BU215:'SmtRes'!BU215))</f>
        <v>88.5</v>
      </c>
      <c r="AI345" s="5">
        <f>(0)</f>
        <v>0</v>
      </c>
      <c r="AJ345" s="5">
        <f t="shared" si="257"/>
        <v>0</v>
      </c>
      <c r="AK345" s="5">
        <v>36077.025000000001</v>
      </c>
      <c r="AL345" s="5">
        <v>0</v>
      </c>
      <c r="AM345" s="5">
        <v>0</v>
      </c>
      <c r="AN345" s="5">
        <v>0</v>
      </c>
      <c r="AO345" s="5">
        <v>36077.025000000001</v>
      </c>
      <c r="AP345" s="5">
        <v>0</v>
      </c>
      <c r="AQ345" s="5">
        <v>88.5</v>
      </c>
      <c r="AR345" s="5">
        <v>0</v>
      </c>
      <c r="AS345" s="5">
        <v>0</v>
      </c>
      <c r="AT345" s="5">
        <v>89</v>
      </c>
      <c r="AU345" s="5">
        <v>40</v>
      </c>
      <c r="AV345" s="5">
        <v>1</v>
      </c>
      <c r="AW345" s="5">
        <v>1</v>
      </c>
      <c r="AX345" s="5"/>
      <c r="AY345" s="5"/>
      <c r="AZ345" s="5">
        <v>1</v>
      </c>
      <c r="BA345" s="5">
        <v>1</v>
      </c>
      <c r="BB345" s="5">
        <v>1</v>
      </c>
      <c r="BC345" s="5">
        <v>1</v>
      </c>
      <c r="BD345" s="5" t="s">
        <v>3</v>
      </c>
      <c r="BE345" s="5" t="s">
        <v>3</v>
      </c>
      <c r="BF345" s="5" t="s">
        <v>3</v>
      </c>
      <c r="BG345" s="5" t="s">
        <v>3</v>
      </c>
      <c r="BH345" s="5">
        <v>0</v>
      </c>
      <c r="BI345" s="5">
        <v>1</v>
      </c>
      <c r="BJ345" s="5" t="s">
        <v>215</v>
      </c>
      <c r="BK345" s="5"/>
      <c r="BL345" s="5"/>
      <c r="BM345" s="5">
        <v>1003</v>
      </c>
      <c r="BN345" s="5">
        <v>86975146</v>
      </c>
      <c r="BO345" s="5" t="s">
        <v>3</v>
      </c>
      <c r="BP345" s="5">
        <v>0</v>
      </c>
      <c r="BQ345" s="5">
        <v>2</v>
      </c>
      <c r="BR345" s="5">
        <v>0</v>
      </c>
      <c r="BS345" s="5">
        <v>1</v>
      </c>
      <c r="BT345" s="5">
        <v>1</v>
      </c>
      <c r="BU345" s="5">
        <v>1</v>
      </c>
      <c r="BV345" s="5">
        <v>1</v>
      </c>
      <c r="BW345" s="5">
        <v>1</v>
      </c>
      <c r="BX345" s="5">
        <v>1</v>
      </c>
      <c r="BY345" s="5" t="s">
        <v>3</v>
      </c>
      <c r="BZ345" s="5">
        <v>89</v>
      </c>
      <c r="CA345" s="5">
        <v>40</v>
      </c>
      <c r="CB345" s="5" t="s">
        <v>3</v>
      </c>
      <c r="CC345" s="5"/>
      <c r="CD345" s="5"/>
      <c r="CE345" s="5">
        <v>0</v>
      </c>
      <c r="CF345" s="5">
        <v>0</v>
      </c>
      <c r="CG345" s="5">
        <v>0</v>
      </c>
      <c r="CH345" s="5">
        <v>12</v>
      </c>
      <c r="CI345" s="5">
        <v>0</v>
      </c>
      <c r="CJ345" s="5">
        <v>0</v>
      </c>
      <c r="CK345" s="5">
        <v>0</v>
      </c>
      <c r="CL345" s="5">
        <v>0</v>
      </c>
      <c r="CM345" s="5">
        <v>0</v>
      </c>
      <c r="CN345" s="5" t="s">
        <v>3</v>
      </c>
      <c r="CO345" s="5">
        <v>0</v>
      </c>
      <c r="CP345" s="5">
        <f t="shared" si="258"/>
        <v>992.12</v>
      </c>
      <c r="CQ345" s="5">
        <f>SUMIF(SmtRes!AQ215:'SmtRes'!AQ215,"=1",SmtRes!AA215:'SmtRes'!AA215)</f>
        <v>0</v>
      </c>
      <c r="CR345" s="5">
        <f>SUMIF(SmtRes!AQ215:'SmtRes'!AQ215,"=1",SmtRes!AB215:'SmtRes'!AB215)</f>
        <v>0</v>
      </c>
      <c r="CS345" s="5">
        <f>SUMIF(SmtRes!AQ215:'SmtRes'!AQ215,"=1",SmtRes!AC215:'SmtRes'!AC215)</f>
        <v>0</v>
      </c>
      <c r="CT345" s="5">
        <f>SUMIF(SmtRes!AQ215:'SmtRes'!AQ215,"=1",SmtRes!AD215:'SmtRes'!AD215)</f>
        <v>407.65</v>
      </c>
      <c r="CU345" s="5">
        <f t="shared" si="259"/>
        <v>0</v>
      </c>
      <c r="CV345" s="5">
        <f>SUMIF(SmtRes!AQ215:'SmtRes'!AQ215,"=1",SmtRes!BU215:'SmtRes'!BU215)</f>
        <v>88.5</v>
      </c>
      <c r="CW345" s="5">
        <f>SUMIF(SmtRes!AQ215:'SmtRes'!AQ215,"=1",SmtRes!BV215:'SmtRes'!BV215)</f>
        <v>0</v>
      </c>
      <c r="CX345" s="5">
        <f t="shared" si="260"/>
        <v>0</v>
      </c>
      <c r="CY345" s="5">
        <f t="shared" si="261"/>
        <v>882.98680000000013</v>
      </c>
      <c r="CZ345" s="5">
        <f t="shared" si="262"/>
        <v>396.84800000000001</v>
      </c>
      <c r="DA345" s="5"/>
      <c r="DB345" s="5"/>
      <c r="DC345" s="5" t="s">
        <v>3</v>
      </c>
      <c r="DD345" s="5" t="s">
        <v>3</v>
      </c>
      <c r="DE345" s="5" t="s">
        <v>3</v>
      </c>
      <c r="DF345" s="5" t="s">
        <v>3</v>
      </c>
      <c r="DG345" s="5" t="s">
        <v>3</v>
      </c>
      <c r="DH345" s="5" t="s">
        <v>3</v>
      </c>
      <c r="DI345" s="5" t="s">
        <v>3</v>
      </c>
      <c r="DJ345" s="5" t="s">
        <v>3</v>
      </c>
      <c r="DK345" s="5" t="s">
        <v>3</v>
      </c>
      <c r="DL345" s="5" t="s">
        <v>3</v>
      </c>
      <c r="DM345" s="5" t="s">
        <v>3</v>
      </c>
      <c r="DN345" s="5">
        <v>0</v>
      </c>
      <c r="DO345" s="5">
        <v>0</v>
      </c>
      <c r="DP345" s="5">
        <v>1</v>
      </c>
      <c r="DQ345" s="5">
        <v>1</v>
      </c>
      <c r="DR345" s="5"/>
      <c r="DS345" s="5"/>
      <c r="DT345" s="5"/>
      <c r="DU345" s="5">
        <v>1007</v>
      </c>
      <c r="DV345" s="5" t="s">
        <v>205</v>
      </c>
      <c r="DW345" s="5" t="s">
        <v>205</v>
      </c>
      <c r="DX345" s="5">
        <v>100</v>
      </c>
      <c r="DY345" s="5"/>
      <c r="DZ345" s="5" t="s">
        <v>3</v>
      </c>
      <c r="EA345" s="5" t="s">
        <v>3</v>
      </c>
      <c r="EB345" s="5" t="s">
        <v>3</v>
      </c>
      <c r="EC345" s="5" t="s">
        <v>3</v>
      </c>
      <c r="ED345" s="5"/>
      <c r="EE345" s="5">
        <v>86975524</v>
      </c>
      <c r="EF345" s="5">
        <v>2</v>
      </c>
      <c r="EG345" s="5" t="s">
        <v>82</v>
      </c>
      <c r="EH345" s="5">
        <v>1</v>
      </c>
      <c r="EI345" s="5" t="s">
        <v>207</v>
      </c>
      <c r="EJ345" s="5">
        <v>1</v>
      </c>
      <c r="EK345" s="5">
        <v>1003</v>
      </c>
      <c r="EL345" s="5" t="s">
        <v>208</v>
      </c>
      <c r="EM345" s="5" t="s">
        <v>209</v>
      </c>
      <c r="EN345" s="5"/>
      <c r="EO345" s="5" t="s">
        <v>3</v>
      </c>
      <c r="EP345" s="5"/>
      <c r="EQ345" s="5">
        <v>0</v>
      </c>
      <c r="ER345" s="5">
        <v>0</v>
      </c>
      <c r="ES345" s="5">
        <v>0</v>
      </c>
      <c r="ET345" s="5">
        <v>0</v>
      </c>
      <c r="EU345" s="5">
        <v>0</v>
      </c>
      <c r="EV345" s="5">
        <v>0</v>
      </c>
      <c r="EW345" s="5">
        <v>88.5</v>
      </c>
      <c r="EX345" s="5">
        <v>0</v>
      </c>
      <c r="EY345" s="5">
        <v>0</v>
      </c>
      <c r="EZ345" s="5"/>
      <c r="FA345" s="5"/>
      <c r="FB345" s="5"/>
      <c r="FC345" s="5"/>
      <c r="FD345" s="5"/>
      <c r="FE345" s="5"/>
      <c r="FF345" s="5"/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>
        <v>0</v>
      </c>
      <c r="FR345" s="5">
        <v>0</v>
      </c>
      <c r="FS345" s="5">
        <v>0</v>
      </c>
      <c r="FT345" s="5"/>
      <c r="FU345" s="5"/>
      <c r="FV345" s="5"/>
      <c r="FW345" s="5"/>
      <c r="FX345" s="5">
        <v>89</v>
      </c>
      <c r="FY345" s="5">
        <v>40</v>
      </c>
      <c r="FZ345" s="5"/>
      <c r="GA345" s="5" t="s">
        <v>3</v>
      </c>
      <c r="GB345" s="5"/>
      <c r="GC345" s="5"/>
      <c r="GD345" s="5">
        <v>1</v>
      </c>
      <c r="GE345" s="5"/>
      <c r="GF345" s="5">
        <v>-1587764296</v>
      </c>
      <c r="GG345" s="5">
        <v>2</v>
      </c>
      <c r="GH345" s="5">
        <v>1</v>
      </c>
      <c r="GI345" s="5">
        <v>-2</v>
      </c>
      <c r="GJ345" s="5">
        <v>0</v>
      </c>
      <c r="GK345" s="5">
        <v>0</v>
      </c>
      <c r="GL345" s="5">
        <f t="shared" si="263"/>
        <v>0</v>
      </c>
      <c r="GM345" s="5">
        <f t="shared" si="264"/>
        <v>2271.96</v>
      </c>
      <c r="GN345" s="5">
        <f t="shared" si="265"/>
        <v>2271.96</v>
      </c>
      <c r="GO345" s="5">
        <f t="shared" si="266"/>
        <v>0</v>
      </c>
      <c r="GP345" s="5">
        <f t="shared" si="267"/>
        <v>0</v>
      </c>
      <c r="GQ345" s="5"/>
      <c r="GR345" s="5">
        <v>0</v>
      </c>
      <c r="GS345" s="5">
        <v>3</v>
      </c>
      <c r="GT345" s="5">
        <v>0</v>
      </c>
      <c r="GU345" s="5" t="s">
        <v>3</v>
      </c>
      <c r="GV345" s="5">
        <f t="shared" si="268"/>
        <v>0</v>
      </c>
      <c r="GW345" s="5">
        <v>1</v>
      </c>
      <c r="GX345" s="5">
        <f t="shared" si="269"/>
        <v>0</v>
      </c>
      <c r="GY345" s="5"/>
      <c r="GZ345" s="5"/>
      <c r="HA345" s="5">
        <v>0</v>
      </c>
      <c r="HB345" s="5">
        <v>0</v>
      </c>
      <c r="HC345" s="5">
        <f t="shared" si="270"/>
        <v>0</v>
      </c>
      <c r="HD345" s="5"/>
      <c r="HE345" s="5" t="s">
        <v>3</v>
      </c>
      <c r="HF345" s="5" t="s">
        <v>3</v>
      </c>
      <c r="HG345" s="5"/>
      <c r="HH345" s="5"/>
      <c r="HI345" s="5"/>
      <c r="HJ345" s="5"/>
      <c r="HK345" s="5"/>
      <c r="HL345" s="5"/>
      <c r="HM345" s="5" t="s">
        <v>3</v>
      </c>
      <c r="HN345" s="5" t="s">
        <v>210</v>
      </c>
      <c r="HO345" s="5" t="s">
        <v>211</v>
      </c>
      <c r="HP345" s="5" t="s">
        <v>208</v>
      </c>
      <c r="HQ345" s="5" t="s">
        <v>208</v>
      </c>
      <c r="HR345" s="5"/>
      <c r="HS345" s="5">
        <v>0</v>
      </c>
      <c r="HT345" s="5"/>
      <c r="HU345" s="5"/>
      <c r="HV345" s="5"/>
      <c r="HW345" s="5"/>
      <c r="HX345" s="5"/>
      <c r="HY345" s="5"/>
      <c r="HZ345" s="5"/>
      <c r="IA345" s="5"/>
      <c r="IB345" s="5"/>
      <c r="IC345" s="5"/>
      <c r="ID345" s="5"/>
      <c r="IE345" s="5"/>
      <c r="IF345" s="5"/>
      <c r="IG345" s="5"/>
      <c r="IH345" s="5"/>
      <c r="II345" s="5"/>
      <c r="IJ345" s="5"/>
      <c r="IK345" s="5">
        <v>0</v>
      </c>
      <c r="IL345" s="5"/>
      <c r="IM345" s="5"/>
      <c r="IN345" s="5"/>
      <c r="IO345" s="5"/>
      <c r="IP345" s="5"/>
      <c r="IQ345" s="5"/>
      <c r="IR345" s="5"/>
      <c r="IS345" s="5"/>
      <c r="IT345" s="5"/>
      <c r="IU345" s="5"/>
    </row>
    <row r="346" spans="1:255" x14ac:dyDescent="0.25">
      <c r="A346">
        <v>17</v>
      </c>
      <c r="B346">
        <v>1</v>
      </c>
      <c r="C346">
        <f>ROW(SmtRes!A216)</f>
        <v>216</v>
      </c>
      <c r="D346">
        <f>ROW(EtalonRes!A214)</f>
        <v>214</v>
      </c>
      <c r="E346" t="s">
        <v>212</v>
      </c>
      <c r="F346" t="s">
        <v>213</v>
      </c>
      <c r="G346" t="s">
        <v>214</v>
      </c>
      <c r="H346" t="s">
        <v>205</v>
      </c>
      <c r="I346">
        <f>ROUND(ROUND(0.0275,6),7)</f>
        <v>2.75E-2</v>
      </c>
      <c r="J346">
        <v>0</v>
      </c>
      <c r="K346">
        <f>ROUND(ROUND(0.0275,6),7)</f>
        <v>2.75E-2</v>
      </c>
      <c r="L346">
        <v>2.75E-2</v>
      </c>
      <c r="M346">
        <v>0</v>
      </c>
      <c r="N346">
        <f t="shared" si="249"/>
        <v>2.75E-2</v>
      </c>
      <c r="O346">
        <f t="shared" si="250"/>
        <v>992.12</v>
      </c>
      <c r="P346">
        <f>SUMIF(SmtRes!AQ216:'SmtRes'!AQ216,"=1",SmtRes!DF216:'SmtRes'!DF216)</f>
        <v>0</v>
      </c>
      <c r="Q346">
        <f>SUMIF(SmtRes!AQ216:'SmtRes'!AQ216,"=1",SmtRes!DG216:'SmtRes'!DG216)</f>
        <v>0</v>
      </c>
      <c r="R346">
        <f>SUMIF(SmtRes!AQ216:'SmtRes'!AQ216,"=1",SmtRes!DH216:'SmtRes'!DH216)</f>
        <v>0</v>
      </c>
      <c r="S346">
        <f>SUMIF(SmtRes!AQ216:'SmtRes'!AQ216,"=1",SmtRes!DI216:'SmtRes'!DI216)</f>
        <v>992.12</v>
      </c>
      <c r="T346">
        <f t="shared" si="251"/>
        <v>0</v>
      </c>
      <c r="U346">
        <f>SUMIF(SmtRes!AQ216:'SmtRes'!AQ216,"=1",SmtRes!CV216:'SmtRes'!CV216)</f>
        <v>2.4337499999999999</v>
      </c>
      <c r="V346">
        <f>SUMIF(SmtRes!AQ216:'SmtRes'!AQ216,"=1",SmtRes!CW216:'SmtRes'!CW216)</f>
        <v>0</v>
      </c>
      <c r="W346">
        <f t="shared" si="252"/>
        <v>0</v>
      </c>
      <c r="X346">
        <f t="shared" si="253"/>
        <v>882.99</v>
      </c>
      <c r="Y346">
        <f t="shared" si="254"/>
        <v>396.85</v>
      </c>
      <c r="AA346">
        <v>87915577</v>
      </c>
      <c r="AB346">
        <f t="shared" si="255"/>
        <v>36077.03</v>
      </c>
      <c r="AC346">
        <f>ROUND((0),2)</f>
        <v>0</v>
      </c>
      <c r="AD346">
        <f>ROUND((((0)-(0))+AE346),2)</f>
        <v>0</v>
      </c>
      <c r="AE346">
        <f>ROUND((0),2)</f>
        <v>0</v>
      </c>
      <c r="AF346">
        <f>ROUND((SUM(SmtRes!BT216:'SmtRes'!BT216)),2)</f>
        <v>36077.03</v>
      </c>
      <c r="AG346">
        <f t="shared" si="256"/>
        <v>0</v>
      </c>
      <c r="AH346">
        <f>(SUM(SmtRes!BU216:'SmtRes'!BU216))</f>
        <v>88.5</v>
      </c>
      <c r="AI346">
        <f>(0)</f>
        <v>0</v>
      </c>
      <c r="AJ346">
        <f t="shared" si="257"/>
        <v>0</v>
      </c>
      <c r="AK346">
        <v>36077.025000000001</v>
      </c>
      <c r="AL346">
        <v>0</v>
      </c>
      <c r="AM346">
        <v>0</v>
      </c>
      <c r="AN346">
        <v>0</v>
      </c>
      <c r="AO346">
        <v>36077.025000000001</v>
      </c>
      <c r="AP346">
        <v>0</v>
      </c>
      <c r="AQ346">
        <v>88.5</v>
      </c>
      <c r="AR346">
        <v>0</v>
      </c>
      <c r="AS346">
        <v>0</v>
      </c>
      <c r="AT346">
        <v>89</v>
      </c>
      <c r="AU346">
        <v>40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1</v>
      </c>
      <c r="BJ346" t="s">
        <v>215</v>
      </c>
      <c r="BM346">
        <v>1003</v>
      </c>
      <c r="BN346">
        <v>86975146</v>
      </c>
      <c r="BO346" t="s">
        <v>3</v>
      </c>
      <c r="BP346">
        <v>0</v>
      </c>
      <c r="BQ346">
        <v>2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89</v>
      </c>
      <c r="CA346">
        <v>40</v>
      </c>
      <c r="CB346" t="s">
        <v>3</v>
      </c>
      <c r="CE346">
        <v>0</v>
      </c>
      <c r="CF346">
        <v>0</v>
      </c>
      <c r="CG346">
        <v>0</v>
      </c>
      <c r="CH346">
        <v>12</v>
      </c>
      <c r="CI346">
        <v>0</v>
      </c>
      <c r="CJ346">
        <v>0</v>
      </c>
      <c r="CK346">
        <v>0</v>
      </c>
      <c r="CL346">
        <v>0</v>
      </c>
      <c r="CM346">
        <v>0</v>
      </c>
      <c r="CN346" t="s">
        <v>3</v>
      </c>
      <c r="CO346">
        <v>0</v>
      </c>
      <c r="CP346">
        <f t="shared" si="258"/>
        <v>992.12</v>
      </c>
      <c r="CQ346">
        <f>SUMIF(SmtRes!AQ216:'SmtRes'!AQ216,"=1",SmtRes!AA216:'SmtRes'!AA216)</f>
        <v>0</v>
      </c>
      <c r="CR346">
        <f>SUMIF(SmtRes!AQ216:'SmtRes'!AQ216,"=1",SmtRes!AB216:'SmtRes'!AB216)</f>
        <v>0</v>
      </c>
      <c r="CS346">
        <f>SUMIF(SmtRes!AQ216:'SmtRes'!AQ216,"=1",SmtRes!AC216:'SmtRes'!AC216)</f>
        <v>0</v>
      </c>
      <c r="CT346">
        <f>SUMIF(SmtRes!AQ216:'SmtRes'!AQ216,"=1",SmtRes!AD216:'SmtRes'!AD216)</f>
        <v>407.65</v>
      </c>
      <c r="CU346">
        <f t="shared" si="259"/>
        <v>0</v>
      </c>
      <c r="CV346">
        <f>SUMIF(SmtRes!AQ216:'SmtRes'!AQ216,"=1",SmtRes!BU216:'SmtRes'!BU216)</f>
        <v>88.5</v>
      </c>
      <c r="CW346">
        <f>SUMIF(SmtRes!AQ216:'SmtRes'!AQ216,"=1",SmtRes!BV216:'SmtRes'!BV216)</f>
        <v>0</v>
      </c>
      <c r="CX346">
        <f t="shared" si="260"/>
        <v>0</v>
      </c>
      <c r="CY346">
        <f t="shared" si="261"/>
        <v>882.98680000000013</v>
      </c>
      <c r="CZ346">
        <f t="shared" si="262"/>
        <v>396.84800000000001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1007</v>
      </c>
      <c r="DV346" t="s">
        <v>205</v>
      </c>
      <c r="DW346" t="s">
        <v>205</v>
      </c>
      <c r="DX346">
        <v>100</v>
      </c>
      <c r="DZ346" t="s">
        <v>3</v>
      </c>
      <c r="EA346" t="s">
        <v>3</v>
      </c>
      <c r="EB346" t="s">
        <v>3</v>
      </c>
      <c r="EC346" t="s">
        <v>3</v>
      </c>
      <c r="EE346">
        <v>86975524</v>
      </c>
      <c r="EF346">
        <v>2</v>
      </c>
      <c r="EG346" t="s">
        <v>82</v>
      </c>
      <c r="EH346">
        <v>1</v>
      </c>
      <c r="EI346" t="s">
        <v>207</v>
      </c>
      <c r="EJ346">
        <v>1</v>
      </c>
      <c r="EK346">
        <v>1003</v>
      </c>
      <c r="EL346" t="s">
        <v>208</v>
      </c>
      <c r="EM346" t="s">
        <v>209</v>
      </c>
      <c r="EO346" t="s">
        <v>3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88.5</v>
      </c>
      <c r="EX346">
        <v>0</v>
      </c>
      <c r="EY346">
        <v>0</v>
      </c>
      <c r="FQ346">
        <v>0</v>
      </c>
      <c r="FR346">
        <v>0</v>
      </c>
      <c r="FS346">
        <v>0</v>
      </c>
      <c r="FX346">
        <v>89</v>
      </c>
      <c r="FY346">
        <v>40</v>
      </c>
      <c r="GA346" t="s">
        <v>3</v>
      </c>
      <c r="GD346">
        <v>1</v>
      </c>
      <c r="GF346">
        <v>-1587764296</v>
      </c>
      <c r="GG346">
        <v>2</v>
      </c>
      <c r="GH346">
        <v>1</v>
      </c>
      <c r="GI346">
        <v>-2</v>
      </c>
      <c r="GJ346">
        <v>0</v>
      </c>
      <c r="GK346">
        <v>0</v>
      </c>
      <c r="GL346">
        <f t="shared" si="263"/>
        <v>0</v>
      </c>
      <c r="GM346">
        <f t="shared" si="264"/>
        <v>2271.96</v>
      </c>
      <c r="GN346">
        <f t="shared" si="265"/>
        <v>2271.96</v>
      </c>
      <c r="GO346">
        <f t="shared" si="266"/>
        <v>0</v>
      </c>
      <c r="GP346">
        <f t="shared" si="267"/>
        <v>0</v>
      </c>
      <c r="GR346">
        <v>0</v>
      </c>
      <c r="GS346">
        <v>3</v>
      </c>
      <c r="GT346">
        <v>0</v>
      </c>
      <c r="GU346" t="s">
        <v>3</v>
      </c>
      <c r="GV346">
        <f t="shared" si="268"/>
        <v>0</v>
      </c>
      <c r="GW346">
        <v>1</v>
      </c>
      <c r="GX346">
        <f t="shared" si="269"/>
        <v>0</v>
      </c>
      <c r="HA346">
        <v>0</v>
      </c>
      <c r="HB346">
        <v>0</v>
      </c>
      <c r="HC346">
        <f t="shared" si="270"/>
        <v>0</v>
      </c>
      <c r="HE346" t="s">
        <v>3</v>
      </c>
      <c r="HF346" t="s">
        <v>3</v>
      </c>
      <c r="HM346" t="s">
        <v>3</v>
      </c>
      <c r="HN346" t="s">
        <v>210</v>
      </c>
      <c r="HO346" t="s">
        <v>211</v>
      </c>
      <c r="HP346" t="s">
        <v>208</v>
      </c>
      <c r="HQ346" t="s">
        <v>208</v>
      </c>
      <c r="HS346">
        <v>0</v>
      </c>
      <c r="IK346">
        <v>0</v>
      </c>
    </row>
    <row r="347" spans="1:255" x14ac:dyDescent="0.25">
      <c r="A347" s="5">
        <v>17</v>
      </c>
      <c r="B347" s="5">
        <v>1</v>
      </c>
      <c r="C347" s="5">
        <f>ROW(SmtRes!A225)</f>
        <v>225</v>
      </c>
      <c r="D347" s="5">
        <f>ROW(EtalonRes!A222)</f>
        <v>222</v>
      </c>
      <c r="E347" s="5" t="s">
        <v>216</v>
      </c>
      <c r="F347" s="5" t="s">
        <v>217</v>
      </c>
      <c r="G347" s="5" t="s">
        <v>218</v>
      </c>
      <c r="H347" s="5" t="s">
        <v>219</v>
      </c>
      <c r="I347" s="5">
        <f>ROUND(ROUND(0.7,6),7)</f>
        <v>0.7</v>
      </c>
      <c r="J347" s="5">
        <v>0</v>
      </c>
      <c r="K347" s="5">
        <f>ROUND(ROUND(0.7,6),7)</f>
        <v>0.7</v>
      </c>
      <c r="L347" s="5">
        <v>0.7</v>
      </c>
      <c r="M347" s="5">
        <v>0</v>
      </c>
      <c r="N347" s="5">
        <f t="shared" si="249"/>
        <v>0.7</v>
      </c>
      <c r="O347" s="5">
        <f t="shared" si="250"/>
        <v>5371.44</v>
      </c>
      <c r="P347" s="5">
        <f>SUMIF(SmtRes!AQ217:'SmtRes'!AQ225,"=1",SmtRes!DF217:'SmtRes'!DF225)</f>
        <v>1634.15</v>
      </c>
      <c r="Q347" s="5">
        <f>SUMIF(SmtRes!AQ217:'SmtRes'!AQ225,"=1",SmtRes!DG217:'SmtRes'!DG225)</f>
        <v>275.45999999999998</v>
      </c>
      <c r="R347" s="5">
        <f>SUMIF(SmtRes!AQ217:'SmtRes'!AQ225,"=1",SmtRes!DH217:'SmtRes'!DH225)</f>
        <v>145.76</v>
      </c>
      <c r="S347" s="5">
        <f>SUMIF(SmtRes!AQ217:'SmtRes'!AQ225,"=1",SmtRes!DI217:'SmtRes'!DI225)</f>
        <v>3316.07</v>
      </c>
      <c r="T347" s="5">
        <f t="shared" si="251"/>
        <v>0</v>
      </c>
      <c r="U347" s="5">
        <f>SUMIF(SmtRes!AQ217:'SmtRes'!AQ225,"=1",SmtRes!CV217:'SmtRes'!CV225)</f>
        <v>6.4889999999999999</v>
      </c>
      <c r="V347" s="5">
        <f>SUMIF(SmtRes!AQ217:'SmtRes'!AQ225,"=1",SmtRes!CW217:'SmtRes'!CW225)</f>
        <v>0.23799999999999999</v>
      </c>
      <c r="W347" s="5">
        <f t="shared" si="252"/>
        <v>0</v>
      </c>
      <c r="X347" s="5">
        <f t="shared" si="253"/>
        <v>3357.98</v>
      </c>
      <c r="Y347" s="5">
        <f t="shared" si="254"/>
        <v>1765.53</v>
      </c>
      <c r="Z347" s="5"/>
      <c r="AA347" s="5">
        <v>87915632</v>
      </c>
      <c r="AB347" s="5">
        <f t="shared" si="255"/>
        <v>7055.04</v>
      </c>
      <c r="AC347" s="5">
        <f>ROUND((SUM(SmtRes!BQ217:'SmtRes'!BQ225)),2)</f>
        <v>1924.28</v>
      </c>
      <c r="AD347" s="5">
        <f>ROUND((((SUM(SmtRes!BR217:'SmtRes'!BR225))-(SUM(SmtRes!BS217:'SmtRes'!BS225)))+AE347),2)</f>
        <v>393.51</v>
      </c>
      <c r="AE347" s="5">
        <f>ROUND((SUM(SmtRes!BS217:'SmtRes'!BS225)),2)</f>
        <v>208.23</v>
      </c>
      <c r="AF347" s="5">
        <f>ROUND((SUM(SmtRes!BT217:'SmtRes'!BT225)),2)</f>
        <v>4737.25</v>
      </c>
      <c r="AG347" s="5">
        <f t="shared" si="256"/>
        <v>0</v>
      </c>
      <c r="AH347" s="5">
        <f>(SUM(SmtRes!BU217:'SmtRes'!BU225))</f>
        <v>9.27</v>
      </c>
      <c r="AI347" s="5">
        <f>(SUM(SmtRes!BV217:'SmtRes'!BV225))</f>
        <v>0.34</v>
      </c>
      <c r="AJ347" s="5">
        <f t="shared" si="257"/>
        <v>0</v>
      </c>
      <c r="AK347" s="5">
        <v>7263.2758999999996</v>
      </c>
      <c r="AL347" s="5">
        <v>1924.2794999999999</v>
      </c>
      <c r="AM347" s="5">
        <v>393.5136</v>
      </c>
      <c r="AN347" s="5">
        <v>208.2347</v>
      </c>
      <c r="AO347" s="5">
        <v>4737.2480999999998</v>
      </c>
      <c r="AP347" s="5">
        <v>0</v>
      </c>
      <c r="AQ347" s="5">
        <v>9.27</v>
      </c>
      <c r="AR347" s="5">
        <v>0.34</v>
      </c>
      <c r="AS347" s="5">
        <v>0</v>
      </c>
      <c r="AT347" s="5">
        <v>97</v>
      </c>
      <c r="AU347" s="5">
        <v>51</v>
      </c>
      <c r="AV347" s="5">
        <v>1</v>
      </c>
      <c r="AW347" s="5">
        <v>1</v>
      </c>
      <c r="AX347" s="5"/>
      <c r="AY347" s="5"/>
      <c r="AZ347" s="5">
        <v>1</v>
      </c>
      <c r="BA347" s="5">
        <v>1</v>
      </c>
      <c r="BB347" s="5">
        <v>1</v>
      </c>
      <c r="BC347" s="5">
        <v>1</v>
      </c>
      <c r="BD347" s="5" t="s">
        <v>3</v>
      </c>
      <c r="BE347" s="5" t="s">
        <v>3</v>
      </c>
      <c r="BF347" s="5" t="s">
        <v>3</v>
      </c>
      <c r="BG347" s="5" t="s">
        <v>3</v>
      </c>
      <c r="BH347" s="5">
        <v>0</v>
      </c>
      <c r="BI347" s="5">
        <v>2</v>
      </c>
      <c r="BJ347" s="5" t="s">
        <v>220</v>
      </c>
      <c r="BK347" s="5"/>
      <c r="BL347" s="5"/>
      <c r="BM347" s="5">
        <v>108001</v>
      </c>
      <c r="BN347" s="5">
        <v>86975146</v>
      </c>
      <c r="BO347" s="5" t="s">
        <v>3</v>
      </c>
      <c r="BP347" s="5">
        <v>0</v>
      </c>
      <c r="BQ347" s="5">
        <v>3</v>
      </c>
      <c r="BR347" s="5">
        <v>0</v>
      </c>
      <c r="BS347" s="5">
        <v>1</v>
      </c>
      <c r="BT347" s="5">
        <v>1</v>
      </c>
      <c r="BU347" s="5">
        <v>1</v>
      </c>
      <c r="BV347" s="5">
        <v>1</v>
      </c>
      <c r="BW347" s="5">
        <v>1</v>
      </c>
      <c r="BX347" s="5">
        <v>1</v>
      </c>
      <c r="BY347" s="5" t="s">
        <v>3</v>
      </c>
      <c r="BZ347" s="5">
        <v>97</v>
      </c>
      <c r="CA347" s="5">
        <v>51</v>
      </c>
      <c r="CB347" s="5" t="s">
        <v>3</v>
      </c>
      <c r="CC347" s="5"/>
      <c r="CD347" s="5"/>
      <c r="CE347" s="5">
        <v>0</v>
      </c>
      <c r="CF347" s="5">
        <v>0</v>
      </c>
      <c r="CG347" s="5">
        <v>0</v>
      </c>
      <c r="CH347" s="5">
        <v>13</v>
      </c>
      <c r="CI347" s="5">
        <v>0</v>
      </c>
      <c r="CJ347" s="5">
        <v>0</v>
      </c>
      <c r="CK347" s="5">
        <v>0</v>
      </c>
      <c r="CL347" s="5">
        <v>0</v>
      </c>
      <c r="CM347" s="5">
        <v>0</v>
      </c>
      <c r="CN347" s="5" t="s">
        <v>3</v>
      </c>
      <c r="CO347" s="5">
        <v>0</v>
      </c>
      <c r="CP347" s="5">
        <f t="shared" si="258"/>
        <v>5371.4400000000005</v>
      </c>
      <c r="CQ347" s="5">
        <f>SUMIF(SmtRes!AQ217:'SmtRes'!AQ225,"=1",SmtRes!AA217:'SmtRes'!AA225)</f>
        <v>1262.8400000000001</v>
      </c>
      <c r="CR347" s="5">
        <f>SUMIF(SmtRes!AQ217:'SmtRes'!AQ225,"=1",SmtRes!AB217:'SmtRes'!AB225)</f>
        <v>2090.0600000000004</v>
      </c>
      <c r="CS347" s="5">
        <f>SUMIF(SmtRes!AQ217:'SmtRes'!AQ225,"=1",SmtRes!AC217:'SmtRes'!AC225)</f>
        <v>1224.9099999999999</v>
      </c>
      <c r="CT347" s="5">
        <f>SUMIF(SmtRes!AQ217:'SmtRes'!AQ225,"=1",SmtRes!AD217:'SmtRes'!AD225)</f>
        <v>511.03</v>
      </c>
      <c r="CU347" s="5">
        <f t="shared" si="259"/>
        <v>0</v>
      </c>
      <c r="CV347" s="5">
        <f>SUMIF(SmtRes!AQ217:'SmtRes'!AQ225,"=1",SmtRes!BU217:'SmtRes'!BU225)</f>
        <v>9.27</v>
      </c>
      <c r="CW347" s="5">
        <f>SUMIF(SmtRes!AQ217:'SmtRes'!AQ225,"=1",SmtRes!BV217:'SmtRes'!BV225)</f>
        <v>0.34</v>
      </c>
      <c r="CX347" s="5">
        <f t="shared" si="260"/>
        <v>0</v>
      </c>
      <c r="CY347" s="5">
        <f t="shared" si="261"/>
        <v>3357.9751000000001</v>
      </c>
      <c r="CZ347" s="5">
        <f t="shared" si="262"/>
        <v>1765.5332999999998</v>
      </c>
      <c r="DA347" s="5"/>
      <c r="DB347" s="5"/>
      <c r="DC347" s="5" t="s">
        <v>3</v>
      </c>
      <c r="DD347" s="5" t="s">
        <v>3</v>
      </c>
      <c r="DE347" s="5" t="s">
        <v>3</v>
      </c>
      <c r="DF347" s="5" t="s">
        <v>3</v>
      </c>
      <c r="DG347" s="5" t="s">
        <v>3</v>
      </c>
      <c r="DH347" s="5" t="s">
        <v>3</v>
      </c>
      <c r="DI347" s="5" t="s">
        <v>3</v>
      </c>
      <c r="DJ347" s="5" t="s">
        <v>3</v>
      </c>
      <c r="DK347" s="5" t="s">
        <v>3</v>
      </c>
      <c r="DL347" s="5" t="s">
        <v>3</v>
      </c>
      <c r="DM347" s="5" t="s">
        <v>3</v>
      </c>
      <c r="DN347" s="5">
        <v>0</v>
      </c>
      <c r="DO347" s="5">
        <v>0</v>
      </c>
      <c r="DP347" s="5">
        <v>1</v>
      </c>
      <c r="DQ347" s="5">
        <v>1</v>
      </c>
      <c r="DR347" s="5"/>
      <c r="DS347" s="5"/>
      <c r="DT347" s="5"/>
      <c r="DU347" s="5">
        <v>1013</v>
      </c>
      <c r="DV347" s="5" t="s">
        <v>219</v>
      </c>
      <c r="DW347" s="5" t="s">
        <v>219</v>
      </c>
      <c r="DX347" s="5">
        <v>1</v>
      </c>
      <c r="DY347" s="5"/>
      <c r="DZ347" s="5" t="s">
        <v>3</v>
      </c>
      <c r="EA347" s="5" t="s">
        <v>3</v>
      </c>
      <c r="EB347" s="5" t="s">
        <v>3</v>
      </c>
      <c r="EC347" s="5" t="s">
        <v>3</v>
      </c>
      <c r="ED347" s="5"/>
      <c r="EE347" s="5">
        <v>86975431</v>
      </c>
      <c r="EF347" s="5">
        <v>3</v>
      </c>
      <c r="EG347" s="5" t="s">
        <v>17</v>
      </c>
      <c r="EH347" s="5">
        <v>0</v>
      </c>
      <c r="EI347" s="5" t="s">
        <v>3</v>
      </c>
      <c r="EJ347" s="5">
        <v>2</v>
      </c>
      <c r="EK347" s="5">
        <v>108001</v>
      </c>
      <c r="EL347" s="5" t="s">
        <v>169</v>
      </c>
      <c r="EM347" s="5" t="s">
        <v>170</v>
      </c>
      <c r="EN347" s="5"/>
      <c r="EO347" s="5" t="s">
        <v>3</v>
      </c>
      <c r="EP347" s="5"/>
      <c r="EQ347" s="5">
        <v>0</v>
      </c>
      <c r="ER347" s="5">
        <v>0</v>
      </c>
      <c r="ES347" s="5">
        <v>0</v>
      </c>
      <c r="ET347" s="5">
        <v>0</v>
      </c>
      <c r="EU347" s="5">
        <v>0</v>
      </c>
      <c r="EV347" s="5">
        <v>0</v>
      </c>
      <c r="EW347" s="5">
        <v>9.27</v>
      </c>
      <c r="EX347" s="5">
        <v>0.34</v>
      </c>
      <c r="EY347" s="5">
        <v>0</v>
      </c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>
        <v>0</v>
      </c>
      <c r="FR347" s="5">
        <v>0</v>
      </c>
      <c r="FS347" s="5">
        <v>0</v>
      </c>
      <c r="FT347" s="5"/>
      <c r="FU347" s="5"/>
      <c r="FV347" s="5"/>
      <c r="FW347" s="5"/>
      <c r="FX347" s="5">
        <v>97</v>
      </c>
      <c r="FY347" s="5">
        <v>51</v>
      </c>
      <c r="FZ347" s="5"/>
      <c r="GA347" s="5" t="s">
        <v>3</v>
      </c>
      <c r="GB347" s="5"/>
      <c r="GC347" s="5"/>
      <c r="GD347" s="5">
        <v>1</v>
      </c>
      <c r="GE347" s="5"/>
      <c r="GF347" s="5">
        <v>1776664960</v>
      </c>
      <c r="GG347" s="5">
        <v>2</v>
      </c>
      <c r="GH347" s="5">
        <v>1</v>
      </c>
      <c r="GI347" s="5">
        <v>-2</v>
      </c>
      <c r="GJ347" s="5">
        <v>0</v>
      </c>
      <c r="GK347" s="5">
        <v>0</v>
      </c>
      <c r="GL347" s="5">
        <f t="shared" si="263"/>
        <v>0</v>
      </c>
      <c r="GM347" s="5">
        <f t="shared" si="264"/>
        <v>10494.95</v>
      </c>
      <c r="GN347" s="5">
        <f t="shared" si="265"/>
        <v>0</v>
      </c>
      <c r="GO347" s="5">
        <f t="shared" si="266"/>
        <v>10494.95</v>
      </c>
      <c r="GP347" s="5">
        <f t="shared" si="267"/>
        <v>0</v>
      </c>
      <c r="GQ347" s="5"/>
      <c r="GR347" s="5">
        <v>0</v>
      </c>
      <c r="GS347" s="5">
        <v>3</v>
      </c>
      <c r="GT347" s="5">
        <v>0</v>
      </c>
      <c r="GU347" s="5" t="s">
        <v>3</v>
      </c>
      <c r="GV347" s="5">
        <f t="shared" si="268"/>
        <v>0</v>
      </c>
      <c r="GW347" s="5">
        <v>1</v>
      </c>
      <c r="GX347" s="5">
        <f t="shared" si="269"/>
        <v>0</v>
      </c>
      <c r="GY347" s="5"/>
      <c r="GZ347" s="5"/>
      <c r="HA347" s="5">
        <v>0</v>
      </c>
      <c r="HB347" s="5">
        <v>0</v>
      </c>
      <c r="HC347" s="5">
        <f t="shared" si="270"/>
        <v>0</v>
      </c>
      <c r="HD347" s="5"/>
      <c r="HE347" s="5" t="s">
        <v>3</v>
      </c>
      <c r="HF347" s="5" t="s">
        <v>3</v>
      </c>
      <c r="HG347" s="5"/>
      <c r="HH347" s="5"/>
      <c r="HI347" s="5"/>
      <c r="HJ347" s="5"/>
      <c r="HK347" s="5"/>
      <c r="HL347" s="5"/>
      <c r="HM347" s="5" t="s">
        <v>3</v>
      </c>
      <c r="HN347" s="5" t="s">
        <v>171</v>
      </c>
      <c r="HO347" s="5" t="s">
        <v>172</v>
      </c>
      <c r="HP347" s="5" t="s">
        <v>169</v>
      </c>
      <c r="HQ347" s="5" t="s">
        <v>169</v>
      </c>
      <c r="HR347" s="5"/>
      <c r="HS347" s="5">
        <v>0</v>
      </c>
      <c r="HT347" s="5"/>
      <c r="HU347" s="5"/>
      <c r="HV347" s="5"/>
      <c r="HW347" s="5"/>
      <c r="HX347" s="5"/>
      <c r="HY347" s="5"/>
      <c r="HZ347" s="5"/>
      <c r="IA347" s="5"/>
      <c r="IB347" s="5"/>
      <c r="IC347" s="5"/>
      <c r="ID347" s="5"/>
      <c r="IE347" s="5"/>
      <c r="IF347" s="5"/>
      <c r="IG347" s="5"/>
      <c r="IH347" s="5"/>
      <c r="II347" s="5"/>
      <c r="IJ347" s="5"/>
      <c r="IK347" s="5">
        <v>0</v>
      </c>
      <c r="IL347" s="5"/>
      <c r="IM347" s="5"/>
      <c r="IN347" s="5"/>
      <c r="IO347" s="5"/>
      <c r="IP347" s="5"/>
      <c r="IQ347" s="5"/>
      <c r="IR347" s="5"/>
      <c r="IS347" s="5"/>
      <c r="IT347" s="5"/>
      <c r="IU347" s="5"/>
    </row>
    <row r="348" spans="1:255" x14ac:dyDescent="0.25">
      <c r="A348">
        <v>17</v>
      </c>
      <c r="B348">
        <v>1</v>
      </c>
      <c r="C348">
        <f>ROW(SmtRes!A234)</f>
        <v>234</v>
      </c>
      <c r="D348">
        <f>ROW(EtalonRes!A230)</f>
        <v>230</v>
      </c>
      <c r="E348" t="s">
        <v>216</v>
      </c>
      <c r="F348" t="s">
        <v>217</v>
      </c>
      <c r="G348" t="s">
        <v>218</v>
      </c>
      <c r="H348" t="s">
        <v>219</v>
      </c>
      <c r="I348">
        <f>ROUND(ROUND(0.7,6),7)</f>
        <v>0.7</v>
      </c>
      <c r="J348">
        <v>0</v>
      </c>
      <c r="K348">
        <f>ROUND(ROUND(0.7,6),7)</f>
        <v>0.7</v>
      </c>
      <c r="L348">
        <v>0.7</v>
      </c>
      <c r="M348">
        <v>0</v>
      </c>
      <c r="N348">
        <f t="shared" si="249"/>
        <v>0.7</v>
      </c>
      <c r="O348">
        <f t="shared" si="250"/>
        <v>5371.44</v>
      </c>
      <c r="P348">
        <f>SUMIF(SmtRes!AQ226:'SmtRes'!AQ234,"=1",SmtRes!DF226:'SmtRes'!DF234)</f>
        <v>1634.15</v>
      </c>
      <c r="Q348">
        <f>SUMIF(SmtRes!AQ226:'SmtRes'!AQ234,"=1",SmtRes!DG226:'SmtRes'!DG234)</f>
        <v>275.45999999999998</v>
      </c>
      <c r="R348">
        <f>SUMIF(SmtRes!AQ226:'SmtRes'!AQ234,"=1",SmtRes!DH226:'SmtRes'!DH234)</f>
        <v>145.76</v>
      </c>
      <c r="S348">
        <f>SUMIF(SmtRes!AQ226:'SmtRes'!AQ234,"=1",SmtRes!DI226:'SmtRes'!DI234)</f>
        <v>3316.07</v>
      </c>
      <c r="T348">
        <f t="shared" si="251"/>
        <v>0</v>
      </c>
      <c r="U348">
        <f>SUMIF(SmtRes!AQ226:'SmtRes'!AQ234,"=1",SmtRes!CV226:'SmtRes'!CV234)</f>
        <v>6.4889999999999999</v>
      </c>
      <c r="V348">
        <f>SUMIF(SmtRes!AQ226:'SmtRes'!AQ234,"=1",SmtRes!CW226:'SmtRes'!CW234)</f>
        <v>0.23799999999999999</v>
      </c>
      <c r="W348">
        <f t="shared" si="252"/>
        <v>0</v>
      </c>
      <c r="X348">
        <f t="shared" si="253"/>
        <v>3357.98</v>
      </c>
      <c r="Y348">
        <f t="shared" si="254"/>
        <v>1765.53</v>
      </c>
      <c r="AA348">
        <v>87915577</v>
      </c>
      <c r="AB348">
        <f t="shared" si="255"/>
        <v>7055.04</v>
      </c>
      <c r="AC348">
        <f>ROUND((SUM(SmtRes!BQ226:'SmtRes'!BQ234)),2)</f>
        <v>1924.28</v>
      </c>
      <c r="AD348">
        <f>ROUND((((SUM(SmtRes!BR226:'SmtRes'!BR234))-(SUM(SmtRes!BS226:'SmtRes'!BS234)))+AE348),2)</f>
        <v>393.51</v>
      </c>
      <c r="AE348">
        <f>ROUND((SUM(SmtRes!BS226:'SmtRes'!BS234)),2)</f>
        <v>208.23</v>
      </c>
      <c r="AF348">
        <f>ROUND((SUM(SmtRes!BT226:'SmtRes'!BT234)),2)</f>
        <v>4737.25</v>
      </c>
      <c r="AG348">
        <f t="shared" si="256"/>
        <v>0</v>
      </c>
      <c r="AH348">
        <f>(SUM(SmtRes!BU226:'SmtRes'!BU234))</f>
        <v>9.27</v>
      </c>
      <c r="AI348">
        <f>(SUM(SmtRes!BV226:'SmtRes'!BV234))</f>
        <v>0.34</v>
      </c>
      <c r="AJ348">
        <f t="shared" si="257"/>
        <v>0</v>
      </c>
      <c r="AK348">
        <v>7263.2758999999996</v>
      </c>
      <c r="AL348">
        <v>1924.2794999999999</v>
      </c>
      <c r="AM348">
        <v>393.5136</v>
      </c>
      <c r="AN348">
        <v>208.2347</v>
      </c>
      <c r="AO348">
        <v>4737.2480999999998</v>
      </c>
      <c r="AP348">
        <v>0</v>
      </c>
      <c r="AQ348">
        <v>9.27</v>
      </c>
      <c r="AR348">
        <v>0.34</v>
      </c>
      <c r="AS348">
        <v>0</v>
      </c>
      <c r="AT348">
        <v>97</v>
      </c>
      <c r="AU348">
        <v>51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2</v>
      </c>
      <c r="BJ348" t="s">
        <v>220</v>
      </c>
      <c r="BM348">
        <v>108001</v>
      </c>
      <c r="BN348">
        <v>86975146</v>
      </c>
      <c r="BO348" t="s">
        <v>3</v>
      </c>
      <c r="BP348">
        <v>0</v>
      </c>
      <c r="BQ348">
        <v>3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97</v>
      </c>
      <c r="CA348">
        <v>51</v>
      </c>
      <c r="CB348" t="s">
        <v>3</v>
      </c>
      <c r="CE348">
        <v>0</v>
      </c>
      <c r="CF348">
        <v>0</v>
      </c>
      <c r="CG348">
        <v>0</v>
      </c>
      <c r="CH348">
        <v>13</v>
      </c>
      <c r="CI348">
        <v>0</v>
      </c>
      <c r="CJ348">
        <v>0</v>
      </c>
      <c r="CK348">
        <v>0</v>
      </c>
      <c r="CL348">
        <v>0</v>
      </c>
      <c r="CM348">
        <v>0</v>
      </c>
      <c r="CN348" t="s">
        <v>3</v>
      </c>
      <c r="CO348">
        <v>0</v>
      </c>
      <c r="CP348">
        <f t="shared" si="258"/>
        <v>5371.4400000000005</v>
      </c>
      <c r="CQ348">
        <f>SUMIF(SmtRes!AQ226:'SmtRes'!AQ234,"=1",SmtRes!AA226:'SmtRes'!AA234)</f>
        <v>1262.8400000000001</v>
      </c>
      <c r="CR348">
        <f>SUMIF(SmtRes!AQ226:'SmtRes'!AQ234,"=1",SmtRes!AB226:'SmtRes'!AB234)</f>
        <v>2090.0600000000004</v>
      </c>
      <c r="CS348">
        <f>SUMIF(SmtRes!AQ226:'SmtRes'!AQ234,"=1",SmtRes!AC226:'SmtRes'!AC234)</f>
        <v>1224.9099999999999</v>
      </c>
      <c r="CT348">
        <f>SUMIF(SmtRes!AQ226:'SmtRes'!AQ234,"=1",SmtRes!AD226:'SmtRes'!AD234)</f>
        <v>511.03</v>
      </c>
      <c r="CU348">
        <f t="shared" si="259"/>
        <v>0</v>
      </c>
      <c r="CV348">
        <f>SUMIF(SmtRes!AQ226:'SmtRes'!AQ234,"=1",SmtRes!BU226:'SmtRes'!BU234)</f>
        <v>9.27</v>
      </c>
      <c r="CW348">
        <f>SUMIF(SmtRes!AQ226:'SmtRes'!AQ234,"=1",SmtRes!BV226:'SmtRes'!BV234)</f>
        <v>0.34</v>
      </c>
      <c r="CX348">
        <f t="shared" si="260"/>
        <v>0</v>
      </c>
      <c r="CY348">
        <f t="shared" si="261"/>
        <v>3357.9751000000001</v>
      </c>
      <c r="CZ348">
        <f t="shared" si="262"/>
        <v>1765.5332999999998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219</v>
      </c>
      <c r="DW348" t="s">
        <v>219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86975431</v>
      </c>
      <c r="EF348">
        <v>3</v>
      </c>
      <c r="EG348" t="s">
        <v>17</v>
      </c>
      <c r="EH348">
        <v>0</v>
      </c>
      <c r="EI348" t="s">
        <v>3</v>
      </c>
      <c r="EJ348">
        <v>2</v>
      </c>
      <c r="EK348">
        <v>108001</v>
      </c>
      <c r="EL348" t="s">
        <v>169</v>
      </c>
      <c r="EM348" t="s">
        <v>170</v>
      </c>
      <c r="EO348" t="s">
        <v>3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9.27</v>
      </c>
      <c r="EX348">
        <v>0.34</v>
      </c>
      <c r="EY348">
        <v>0</v>
      </c>
      <c r="FQ348">
        <v>0</v>
      </c>
      <c r="FR348">
        <v>0</v>
      </c>
      <c r="FS348">
        <v>0</v>
      </c>
      <c r="FX348">
        <v>97</v>
      </c>
      <c r="FY348">
        <v>51</v>
      </c>
      <c r="GA348" t="s">
        <v>3</v>
      </c>
      <c r="GD348">
        <v>1</v>
      </c>
      <c r="GF348">
        <v>1776664960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 t="shared" si="263"/>
        <v>0</v>
      </c>
      <c r="GM348">
        <f t="shared" si="264"/>
        <v>10494.95</v>
      </c>
      <c r="GN348">
        <f t="shared" si="265"/>
        <v>0</v>
      </c>
      <c r="GO348">
        <f t="shared" si="266"/>
        <v>10494.95</v>
      </c>
      <c r="GP348">
        <f t="shared" si="267"/>
        <v>0</v>
      </c>
      <c r="GR348">
        <v>0</v>
      </c>
      <c r="GS348">
        <v>3</v>
      </c>
      <c r="GT348">
        <v>0</v>
      </c>
      <c r="GU348" t="s">
        <v>3</v>
      </c>
      <c r="GV348">
        <f t="shared" si="268"/>
        <v>0</v>
      </c>
      <c r="GW348">
        <v>1</v>
      </c>
      <c r="GX348">
        <f t="shared" si="269"/>
        <v>0</v>
      </c>
      <c r="HA348">
        <v>0</v>
      </c>
      <c r="HB348">
        <v>0</v>
      </c>
      <c r="HC348">
        <f t="shared" si="270"/>
        <v>0</v>
      </c>
      <c r="HE348" t="s">
        <v>3</v>
      </c>
      <c r="HF348" t="s">
        <v>3</v>
      </c>
      <c r="HM348" t="s">
        <v>3</v>
      </c>
      <c r="HN348" t="s">
        <v>171</v>
      </c>
      <c r="HO348" t="s">
        <v>172</v>
      </c>
      <c r="HP348" t="s">
        <v>169</v>
      </c>
      <c r="HQ348" t="s">
        <v>169</v>
      </c>
      <c r="HS348">
        <v>0</v>
      </c>
      <c r="IK348">
        <v>0</v>
      </c>
    </row>
    <row r="349" spans="1:255" x14ac:dyDescent="0.25">
      <c r="A349" s="5">
        <v>18</v>
      </c>
      <c r="B349" s="5">
        <v>1</v>
      </c>
      <c r="C349" s="5">
        <v>223</v>
      </c>
      <c r="D349" s="5"/>
      <c r="E349" s="5" t="s">
        <v>221</v>
      </c>
      <c r="F349" s="5" t="s">
        <v>222</v>
      </c>
      <c r="G349" s="5" t="s">
        <v>223</v>
      </c>
      <c r="H349" s="5" t="s">
        <v>113</v>
      </c>
      <c r="I349" s="5">
        <f>I347*J349</f>
        <v>0.111592</v>
      </c>
      <c r="J349" s="5">
        <v>0.15941714285714287</v>
      </c>
      <c r="K349" s="5">
        <v>0.15941710000000001</v>
      </c>
      <c r="L349" s="5">
        <v>0.111592</v>
      </c>
      <c r="M349" s="5">
        <v>0</v>
      </c>
      <c r="N349" s="5">
        <f t="shared" si="249"/>
        <v>0.1116</v>
      </c>
      <c r="O349" s="5">
        <f t="shared" si="250"/>
        <v>5556.82</v>
      </c>
      <c r="P349" s="5">
        <f>ROUND(CQ349*I349,2)</f>
        <v>5556.82</v>
      </c>
      <c r="Q349" s="5">
        <f>ROUND(CR349*I349,2)</f>
        <v>0</v>
      </c>
      <c r="R349" s="5">
        <f>ROUND(CS349*I349,2)</f>
        <v>0</v>
      </c>
      <c r="S349" s="5">
        <f>ROUND(CT349*I349,2)</f>
        <v>0</v>
      </c>
      <c r="T349" s="5">
        <f t="shared" si="251"/>
        <v>0</v>
      </c>
      <c r="U349" s="5">
        <f>ROUND(CV349*I349,7)</f>
        <v>0</v>
      </c>
      <c r="V349" s="5">
        <f>ROUND(CW349*I349,7)</f>
        <v>0</v>
      </c>
      <c r="W349" s="5">
        <f t="shared" si="252"/>
        <v>0</v>
      </c>
      <c r="X349" s="5">
        <f t="shared" si="253"/>
        <v>0</v>
      </c>
      <c r="Y349" s="5">
        <f t="shared" si="254"/>
        <v>0</v>
      </c>
      <c r="Z349" s="5"/>
      <c r="AA349" s="5">
        <v>87915632</v>
      </c>
      <c r="AB349" s="5">
        <f t="shared" si="255"/>
        <v>49795.86</v>
      </c>
      <c r="AC349" s="5">
        <f>ROUND((ES349),2)</f>
        <v>49795.86</v>
      </c>
      <c r="AD349" s="5">
        <f>ROUND((((ET349)-(EU349))+AE349),2)</f>
        <v>0</v>
      </c>
      <c r="AE349" s="5">
        <f t="shared" ref="AE349:AF352" si="271">ROUND((EU349),2)</f>
        <v>0</v>
      </c>
      <c r="AF349" s="5">
        <f t="shared" si="271"/>
        <v>0</v>
      </c>
      <c r="AG349" s="5">
        <f t="shared" si="256"/>
        <v>0</v>
      </c>
      <c r="AH349" s="5">
        <f t="shared" ref="AH349:AI352" si="272">(EW349)</f>
        <v>0</v>
      </c>
      <c r="AI349" s="5">
        <f t="shared" si="272"/>
        <v>0</v>
      </c>
      <c r="AJ349" s="5">
        <f t="shared" si="257"/>
        <v>0</v>
      </c>
      <c r="AK349" s="5">
        <v>49795.86</v>
      </c>
      <c r="AL349" s="5">
        <v>49795.86</v>
      </c>
      <c r="AM349" s="5">
        <v>0</v>
      </c>
      <c r="AN349" s="5">
        <v>0</v>
      </c>
      <c r="AO349" s="5">
        <v>0</v>
      </c>
      <c r="AP349" s="5">
        <v>0</v>
      </c>
      <c r="AQ349" s="5">
        <v>0</v>
      </c>
      <c r="AR349" s="5">
        <v>0</v>
      </c>
      <c r="AS349" s="5">
        <v>0</v>
      </c>
      <c r="AT349" s="5">
        <v>97</v>
      </c>
      <c r="AU349" s="5">
        <v>51</v>
      </c>
      <c r="AV349" s="5">
        <v>1</v>
      </c>
      <c r="AW349" s="5">
        <v>1</v>
      </c>
      <c r="AX349" s="5"/>
      <c r="AY349" s="5"/>
      <c r="AZ349" s="5">
        <v>1</v>
      </c>
      <c r="BA349" s="5">
        <v>1</v>
      </c>
      <c r="BB349" s="5">
        <v>1</v>
      </c>
      <c r="BC349" s="5">
        <v>1</v>
      </c>
      <c r="BD349" s="5" t="s">
        <v>3</v>
      </c>
      <c r="BE349" s="5" t="s">
        <v>3</v>
      </c>
      <c r="BF349" s="5" t="s">
        <v>3</v>
      </c>
      <c r="BG349" s="5" t="s">
        <v>3</v>
      </c>
      <c r="BH349" s="5">
        <v>3</v>
      </c>
      <c r="BI349" s="5">
        <v>2</v>
      </c>
      <c r="BJ349" s="5" t="s">
        <v>224</v>
      </c>
      <c r="BK349" s="5"/>
      <c r="BL349" s="5"/>
      <c r="BM349" s="5">
        <v>108001</v>
      </c>
      <c r="BN349" s="5">
        <v>86975146</v>
      </c>
      <c r="BO349" s="5" t="s">
        <v>3</v>
      </c>
      <c r="BP349" s="5">
        <v>0</v>
      </c>
      <c r="BQ349" s="5">
        <v>3</v>
      </c>
      <c r="BR349" s="5">
        <v>0</v>
      </c>
      <c r="BS349" s="5">
        <v>1</v>
      </c>
      <c r="BT349" s="5">
        <v>1</v>
      </c>
      <c r="BU349" s="5">
        <v>1</v>
      </c>
      <c r="BV349" s="5">
        <v>1</v>
      </c>
      <c r="BW349" s="5">
        <v>1</v>
      </c>
      <c r="BX349" s="5">
        <v>1</v>
      </c>
      <c r="BY349" s="5" t="s">
        <v>3</v>
      </c>
      <c r="BZ349" s="5">
        <v>97</v>
      </c>
      <c r="CA349" s="5">
        <v>51</v>
      </c>
      <c r="CB349" s="5" t="s">
        <v>3</v>
      </c>
      <c r="CC349" s="5"/>
      <c r="CD349" s="5"/>
      <c r="CE349" s="5">
        <v>0</v>
      </c>
      <c r="CF349" s="5">
        <v>0</v>
      </c>
      <c r="CG349" s="5">
        <v>0</v>
      </c>
      <c r="CH349" s="5">
        <v>13</v>
      </c>
      <c r="CI349" s="5">
        <v>1</v>
      </c>
      <c r="CJ349" s="5">
        <v>0</v>
      </c>
      <c r="CK349" s="5">
        <v>0</v>
      </c>
      <c r="CL349" s="5">
        <v>0</v>
      </c>
      <c r="CM349" s="5">
        <v>0</v>
      </c>
      <c r="CN349" s="5" t="s">
        <v>3</v>
      </c>
      <c r="CO349" s="5">
        <v>0</v>
      </c>
      <c r="CP349" s="5">
        <f t="shared" si="258"/>
        <v>5556.82</v>
      </c>
      <c r="CQ349" s="5">
        <f>ROUND(AL349*BC349,2)</f>
        <v>49795.86</v>
      </c>
      <c r="CR349" s="5">
        <f>ROUND(AM349*BB349,2)</f>
        <v>0</v>
      </c>
      <c r="CS349" s="5">
        <f>ROUND(AN349*BS349,2)</f>
        <v>0</v>
      </c>
      <c r="CT349" s="5">
        <f>ROUND(AO349*BA349,2)</f>
        <v>0</v>
      </c>
      <c r="CU349" s="5">
        <f t="shared" si="259"/>
        <v>0</v>
      </c>
      <c r="CV349" s="5">
        <f>AH349</f>
        <v>0</v>
      </c>
      <c r="CW349" s="5">
        <f>AI349</f>
        <v>0</v>
      </c>
      <c r="CX349" s="5">
        <f t="shared" si="260"/>
        <v>0</v>
      </c>
      <c r="CY349" s="5">
        <f t="shared" si="261"/>
        <v>0</v>
      </c>
      <c r="CZ349" s="5">
        <f t="shared" si="262"/>
        <v>0</v>
      </c>
      <c r="DA349" s="5"/>
      <c r="DB349" s="5"/>
      <c r="DC349" s="5" t="s">
        <v>3</v>
      </c>
      <c r="DD349" s="5" t="s">
        <v>3</v>
      </c>
      <c r="DE349" s="5" t="s">
        <v>3</v>
      </c>
      <c r="DF349" s="5" t="s">
        <v>3</v>
      </c>
      <c r="DG349" s="5" t="s">
        <v>3</v>
      </c>
      <c r="DH349" s="5" t="s">
        <v>3</v>
      </c>
      <c r="DI349" s="5" t="s">
        <v>3</v>
      </c>
      <c r="DJ349" s="5" t="s">
        <v>3</v>
      </c>
      <c r="DK349" s="5" t="s">
        <v>3</v>
      </c>
      <c r="DL349" s="5" t="s">
        <v>3</v>
      </c>
      <c r="DM349" s="5" t="s">
        <v>3</v>
      </c>
      <c r="DN349" s="5">
        <v>0</v>
      </c>
      <c r="DO349" s="5">
        <v>0</v>
      </c>
      <c r="DP349" s="5">
        <v>1</v>
      </c>
      <c r="DQ349" s="5">
        <v>1</v>
      </c>
      <c r="DR349" s="5"/>
      <c r="DS349" s="5"/>
      <c r="DT349" s="5"/>
      <c r="DU349" s="5">
        <v>1009</v>
      </c>
      <c r="DV349" s="5" t="s">
        <v>113</v>
      </c>
      <c r="DW349" s="5" t="s">
        <v>113</v>
      </c>
      <c r="DX349" s="5">
        <v>1000</v>
      </c>
      <c r="DY349" s="5"/>
      <c r="DZ349" s="5" t="s">
        <v>3</v>
      </c>
      <c r="EA349" s="5" t="s">
        <v>3</v>
      </c>
      <c r="EB349" s="5" t="s">
        <v>3</v>
      </c>
      <c r="EC349" s="5" t="s">
        <v>3</v>
      </c>
      <c r="ED349" s="5"/>
      <c r="EE349" s="5">
        <v>86975431</v>
      </c>
      <c r="EF349" s="5">
        <v>3</v>
      </c>
      <c r="EG349" s="5" t="s">
        <v>17</v>
      </c>
      <c r="EH349" s="5">
        <v>0</v>
      </c>
      <c r="EI349" s="5" t="s">
        <v>3</v>
      </c>
      <c r="EJ349" s="5">
        <v>2</v>
      </c>
      <c r="EK349" s="5">
        <v>108001</v>
      </c>
      <c r="EL349" s="5" t="s">
        <v>169</v>
      </c>
      <c r="EM349" s="5" t="s">
        <v>170</v>
      </c>
      <c r="EN349" s="5"/>
      <c r="EO349" s="5" t="s">
        <v>3</v>
      </c>
      <c r="EP349" s="5"/>
      <c r="EQ349" s="5">
        <v>0</v>
      </c>
      <c r="ER349" s="5">
        <v>49795.86</v>
      </c>
      <c r="ES349" s="5">
        <v>49795.86</v>
      </c>
      <c r="ET349" s="5">
        <v>0</v>
      </c>
      <c r="EU349" s="5">
        <v>0</v>
      </c>
      <c r="EV349" s="5">
        <v>0</v>
      </c>
      <c r="EW349" s="5">
        <v>0</v>
      </c>
      <c r="EX349" s="5">
        <v>0</v>
      </c>
      <c r="EY349" s="5"/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>
        <v>0</v>
      </c>
      <c r="FR349" s="5">
        <v>0</v>
      </c>
      <c r="FS349" s="5">
        <v>0</v>
      </c>
      <c r="FT349" s="5"/>
      <c r="FU349" s="5"/>
      <c r="FV349" s="5"/>
      <c r="FW349" s="5"/>
      <c r="FX349" s="5">
        <v>97</v>
      </c>
      <c r="FY349" s="5">
        <v>51</v>
      </c>
      <c r="FZ349" s="5"/>
      <c r="GA349" s="5" t="s">
        <v>3</v>
      </c>
      <c r="GB349" s="5"/>
      <c r="GC349" s="5"/>
      <c r="GD349" s="5">
        <v>1</v>
      </c>
      <c r="GE349" s="5">
        <v>70842.5</v>
      </c>
      <c r="GF349" s="5">
        <v>1770476714</v>
      </c>
      <c r="GG349" s="5">
        <v>2</v>
      </c>
      <c r="GH349" s="5">
        <v>1</v>
      </c>
      <c r="GI349" s="5">
        <v>-2</v>
      </c>
      <c r="GJ349" s="5">
        <v>0</v>
      </c>
      <c r="GK349" s="5">
        <v>0</v>
      </c>
      <c r="GL349" s="5">
        <f t="shared" si="263"/>
        <v>0</v>
      </c>
      <c r="GM349" s="5">
        <f t="shared" si="264"/>
        <v>5556.82</v>
      </c>
      <c r="GN349" s="5">
        <f t="shared" si="265"/>
        <v>0</v>
      </c>
      <c r="GO349" s="5">
        <f t="shared" si="266"/>
        <v>5556.82</v>
      </c>
      <c r="GP349" s="5">
        <f t="shared" si="267"/>
        <v>0</v>
      </c>
      <c r="GQ349" s="5"/>
      <c r="GR349" s="5">
        <v>3</v>
      </c>
      <c r="GS349" s="5">
        <v>3</v>
      </c>
      <c r="GT349" s="5">
        <v>0</v>
      </c>
      <c r="GU349" s="5" t="s">
        <v>3</v>
      </c>
      <c r="GV349" s="5">
        <f t="shared" si="268"/>
        <v>0</v>
      </c>
      <c r="GW349" s="5">
        <v>1</v>
      </c>
      <c r="GX349" s="5">
        <f t="shared" si="269"/>
        <v>0</v>
      </c>
      <c r="GY349" s="5"/>
      <c r="GZ349" s="5"/>
      <c r="HA349" s="5">
        <v>0</v>
      </c>
      <c r="HB349" s="5">
        <v>0</v>
      </c>
      <c r="HC349" s="5">
        <f t="shared" si="270"/>
        <v>0</v>
      </c>
      <c r="HD349" s="5"/>
      <c r="HE349" s="5" t="s">
        <v>3</v>
      </c>
      <c r="HF349" s="5" t="s">
        <v>3</v>
      </c>
      <c r="HG349" s="5"/>
      <c r="HH349" s="5"/>
      <c r="HI349" s="5"/>
      <c r="HJ349" s="5"/>
      <c r="HK349" s="5"/>
      <c r="HL349" s="5"/>
      <c r="HM349" s="5" t="s">
        <v>3</v>
      </c>
      <c r="HN349" s="5" t="s">
        <v>171</v>
      </c>
      <c r="HO349" s="5" t="s">
        <v>172</v>
      </c>
      <c r="HP349" s="5" t="s">
        <v>169</v>
      </c>
      <c r="HQ349" s="5" t="s">
        <v>169</v>
      </c>
      <c r="HR349" s="5"/>
      <c r="HS349" s="5">
        <v>0</v>
      </c>
      <c r="HT349" s="5"/>
      <c r="HU349" s="5"/>
      <c r="HV349" s="5"/>
      <c r="HW349" s="5"/>
      <c r="HX349" s="5"/>
      <c r="HY349" s="5"/>
      <c r="HZ349" s="5"/>
      <c r="IA349" s="5"/>
      <c r="IB349" s="5"/>
      <c r="IC349" s="5"/>
      <c r="ID349" s="5"/>
      <c r="IE349" s="5"/>
      <c r="IF349" s="5"/>
      <c r="IG349" s="5"/>
      <c r="IH349" s="5"/>
      <c r="II349" s="5"/>
      <c r="IJ349" s="5"/>
      <c r="IK349" s="5">
        <v>0</v>
      </c>
      <c r="IL349" s="5"/>
      <c r="IM349" s="5"/>
      <c r="IN349" s="5"/>
      <c r="IO349" s="5"/>
      <c r="IP349" s="5"/>
      <c r="IQ349" s="5"/>
      <c r="IR349" s="5"/>
      <c r="IS349" s="5"/>
      <c r="IT349" s="5"/>
      <c r="IU349" s="5"/>
    </row>
    <row r="350" spans="1:255" x14ac:dyDescent="0.25">
      <c r="A350">
        <v>18</v>
      </c>
      <c r="B350">
        <v>1</v>
      </c>
      <c r="C350">
        <v>232</v>
      </c>
      <c r="E350" t="s">
        <v>221</v>
      </c>
      <c r="F350" t="s">
        <v>222</v>
      </c>
      <c r="G350" t="s">
        <v>223</v>
      </c>
      <c r="H350" t="s">
        <v>113</v>
      </c>
      <c r="I350">
        <f>I348*J350</f>
        <v>0.111592</v>
      </c>
      <c r="J350">
        <v>0.15941714285714287</v>
      </c>
      <c r="K350">
        <v>0.15941710000000001</v>
      </c>
      <c r="L350">
        <v>0.111592</v>
      </c>
      <c r="M350">
        <v>0</v>
      </c>
      <c r="N350">
        <f t="shared" si="249"/>
        <v>0.1116</v>
      </c>
      <c r="O350">
        <f t="shared" si="250"/>
        <v>5556.82</v>
      </c>
      <c r="P350">
        <f>ROUND(CQ350*I350,2)</f>
        <v>5556.82</v>
      </c>
      <c r="Q350">
        <f>ROUND(CR350*I350,2)</f>
        <v>0</v>
      </c>
      <c r="R350">
        <f>ROUND(CS350*I350,2)</f>
        <v>0</v>
      </c>
      <c r="S350">
        <f>ROUND(CT350*I350,2)</f>
        <v>0</v>
      </c>
      <c r="T350">
        <f t="shared" si="251"/>
        <v>0</v>
      </c>
      <c r="U350">
        <f>ROUND(CV350*I350,7)</f>
        <v>0</v>
      </c>
      <c r="V350">
        <f>ROUND(CW350*I350,7)</f>
        <v>0</v>
      </c>
      <c r="W350">
        <f t="shared" si="252"/>
        <v>0</v>
      </c>
      <c r="X350">
        <f t="shared" si="253"/>
        <v>0</v>
      </c>
      <c r="Y350">
        <f t="shared" si="254"/>
        <v>0</v>
      </c>
      <c r="AA350">
        <v>87915577</v>
      </c>
      <c r="AB350">
        <f t="shared" si="255"/>
        <v>49795.86</v>
      </c>
      <c r="AC350">
        <f>ROUND((ES350),2)</f>
        <v>49795.86</v>
      </c>
      <c r="AD350">
        <f>ROUND((((ET350)-(EU350))+AE350),2)</f>
        <v>0</v>
      </c>
      <c r="AE350">
        <f t="shared" si="271"/>
        <v>0</v>
      </c>
      <c r="AF350">
        <f t="shared" si="271"/>
        <v>0</v>
      </c>
      <c r="AG350">
        <f t="shared" si="256"/>
        <v>0</v>
      </c>
      <c r="AH350">
        <f t="shared" si="272"/>
        <v>0</v>
      </c>
      <c r="AI350">
        <f t="shared" si="272"/>
        <v>0</v>
      </c>
      <c r="AJ350">
        <f t="shared" si="257"/>
        <v>0</v>
      </c>
      <c r="AK350">
        <v>49795.86</v>
      </c>
      <c r="AL350">
        <v>49795.86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97</v>
      </c>
      <c r="AU350">
        <v>51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2</v>
      </c>
      <c r="BJ350" t="s">
        <v>224</v>
      </c>
      <c r="BM350">
        <v>108001</v>
      </c>
      <c r="BN350">
        <v>86975146</v>
      </c>
      <c r="BO350" t="s">
        <v>3</v>
      </c>
      <c r="BP350">
        <v>0</v>
      </c>
      <c r="BQ350">
        <v>3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97</v>
      </c>
      <c r="CA350">
        <v>51</v>
      </c>
      <c r="CB350" t="s">
        <v>3</v>
      </c>
      <c r="CE350">
        <v>0</v>
      </c>
      <c r="CF350">
        <v>0</v>
      </c>
      <c r="CG350">
        <v>0</v>
      </c>
      <c r="CH350">
        <v>13</v>
      </c>
      <c r="CI350">
        <v>1</v>
      </c>
      <c r="CJ350">
        <v>0</v>
      </c>
      <c r="CK350">
        <v>0</v>
      </c>
      <c r="CL350">
        <v>0</v>
      </c>
      <c r="CM350">
        <v>0</v>
      </c>
      <c r="CN350" t="s">
        <v>3</v>
      </c>
      <c r="CO350">
        <v>0</v>
      </c>
      <c r="CP350">
        <f t="shared" si="258"/>
        <v>5556.82</v>
      </c>
      <c r="CQ350">
        <f>ROUND(AL350*BC350,2)</f>
        <v>49795.86</v>
      </c>
      <c r="CR350">
        <f>ROUND(AM350*BB350,2)</f>
        <v>0</v>
      </c>
      <c r="CS350">
        <f>ROUND(AN350*BS350,2)</f>
        <v>0</v>
      </c>
      <c r="CT350">
        <f>ROUND(AO350*BA350,2)</f>
        <v>0</v>
      </c>
      <c r="CU350">
        <f t="shared" si="259"/>
        <v>0</v>
      </c>
      <c r="CV350">
        <f>AH350</f>
        <v>0</v>
      </c>
      <c r="CW350">
        <f>AI350</f>
        <v>0</v>
      </c>
      <c r="CX350">
        <f t="shared" si="260"/>
        <v>0</v>
      </c>
      <c r="CY350">
        <f t="shared" si="261"/>
        <v>0</v>
      </c>
      <c r="CZ350">
        <f t="shared" si="262"/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1009</v>
      </c>
      <c r="DV350" t="s">
        <v>113</v>
      </c>
      <c r="DW350" t="s">
        <v>113</v>
      </c>
      <c r="DX350">
        <v>1000</v>
      </c>
      <c r="DZ350" t="s">
        <v>3</v>
      </c>
      <c r="EA350" t="s">
        <v>3</v>
      </c>
      <c r="EB350" t="s">
        <v>3</v>
      </c>
      <c r="EC350" t="s">
        <v>3</v>
      </c>
      <c r="EE350">
        <v>86975431</v>
      </c>
      <c r="EF350">
        <v>3</v>
      </c>
      <c r="EG350" t="s">
        <v>17</v>
      </c>
      <c r="EH350">
        <v>0</v>
      </c>
      <c r="EI350" t="s">
        <v>3</v>
      </c>
      <c r="EJ350">
        <v>2</v>
      </c>
      <c r="EK350">
        <v>108001</v>
      </c>
      <c r="EL350" t="s">
        <v>169</v>
      </c>
      <c r="EM350" t="s">
        <v>170</v>
      </c>
      <c r="EO350" t="s">
        <v>3</v>
      </c>
      <c r="EQ350">
        <v>0</v>
      </c>
      <c r="ER350">
        <v>49795.86</v>
      </c>
      <c r="ES350">
        <v>49795.86</v>
      </c>
      <c r="ET350">
        <v>0</v>
      </c>
      <c r="EU350">
        <v>0</v>
      </c>
      <c r="EV350">
        <v>0</v>
      </c>
      <c r="EW350">
        <v>0</v>
      </c>
      <c r="EX350">
        <v>0</v>
      </c>
      <c r="FQ350">
        <v>0</v>
      </c>
      <c r="FR350">
        <v>0</v>
      </c>
      <c r="FS350">
        <v>0</v>
      </c>
      <c r="FX350">
        <v>97</v>
      </c>
      <c r="FY350">
        <v>51</v>
      </c>
      <c r="GA350" t="s">
        <v>3</v>
      </c>
      <c r="GD350">
        <v>1</v>
      </c>
      <c r="GE350">
        <v>70842.5</v>
      </c>
      <c r="GF350">
        <v>1770476714</v>
      </c>
      <c r="GG350">
        <v>2</v>
      </c>
      <c r="GH350">
        <v>1</v>
      </c>
      <c r="GI350">
        <v>-2</v>
      </c>
      <c r="GJ350">
        <v>0</v>
      </c>
      <c r="GK350">
        <v>0</v>
      </c>
      <c r="GL350">
        <f t="shared" si="263"/>
        <v>0</v>
      </c>
      <c r="GM350">
        <f t="shared" si="264"/>
        <v>5556.82</v>
      </c>
      <c r="GN350">
        <f t="shared" si="265"/>
        <v>0</v>
      </c>
      <c r="GO350">
        <f t="shared" si="266"/>
        <v>5556.82</v>
      </c>
      <c r="GP350">
        <f t="shared" si="267"/>
        <v>0</v>
      </c>
      <c r="GR350">
        <v>3</v>
      </c>
      <c r="GS350">
        <v>3</v>
      </c>
      <c r="GT350">
        <v>0</v>
      </c>
      <c r="GU350" t="s">
        <v>3</v>
      </c>
      <c r="GV350">
        <f t="shared" si="268"/>
        <v>0</v>
      </c>
      <c r="GW350">
        <v>1</v>
      </c>
      <c r="GX350">
        <f t="shared" si="269"/>
        <v>0</v>
      </c>
      <c r="HA350">
        <v>0</v>
      </c>
      <c r="HB350">
        <v>0</v>
      </c>
      <c r="HC350">
        <f t="shared" si="270"/>
        <v>0</v>
      </c>
      <c r="HE350" t="s">
        <v>3</v>
      </c>
      <c r="HF350" t="s">
        <v>3</v>
      </c>
      <c r="HM350" t="s">
        <v>3</v>
      </c>
      <c r="HN350" t="s">
        <v>171</v>
      </c>
      <c r="HO350" t="s">
        <v>172</v>
      </c>
      <c r="HP350" t="s">
        <v>169</v>
      </c>
      <c r="HQ350" t="s">
        <v>169</v>
      </c>
      <c r="HS350">
        <v>0</v>
      </c>
      <c r="IK350">
        <v>0</v>
      </c>
    </row>
    <row r="351" spans="1:255" x14ac:dyDescent="0.25">
      <c r="A351" s="5">
        <v>18</v>
      </c>
      <c r="B351" s="5">
        <v>1</v>
      </c>
      <c r="C351" s="5">
        <v>225</v>
      </c>
      <c r="D351" s="5"/>
      <c r="E351" s="5" t="s">
        <v>225</v>
      </c>
      <c r="F351" s="5" t="s">
        <v>174</v>
      </c>
      <c r="G351" s="5" t="s">
        <v>175</v>
      </c>
      <c r="H351" s="5" t="s">
        <v>176</v>
      </c>
      <c r="I351" s="5">
        <f>J351</f>
        <v>2</v>
      </c>
      <c r="J351" s="5">
        <v>2</v>
      </c>
      <c r="K351" s="5">
        <v>2</v>
      </c>
      <c r="L351" s="5">
        <v>1.4</v>
      </c>
      <c r="M351" s="5">
        <v>0</v>
      </c>
      <c r="N351" s="5">
        <f t="shared" si="249"/>
        <v>1.4</v>
      </c>
      <c r="O351" s="5">
        <f>ROUND(P351,2)</f>
        <v>66.319999999999993</v>
      </c>
      <c r="P351" s="5">
        <f>ROUND(ROUND(ROUND(SUMIF(SmtRes!AQ226:'SmtRes'!AQ234,"=1",SmtRes!CU226:'SmtRes'!CU234),2),2)*I351/100,2)</f>
        <v>66.319999999999993</v>
      </c>
      <c r="Q351" s="5">
        <f>ROUND(CR351*I351,2)</f>
        <v>0</v>
      </c>
      <c r="R351" s="5">
        <f>ROUND(CS351*I351,2)</f>
        <v>0</v>
      </c>
      <c r="S351" s="5">
        <f>ROUND(CT351*I351,2)</f>
        <v>0</v>
      </c>
      <c r="T351" s="5">
        <f t="shared" si="251"/>
        <v>0</v>
      </c>
      <c r="U351" s="5">
        <f>ROUND(CV351*I351,7)</f>
        <v>0</v>
      </c>
      <c r="V351" s="5">
        <f>ROUND(CW351*I351,7)</f>
        <v>0</v>
      </c>
      <c r="W351" s="5">
        <f t="shared" si="252"/>
        <v>0</v>
      </c>
      <c r="X351" s="5">
        <f t="shared" si="253"/>
        <v>0</v>
      </c>
      <c r="Y351" s="5">
        <f t="shared" si="254"/>
        <v>0</v>
      </c>
      <c r="Z351" s="5"/>
      <c r="AA351" s="5">
        <v>87915632</v>
      </c>
      <c r="AB351" s="5">
        <f t="shared" si="255"/>
        <v>0</v>
      </c>
      <c r="AC351" s="5">
        <f>ROUND((ES351),2)</f>
        <v>0</v>
      </c>
      <c r="AD351" s="5">
        <f>ROUND((((ET351)-(EU351))+AE351),2)</f>
        <v>0</v>
      </c>
      <c r="AE351" s="5">
        <f t="shared" si="271"/>
        <v>0</v>
      </c>
      <c r="AF351" s="5">
        <f t="shared" si="271"/>
        <v>0</v>
      </c>
      <c r="AG351" s="5">
        <f t="shared" si="256"/>
        <v>0</v>
      </c>
      <c r="AH351" s="5">
        <f t="shared" si="272"/>
        <v>0</v>
      </c>
      <c r="AI351" s="5">
        <f t="shared" si="272"/>
        <v>0</v>
      </c>
      <c r="AJ351" s="5">
        <f t="shared" si="257"/>
        <v>0</v>
      </c>
      <c r="AK351" s="5">
        <v>0</v>
      </c>
      <c r="AL351" s="5">
        <v>0</v>
      </c>
      <c r="AM351" s="5">
        <v>0</v>
      </c>
      <c r="AN351" s="5">
        <v>0</v>
      </c>
      <c r="AO351" s="5">
        <v>0</v>
      </c>
      <c r="AP351" s="5">
        <v>0</v>
      </c>
      <c r="AQ351" s="5">
        <v>0</v>
      </c>
      <c r="AR351" s="5">
        <v>0</v>
      </c>
      <c r="AS351" s="5">
        <v>0</v>
      </c>
      <c r="AT351" s="5">
        <v>97</v>
      </c>
      <c r="AU351" s="5">
        <v>51</v>
      </c>
      <c r="AV351" s="5">
        <v>1</v>
      </c>
      <c r="AW351" s="5">
        <v>1</v>
      </c>
      <c r="AX351" s="5"/>
      <c r="AY351" s="5"/>
      <c r="AZ351" s="5">
        <v>1</v>
      </c>
      <c r="BA351" s="5">
        <v>1</v>
      </c>
      <c r="BB351" s="5">
        <v>1</v>
      </c>
      <c r="BC351" s="5">
        <v>1</v>
      </c>
      <c r="BD351" s="5" t="s">
        <v>3</v>
      </c>
      <c r="BE351" s="5" t="s">
        <v>3</v>
      </c>
      <c r="BF351" s="5" t="s">
        <v>3</v>
      </c>
      <c r="BG351" s="5" t="s">
        <v>3</v>
      </c>
      <c r="BH351" s="5">
        <v>3</v>
      </c>
      <c r="BI351" s="5">
        <v>2</v>
      </c>
      <c r="BJ351" s="5" t="s">
        <v>3</v>
      </c>
      <c r="BK351" s="5"/>
      <c r="BL351" s="5"/>
      <c r="BM351" s="5">
        <v>108001</v>
      </c>
      <c r="BN351" s="5">
        <v>86975146</v>
      </c>
      <c r="BO351" s="5" t="s">
        <v>3</v>
      </c>
      <c r="BP351" s="5">
        <v>0</v>
      </c>
      <c r="BQ351" s="5">
        <v>3</v>
      </c>
      <c r="BR351" s="5">
        <v>0</v>
      </c>
      <c r="BS351" s="5">
        <v>1</v>
      </c>
      <c r="BT351" s="5">
        <v>1</v>
      </c>
      <c r="BU351" s="5">
        <v>1</v>
      </c>
      <c r="BV351" s="5">
        <v>1</v>
      </c>
      <c r="BW351" s="5">
        <v>1</v>
      </c>
      <c r="BX351" s="5">
        <v>1</v>
      </c>
      <c r="BY351" s="5" t="s">
        <v>3</v>
      </c>
      <c r="BZ351" s="5">
        <v>97</v>
      </c>
      <c r="CA351" s="5">
        <v>51</v>
      </c>
      <c r="CB351" s="5" t="s">
        <v>3</v>
      </c>
      <c r="CC351" s="5"/>
      <c r="CD351" s="5"/>
      <c r="CE351" s="5">
        <v>0</v>
      </c>
      <c r="CF351" s="5">
        <v>0</v>
      </c>
      <c r="CG351" s="5">
        <v>0</v>
      </c>
      <c r="CH351" s="5">
        <v>13</v>
      </c>
      <c r="CI351" s="5">
        <v>2</v>
      </c>
      <c r="CJ351" s="5">
        <v>0</v>
      </c>
      <c r="CK351" s="5">
        <v>0</v>
      </c>
      <c r="CL351" s="5">
        <v>0</v>
      </c>
      <c r="CM351" s="5">
        <v>0</v>
      </c>
      <c r="CN351" s="5" t="s">
        <v>3</v>
      </c>
      <c r="CO351" s="5">
        <v>0</v>
      </c>
      <c r="CP351" s="5">
        <f>0</f>
        <v>0</v>
      </c>
      <c r="CQ351" s="5">
        <f>0</f>
        <v>0</v>
      </c>
      <c r="CR351" s="5">
        <f>0</f>
        <v>0</v>
      </c>
      <c r="CS351" s="5">
        <f>0</f>
        <v>0</v>
      </c>
      <c r="CT351" s="5">
        <f>0</f>
        <v>0</v>
      </c>
      <c r="CU351" s="5">
        <f>0</f>
        <v>0</v>
      </c>
      <c r="CV351" s="5">
        <f>0</f>
        <v>0</v>
      </c>
      <c r="CW351" s="5">
        <f>0</f>
        <v>0</v>
      </c>
      <c r="CX351" s="5">
        <f>0</f>
        <v>0</v>
      </c>
      <c r="CY351" s="5">
        <f>0</f>
        <v>0</v>
      </c>
      <c r="CZ351" s="5">
        <f>0</f>
        <v>0</v>
      </c>
      <c r="DA351" s="5"/>
      <c r="DB351" s="5"/>
      <c r="DC351" s="5" t="s">
        <v>3</v>
      </c>
      <c r="DD351" s="5" t="s">
        <v>3</v>
      </c>
      <c r="DE351" s="5" t="s">
        <v>3</v>
      </c>
      <c r="DF351" s="5" t="s">
        <v>3</v>
      </c>
      <c r="DG351" s="5" t="s">
        <v>3</v>
      </c>
      <c r="DH351" s="5" t="s">
        <v>3</v>
      </c>
      <c r="DI351" s="5" t="s">
        <v>3</v>
      </c>
      <c r="DJ351" s="5" t="s">
        <v>3</v>
      </c>
      <c r="DK351" s="5" t="s">
        <v>3</v>
      </c>
      <c r="DL351" s="5" t="s">
        <v>3</v>
      </c>
      <c r="DM351" s="5" t="s">
        <v>3</v>
      </c>
      <c r="DN351" s="5">
        <v>0</v>
      </c>
      <c r="DO351" s="5">
        <v>0</v>
      </c>
      <c r="DP351" s="5">
        <v>1</v>
      </c>
      <c r="DQ351" s="5">
        <v>1</v>
      </c>
      <c r="DR351" s="5"/>
      <c r="DS351" s="5"/>
      <c r="DT351" s="5"/>
      <c r="DU351" s="5">
        <v>1013</v>
      </c>
      <c r="DV351" s="5" t="s">
        <v>176</v>
      </c>
      <c r="DW351" s="5" t="s">
        <v>176</v>
      </c>
      <c r="DX351" s="5">
        <v>1</v>
      </c>
      <c r="DY351" s="5"/>
      <c r="DZ351" s="5" t="s">
        <v>3</v>
      </c>
      <c r="EA351" s="5" t="s">
        <v>3</v>
      </c>
      <c r="EB351" s="5" t="s">
        <v>3</v>
      </c>
      <c r="EC351" s="5" t="s">
        <v>3</v>
      </c>
      <c r="ED351" s="5"/>
      <c r="EE351" s="5">
        <v>86975431</v>
      </c>
      <c r="EF351" s="5">
        <v>3</v>
      </c>
      <c r="EG351" s="5" t="s">
        <v>17</v>
      </c>
      <c r="EH351" s="5">
        <v>0</v>
      </c>
      <c r="EI351" s="5" t="s">
        <v>3</v>
      </c>
      <c r="EJ351" s="5">
        <v>2</v>
      </c>
      <c r="EK351" s="5">
        <v>108001</v>
      </c>
      <c r="EL351" s="5" t="s">
        <v>169</v>
      </c>
      <c r="EM351" s="5" t="s">
        <v>170</v>
      </c>
      <c r="EN351" s="5"/>
      <c r="EO351" s="5" t="s">
        <v>3</v>
      </c>
      <c r="EP351" s="5"/>
      <c r="EQ351" s="5">
        <v>0</v>
      </c>
      <c r="ER351" s="5">
        <v>0</v>
      </c>
      <c r="ES351" s="5">
        <v>0</v>
      </c>
      <c r="ET351" s="5">
        <v>0</v>
      </c>
      <c r="EU351" s="5">
        <v>0</v>
      </c>
      <c r="EV351" s="5">
        <v>0</v>
      </c>
      <c r="EW351" s="5">
        <v>0</v>
      </c>
      <c r="EX351" s="5">
        <v>0</v>
      </c>
      <c r="EY351" s="5"/>
      <c r="EZ351" s="5"/>
      <c r="FA351" s="5"/>
      <c r="FB351" s="5"/>
      <c r="FC351" s="5"/>
      <c r="FD351" s="5"/>
      <c r="FE351" s="5"/>
      <c r="FF351" s="5"/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>
        <v>0</v>
      </c>
      <c r="FR351" s="5">
        <v>0</v>
      </c>
      <c r="FS351" s="5">
        <v>0</v>
      </c>
      <c r="FT351" s="5"/>
      <c r="FU351" s="5"/>
      <c r="FV351" s="5"/>
      <c r="FW351" s="5"/>
      <c r="FX351" s="5">
        <v>97</v>
      </c>
      <c r="FY351" s="5">
        <v>51</v>
      </c>
      <c r="FZ351" s="5"/>
      <c r="GA351" s="5" t="s">
        <v>3</v>
      </c>
      <c r="GB351" s="5"/>
      <c r="GC351" s="5"/>
      <c r="GD351" s="5">
        <v>1</v>
      </c>
      <c r="GE351" s="5"/>
      <c r="GF351" s="5">
        <v>274903907</v>
      </c>
      <c r="GG351" s="5">
        <v>2</v>
      </c>
      <c r="GH351" s="5">
        <v>1</v>
      </c>
      <c r="GI351" s="5">
        <v>-2</v>
      </c>
      <c r="GJ351" s="5">
        <v>0</v>
      </c>
      <c r="GK351" s="5">
        <v>0</v>
      </c>
      <c r="GL351" s="5">
        <f t="shared" si="263"/>
        <v>0</v>
      </c>
      <c r="GM351" s="5">
        <f t="shared" si="264"/>
        <v>66.319999999999993</v>
      </c>
      <c r="GN351" s="5">
        <f t="shared" si="265"/>
        <v>0</v>
      </c>
      <c r="GO351" s="5">
        <f t="shared" si="266"/>
        <v>66.319999999999993</v>
      </c>
      <c r="GP351" s="5">
        <f t="shared" si="267"/>
        <v>0</v>
      </c>
      <c r="GQ351" s="5"/>
      <c r="GR351" s="5">
        <v>0</v>
      </c>
      <c r="GS351" s="5">
        <v>3</v>
      </c>
      <c r="GT351" s="5">
        <v>0</v>
      </c>
      <c r="GU351" s="5" t="s">
        <v>3</v>
      </c>
      <c r="GV351" s="5">
        <f t="shared" si="268"/>
        <v>0</v>
      </c>
      <c r="GW351" s="5">
        <v>1</v>
      </c>
      <c r="GX351" s="5">
        <f t="shared" si="269"/>
        <v>0</v>
      </c>
      <c r="GY351" s="5"/>
      <c r="GZ351" s="5"/>
      <c r="HA351" s="5">
        <v>0</v>
      </c>
      <c r="HB351" s="5">
        <v>0</v>
      </c>
      <c r="HC351" s="5">
        <f>0</f>
        <v>0</v>
      </c>
      <c r="HD351" s="5"/>
      <c r="HE351" s="5" t="s">
        <v>3</v>
      </c>
      <c r="HF351" s="5" t="s">
        <v>3</v>
      </c>
      <c r="HG351" s="5"/>
      <c r="HH351" s="5"/>
      <c r="HI351" s="5"/>
      <c r="HJ351" s="5"/>
      <c r="HK351" s="5"/>
      <c r="HL351" s="5"/>
      <c r="HM351" s="5" t="s">
        <v>3</v>
      </c>
      <c r="HN351" s="5" t="s">
        <v>171</v>
      </c>
      <c r="HO351" s="5" t="s">
        <v>172</v>
      </c>
      <c r="HP351" s="5" t="s">
        <v>169</v>
      </c>
      <c r="HQ351" s="5" t="s">
        <v>169</v>
      </c>
      <c r="HR351" s="5"/>
      <c r="HS351" s="5">
        <v>0</v>
      </c>
      <c r="HT351" s="5"/>
      <c r="HU351" s="5"/>
      <c r="HV351" s="5"/>
      <c r="HW351" s="5"/>
      <c r="HX351" s="5"/>
      <c r="HY351" s="5"/>
      <c r="HZ351" s="5"/>
      <c r="IA351" s="5"/>
      <c r="IB351" s="5"/>
      <c r="IC351" s="5"/>
      <c r="ID351" s="5"/>
      <c r="IE351" s="5"/>
      <c r="IF351" s="5"/>
      <c r="IG351" s="5"/>
      <c r="IH351" s="5"/>
      <c r="II351" s="5"/>
      <c r="IJ351" s="5"/>
      <c r="IK351" s="5">
        <v>0</v>
      </c>
      <c r="IL351" s="5"/>
      <c r="IM351" s="5"/>
      <c r="IN351" s="5"/>
      <c r="IO351" s="5"/>
      <c r="IP351" s="5"/>
      <c r="IQ351" s="5"/>
      <c r="IR351" s="5"/>
      <c r="IS351" s="5"/>
      <c r="IT351" s="5"/>
      <c r="IU351" s="5"/>
    </row>
    <row r="352" spans="1:255" x14ac:dyDescent="0.25">
      <c r="A352">
        <v>18</v>
      </c>
      <c r="B352">
        <v>1</v>
      </c>
      <c r="C352">
        <v>234</v>
      </c>
      <c r="E352" t="s">
        <v>225</v>
      </c>
      <c r="F352" t="s">
        <v>174</v>
      </c>
      <c r="G352" t="s">
        <v>175</v>
      </c>
      <c r="H352" t="s">
        <v>176</v>
      </c>
      <c r="I352">
        <f>J352</f>
        <v>2</v>
      </c>
      <c r="J352">
        <v>2</v>
      </c>
      <c r="K352">
        <v>2</v>
      </c>
      <c r="L352">
        <v>1.4</v>
      </c>
      <c r="M352">
        <v>0</v>
      </c>
      <c r="N352">
        <f t="shared" si="249"/>
        <v>1.4</v>
      </c>
      <c r="O352">
        <f>ROUND(P352,2)</f>
        <v>66.319999999999993</v>
      </c>
      <c r="P352">
        <f>ROUND(ROUND(ROUND(SUMIF(SmtRes!AQ226:'SmtRes'!AQ234,"=1",SmtRes!CU226:'SmtRes'!CU234),2),2)*I352/100,2)</f>
        <v>66.319999999999993</v>
      </c>
      <c r="Q352">
        <f>ROUND(CR352*I352,2)</f>
        <v>0</v>
      </c>
      <c r="R352">
        <f>ROUND(CS352*I352,2)</f>
        <v>0</v>
      </c>
      <c r="S352">
        <f>ROUND(CT352*I352,2)</f>
        <v>0</v>
      </c>
      <c r="T352">
        <f t="shared" si="251"/>
        <v>0</v>
      </c>
      <c r="U352">
        <f>ROUND(CV352*I352,7)</f>
        <v>0</v>
      </c>
      <c r="V352">
        <f>ROUND(CW352*I352,7)</f>
        <v>0</v>
      </c>
      <c r="W352">
        <f t="shared" si="252"/>
        <v>0</v>
      </c>
      <c r="X352">
        <f t="shared" si="253"/>
        <v>0</v>
      </c>
      <c r="Y352">
        <f t="shared" si="254"/>
        <v>0</v>
      </c>
      <c r="AA352">
        <v>87915577</v>
      </c>
      <c r="AB352">
        <f t="shared" si="255"/>
        <v>0</v>
      </c>
      <c r="AC352">
        <f>ROUND((ES352),2)</f>
        <v>0</v>
      </c>
      <c r="AD352">
        <f>ROUND((((ET352)-(EU352))+AE352),2)</f>
        <v>0</v>
      </c>
      <c r="AE352">
        <f t="shared" si="271"/>
        <v>0</v>
      </c>
      <c r="AF352">
        <f t="shared" si="271"/>
        <v>0</v>
      </c>
      <c r="AG352">
        <f t="shared" si="256"/>
        <v>0</v>
      </c>
      <c r="AH352">
        <f t="shared" si="272"/>
        <v>0</v>
      </c>
      <c r="AI352">
        <f t="shared" si="272"/>
        <v>0</v>
      </c>
      <c r="AJ352">
        <f t="shared" si="257"/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97</v>
      </c>
      <c r="AU352">
        <v>51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2</v>
      </c>
      <c r="BJ352" t="s">
        <v>3</v>
      </c>
      <c r="BM352">
        <v>108001</v>
      </c>
      <c r="BN352">
        <v>86975146</v>
      </c>
      <c r="BO352" t="s">
        <v>3</v>
      </c>
      <c r="BP352">
        <v>0</v>
      </c>
      <c r="BQ352">
        <v>3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97</v>
      </c>
      <c r="CA352">
        <v>51</v>
      </c>
      <c r="CB352" t="s">
        <v>3</v>
      </c>
      <c r="CE352">
        <v>0</v>
      </c>
      <c r="CF352">
        <v>0</v>
      </c>
      <c r="CG352">
        <v>0</v>
      </c>
      <c r="CH352">
        <v>13</v>
      </c>
      <c r="CI352">
        <v>2</v>
      </c>
      <c r="CJ352">
        <v>0</v>
      </c>
      <c r="CK352">
        <v>0</v>
      </c>
      <c r="CL352">
        <v>0</v>
      </c>
      <c r="CM352">
        <v>0</v>
      </c>
      <c r="CN352" t="s">
        <v>3</v>
      </c>
      <c r="CO352">
        <v>0</v>
      </c>
      <c r="CP352">
        <f>0</f>
        <v>0</v>
      </c>
      <c r="CQ352">
        <f>0</f>
        <v>0</v>
      </c>
      <c r="CR352">
        <f>0</f>
        <v>0</v>
      </c>
      <c r="CS352">
        <f>0</f>
        <v>0</v>
      </c>
      <c r="CT352">
        <f>0</f>
        <v>0</v>
      </c>
      <c r="CU352">
        <f>0</f>
        <v>0</v>
      </c>
      <c r="CV352">
        <f>0</f>
        <v>0</v>
      </c>
      <c r="CW352">
        <f>0</f>
        <v>0</v>
      </c>
      <c r="CX352">
        <f>0</f>
        <v>0</v>
      </c>
      <c r="CY352">
        <f>0</f>
        <v>0</v>
      </c>
      <c r="CZ352">
        <f>0</f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176</v>
      </c>
      <c r="DW352" t="s">
        <v>176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86975431</v>
      </c>
      <c r="EF352">
        <v>3</v>
      </c>
      <c r="EG352" t="s">
        <v>17</v>
      </c>
      <c r="EH352">
        <v>0</v>
      </c>
      <c r="EI352" t="s">
        <v>3</v>
      </c>
      <c r="EJ352">
        <v>2</v>
      </c>
      <c r="EK352">
        <v>108001</v>
      </c>
      <c r="EL352" t="s">
        <v>169</v>
      </c>
      <c r="EM352" t="s">
        <v>170</v>
      </c>
      <c r="EO352" t="s">
        <v>3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FQ352">
        <v>0</v>
      </c>
      <c r="FR352">
        <v>0</v>
      </c>
      <c r="FS352">
        <v>0</v>
      </c>
      <c r="FX352">
        <v>97</v>
      </c>
      <c r="FY352">
        <v>51</v>
      </c>
      <c r="GA352" t="s">
        <v>3</v>
      </c>
      <c r="GD352">
        <v>1</v>
      </c>
      <c r="GF352">
        <v>274903907</v>
      </c>
      <c r="GG352">
        <v>2</v>
      </c>
      <c r="GH352">
        <v>1</v>
      </c>
      <c r="GI352">
        <v>-2</v>
      </c>
      <c r="GJ352">
        <v>0</v>
      </c>
      <c r="GK352">
        <v>0</v>
      </c>
      <c r="GL352">
        <f t="shared" si="263"/>
        <v>0</v>
      </c>
      <c r="GM352">
        <f t="shared" si="264"/>
        <v>66.319999999999993</v>
      </c>
      <c r="GN352">
        <f t="shared" si="265"/>
        <v>0</v>
      </c>
      <c r="GO352">
        <f t="shared" si="266"/>
        <v>66.319999999999993</v>
      </c>
      <c r="GP352">
        <f t="shared" si="267"/>
        <v>0</v>
      </c>
      <c r="GR352">
        <v>0</v>
      </c>
      <c r="GS352">
        <v>3</v>
      </c>
      <c r="GT352">
        <v>0</v>
      </c>
      <c r="GU352" t="s">
        <v>3</v>
      </c>
      <c r="GV352">
        <f t="shared" si="268"/>
        <v>0</v>
      </c>
      <c r="GW352">
        <v>1</v>
      </c>
      <c r="GX352">
        <f t="shared" si="269"/>
        <v>0</v>
      </c>
      <c r="HA352">
        <v>0</v>
      </c>
      <c r="HB352">
        <v>0</v>
      </c>
      <c r="HC352">
        <f>0</f>
        <v>0</v>
      </c>
      <c r="HE352" t="s">
        <v>3</v>
      </c>
      <c r="HF352" t="s">
        <v>3</v>
      </c>
      <c r="HM352" t="s">
        <v>3</v>
      </c>
      <c r="HN352" t="s">
        <v>171</v>
      </c>
      <c r="HO352" t="s">
        <v>172</v>
      </c>
      <c r="HP352" t="s">
        <v>169</v>
      </c>
      <c r="HQ352" t="s">
        <v>169</v>
      </c>
      <c r="HS352">
        <v>0</v>
      </c>
      <c r="IK352">
        <v>0</v>
      </c>
    </row>
    <row r="353" spans="1:255" x14ac:dyDescent="0.25">
      <c r="A353" s="5">
        <v>17</v>
      </c>
      <c r="B353" s="5">
        <v>1</v>
      </c>
      <c r="C353" s="5">
        <f>ROW(SmtRes!A244)</f>
        <v>244</v>
      </c>
      <c r="D353" s="5">
        <f>ROW(EtalonRes!A239)</f>
        <v>239</v>
      </c>
      <c r="E353" s="5" t="s">
        <v>226</v>
      </c>
      <c r="F353" s="5" t="s">
        <v>227</v>
      </c>
      <c r="G353" s="5" t="s">
        <v>228</v>
      </c>
      <c r="H353" s="5" t="s">
        <v>229</v>
      </c>
      <c r="I353" s="5">
        <f>ROUND(ROUND(0.7,6),7)</f>
        <v>0.7</v>
      </c>
      <c r="J353" s="5">
        <v>0</v>
      </c>
      <c r="K353" s="5">
        <f>ROUND(ROUND(0.7,6),7)</f>
        <v>0.7</v>
      </c>
      <c r="L353" s="5">
        <v>0.7</v>
      </c>
      <c r="M353" s="5">
        <v>0</v>
      </c>
      <c r="N353" s="5">
        <f t="shared" si="249"/>
        <v>0.7</v>
      </c>
      <c r="O353" s="5">
        <f>ROUND(CP353,2)</f>
        <v>9183.86</v>
      </c>
      <c r="P353" s="5">
        <f>SUMIF(SmtRes!AQ235:'SmtRes'!AQ244,"=1",SmtRes!DF235:'SmtRes'!DF244)</f>
        <v>2117.06</v>
      </c>
      <c r="Q353" s="5">
        <f>SUMIF(SmtRes!AQ235:'SmtRes'!AQ244,"=1",SmtRes!DG235:'SmtRes'!DG244)</f>
        <v>303.2</v>
      </c>
      <c r="R353" s="5">
        <f>SUMIF(SmtRes!AQ235:'SmtRes'!AQ244,"=1",SmtRes!DH235:'SmtRes'!DH244)</f>
        <v>145.76</v>
      </c>
      <c r="S353" s="5">
        <f>SUMIF(SmtRes!AQ235:'SmtRes'!AQ244,"=1",SmtRes!DI235:'SmtRes'!DI244)</f>
        <v>6617.84</v>
      </c>
      <c r="T353" s="5">
        <f t="shared" si="251"/>
        <v>0</v>
      </c>
      <c r="U353" s="5">
        <f>SUMIF(SmtRes!AQ235:'SmtRes'!AQ244,"=1",SmtRes!CV235:'SmtRes'!CV244)</f>
        <v>12.95</v>
      </c>
      <c r="V353" s="5">
        <f>SUMIF(SmtRes!AQ235:'SmtRes'!AQ244,"=1",SmtRes!CW235:'SmtRes'!CW244)</f>
        <v>0.23799999999999999</v>
      </c>
      <c r="W353" s="5">
        <f t="shared" si="252"/>
        <v>0</v>
      </c>
      <c r="X353" s="5">
        <f t="shared" si="253"/>
        <v>6560.69</v>
      </c>
      <c r="Y353" s="5">
        <f t="shared" si="254"/>
        <v>3449.44</v>
      </c>
      <c r="Z353" s="5"/>
      <c r="AA353" s="5">
        <v>87915632</v>
      </c>
      <c r="AB353" s="5">
        <f t="shared" si="255"/>
        <v>12420.99</v>
      </c>
      <c r="AC353" s="5">
        <f>ROUND((SUM(SmtRes!BQ235:'SmtRes'!BQ244)),2)</f>
        <v>2533.79</v>
      </c>
      <c r="AD353" s="5">
        <f>ROUND((((SUM(SmtRes!BR235:'SmtRes'!BR244))-(SUM(SmtRes!BS235:'SmtRes'!BS244)))+AE353),2)</f>
        <v>433.14</v>
      </c>
      <c r="AE353" s="5">
        <f>ROUND((SUM(SmtRes!BS235:'SmtRes'!BS244)),2)</f>
        <v>208.23</v>
      </c>
      <c r="AF353" s="5">
        <f>ROUND((SUM(SmtRes!BT235:'SmtRes'!BT244)),2)</f>
        <v>9454.06</v>
      </c>
      <c r="AG353" s="5">
        <f t="shared" si="256"/>
        <v>0</v>
      </c>
      <c r="AH353" s="5">
        <f>(SUM(SmtRes!BU235:'SmtRes'!BU244))</f>
        <v>18.5</v>
      </c>
      <c r="AI353" s="5">
        <f>(SUM(SmtRes!BV235:'SmtRes'!BV244))</f>
        <v>0.34</v>
      </c>
      <c r="AJ353" s="5">
        <f t="shared" si="257"/>
        <v>0</v>
      </c>
      <c r="AK353" s="5">
        <v>12629.226640000001</v>
      </c>
      <c r="AL353" s="5">
        <v>2533.7944399999997</v>
      </c>
      <c r="AM353" s="5">
        <v>433.14250000000004</v>
      </c>
      <c r="AN353" s="5">
        <v>208.2347</v>
      </c>
      <c r="AO353" s="5">
        <v>9454.0550000000003</v>
      </c>
      <c r="AP353" s="5">
        <v>0</v>
      </c>
      <c r="AQ353" s="5">
        <v>18.5</v>
      </c>
      <c r="AR353" s="5">
        <v>0.34</v>
      </c>
      <c r="AS353" s="5">
        <v>0</v>
      </c>
      <c r="AT353" s="5">
        <v>97</v>
      </c>
      <c r="AU353" s="5">
        <v>51</v>
      </c>
      <c r="AV353" s="5">
        <v>1</v>
      </c>
      <c r="AW353" s="5">
        <v>1</v>
      </c>
      <c r="AX353" s="5"/>
      <c r="AY353" s="5"/>
      <c r="AZ353" s="5">
        <v>1</v>
      </c>
      <c r="BA353" s="5">
        <v>1</v>
      </c>
      <c r="BB353" s="5">
        <v>1</v>
      </c>
      <c r="BC353" s="5">
        <v>1</v>
      </c>
      <c r="BD353" s="5" t="s">
        <v>3</v>
      </c>
      <c r="BE353" s="5" t="s">
        <v>3</v>
      </c>
      <c r="BF353" s="5" t="s">
        <v>3</v>
      </c>
      <c r="BG353" s="5" t="s">
        <v>3</v>
      </c>
      <c r="BH353" s="5">
        <v>0</v>
      </c>
      <c r="BI353" s="5">
        <v>2</v>
      </c>
      <c r="BJ353" s="5" t="s">
        <v>230</v>
      </c>
      <c r="BK353" s="5"/>
      <c r="BL353" s="5"/>
      <c r="BM353" s="5">
        <v>108001</v>
      </c>
      <c r="BN353" s="5">
        <v>86975146</v>
      </c>
      <c r="BO353" s="5" t="s">
        <v>3</v>
      </c>
      <c r="BP353" s="5">
        <v>0</v>
      </c>
      <c r="BQ353" s="5">
        <v>3</v>
      </c>
      <c r="BR353" s="5">
        <v>0</v>
      </c>
      <c r="BS353" s="5">
        <v>1</v>
      </c>
      <c r="BT353" s="5">
        <v>1</v>
      </c>
      <c r="BU353" s="5">
        <v>1</v>
      </c>
      <c r="BV353" s="5">
        <v>1</v>
      </c>
      <c r="BW353" s="5">
        <v>1</v>
      </c>
      <c r="BX353" s="5">
        <v>1</v>
      </c>
      <c r="BY353" s="5" t="s">
        <v>3</v>
      </c>
      <c r="BZ353" s="5">
        <v>97</v>
      </c>
      <c r="CA353" s="5">
        <v>51</v>
      </c>
      <c r="CB353" s="5" t="s">
        <v>3</v>
      </c>
      <c r="CC353" s="5"/>
      <c r="CD353" s="5"/>
      <c r="CE353" s="5">
        <v>0</v>
      </c>
      <c r="CF353" s="5">
        <v>0</v>
      </c>
      <c r="CG353" s="5">
        <v>0</v>
      </c>
      <c r="CH353" s="5">
        <v>14</v>
      </c>
      <c r="CI353" s="5">
        <v>0</v>
      </c>
      <c r="CJ353" s="5">
        <v>0</v>
      </c>
      <c r="CK353" s="5">
        <v>0</v>
      </c>
      <c r="CL353" s="5">
        <v>0</v>
      </c>
      <c r="CM353" s="5">
        <v>0</v>
      </c>
      <c r="CN353" s="5" t="s">
        <v>3</v>
      </c>
      <c r="CO353" s="5">
        <v>0</v>
      </c>
      <c r="CP353" s="5">
        <f>(P353+Q353+S353+R353)</f>
        <v>9183.86</v>
      </c>
      <c r="CQ353" s="5">
        <f>SUMIF(SmtRes!AQ235:'SmtRes'!AQ244,"=1",SmtRes!AA235:'SmtRes'!AA244)</f>
        <v>52758.700000000004</v>
      </c>
      <c r="CR353" s="5">
        <f>SUMIF(SmtRes!AQ235:'SmtRes'!AQ244,"=1",SmtRes!AB235:'SmtRes'!AB244)</f>
        <v>2090.0600000000004</v>
      </c>
      <c r="CS353" s="5">
        <f>SUMIF(SmtRes!AQ235:'SmtRes'!AQ244,"=1",SmtRes!AC235:'SmtRes'!AC244)</f>
        <v>1224.9099999999999</v>
      </c>
      <c r="CT353" s="5">
        <f>SUMIF(SmtRes!AQ235:'SmtRes'!AQ244,"=1",SmtRes!AD235:'SmtRes'!AD244)</f>
        <v>511.03</v>
      </c>
      <c r="CU353" s="5">
        <f>AG353</f>
        <v>0</v>
      </c>
      <c r="CV353" s="5">
        <f>SUMIF(SmtRes!AQ235:'SmtRes'!AQ244,"=1",SmtRes!BU235:'SmtRes'!BU244)</f>
        <v>18.5</v>
      </c>
      <c r="CW353" s="5">
        <f>SUMIF(SmtRes!AQ235:'SmtRes'!AQ244,"=1",SmtRes!BV235:'SmtRes'!BV244)</f>
        <v>0.34</v>
      </c>
      <c r="CX353" s="5">
        <f>AJ353</f>
        <v>0</v>
      </c>
      <c r="CY353" s="5">
        <f>(((S353+R353)*AT353)/100)</f>
        <v>6560.6920000000009</v>
      </c>
      <c r="CZ353" s="5">
        <f>(((S353+R353)*AU353)/100)</f>
        <v>3449.4360000000001</v>
      </c>
      <c r="DA353" s="5"/>
      <c r="DB353" s="5"/>
      <c r="DC353" s="5" t="s">
        <v>3</v>
      </c>
      <c r="DD353" s="5" t="s">
        <v>3</v>
      </c>
      <c r="DE353" s="5" t="s">
        <v>3</v>
      </c>
      <c r="DF353" s="5" t="s">
        <v>3</v>
      </c>
      <c r="DG353" s="5" t="s">
        <v>3</v>
      </c>
      <c r="DH353" s="5" t="s">
        <v>3</v>
      </c>
      <c r="DI353" s="5" t="s">
        <v>3</v>
      </c>
      <c r="DJ353" s="5" t="s">
        <v>3</v>
      </c>
      <c r="DK353" s="5" t="s">
        <v>3</v>
      </c>
      <c r="DL353" s="5" t="s">
        <v>3</v>
      </c>
      <c r="DM353" s="5" t="s">
        <v>3</v>
      </c>
      <c r="DN353" s="5">
        <v>0</v>
      </c>
      <c r="DO353" s="5">
        <v>0</v>
      </c>
      <c r="DP353" s="5">
        <v>1</v>
      </c>
      <c r="DQ353" s="5">
        <v>1</v>
      </c>
      <c r="DR353" s="5"/>
      <c r="DS353" s="5"/>
      <c r="DT353" s="5"/>
      <c r="DU353" s="5">
        <v>1003</v>
      </c>
      <c r="DV353" s="5" t="s">
        <v>229</v>
      </c>
      <c r="DW353" s="5" t="s">
        <v>229</v>
      </c>
      <c r="DX353" s="5">
        <v>100</v>
      </c>
      <c r="DY353" s="5"/>
      <c r="DZ353" s="5" t="s">
        <v>3</v>
      </c>
      <c r="EA353" s="5" t="s">
        <v>3</v>
      </c>
      <c r="EB353" s="5" t="s">
        <v>3</v>
      </c>
      <c r="EC353" s="5" t="s">
        <v>3</v>
      </c>
      <c r="ED353" s="5"/>
      <c r="EE353" s="5">
        <v>86975431</v>
      </c>
      <c r="EF353" s="5">
        <v>3</v>
      </c>
      <c r="EG353" s="5" t="s">
        <v>17</v>
      </c>
      <c r="EH353" s="5">
        <v>0</v>
      </c>
      <c r="EI353" s="5" t="s">
        <v>3</v>
      </c>
      <c r="EJ353" s="5">
        <v>2</v>
      </c>
      <c r="EK353" s="5">
        <v>108001</v>
      </c>
      <c r="EL353" s="5" t="s">
        <v>169</v>
      </c>
      <c r="EM353" s="5" t="s">
        <v>170</v>
      </c>
      <c r="EN353" s="5"/>
      <c r="EO353" s="5" t="s">
        <v>3</v>
      </c>
      <c r="EP353" s="5"/>
      <c r="EQ353" s="5">
        <v>0</v>
      </c>
      <c r="ER353" s="5">
        <v>0</v>
      </c>
      <c r="ES353" s="5">
        <v>0</v>
      </c>
      <c r="ET353" s="5">
        <v>0</v>
      </c>
      <c r="EU353" s="5">
        <v>0</v>
      </c>
      <c r="EV353" s="5">
        <v>0</v>
      </c>
      <c r="EW353" s="5">
        <v>18.5</v>
      </c>
      <c r="EX353" s="5">
        <v>0.34</v>
      </c>
      <c r="EY353" s="5">
        <v>0</v>
      </c>
      <c r="EZ353" s="5"/>
      <c r="FA353" s="5"/>
      <c r="FB353" s="5"/>
      <c r="FC353" s="5"/>
      <c r="FD353" s="5"/>
      <c r="FE353" s="5"/>
      <c r="FF353" s="5"/>
      <c r="FG353" s="5"/>
      <c r="FH353" s="5"/>
      <c r="FI353" s="5"/>
      <c r="FJ353" s="5"/>
      <c r="FK353" s="5"/>
      <c r="FL353" s="5"/>
      <c r="FM353" s="5"/>
      <c r="FN353" s="5"/>
      <c r="FO353" s="5"/>
      <c r="FP353" s="5"/>
      <c r="FQ353" s="5">
        <v>0</v>
      </c>
      <c r="FR353" s="5">
        <v>0</v>
      </c>
      <c r="FS353" s="5">
        <v>0</v>
      </c>
      <c r="FT353" s="5"/>
      <c r="FU353" s="5"/>
      <c r="FV353" s="5"/>
      <c r="FW353" s="5"/>
      <c r="FX353" s="5">
        <v>97</v>
      </c>
      <c r="FY353" s="5">
        <v>51</v>
      </c>
      <c r="FZ353" s="5"/>
      <c r="GA353" s="5" t="s">
        <v>3</v>
      </c>
      <c r="GB353" s="5"/>
      <c r="GC353" s="5"/>
      <c r="GD353" s="5">
        <v>1</v>
      </c>
      <c r="GE353" s="5"/>
      <c r="GF353" s="5">
        <v>323844395</v>
      </c>
      <c r="GG353" s="5">
        <v>2</v>
      </c>
      <c r="GH353" s="5">
        <v>1</v>
      </c>
      <c r="GI353" s="5">
        <v>-2</v>
      </c>
      <c r="GJ353" s="5">
        <v>0</v>
      </c>
      <c r="GK353" s="5">
        <v>0</v>
      </c>
      <c r="GL353" s="5">
        <f t="shared" si="263"/>
        <v>0</v>
      </c>
      <c r="GM353" s="5">
        <f t="shared" si="264"/>
        <v>19193.990000000002</v>
      </c>
      <c r="GN353" s="5">
        <f t="shared" si="265"/>
        <v>0</v>
      </c>
      <c r="GO353" s="5">
        <f t="shared" si="266"/>
        <v>19193.990000000002</v>
      </c>
      <c r="GP353" s="5">
        <f t="shared" si="267"/>
        <v>0</v>
      </c>
      <c r="GQ353" s="5"/>
      <c r="GR353" s="5">
        <v>0</v>
      </c>
      <c r="GS353" s="5">
        <v>3</v>
      </c>
      <c r="GT353" s="5">
        <v>0</v>
      </c>
      <c r="GU353" s="5" t="s">
        <v>3</v>
      </c>
      <c r="GV353" s="5">
        <f t="shared" si="268"/>
        <v>0</v>
      </c>
      <c r="GW353" s="5">
        <v>1</v>
      </c>
      <c r="GX353" s="5">
        <f t="shared" si="269"/>
        <v>0</v>
      </c>
      <c r="GY353" s="5"/>
      <c r="GZ353" s="5"/>
      <c r="HA353" s="5">
        <v>0</v>
      </c>
      <c r="HB353" s="5">
        <v>0</v>
      </c>
      <c r="HC353" s="5">
        <f>GV353*GW353</f>
        <v>0</v>
      </c>
      <c r="HD353" s="5"/>
      <c r="HE353" s="5" t="s">
        <v>3</v>
      </c>
      <c r="HF353" s="5" t="s">
        <v>3</v>
      </c>
      <c r="HG353" s="5"/>
      <c r="HH353" s="5"/>
      <c r="HI353" s="5"/>
      <c r="HJ353" s="5"/>
      <c r="HK353" s="5"/>
      <c r="HL353" s="5"/>
      <c r="HM353" s="5" t="s">
        <v>3</v>
      </c>
      <c r="HN353" s="5" t="s">
        <v>171</v>
      </c>
      <c r="HO353" s="5" t="s">
        <v>172</v>
      </c>
      <c r="HP353" s="5" t="s">
        <v>169</v>
      </c>
      <c r="HQ353" s="5" t="s">
        <v>169</v>
      </c>
      <c r="HR353" s="5"/>
      <c r="HS353" s="5">
        <v>0</v>
      </c>
      <c r="HT353" s="5"/>
      <c r="HU353" s="5"/>
      <c r="HV353" s="5"/>
      <c r="HW353" s="5"/>
      <c r="HX353" s="5"/>
      <c r="HY353" s="5"/>
      <c r="HZ353" s="5"/>
      <c r="IA353" s="5"/>
      <c r="IB353" s="5"/>
      <c r="IC353" s="5"/>
      <c r="ID353" s="5"/>
      <c r="IE353" s="5"/>
      <c r="IF353" s="5"/>
      <c r="IG353" s="5"/>
      <c r="IH353" s="5"/>
      <c r="II353" s="5"/>
      <c r="IJ353" s="5"/>
      <c r="IK353" s="5">
        <v>0</v>
      </c>
      <c r="IL353" s="5"/>
      <c r="IM353" s="5"/>
      <c r="IN353" s="5"/>
      <c r="IO353" s="5"/>
      <c r="IP353" s="5"/>
      <c r="IQ353" s="5"/>
      <c r="IR353" s="5"/>
      <c r="IS353" s="5"/>
      <c r="IT353" s="5"/>
      <c r="IU353" s="5"/>
    </row>
    <row r="354" spans="1:255" x14ac:dyDescent="0.25">
      <c r="A354">
        <v>17</v>
      </c>
      <c r="B354">
        <v>1</v>
      </c>
      <c r="C354">
        <f>ROW(SmtRes!A254)</f>
        <v>254</v>
      </c>
      <c r="D354">
        <f>ROW(EtalonRes!A248)</f>
        <v>248</v>
      </c>
      <c r="E354" t="s">
        <v>226</v>
      </c>
      <c r="F354" t="s">
        <v>227</v>
      </c>
      <c r="G354" t="s">
        <v>228</v>
      </c>
      <c r="H354" t="s">
        <v>229</v>
      </c>
      <c r="I354">
        <f>ROUND(ROUND(0.7,6),7)</f>
        <v>0.7</v>
      </c>
      <c r="J354">
        <v>0</v>
      </c>
      <c r="K354">
        <f>ROUND(ROUND(0.7,6),7)</f>
        <v>0.7</v>
      </c>
      <c r="L354">
        <v>0.7</v>
      </c>
      <c r="M354">
        <v>0</v>
      </c>
      <c r="N354">
        <f t="shared" si="249"/>
        <v>0.7</v>
      </c>
      <c r="O354">
        <f>ROUND(CP354,2)</f>
        <v>9183.86</v>
      </c>
      <c r="P354">
        <f>SUMIF(SmtRes!AQ245:'SmtRes'!AQ254,"=1",SmtRes!DF245:'SmtRes'!DF254)</f>
        <v>2117.06</v>
      </c>
      <c r="Q354">
        <f>SUMIF(SmtRes!AQ245:'SmtRes'!AQ254,"=1",SmtRes!DG245:'SmtRes'!DG254)</f>
        <v>303.2</v>
      </c>
      <c r="R354">
        <f>SUMIF(SmtRes!AQ245:'SmtRes'!AQ254,"=1",SmtRes!DH245:'SmtRes'!DH254)</f>
        <v>145.76</v>
      </c>
      <c r="S354">
        <f>SUMIF(SmtRes!AQ245:'SmtRes'!AQ254,"=1",SmtRes!DI245:'SmtRes'!DI254)</f>
        <v>6617.84</v>
      </c>
      <c r="T354">
        <f t="shared" si="251"/>
        <v>0</v>
      </c>
      <c r="U354">
        <f>SUMIF(SmtRes!AQ245:'SmtRes'!AQ254,"=1",SmtRes!CV245:'SmtRes'!CV254)</f>
        <v>12.95</v>
      </c>
      <c r="V354">
        <f>SUMIF(SmtRes!AQ245:'SmtRes'!AQ254,"=1",SmtRes!CW245:'SmtRes'!CW254)</f>
        <v>0.23799999999999999</v>
      </c>
      <c r="W354">
        <f t="shared" si="252"/>
        <v>0</v>
      </c>
      <c r="X354">
        <f t="shared" si="253"/>
        <v>6560.69</v>
      </c>
      <c r="Y354">
        <f t="shared" si="254"/>
        <v>3449.44</v>
      </c>
      <c r="AA354">
        <v>87915577</v>
      </c>
      <c r="AB354">
        <f t="shared" si="255"/>
        <v>12420.99</v>
      </c>
      <c r="AC354">
        <f>ROUND((SUM(SmtRes!BQ245:'SmtRes'!BQ254)),2)</f>
        <v>2533.79</v>
      </c>
      <c r="AD354">
        <f>ROUND((((SUM(SmtRes!BR245:'SmtRes'!BR254))-(SUM(SmtRes!BS245:'SmtRes'!BS254)))+AE354),2)</f>
        <v>433.14</v>
      </c>
      <c r="AE354">
        <f>ROUND((SUM(SmtRes!BS245:'SmtRes'!BS254)),2)</f>
        <v>208.23</v>
      </c>
      <c r="AF354">
        <f>ROUND((SUM(SmtRes!BT245:'SmtRes'!BT254)),2)</f>
        <v>9454.06</v>
      </c>
      <c r="AG354">
        <f t="shared" si="256"/>
        <v>0</v>
      </c>
      <c r="AH354">
        <f>(SUM(SmtRes!BU245:'SmtRes'!BU254))</f>
        <v>18.5</v>
      </c>
      <c r="AI354">
        <f>(SUM(SmtRes!BV245:'SmtRes'!BV254))</f>
        <v>0.34</v>
      </c>
      <c r="AJ354">
        <f t="shared" si="257"/>
        <v>0</v>
      </c>
      <c r="AK354">
        <v>12629.226640000001</v>
      </c>
      <c r="AL354">
        <v>2533.7944399999997</v>
      </c>
      <c r="AM354">
        <v>433.14250000000004</v>
      </c>
      <c r="AN354">
        <v>208.2347</v>
      </c>
      <c r="AO354">
        <v>9454.0550000000003</v>
      </c>
      <c r="AP354">
        <v>0</v>
      </c>
      <c r="AQ354">
        <v>18.5</v>
      </c>
      <c r="AR354">
        <v>0.34</v>
      </c>
      <c r="AS354">
        <v>0</v>
      </c>
      <c r="AT354">
        <v>97</v>
      </c>
      <c r="AU354">
        <v>51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2</v>
      </c>
      <c r="BJ354" t="s">
        <v>230</v>
      </c>
      <c r="BM354">
        <v>108001</v>
      </c>
      <c r="BN354">
        <v>86975146</v>
      </c>
      <c r="BO354" t="s">
        <v>3</v>
      </c>
      <c r="BP354">
        <v>0</v>
      </c>
      <c r="BQ354">
        <v>3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97</v>
      </c>
      <c r="CA354">
        <v>51</v>
      </c>
      <c r="CB354" t="s">
        <v>3</v>
      </c>
      <c r="CE354">
        <v>0</v>
      </c>
      <c r="CF354">
        <v>0</v>
      </c>
      <c r="CG354">
        <v>0</v>
      </c>
      <c r="CH354">
        <v>14</v>
      </c>
      <c r="CI354">
        <v>0</v>
      </c>
      <c r="CJ354">
        <v>0</v>
      </c>
      <c r="CK354">
        <v>0</v>
      </c>
      <c r="CL354">
        <v>0</v>
      </c>
      <c r="CM354">
        <v>0</v>
      </c>
      <c r="CN354" t="s">
        <v>3</v>
      </c>
      <c r="CO354">
        <v>0</v>
      </c>
      <c r="CP354">
        <f>(P354+Q354+S354+R354)</f>
        <v>9183.86</v>
      </c>
      <c r="CQ354">
        <f>SUMIF(SmtRes!AQ245:'SmtRes'!AQ254,"=1",SmtRes!AA245:'SmtRes'!AA254)</f>
        <v>52758.700000000004</v>
      </c>
      <c r="CR354">
        <f>SUMIF(SmtRes!AQ245:'SmtRes'!AQ254,"=1",SmtRes!AB245:'SmtRes'!AB254)</f>
        <v>2090.0600000000004</v>
      </c>
      <c r="CS354">
        <f>SUMIF(SmtRes!AQ245:'SmtRes'!AQ254,"=1",SmtRes!AC245:'SmtRes'!AC254)</f>
        <v>1224.9099999999999</v>
      </c>
      <c r="CT354">
        <f>SUMIF(SmtRes!AQ245:'SmtRes'!AQ254,"=1",SmtRes!AD245:'SmtRes'!AD254)</f>
        <v>511.03</v>
      </c>
      <c r="CU354">
        <f>AG354</f>
        <v>0</v>
      </c>
      <c r="CV354">
        <f>SUMIF(SmtRes!AQ245:'SmtRes'!AQ254,"=1",SmtRes!BU245:'SmtRes'!BU254)</f>
        <v>18.5</v>
      </c>
      <c r="CW354">
        <f>SUMIF(SmtRes!AQ245:'SmtRes'!AQ254,"=1",SmtRes!BV245:'SmtRes'!BV254)</f>
        <v>0.34</v>
      </c>
      <c r="CX354">
        <f>AJ354</f>
        <v>0</v>
      </c>
      <c r="CY354">
        <f>(((S354+R354)*AT354)/100)</f>
        <v>6560.6920000000009</v>
      </c>
      <c r="CZ354">
        <f>(((S354+R354)*AU354)/100)</f>
        <v>3449.4360000000001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1003</v>
      </c>
      <c r="DV354" t="s">
        <v>229</v>
      </c>
      <c r="DW354" t="s">
        <v>229</v>
      </c>
      <c r="DX354">
        <v>100</v>
      </c>
      <c r="DZ354" t="s">
        <v>3</v>
      </c>
      <c r="EA354" t="s">
        <v>3</v>
      </c>
      <c r="EB354" t="s">
        <v>3</v>
      </c>
      <c r="EC354" t="s">
        <v>3</v>
      </c>
      <c r="EE354">
        <v>86975431</v>
      </c>
      <c r="EF354">
        <v>3</v>
      </c>
      <c r="EG354" t="s">
        <v>17</v>
      </c>
      <c r="EH354">
        <v>0</v>
      </c>
      <c r="EI354" t="s">
        <v>3</v>
      </c>
      <c r="EJ354">
        <v>2</v>
      </c>
      <c r="EK354">
        <v>108001</v>
      </c>
      <c r="EL354" t="s">
        <v>169</v>
      </c>
      <c r="EM354" t="s">
        <v>170</v>
      </c>
      <c r="EO354" t="s">
        <v>3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18.5</v>
      </c>
      <c r="EX354">
        <v>0.34</v>
      </c>
      <c r="EY354">
        <v>0</v>
      </c>
      <c r="FQ354">
        <v>0</v>
      </c>
      <c r="FR354">
        <v>0</v>
      </c>
      <c r="FS354">
        <v>0</v>
      </c>
      <c r="FX354">
        <v>97</v>
      </c>
      <c r="FY354">
        <v>51</v>
      </c>
      <c r="GA354" t="s">
        <v>3</v>
      </c>
      <c r="GD354">
        <v>1</v>
      </c>
      <c r="GF354">
        <v>323844395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si="263"/>
        <v>0</v>
      </c>
      <c r="GM354">
        <f t="shared" si="264"/>
        <v>19193.990000000002</v>
      </c>
      <c r="GN354">
        <f t="shared" si="265"/>
        <v>0</v>
      </c>
      <c r="GO354">
        <f t="shared" si="266"/>
        <v>19193.990000000002</v>
      </c>
      <c r="GP354">
        <f t="shared" si="267"/>
        <v>0</v>
      </c>
      <c r="GR354">
        <v>0</v>
      </c>
      <c r="GS354">
        <v>3</v>
      </c>
      <c r="GT354">
        <v>0</v>
      </c>
      <c r="GU354" t="s">
        <v>3</v>
      </c>
      <c r="GV354">
        <f t="shared" si="268"/>
        <v>0</v>
      </c>
      <c r="GW354">
        <v>1</v>
      </c>
      <c r="GX354">
        <f t="shared" si="269"/>
        <v>0</v>
      </c>
      <c r="HA354">
        <v>0</v>
      </c>
      <c r="HB354">
        <v>0</v>
      </c>
      <c r="HC354">
        <f>GV354*GW354</f>
        <v>0</v>
      </c>
      <c r="HE354" t="s">
        <v>3</v>
      </c>
      <c r="HF354" t="s">
        <v>3</v>
      </c>
      <c r="HM354" t="s">
        <v>3</v>
      </c>
      <c r="HN354" t="s">
        <v>171</v>
      </c>
      <c r="HO354" t="s">
        <v>172</v>
      </c>
      <c r="HP354" t="s">
        <v>169</v>
      </c>
      <c r="HQ354" t="s">
        <v>169</v>
      </c>
      <c r="HS354">
        <v>0</v>
      </c>
      <c r="IK354">
        <v>0</v>
      </c>
    </row>
    <row r="355" spans="1:255" x14ac:dyDescent="0.25">
      <c r="A355" s="5">
        <v>18</v>
      </c>
      <c r="B355" s="5">
        <v>1</v>
      </c>
      <c r="C355" s="5">
        <v>241</v>
      </c>
      <c r="D355" s="5"/>
      <c r="E355" s="5" t="s">
        <v>231</v>
      </c>
      <c r="F355" s="5" t="s">
        <v>232</v>
      </c>
      <c r="G355" s="5" t="s">
        <v>233</v>
      </c>
      <c r="H355" s="5" t="s">
        <v>113</v>
      </c>
      <c r="I355" s="5">
        <f>I353*J355</f>
        <v>4.3119999999999999E-2</v>
      </c>
      <c r="J355" s="5">
        <v>6.1600000000000002E-2</v>
      </c>
      <c r="K355" s="5">
        <v>6.1600000000000002E-2</v>
      </c>
      <c r="L355" s="5">
        <v>4.3119999999999999E-2</v>
      </c>
      <c r="M355" s="5">
        <v>0</v>
      </c>
      <c r="N355" s="5">
        <f t="shared" si="249"/>
        <v>4.3099999999999999E-2</v>
      </c>
      <c r="O355" s="5">
        <f>ROUND(CP355,2)</f>
        <v>2408.87</v>
      </c>
      <c r="P355" s="5">
        <f>ROUND(CQ355*I355,2)</f>
        <v>2408.87</v>
      </c>
      <c r="Q355" s="5">
        <f>ROUND(CR355*I355,2)</f>
        <v>0</v>
      </c>
      <c r="R355" s="5">
        <f>ROUND(CS355*I355,2)</f>
        <v>0</v>
      </c>
      <c r="S355" s="5">
        <f>ROUND(CT355*I355,2)</f>
        <v>0</v>
      </c>
      <c r="T355" s="5">
        <f t="shared" si="251"/>
        <v>0</v>
      </c>
      <c r="U355" s="5">
        <f>ROUND(CV355*I355,7)</f>
        <v>0</v>
      </c>
      <c r="V355" s="5">
        <f>ROUND(CW355*I355,7)</f>
        <v>0</v>
      </c>
      <c r="W355" s="5">
        <f t="shared" si="252"/>
        <v>0</v>
      </c>
      <c r="X355" s="5">
        <f t="shared" si="253"/>
        <v>0</v>
      </c>
      <c r="Y355" s="5">
        <f t="shared" si="254"/>
        <v>0</v>
      </c>
      <c r="Z355" s="5"/>
      <c r="AA355" s="5">
        <v>87915632</v>
      </c>
      <c r="AB355" s="5">
        <f t="shared" si="255"/>
        <v>67306.5</v>
      </c>
      <c r="AC355" s="5">
        <f>ROUND((ES355),2)</f>
        <v>67306.5</v>
      </c>
      <c r="AD355" s="5">
        <f>ROUND((((ET355)-(EU355))+AE355),2)</f>
        <v>0</v>
      </c>
      <c r="AE355" s="5">
        <f t="shared" ref="AE355:AF358" si="273">ROUND((EU355),2)</f>
        <v>0</v>
      </c>
      <c r="AF355" s="5">
        <f t="shared" si="273"/>
        <v>0</v>
      </c>
      <c r="AG355" s="5">
        <f t="shared" si="256"/>
        <v>0</v>
      </c>
      <c r="AH355" s="5">
        <f t="shared" ref="AH355:AI358" si="274">(EW355)</f>
        <v>0</v>
      </c>
      <c r="AI355" s="5">
        <f t="shared" si="274"/>
        <v>0</v>
      </c>
      <c r="AJ355" s="5">
        <f t="shared" si="257"/>
        <v>0</v>
      </c>
      <c r="AK355" s="5">
        <v>67306.5</v>
      </c>
      <c r="AL355" s="5">
        <v>67306.5</v>
      </c>
      <c r="AM355" s="5">
        <v>0</v>
      </c>
      <c r="AN355" s="5">
        <v>0</v>
      </c>
      <c r="AO355" s="5">
        <v>0</v>
      </c>
      <c r="AP355" s="5">
        <v>0</v>
      </c>
      <c r="AQ355" s="5">
        <v>0</v>
      </c>
      <c r="AR355" s="5">
        <v>0</v>
      </c>
      <c r="AS355" s="5">
        <v>0</v>
      </c>
      <c r="AT355" s="5">
        <v>97</v>
      </c>
      <c r="AU355" s="5">
        <v>51</v>
      </c>
      <c r="AV355" s="5">
        <v>1</v>
      </c>
      <c r="AW355" s="5">
        <v>1</v>
      </c>
      <c r="AX355" s="5"/>
      <c r="AY355" s="5"/>
      <c r="AZ355" s="5">
        <v>1</v>
      </c>
      <c r="BA355" s="5">
        <v>1</v>
      </c>
      <c r="BB355" s="5">
        <v>1</v>
      </c>
      <c r="BC355" s="5">
        <v>0.83</v>
      </c>
      <c r="BD355" s="5" t="s">
        <v>3</v>
      </c>
      <c r="BE355" s="5" t="s">
        <v>3</v>
      </c>
      <c r="BF355" s="5" t="s">
        <v>3</v>
      </c>
      <c r="BG355" s="5" t="s">
        <v>3</v>
      </c>
      <c r="BH355" s="5">
        <v>3</v>
      </c>
      <c r="BI355" s="5">
        <v>2</v>
      </c>
      <c r="BJ355" s="5" t="s">
        <v>234</v>
      </c>
      <c r="BK355" s="5"/>
      <c r="BL355" s="5"/>
      <c r="BM355" s="5">
        <v>108001</v>
      </c>
      <c r="BN355" s="5">
        <v>86975146</v>
      </c>
      <c r="BO355" s="5" t="s">
        <v>232</v>
      </c>
      <c r="BP355" s="5">
        <v>1</v>
      </c>
      <c r="BQ355" s="5">
        <v>3</v>
      </c>
      <c r="BR355" s="5">
        <v>0</v>
      </c>
      <c r="BS355" s="5">
        <v>1</v>
      </c>
      <c r="BT355" s="5">
        <v>1</v>
      </c>
      <c r="BU355" s="5">
        <v>1</v>
      </c>
      <c r="BV355" s="5">
        <v>1</v>
      </c>
      <c r="BW355" s="5">
        <v>1</v>
      </c>
      <c r="BX355" s="5">
        <v>1</v>
      </c>
      <c r="BY355" s="5" t="s">
        <v>3</v>
      </c>
      <c r="BZ355" s="5">
        <v>97</v>
      </c>
      <c r="CA355" s="5">
        <v>51</v>
      </c>
      <c r="CB355" s="5" t="s">
        <v>3</v>
      </c>
      <c r="CC355" s="5"/>
      <c r="CD355" s="5"/>
      <c r="CE355" s="5">
        <v>0</v>
      </c>
      <c r="CF355" s="5">
        <v>0</v>
      </c>
      <c r="CG355" s="5">
        <v>0</v>
      </c>
      <c r="CH355" s="5">
        <v>14</v>
      </c>
      <c r="CI355" s="5">
        <v>1</v>
      </c>
      <c r="CJ355" s="5">
        <v>0</v>
      </c>
      <c r="CK355" s="5">
        <v>0</v>
      </c>
      <c r="CL355" s="5">
        <v>0</v>
      </c>
      <c r="CM355" s="5">
        <v>0</v>
      </c>
      <c r="CN355" s="5" t="s">
        <v>3</v>
      </c>
      <c r="CO355" s="5">
        <v>0</v>
      </c>
      <c r="CP355" s="5">
        <f>(P355+Q355+S355+R355)</f>
        <v>2408.87</v>
      </c>
      <c r="CQ355" s="5">
        <f>ROUND(AL355*BC355,2)</f>
        <v>55864.4</v>
      </c>
      <c r="CR355" s="5">
        <f>ROUND(AM355*BB355,2)</f>
        <v>0</v>
      </c>
      <c r="CS355" s="5">
        <f>ROUND(AN355*BS355,2)</f>
        <v>0</v>
      </c>
      <c r="CT355" s="5">
        <f>ROUND(AO355*BA355,2)</f>
        <v>0</v>
      </c>
      <c r="CU355" s="5">
        <f>AG355</f>
        <v>0</v>
      </c>
      <c r="CV355" s="5">
        <f>AH355</f>
        <v>0</v>
      </c>
      <c r="CW355" s="5">
        <f>AI355</f>
        <v>0</v>
      </c>
      <c r="CX355" s="5">
        <f>AJ355</f>
        <v>0</v>
      </c>
      <c r="CY355" s="5">
        <f>(((S355+R355)*AT355)/100)</f>
        <v>0</v>
      </c>
      <c r="CZ355" s="5">
        <f>(((S355+R355)*AU355)/100)</f>
        <v>0</v>
      </c>
      <c r="DA355" s="5"/>
      <c r="DB355" s="5"/>
      <c r="DC355" s="5" t="s">
        <v>3</v>
      </c>
      <c r="DD355" s="5" t="s">
        <v>3</v>
      </c>
      <c r="DE355" s="5" t="s">
        <v>3</v>
      </c>
      <c r="DF355" s="5" t="s">
        <v>3</v>
      </c>
      <c r="DG355" s="5" t="s">
        <v>3</v>
      </c>
      <c r="DH355" s="5" t="s">
        <v>3</v>
      </c>
      <c r="DI355" s="5" t="s">
        <v>3</v>
      </c>
      <c r="DJ355" s="5" t="s">
        <v>3</v>
      </c>
      <c r="DK355" s="5" t="s">
        <v>3</v>
      </c>
      <c r="DL355" s="5" t="s">
        <v>3</v>
      </c>
      <c r="DM355" s="5" t="s">
        <v>3</v>
      </c>
      <c r="DN355" s="5">
        <v>0</v>
      </c>
      <c r="DO355" s="5">
        <v>0</v>
      </c>
      <c r="DP355" s="5">
        <v>1</v>
      </c>
      <c r="DQ355" s="5">
        <v>1</v>
      </c>
      <c r="DR355" s="5"/>
      <c r="DS355" s="5"/>
      <c r="DT355" s="5"/>
      <c r="DU355" s="5">
        <v>1009</v>
      </c>
      <c r="DV355" s="5" t="s">
        <v>113</v>
      </c>
      <c r="DW355" s="5" t="s">
        <v>113</v>
      </c>
      <c r="DX355" s="5">
        <v>1000</v>
      </c>
      <c r="DY355" s="5"/>
      <c r="DZ355" s="5" t="s">
        <v>3</v>
      </c>
      <c r="EA355" s="5" t="s">
        <v>3</v>
      </c>
      <c r="EB355" s="5" t="s">
        <v>3</v>
      </c>
      <c r="EC355" s="5" t="s">
        <v>3</v>
      </c>
      <c r="ED355" s="5"/>
      <c r="EE355" s="5">
        <v>86975431</v>
      </c>
      <c r="EF355" s="5">
        <v>3</v>
      </c>
      <c r="EG355" s="5" t="s">
        <v>17</v>
      </c>
      <c r="EH355" s="5">
        <v>0</v>
      </c>
      <c r="EI355" s="5" t="s">
        <v>3</v>
      </c>
      <c r="EJ355" s="5">
        <v>2</v>
      </c>
      <c r="EK355" s="5">
        <v>108001</v>
      </c>
      <c r="EL355" s="5" t="s">
        <v>169</v>
      </c>
      <c r="EM355" s="5" t="s">
        <v>170</v>
      </c>
      <c r="EN355" s="5"/>
      <c r="EO355" s="5" t="s">
        <v>3</v>
      </c>
      <c r="EP355" s="5"/>
      <c r="EQ355" s="5">
        <v>0</v>
      </c>
      <c r="ER355" s="5">
        <v>67306.5</v>
      </c>
      <c r="ES355" s="5">
        <v>67306.5</v>
      </c>
      <c r="ET355" s="5">
        <v>0</v>
      </c>
      <c r="EU355" s="5">
        <v>0</v>
      </c>
      <c r="EV355" s="5">
        <v>0</v>
      </c>
      <c r="EW355" s="5">
        <v>0</v>
      </c>
      <c r="EX355" s="5">
        <v>0</v>
      </c>
      <c r="EY355" s="5"/>
      <c r="EZ355" s="5"/>
      <c r="FA355" s="5"/>
      <c r="FB355" s="5"/>
      <c r="FC355" s="5"/>
      <c r="FD355" s="5"/>
      <c r="FE355" s="5"/>
      <c r="FF355" s="5"/>
      <c r="FG355" s="5"/>
      <c r="FH355" s="5"/>
      <c r="FI355" s="5"/>
      <c r="FJ355" s="5"/>
      <c r="FK355" s="5"/>
      <c r="FL355" s="5"/>
      <c r="FM355" s="5"/>
      <c r="FN355" s="5"/>
      <c r="FO355" s="5"/>
      <c r="FP355" s="5"/>
      <c r="FQ355" s="5">
        <v>0</v>
      </c>
      <c r="FR355" s="5">
        <v>0</v>
      </c>
      <c r="FS355" s="5">
        <v>0</v>
      </c>
      <c r="FT355" s="5"/>
      <c r="FU355" s="5"/>
      <c r="FV355" s="5"/>
      <c r="FW355" s="5"/>
      <c r="FX355" s="5">
        <v>97</v>
      </c>
      <c r="FY355" s="5">
        <v>51</v>
      </c>
      <c r="FZ355" s="5"/>
      <c r="GA355" s="5" t="s">
        <v>3</v>
      </c>
      <c r="GB355" s="5"/>
      <c r="GC355" s="5"/>
      <c r="GD355" s="5">
        <v>1</v>
      </c>
      <c r="GE355" s="5"/>
      <c r="GF355" s="5">
        <v>1440785503</v>
      </c>
      <c r="GG355" s="5">
        <v>2</v>
      </c>
      <c r="GH355" s="5">
        <v>1</v>
      </c>
      <c r="GI355" s="5">
        <v>2</v>
      </c>
      <c r="GJ355" s="5">
        <v>0</v>
      </c>
      <c r="GK355" s="5">
        <v>0</v>
      </c>
      <c r="GL355" s="5">
        <f t="shared" si="263"/>
        <v>0</v>
      </c>
      <c r="GM355" s="5">
        <f t="shared" si="264"/>
        <v>2408.87</v>
      </c>
      <c r="GN355" s="5">
        <f t="shared" si="265"/>
        <v>0</v>
      </c>
      <c r="GO355" s="5">
        <f t="shared" si="266"/>
        <v>2408.87</v>
      </c>
      <c r="GP355" s="5">
        <f t="shared" si="267"/>
        <v>0</v>
      </c>
      <c r="GQ355" s="5"/>
      <c r="GR355" s="5">
        <v>0</v>
      </c>
      <c r="GS355" s="5">
        <v>3</v>
      </c>
      <c r="GT355" s="5">
        <v>0</v>
      </c>
      <c r="GU355" s="5" t="s">
        <v>3</v>
      </c>
      <c r="GV355" s="5">
        <f t="shared" si="268"/>
        <v>0</v>
      </c>
      <c r="GW355" s="5">
        <v>1</v>
      </c>
      <c r="GX355" s="5">
        <f t="shared" si="269"/>
        <v>0</v>
      </c>
      <c r="GY355" s="5"/>
      <c r="GZ355" s="5"/>
      <c r="HA355" s="5">
        <v>0</v>
      </c>
      <c r="HB355" s="5">
        <v>0</v>
      </c>
      <c r="HC355" s="5">
        <f>GV355*GW355</f>
        <v>0</v>
      </c>
      <c r="HD355" s="5"/>
      <c r="HE355" s="5" t="s">
        <v>3</v>
      </c>
      <c r="HF355" s="5" t="s">
        <v>3</v>
      </c>
      <c r="HG355" s="5"/>
      <c r="HH355" s="5"/>
      <c r="HI355" s="5"/>
      <c r="HJ355" s="5"/>
      <c r="HK355" s="5"/>
      <c r="HL355" s="5"/>
      <c r="HM355" s="5" t="s">
        <v>3</v>
      </c>
      <c r="HN355" s="5" t="s">
        <v>171</v>
      </c>
      <c r="HO355" s="5" t="s">
        <v>172</v>
      </c>
      <c r="HP355" s="5" t="s">
        <v>169</v>
      </c>
      <c r="HQ355" s="5" t="s">
        <v>169</v>
      </c>
      <c r="HR355" s="5"/>
      <c r="HS355" s="5">
        <v>0</v>
      </c>
      <c r="HT355" s="5"/>
      <c r="HU355" s="5"/>
      <c r="HV355" s="5"/>
      <c r="HW355" s="5"/>
      <c r="HX355" s="5"/>
      <c r="HY355" s="5"/>
      <c r="HZ355" s="5"/>
      <c r="IA355" s="5"/>
      <c r="IB355" s="5"/>
      <c r="IC355" s="5"/>
      <c r="ID355" s="5"/>
      <c r="IE355" s="5"/>
      <c r="IF355" s="5"/>
      <c r="IG355" s="5"/>
      <c r="IH355" s="5"/>
      <c r="II355" s="5"/>
      <c r="IJ355" s="5"/>
      <c r="IK355" s="5">
        <v>0</v>
      </c>
      <c r="IL355" s="5"/>
      <c r="IM355" s="5"/>
      <c r="IN355" s="5"/>
      <c r="IO355" s="5"/>
      <c r="IP355" s="5"/>
      <c r="IQ355" s="5"/>
      <c r="IR355" s="5"/>
      <c r="IS355" s="5"/>
      <c r="IT355" s="5"/>
      <c r="IU355" s="5"/>
    </row>
    <row r="356" spans="1:255" x14ac:dyDescent="0.25">
      <c r="A356">
        <v>18</v>
      </c>
      <c r="B356">
        <v>1</v>
      </c>
      <c r="C356">
        <v>251</v>
      </c>
      <c r="E356" t="s">
        <v>231</v>
      </c>
      <c r="F356" t="s">
        <v>232</v>
      </c>
      <c r="G356" t="s">
        <v>233</v>
      </c>
      <c r="H356" t="s">
        <v>113</v>
      </c>
      <c r="I356">
        <f>I354*J356</f>
        <v>4.3119999999999999E-2</v>
      </c>
      <c r="J356">
        <v>6.1600000000000002E-2</v>
      </c>
      <c r="K356">
        <v>6.1600000000000002E-2</v>
      </c>
      <c r="L356">
        <v>4.3119999999999999E-2</v>
      </c>
      <c r="M356">
        <v>0</v>
      </c>
      <c r="N356">
        <f t="shared" si="249"/>
        <v>4.3099999999999999E-2</v>
      </c>
      <c r="O356">
        <f>ROUND(CP356,2)</f>
        <v>2408.87</v>
      </c>
      <c r="P356">
        <f>ROUND(CQ356*I356,2)</f>
        <v>2408.87</v>
      </c>
      <c r="Q356">
        <f>ROUND(CR356*I356,2)</f>
        <v>0</v>
      </c>
      <c r="R356">
        <f>ROUND(CS356*I356,2)</f>
        <v>0</v>
      </c>
      <c r="S356">
        <f>ROUND(CT356*I356,2)</f>
        <v>0</v>
      </c>
      <c r="T356">
        <f t="shared" si="251"/>
        <v>0</v>
      </c>
      <c r="U356">
        <f>ROUND(CV356*I356,7)</f>
        <v>0</v>
      </c>
      <c r="V356">
        <f>ROUND(CW356*I356,7)</f>
        <v>0</v>
      </c>
      <c r="W356">
        <f t="shared" si="252"/>
        <v>0</v>
      </c>
      <c r="X356">
        <f t="shared" si="253"/>
        <v>0</v>
      </c>
      <c r="Y356">
        <f t="shared" si="254"/>
        <v>0</v>
      </c>
      <c r="AA356">
        <v>87915577</v>
      </c>
      <c r="AB356">
        <f t="shared" si="255"/>
        <v>67306.5</v>
      </c>
      <c r="AC356">
        <f>ROUND((ES356),2)</f>
        <v>67306.5</v>
      </c>
      <c r="AD356">
        <f>ROUND((((ET356)-(EU356))+AE356),2)</f>
        <v>0</v>
      </c>
      <c r="AE356">
        <f t="shared" si="273"/>
        <v>0</v>
      </c>
      <c r="AF356">
        <f t="shared" si="273"/>
        <v>0</v>
      </c>
      <c r="AG356">
        <f t="shared" si="256"/>
        <v>0</v>
      </c>
      <c r="AH356">
        <f t="shared" si="274"/>
        <v>0</v>
      </c>
      <c r="AI356">
        <f t="shared" si="274"/>
        <v>0</v>
      </c>
      <c r="AJ356">
        <f t="shared" si="257"/>
        <v>0</v>
      </c>
      <c r="AK356">
        <v>67306.5</v>
      </c>
      <c r="AL356">
        <v>67306.5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97</v>
      </c>
      <c r="AU356">
        <v>51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0.83</v>
      </c>
      <c r="BD356" t="s">
        <v>3</v>
      </c>
      <c r="BE356" t="s">
        <v>3</v>
      </c>
      <c r="BF356" t="s">
        <v>3</v>
      </c>
      <c r="BG356" t="s">
        <v>3</v>
      </c>
      <c r="BH356">
        <v>3</v>
      </c>
      <c r="BI356">
        <v>2</v>
      </c>
      <c r="BJ356" t="s">
        <v>234</v>
      </c>
      <c r="BM356">
        <v>108001</v>
      </c>
      <c r="BN356">
        <v>86975146</v>
      </c>
      <c r="BO356" t="s">
        <v>232</v>
      </c>
      <c r="BP356">
        <v>1</v>
      </c>
      <c r="BQ356">
        <v>3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97</v>
      </c>
      <c r="CA356">
        <v>51</v>
      </c>
      <c r="CB356" t="s">
        <v>3</v>
      </c>
      <c r="CE356">
        <v>0</v>
      </c>
      <c r="CF356">
        <v>0</v>
      </c>
      <c r="CG356">
        <v>0</v>
      </c>
      <c r="CH356">
        <v>14</v>
      </c>
      <c r="CI356">
        <v>1</v>
      </c>
      <c r="CJ356">
        <v>0</v>
      </c>
      <c r="CK356">
        <v>0</v>
      </c>
      <c r="CL356">
        <v>0</v>
      </c>
      <c r="CM356">
        <v>0</v>
      </c>
      <c r="CN356" t="s">
        <v>3</v>
      </c>
      <c r="CO356">
        <v>0</v>
      </c>
      <c r="CP356">
        <f>(P356+Q356+S356+R356)</f>
        <v>2408.87</v>
      </c>
      <c r="CQ356">
        <f>ROUND(AL356*BC356,2)</f>
        <v>55864.4</v>
      </c>
      <c r="CR356">
        <f>ROUND(AM356*BB356,2)</f>
        <v>0</v>
      </c>
      <c r="CS356">
        <f>ROUND(AN356*BS356,2)</f>
        <v>0</v>
      </c>
      <c r="CT356">
        <f>ROUND(AO356*BA356,2)</f>
        <v>0</v>
      </c>
      <c r="CU356">
        <f>AG356</f>
        <v>0</v>
      </c>
      <c r="CV356">
        <f>AH356</f>
        <v>0</v>
      </c>
      <c r="CW356">
        <f>AI356</f>
        <v>0</v>
      </c>
      <c r="CX356">
        <f>AJ356</f>
        <v>0</v>
      </c>
      <c r="CY356">
        <f>(((S356+R356)*AT356)/100)</f>
        <v>0</v>
      </c>
      <c r="CZ356">
        <f>(((S356+R356)*AU356)/100)</f>
        <v>0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1009</v>
      </c>
      <c r="DV356" t="s">
        <v>113</v>
      </c>
      <c r="DW356" t="s">
        <v>113</v>
      </c>
      <c r="DX356">
        <v>1000</v>
      </c>
      <c r="DZ356" t="s">
        <v>3</v>
      </c>
      <c r="EA356" t="s">
        <v>3</v>
      </c>
      <c r="EB356" t="s">
        <v>3</v>
      </c>
      <c r="EC356" t="s">
        <v>3</v>
      </c>
      <c r="EE356">
        <v>86975431</v>
      </c>
      <c r="EF356">
        <v>3</v>
      </c>
      <c r="EG356" t="s">
        <v>17</v>
      </c>
      <c r="EH356">
        <v>0</v>
      </c>
      <c r="EI356" t="s">
        <v>3</v>
      </c>
      <c r="EJ356">
        <v>2</v>
      </c>
      <c r="EK356">
        <v>108001</v>
      </c>
      <c r="EL356" t="s">
        <v>169</v>
      </c>
      <c r="EM356" t="s">
        <v>170</v>
      </c>
      <c r="EO356" t="s">
        <v>3</v>
      </c>
      <c r="EQ356">
        <v>0</v>
      </c>
      <c r="ER356">
        <v>67306.5</v>
      </c>
      <c r="ES356">
        <v>67306.5</v>
      </c>
      <c r="ET356">
        <v>0</v>
      </c>
      <c r="EU356">
        <v>0</v>
      </c>
      <c r="EV356">
        <v>0</v>
      </c>
      <c r="EW356">
        <v>0</v>
      </c>
      <c r="EX356">
        <v>0</v>
      </c>
      <c r="FQ356">
        <v>0</v>
      </c>
      <c r="FR356">
        <v>0</v>
      </c>
      <c r="FS356">
        <v>0</v>
      </c>
      <c r="FX356">
        <v>97</v>
      </c>
      <c r="FY356">
        <v>51</v>
      </c>
      <c r="GA356" t="s">
        <v>3</v>
      </c>
      <c r="GD356">
        <v>1</v>
      </c>
      <c r="GF356">
        <v>1440785503</v>
      </c>
      <c r="GG356">
        <v>2</v>
      </c>
      <c r="GH356">
        <v>1</v>
      </c>
      <c r="GI356">
        <v>2</v>
      </c>
      <c r="GJ356">
        <v>0</v>
      </c>
      <c r="GK356">
        <v>0</v>
      </c>
      <c r="GL356">
        <f t="shared" si="263"/>
        <v>0</v>
      </c>
      <c r="GM356">
        <f t="shared" si="264"/>
        <v>2408.87</v>
      </c>
      <c r="GN356">
        <f t="shared" si="265"/>
        <v>0</v>
      </c>
      <c r="GO356">
        <f t="shared" si="266"/>
        <v>2408.87</v>
      </c>
      <c r="GP356">
        <f t="shared" si="267"/>
        <v>0</v>
      </c>
      <c r="GR356">
        <v>0</v>
      </c>
      <c r="GS356">
        <v>3</v>
      </c>
      <c r="GT356">
        <v>0</v>
      </c>
      <c r="GU356" t="s">
        <v>3</v>
      </c>
      <c r="GV356">
        <f t="shared" si="268"/>
        <v>0</v>
      </c>
      <c r="GW356">
        <v>1</v>
      </c>
      <c r="GX356">
        <f t="shared" si="269"/>
        <v>0</v>
      </c>
      <c r="HA356">
        <v>0</v>
      </c>
      <c r="HB356">
        <v>0</v>
      </c>
      <c r="HC356">
        <f>GV356*GW356</f>
        <v>0</v>
      </c>
      <c r="HE356" t="s">
        <v>3</v>
      </c>
      <c r="HF356" t="s">
        <v>3</v>
      </c>
      <c r="HM356" t="s">
        <v>3</v>
      </c>
      <c r="HN356" t="s">
        <v>171</v>
      </c>
      <c r="HO356" t="s">
        <v>172</v>
      </c>
      <c r="HP356" t="s">
        <v>169</v>
      </c>
      <c r="HQ356" t="s">
        <v>169</v>
      </c>
      <c r="HS356">
        <v>0</v>
      </c>
      <c r="IK356">
        <v>0</v>
      </c>
    </row>
    <row r="357" spans="1:255" x14ac:dyDescent="0.25">
      <c r="A357" s="5">
        <v>18</v>
      </c>
      <c r="B357" s="5">
        <v>1</v>
      </c>
      <c r="C357" s="5">
        <v>244</v>
      </c>
      <c r="D357" s="5"/>
      <c r="E357" s="5" t="s">
        <v>235</v>
      </c>
      <c r="F357" s="5" t="s">
        <v>174</v>
      </c>
      <c r="G357" s="5" t="s">
        <v>175</v>
      </c>
      <c r="H357" s="5" t="s">
        <v>176</v>
      </c>
      <c r="I357" s="5">
        <f>J357</f>
        <v>2</v>
      </c>
      <c r="J357" s="5">
        <v>2</v>
      </c>
      <c r="K357" s="5">
        <v>2</v>
      </c>
      <c r="L357" s="5">
        <v>1.4</v>
      </c>
      <c r="M357" s="5">
        <v>0</v>
      </c>
      <c r="N357" s="5">
        <f t="shared" si="249"/>
        <v>1.4</v>
      </c>
      <c r="O357" s="5">
        <f>ROUND(P357,2)</f>
        <v>132.36000000000001</v>
      </c>
      <c r="P357" s="5">
        <f>ROUND(ROUND(ROUND(SUMIF(SmtRes!AQ245:'SmtRes'!AQ254,"=1",SmtRes!CU245:'SmtRes'!CU254),2),2)*I357/100,2)</f>
        <v>132.36000000000001</v>
      </c>
      <c r="Q357" s="5">
        <f>ROUND(CR357*I357,2)</f>
        <v>0</v>
      </c>
      <c r="R357" s="5">
        <f>ROUND(CS357*I357,2)</f>
        <v>0</v>
      </c>
      <c r="S357" s="5">
        <f>ROUND(CT357*I357,2)</f>
        <v>0</v>
      </c>
      <c r="T357" s="5">
        <f t="shared" si="251"/>
        <v>0</v>
      </c>
      <c r="U357" s="5">
        <f>ROUND(CV357*I357,7)</f>
        <v>0</v>
      </c>
      <c r="V357" s="5">
        <f>ROUND(CW357*I357,7)</f>
        <v>0</v>
      </c>
      <c r="W357" s="5">
        <f t="shared" si="252"/>
        <v>0</v>
      </c>
      <c r="X357" s="5">
        <f t="shared" si="253"/>
        <v>0</v>
      </c>
      <c r="Y357" s="5">
        <f t="shared" si="254"/>
        <v>0</v>
      </c>
      <c r="Z357" s="5"/>
      <c r="AA357" s="5">
        <v>87915632</v>
      </c>
      <c r="AB357" s="5">
        <f t="shared" si="255"/>
        <v>0</v>
      </c>
      <c r="AC357" s="5">
        <f>ROUND((ES357),2)</f>
        <v>0</v>
      </c>
      <c r="AD357" s="5">
        <f>ROUND((((ET357)-(EU357))+AE357),2)</f>
        <v>0</v>
      </c>
      <c r="AE357" s="5">
        <f t="shared" si="273"/>
        <v>0</v>
      </c>
      <c r="AF357" s="5">
        <f t="shared" si="273"/>
        <v>0</v>
      </c>
      <c r="AG357" s="5">
        <f t="shared" si="256"/>
        <v>0</v>
      </c>
      <c r="AH357" s="5">
        <f t="shared" si="274"/>
        <v>0</v>
      </c>
      <c r="AI357" s="5">
        <f t="shared" si="274"/>
        <v>0</v>
      </c>
      <c r="AJ357" s="5">
        <f t="shared" si="257"/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5">
        <v>0</v>
      </c>
      <c r="AR357" s="5">
        <v>0</v>
      </c>
      <c r="AS357" s="5">
        <v>0</v>
      </c>
      <c r="AT357" s="5">
        <v>97</v>
      </c>
      <c r="AU357" s="5">
        <v>51</v>
      </c>
      <c r="AV357" s="5">
        <v>1</v>
      </c>
      <c r="AW357" s="5">
        <v>1</v>
      </c>
      <c r="AX357" s="5"/>
      <c r="AY357" s="5"/>
      <c r="AZ357" s="5">
        <v>1</v>
      </c>
      <c r="BA357" s="5">
        <v>1</v>
      </c>
      <c r="BB357" s="5">
        <v>1</v>
      </c>
      <c r="BC357" s="5">
        <v>1</v>
      </c>
      <c r="BD357" s="5" t="s">
        <v>3</v>
      </c>
      <c r="BE357" s="5" t="s">
        <v>3</v>
      </c>
      <c r="BF357" s="5" t="s">
        <v>3</v>
      </c>
      <c r="BG357" s="5" t="s">
        <v>3</v>
      </c>
      <c r="BH357" s="5">
        <v>3</v>
      </c>
      <c r="BI357" s="5">
        <v>2</v>
      </c>
      <c r="BJ357" s="5" t="s">
        <v>3</v>
      </c>
      <c r="BK357" s="5"/>
      <c r="BL357" s="5"/>
      <c r="BM357" s="5">
        <v>108001</v>
      </c>
      <c r="BN357" s="5">
        <v>86975146</v>
      </c>
      <c r="BO357" s="5" t="s">
        <v>3</v>
      </c>
      <c r="BP357" s="5">
        <v>0</v>
      </c>
      <c r="BQ357" s="5">
        <v>3</v>
      </c>
      <c r="BR357" s="5">
        <v>0</v>
      </c>
      <c r="BS357" s="5">
        <v>1</v>
      </c>
      <c r="BT357" s="5">
        <v>1</v>
      </c>
      <c r="BU357" s="5">
        <v>1</v>
      </c>
      <c r="BV357" s="5">
        <v>1</v>
      </c>
      <c r="BW357" s="5">
        <v>1</v>
      </c>
      <c r="BX357" s="5">
        <v>1</v>
      </c>
      <c r="BY357" s="5" t="s">
        <v>3</v>
      </c>
      <c r="BZ357" s="5">
        <v>97</v>
      </c>
      <c r="CA357" s="5">
        <v>51</v>
      </c>
      <c r="CB357" s="5" t="s">
        <v>3</v>
      </c>
      <c r="CC357" s="5"/>
      <c r="CD357" s="5"/>
      <c r="CE357" s="5">
        <v>0</v>
      </c>
      <c r="CF357" s="5">
        <v>0</v>
      </c>
      <c r="CG357" s="5">
        <v>0</v>
      </c>
      <c r="CH357" s="5">
        <v>14</v>
      </c>
      <c r="CI357" s="5">
        <v>2</v>
      </c>
      <c r="CJ357" s="5">
        <v>0</v>
      </c>
      <c r="CK357" s="5">
        <v>0</v>
      </c>
      <c r="CL357" s="5">
        <v>0</v>
      </c>
      <c r="CM357" s="5">
        <v>0</v>
      </c>
      <c r="CN357" s="5" t="s">
        <v>3</v>
      </c>
      <c r="CO357" s="5">
        <v>0</v>
      </c>
      <c r="CP357" s="5">
        <f>0</f>
        <v>0</v>
      </c>
      <c r="CQ357" s="5">
        <f>0</f>
        <v>0</v>
      </c>
      <c r="CR357" s="5">
        <f>0</f>
        <v>0</v>
      </c>
      <c r="CS357" s="5">
        <f>0</f>
        <v>0</v>
      </c>
      <c r="CT357" s="5">
        <f>0</f>
        <v>0</v>
      </c>
      <c r="CU357" s="5">
        <f>0</f>
        <v>0</v>
      </c>
      <c r="CV357" s="5">
        <f>0</f>
        <v>0</v>
      </c>
      <c r="CW357" s="5">
        <f>0</f>
        <v>0</v>
      </c>
      <c r="CX357" s="5">
        <f>0</f>
        <v>0</v>
      </c>
      <c r="CY357" s="5">
        <f>0</f>
        <v>0</v>
      </c>
      <c r="CZ357" s="5">
        <f>0</f>
        <v>0</v>
      </c>
      <c r="DA357" s="5"/>
      <c r="DB357" s="5"/>
      <c r="DC357" s="5" t="s">
        <v>3</v>
      </c>
      <c r="DD357" s="5" t="s">
        <v>3</v>
      </c>
      <c r="DE357" s="5" t="s">
        <v>3</v>
      </c>
      <c r="DF357" s="5" t="s">
        <v>3</v>
      </c>
      <c r="DG357" s="5" t="s">
        <v>3</v>
      </c>
      <c r="DH357" s="5" t="s">
        <v>3</v>
      </c>
      <c r="DI357" s="5" t="s">
        <v>3</v>
      </c>
      <c r="DJ357" s="5" t="s">
        <v>3</v>
      </c>
      <c r="DK357" s="5" t="s">
        <v>3</v>
      </c>
      <c r="DL357" s="5" t="s">
        <v>3</v>
      </c>
      <c r="DM357" s="5" t="s">
        <v>3</v>
      </c>
      <c r="DN357" s="5">
        <v>0</v>
      </c>
      <c r="DO357" s="5">
        <v>0</v>
      </c>
      <c r="DP357" s="5">
        <v>1</v>
      </c>
      <c r="DQ357" s="5">
        <v>1</v>
      </c>
      <c r="DR357" s="5"/>
      <c r="DS357" s="5"/>
      <c r="DT357" s="5"/>
      <c r="DU357" s="5">
        <v>1013</v>
      </c>
      <c r="DV357" s="5" t="s">
        <v>176</v>
      </c>
      <c r="DW357" s="5" t="s">
        <v>176</v>
      </c>
      <c r="DX357" s="5">
        <v>1</v>
      </c>
      <c r="DY357" s="5"/>
      <c r="DZ357" s="5" t="s">
        <v>3</v>
      </c>
      <c r="EA357" s="5" t="s">
        <v>3</v>
      </c>
      <c r="EB357" s="5" t="s">
        <v>3</v>
      </c>
      <c r="EC357" s="5" t="s">
        <v>3</v>
      </c>
      <c r="ED357" s="5"/>
      <c r="EE357" s="5">
        <v>86975431</v>
      </c>
      <c r="EF357" s="5">
        <v>3</v>
      </c>
      <c r="EG357" s="5" t="s">
        <v>17</v>
      </c>
      <c r="EH357" s="5">
        <v>0</v>
      </c>
      <c r="EI357" s="5" t="s">
        <v>3</v>
      </c>
      <c r="EJ357" s="5">
        <v>2</v>
      </c>
      <c r="EK357" s="5">
        <v>108001</v>
      </c>
      <c r="EL357" s="5" t="s">
        <v>169</v>
      </c>
      <c r="EM357" s="5" t="s">
        <v>170</v>
      </c>
      <c r="EN357" s="5"/>
      <c r="EO357" s="5" t="s">
        <v>3</v>
      </c>
      <c r="EP357" s="5"/>
      <c r="EQ357" s="5">
        <v>0</v>
      </c>
      <c r="ER357" s="5">
        <v>0</v>
      </c>
      <c r="ES357" s="5">
        <v>0</v>
      </c>
      <c r="ET357" s="5">
        <v>0</v>
      </c>
      <c r="EU357" s="5">
        <v>0</v>
      </c>
      <c r="EV357" s="5">
        <v>0</v>
      </c>
      <c r="EW357" s="5">
        <v>0</v>
      </c>
      <c r="EX357" s="5">
        <v>0</v>
      </c>
      <c r="EY357" s="5"/>
      <c r="EZ357" s="5"/>
      <c r="FA357" s="5"/>
      <c r="FB357" s="5"/>
      <c r="FC357" s="5"/>
      <c r="FD357" s="5"/>
      <c r="FE357" s="5"/>
      <c r="FF357" s="5"/>
      <c r="FG357" s="5"/>
      <c r="FH357" s="5"/>
      <c r="FI357" s="5"/>
      <c r="FJ357" s="5"/>
      <c r="FK357" s="5"/>
      <c r="FL357" s="5"/>
      <c r="FM357" s="5"/>
      <c r="FN357" s="5"/>
      <c r="FO357" s="5"/>
      <c r="FP357" s="5"/>
      <c r="FQ357" s="5">
        <v>0</v>
      </c>
      <c r="FR357" s="5">
        <v>0</v>
      </c>
      <c r="FS357" s="5">
        <v>0</v>
      </c>
      <c r="FT357" s="5"/>
      <c r="FU357" s="5"/>
      <c r="FV357" s="5"/>
      <c r="FW357" s="5"/>
      <c r="FX357" s="5">
        <v>97</v>
      </c>
      <c r="FY357" s="5">
        <v>51</v>
      </c>
      <c r="FZ357" s="5"/>
      <c r="GA357" s="5" t="s">
        <v>3</v>
      </c>
      <c r="GB357" s="5"/>
      <c r="GC357" s="5"/>
      <c r="GD357" s="5">
        <v>1</v>
      </c>
      <c r="GE357" s="5"/>
      <c r="GF357" s="5">
        <v>274903907</v>
      </c>
      <c r="GG357" s="5">
        <v>2</v>
      </c>
      <c r="GH357" s="5">
        <v>1</v>
      </c>
      <c r="GI357" s="5">
        <v>-2</v>
      </c>
      <c r="GJ357" s="5">
        <v>0</v>
      </c>
      <c r="GK357" s="5">
        <v>0</v>
      </c>
      <c r="GL357" s="5">
        <f t="shared" si="263"/>
        <v>0</v>
      </c>
      <c r="GM357" s="5">
        <f t="shared" si="264"/>
        <v>132.36000000000001</v>
      </c>
      <c r="GN357" s="5">
        <f t="shared" si="265"/>
        <v>0</v>
      </c>
      <c r="GO357" s="5">
        <f t="shared" si="266"/>
        <v>132.36000000000001</v>
      </c>
      <c r="GP357" s="5">
        <f t="shared" si="267"/>
        <v>0</v>
      </c>
      <c r="GQ357" s="5"/>
      <c r="GR357" s="5">
        <v>0</v>
      </c>
      <c r="GS357" s="5">
        <v>3</v>
      </c>
      <c r="GT357" s="5">
        <v>0</v>
      </c>
      <c r="GU357" s="5" t="s">
        <v>3</v>
      </c>
      <c r="GV357" s="5">
        <f t="shared" si="268"/>
        <v>0</v>
      </c>
      <c r="GW357" s="5">
        <v>1</v>
      </c>
      <c r="GX357" s="5">
        <f t="shared" si="269"/>
        <v>0</v>
      </c>
      <c r="GY357" s="5"/>
      <c r="GZ357" s="5"/>
      <c r="HA357" s="5">
        <v>0</v>
      </c>
      <c r="HB357" s="5">
        <v>0</v>
      </c>
      <c r="HC357" s="5">
        <f>0</f>
        <v>0</v>
      </c>
      <c r="HD357" s="5"/>
      <c r="HE357" s="5" t="s">
        <v>3</v>
      </c>
      <c r="HF357" s="5" t="s">
        <v>3</v>
      </c>
      <c r="HG357" s="5"/>
      <c r="HH357" s="5"/>
      <c r="HI357" s="5"/>
      <c r="HJ357" s="5"/>
      <c r="HK357" s="5"/>
      <c r="HL357" s="5"/>
      <c r="HM357" s="5" t="s">
        <v>3</v>
      </c>
      <c r="HN357" s="5" t="s">
        <v>171</v>
      </c>
      <c r="HO357" s="5" t="s">
        <v>172</v>
      </c>
      <c r="HP357" s="5" t="s">
        <v>169</v>
      </c>
      <c r="HQ357" s="5" t="s">
        <v>169</v>
      </c>
      <c r="HR357" s="5"/>
      <c r="HS357" s="5">
        <v>0</v>
      </c>
      <c r="HT357" s="5"/>
      <c r="HU357" s="5"/>
      <c r="HV357" s="5"/>
      <c r="HW357" s="5"/>
      <c r="HX357" s="5"/>
      <c r="HY357" s="5"/>
      <c r="HZ357" s="5"/>
      <c r="IA357" s="5"/>
      <c r="IB357" s="5"/>
      <c r="IC357" s="5"/>
      <c r="ID357" s="5"/>
      <c r="IE357" s="5"/>
      <c r="IF357" s="5"/>
      <c r="IG357" s="5"/>
      <c r="IH357" s="5"/>
      <c r="II357" s="5"/>
      <c r="IJ357" s="5"/>
      <c r="IK357" s="5">
        <v>0</v>
      </c>
      <c r="IL357" s="5"/>
      <c r="IM357" s="5"/>
      <c r="IN357" s="5"/>
      <c r="IO357" s="5"/>
      <c r="IP357" s="5"/>
      <c r="IQ357" s="5"/>
      <c r="IR357" s="5"/>
      <c r="IS357" s="5"/>
      <c r="IT357" s="5"/>
      <c r="IU357" s="5"/>
    </row>
    <row r="358" spans="1:255" x14ac:dyDescent="0.25">
      <c r="A358">
        <v>18</v>
      </c>
      <c r="B358">
        <v>1</v>
      </c>
      <c r="C358">
        <v>254</v>
      </c>
      <c r="E358" t="s">
        <v>235</v>
      </c>
      <c r="F358" t="s">
        <v>174</v>
      </c>
      <c r="G358" t="s">
        <v>175</v>
      </c>
      <c r="H358" t="s">
        <v>176</v>
      </c>
      <c r="I358">
        <f>J358</f>
        <v>2</v>
      </c>
      <c r="J358">
        <v>2</v>
      </c>
      <c r="K358">
        <v>2</v>
      </c>
      <c r="L358">
        <v>1.4</v>
      </c>
      <c r="M358">
        <v>0</v>
      </c>
      <c r="N358">
        <f t="shared" si="249"/>
        <v>1.4</v>
      </c>
      <c r="O358">
        <f>ROUND(P358,2)</f>
        <v>132.36000000000001</v>
      </c>
      <c r="P358">
        <f>ROUND(ROUND(ROUND(SUMIF(SmtRes!AQ245:'SmtRes'!AQ254,"=1",SmtRes!CU245:'SmtRes'!CU254),2),2)*I358/100,2)</f>
        <v>132.36000000000001</v>
      </c>
      <c r="Q358">
        <f>ROUND(CR358*I358,2)</f>
        <v>0</v>
      </c>
      <c r="R358">
        <f>ROUND(CS358*I358,2)</f>
        <v>0</v>
      </c>
      <c r="S358">
        <f>ROUND(CT358*I358,2)</f>
        <v>0</v>
      </c>
      <c r="T358">
        <f t="shared" si="251"/>
        <v>0</v>
      </c>
      <c r="U358">
        <f>ROUND(CV358*I358,7)</f>
        <v>0</v>
      </c>
      <c r="V358">
        <f>ROUND(CW358*I358,7)</f>
        <v>0</v>
      </c>
      <c r="W358">
        <f t="shared" si="252"/>
        <v>0</v>
      </c>
      <c r="X358">
        <f t="shared" si="253"/>
        <v>0</v>
      </c>
      <c r="Y358">
        <f t="shared" si="254"/>
        <v>0</v>
      </c>
      <c r="AA358">
        <v>87915577</v>
      </c>
      <c r="AB358">
        <f t="shared" si="255"/>
        <v>0</v>
      </c>
      <c r="AC358">
        <f>ROUND((ES358),2)</f>
        <v>0</v>
      </c>
      <c r="AD358">
        <f>ROUND((((ET358)-(EU358))+AE358),2)</f>
        <v>0</v>
      </c>
      <c r="AE358">
        <f t="shared" si="273"/>
        <v>0</v>
      </c>
      <c r="AF358">
        <f t="shared" si="273"/>
        <v>0</v>
      </c>
      <c r="AG358">
        <f t="shared" si="256"/>
        <v>0</v>
      </c>
      <c r="AH358">
        <f t="shared" si="274"/>
        <v>0</v>
      </c>
      <c r="AI358">
        <f t="shared" si="274"/>
        <v>0</v>
      </c>
      <c r="AJ358">
        <f t="shared" si="257"/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97</v>
      </c>
      <c r="AU358">
        <v>51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2</v>
      </c>
      <c r="BJ358" t="s">
        <v>3</v>
      </c>
      <c r="BM358">
        <v>108001</v>
      </c>
      <c r="BN358">
        <v>86975146</v>
      </c>
      <c r="BO358" t="s">
        <v>3</v>
      </c>
      <c r="BP358">
        <v>0</v>
      </c>
      <c r="BQ358">
        <v>3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97</v>
      </c>
      <c r="CA358">
        <v>51</v>
      </c>
      <c r="CB358" t="s">
        <v>3</v>
      </c>
      <c r="CE358">
        <v>0</v>
      </c>
      <c r="CF358">
        <v>0</v>
      </c>
      <c r="CG358">
        <v>0</v>
      </c>
      <c r="CH358">
        <v>14</v>
      </c>
      <c r="CI358">
        <v>2</v>
      </c>
      <c r="CJ358">
        <v>0</v>
      </c>
      <c r="CK358">
        <v>0</v>
      </c>
      <c r="CL358">
        <v>0</v>
      </c>
      <c r="CM358">
        <v>0</v>
      </c>
      <c r="CN358" t="s">
        <v>3</v>
      </c>
      <c r="CO358">
        <v>0</v>
      </c>
      <c r="CP358">
        <f>0</f>
        <v>0</v>
      </c>
      <c r="CQ358">
        <f>0</f>
        <v>0</v>
      </c>
      <c r="CR358">
        <f>0</f>
        <v>0</v>
      </c>
      <c r="CS358">
        <f>0</f>
        <v>0</v>
      </c>
      <c r="CT358">
        <f>0</f>
        <v>0</v>
      </c>
      <c r="CU358">
        <f>0</f>
        <v>0</v>
      </c>
      <c r="CV358">
        <f>0</f>
        <v>0</v>
      </c>
      <c r="CW358">
        <f>0</f>
        <v>0</v>
      </c>
      <c r="CX358">
        <f>0</f>
        <v>0</v>
      </c>
      <c r="CY358">
        <f>0</f>
        <v>0</v>
      </c>
      <c r="CZ358">
        <f>0</f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176</v>
      </c>
      <c r="DW358" t="s">
        <v>176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86975431</v>
      </c>
      <c r="EF358">
        <v>3</v>
      </c>
      <c r="EG358" t="s">
        <v>17</v>
      </c>
      <c r="EH358">
        <v>0</v>
      </c>
      <c r="EI358" t="s">
        <v>3</v>
      </c>
      <c r="EJ358">
        <v>2</v>
      </c>
      <c r="EK358">
        <v>108001</v>
      </c>
      <c r="EL358" t="s">
        <v>169</v>
      </c>
      <c r="EM358" t="s">
        <v>170</v>
      </c>
      <c r="EO358" t="s">
        <v>3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FQ358">
        <v>0</v>
      </c>
      <c r="FR358">
        <v>0</v>
      </c>
      <c r="FS358">
        <v>0</v>
      </c>
      <c r="FX358">
        <v>97</v>
      </c>
      <c r="FY358">
        <v>51</v>
      </c>
      <c r="GA358" t="s">
        <v>3</v>
      </c>
      <c r="GD358">
        <v>1</v>
      </c>
      <c r="GF358">
        <v>274903907</v>
      </c>
      <c r="GG358">
        <v>2</v>
      </c>
      <c r="GH358">
        <v>1</v>
      </c>
      <c r="GI358">
        <v>-2</v>
      </c>
      <c r="GJ358">
        <v>0</v>
      </c>
      <c r="GK358">
        <v>0</v>
      </c>
      <c r="GL358">
        <f t="shared" si="263"/>
        <v>0</v>
      </c>
      <c r="GM358">
        <f t="shared" si="264"/>
        <v>132.36000000000001</v>
      </c>
      <c r="GN358">
        <f t="shared" si="265"/>
        <v>0</v>
      </c>
      <c r="GO358">
        <f t="shared" si="266"/>
        <v>132.36000000000001</v>
      </c>
      <c r="GP358">
        <f t="shared" si="267"/>
        <v>0</v>
      </c>
      <c r="GR358">
        <v>0</v>
      </c>
      <c r="GS358">
        <v>3</v>
      </c>
      <c r="GT358">
        <v>0</v>
      </c>
      <c r="GU358" t="s">
        <v>3</v>
      </c>
      <c r="GV358">
        <f t="shared" si="268"/>
        <v>0</v>
      </c>
      <c r="GW358">
        <v>1</v>
      </c>
      <c r="GX358">
        <f t="shared" si="269"/>
        <v>0</v>
      </c>
      <c r="HA358">
        <v>0</v>
      </c>
      <c r="HB358">
        <v>0</v>
      </c>
      <c r="HC358">
        <f>0</f>
        <v>0</v>
      </c>
      <c r="HE358" t="s">
        <v>3</v>
      </c>
      <c r="HF358" t="s">
        <v>3</v>
      </c>
      <c r="HM358" t="s">
        <v>3</v>
      </c>
      <c r="HN358" t="s">
        <v>171</v>
      </c>
      <c r="HO358" t="s">
        <v>172</v>
      </c>
      <c r="HP358" t="s">
        <v>169</v>
      </c>
      <c r="HQ358" t="s">
        <v>169</v>
      </c>
      <c r="HS358">
        <v>0</v>
      </c>
      <c r="IK358">
        <v>0</v>
      </c>
    </row>
    <row r="360" spans="1:255" x14ac:dyDescent="0.25">
      <c r="A360" s="2">
        <v>51</v>
      </c>
      <c r="B360" s="2">
        <f>B339</f>
        <v>1</v>
      </c>
      <c r="C360" s="2">
        <f>A339</f>
        <v>4</v>
      </c>
      <c r="D360" s="2">
        <f>ROW(A339)</f>
        <v>339</v>
      </c>
      <c r="E360" s="2"/>
      <c r="F360" s="2" t="str">
        <f>IF(F339&lt;&gt;"",F339,"")</f>
        <v>Новый раздел</v>
      </c>
      <c r="G360" s="2" t="str">
        <f>IF(G339&lt;&gt;"",G339,"")</f>
        <v>Заземление</v>
      </c>
      <c r="H360" s="2">
        <v>0</v>
      </c>
      <c r="I360" s="2"/>
      <c r="J360" s="2"/>
      <c r="K360" s="2"/>
      <c r="L360" s="2"/>
      <c r="M360" s="2"/>
      <c r="N360" s="2"/>
      <c r="O360" s="2">
        <f t="shared" ref="O360:T360" si="275">ROUND(AB360,2)</f>
        <v>25512.55</v>
      </c>
      <c r="P360" s="2">
        <f t="shared" si="275"/>
        <v>11915.58</v>
      </c>
      <c r="Q360" s="2">
        <f t="shared" si="275"/>
        <v>578.66</v>
      </c>
      <c r="R360" s="2">
        <f t="shared" si="275"/>
        <v>291.52</v>
      </c>
      <c r="S360" s="2">
        <f t="shared" si="275"/>
        <v>12726.79</v>
      </c>
      <c r="T360" s="2">
        <f t="shared" si="275"/>
        <v>0</v>
      </c>
      <c r="U360" s="2">
        <f>AH360</f>
        <v>26.107749999999999</v>
      </c>
      <c r="V360" s="2">
        <f>AI360</f>
        <v>0.47599999999999998</v>
      </c>
      <c r="W360" s="2">
        <f>ROUND(AJ360,2)</f>
        <v>0</v>
      </c>
      <c r="X360" s="2">
        <f>ROUND(AK360,2)</f>
        <v>12404.34</v>
      </c>
      <c r="Y360" s="2">
        <f>ROUND(AL360,2)</f>
        <v>6332.12</v>
      </c>
      <c r="Z360" s="2"/>
      <c r="AA360" s="2"/>
      <c r="AB360" s="2">
        <f>ROUND(SUMIF(AA343:AA358,"=87915632",O343:O358),2)</f>
        <v>25512.55</v>
      </c>
      <c r="AC360" s="2">
        <f>ROUND(SUMIF(AA343:AA358,"=87915632",P343:P358),2)</f>
        <v>11915.58</v>
      </c>
      <c r="AD360" s="2">
        <f>ROUND(SUMIF(AA343:AA358,"=87915632",Q343:Q358),2)</f>
        <v>578.66</v>
      </c>
      <c r="AE360" s="2">
        <f>ROUND(SUMIF(AA343:AA358,"=87915632",R343:R358),2)</f>
        <v>291.52</v>
      </c>
      <c r="AF360" s="2">
        <f>ROUND(SUMIF(AA343:AA358,"=87915632",S343:S358),2)</f>
        <v>12726.79</v>
      </c>
      <c r="AG360" s="2">
        <f>ROUND(SUMIF(AA343:AA358,"=87915632",T343:T358),2)</f>
        <v>0</v>
      </c>
      <c r="AH360" s="2">
        <f>SUMIF(AA343:AA358,"=87915632",U343:U358)</f>
        <v>26.107749999999999</v>
      </c>
      <c r="AI360" s="2">
        <f>SUMIF(AA343:AA358,"=87915632",V343:V358)</f>
        <v>0.47599999999999998</v>
      </c>
      <c r="AJ360" s="2">
        <f>ROUND(SUMIF(AA343:AA358,"=87915632",W343:W358),2)</f>
        <v>0</v>
      </c>
      <c r="AK360" s="2">
        <f>ROUND(SUMIF(AA343:AA358,"=87915632",X343:X358),2)</f>
        <v>12404.34</v>
      </c>
      <c r="AL360" s="2">
        <f>ROUND(SUMIF(AA343:AA358,"=87915632",Y343:Y358),2)</f>
        <v>6332.12</v>
      </c>
      <c r="AM360" s="2"/>
      <c r="AN360" s="2"/>
      <c r="AO360" s="2">
        <f t="shared" ref="AO360:BD360" si="276">ROUND(BX360,2)</f>
        <v>0</v>
      </c>
      <c r="AP360" s="2">
        <f t="shared" si="276"/>
        <v>0</v>
      </c>
      <c r="AQ360" s="2">
        <f t="shared" si="276"/>
        <v>0</v>
      </c>
      <c r="AR360" s="2">
        <f t="shared" si="276"/>
        <v>44249.01</v>
      </c>
      <c r="AS360" s="2">
        <f t="shared" si="276"/>
        <v>6395.7</v>
      </c>
      <c r="AT360" s="2">
        <f t="shared" si="276"/>
        <v>37853.31</v>
      </c>
      <c r="AU360" s="2">
        <f t="shared" si="276"/>
        <v>0</v>
      </c>
      <c r="AV360" s="2">
        <f t="shared" si="276"/>
        <v>11915.58</v>
      </c>
      <c r="AW360" s="2">
        <f t="shared" si="276"/>
        <v>11915.58</v>
      </c>
      <c r="AX360" s="2">
        <f t="shared" si="276"/>
        <v>0</v>
      </c>
      <c r="AY360" s="2">
        <f t="shared" si="276"/>
        <v>11915.58</v>
      </c>
      <c r="AZ360" s="2">
        <f t="shared" si="276"/>
        <v>0</v>
      </c>
      <c r="BA360" s="2">
        <f t="shared" si="276"/>
        <v>0</v>
      </c>
      <c r="BB360" s="2">
        <f t="shared" si="276"/>
        <v>0</v>
      </c>
      <c r="BC360" s="2">
        <f t="shared" si="276"/>
        <v>0</v>
      </c>
      <c r="BD360" s="2">
        <f t="shared" si="276"/>
        <v>0</v>
      </c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>
        <f>ROUND(SUMIF(AA343:AA358,"=87915632",FQ343:FQ358),2)</f>
        <v>0</v>
      </c>
      <c r="BY360" s="2">
        <f>ROUND(SUMIF(AA343:AA358,"=87915632",FR343:FR358),2)</f>
        <v>0</v>
      </c>
      <c r="BZ360" s="2">
        <f>ROUND(SUMIF(AA343:AA358,"=87915632",GL343:GL358),2)</f>
        <v>0</v>
      </c>
      <c r="CA360" s="2">
        <f>ROUND(SUMIF(AA343:AA358,"=87915632",GM343:GM358),2)</f>
        <v>44249.01</v>
      </c>
      <c r="CB360" s="2">
        <f>ROUND(SUMIF(AA343:AA358,"=87915632",GN343:GN358),2)</f>
        <v>6395.7</v>
      </c>
      <c r="CC360" s="2">
        <f>ROUND(SUMIF(AA343:AA358,"=87915632",GO343:GO358),2)</f>
        <v>37853.31</v>
      </c>
      <c r="CD360" s="2">
        <f>ROUND(SUMIF(AA343:AA358,"=87915632",GP343:GP358),2)</f>
        <v>0</v>
      </c>
      <c r="CE360" s="2">
        <f>AC360-BX360</f>
        <v>11915.58</v>
      </c>
      <c r="CF360" s="2">
        <f>AC360-BY360</f>
        <v>11915.58</v>
      </c>
      <c r="CG360" s="2">
        <f>BX360-BZ360</f>
        <v>0</v>
      </c>
      <c r="CH360" s="2">
        <f>AC360-BX360-BY360+BZ360</f>
        <v>11915.58</v>
      </c>
      <c r="CI360" s="2">
        <f>BY360-BZ360</f>
        <v>0</v>
      </c>
      <c r="CJ360" s="2">
        <f>ROUND(SUMIF(AA343:AA358,"=87915632",GX343:GX358),2)</f>
        <v>0</v>
      </c>
      <c r="CK360" s="2">
        <f>ROUND(SUMIF(AA343:AA358,"=87915632",GY343:GY358),2)</f>
        <v>0</v>
      </c>
      <c r="CL360" s="2">
        <f>ROUND(SUMIF(AA343:AA358,"=87915632",GZ343:GZ358),2)</f>
        <v>0</v>
      </c>
      <c r="CM360" s="2">
        <f>ROUND(SUMIF(AA343:AA358,"=87915632",HD343:HD358),2)</f>
        <v>0</v>
      </c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3">
        <f t="shared" ref="DG360:DL360" si="277">ROUND(DT360,2)</f>
        <v>25512.55</v>
      </c>
      <c r="DH360" s="3">
        <f t="shared" si="277"/>
        <v>11915.58</v>
      </c>
      <c r="DI360" s="3">
        <f t="shared" si="277"/>
        <v>578.66</v>
      </c>
      <c r="DJ360" s="3">
        <f t="shared" si="277"/>
        <v>291.52</v>
      </c>
      <c r="DK360" s="3">
        <f t="shared" si="277"/>
        <v>12726.79</v>
      </c>
      <c r="DL360" s="3">
        <f t="shared" si="277"/>
        <v>0</v>
      </c>
      <c r="DM360" s="3">
        <f>DZ360</f>
        <v>26.107749999999999</v>
      </c>
      <c r="DN360" s="3">
        <f>EA360</f>
        <v>0.47599999999999998</v>
      </c>
      <c r="DO360" s="3">
        <f>ROUND(EB360,2)</f>
        <v>0</v>
      </c>
      <c r="DP360" s="3">
        <f>ROUND(EC360,2)</f>
        <v>12404.34</v>
      </c>
      <c r="DQ360" s="3">
        <f>ROUND(ED360,2)</f>
        <v>6332.12</v>
      </c>
      <c r="DR360" s="3"/>
      <c r="DS360" s="3"/>
      <c r="DT360" s="3">
        <f>ROUND(SUMIF(AA343:AA358,"=87915577",O343:O358),2)</f>
        <v>25512.55</v>
      </c>
      <c r="DU360" s="3">
        <f>ROUND(SUMIF(AA343:AA358,"=87915577",P343:P358),2)</f>
        <v>11915.58</v>
      </c>
      <c r="DV360" s="3">
        <f>ROUND(SUMIF(AA343:AA358,"=87915577",Q343:Q358),2)</f>
        <v>578.66</v>
      </c>
      <c r="DW360" s="3">
        <f>ROUND(SUMIF(AA343:AA358,"=87915577",R343:R358),2)</f>
        <v>291.52</v>
      </c>
      <c r="DX360" s="3">
        <f>ROUND(SUMIF(AA343:AA358,"=87915577",S343:S358),2)</f>
        <v>12726.79</v>
      </c>
      <c r="DY360" s="3">
        <f>ROUND(SUMIF(AA343:AA358,"=87915577",T343:T358),2)</f>
        <v>0</v>
      </c>
      <c r="DZ360" s="3">
        <f>SUMIF(AA343:AA358,"=87915577",U343:U358)</f>
        <v>26.107749999999999</v>
      </c>
      <c r="EA360" s="3">
        <f>SUMIF(AA343:AA358,"=87915577",V343:V358)</f>
        <v>0.47599999999999998</v>
      </c>
      <c r="EB360" s="3">
        <f>ROUND(SUMIF(AA343:AA358,"=87915577",W343:W358),2)</f>
        <v>0</v>
      </c>
      <c r="EC360" s="3">
        <f>ROUND(SUMIF(AA343:AA358,"=87915577",X343:X358),2)</f>
        <v>12404.34</v>
      </c>
      <c r="ED360" s="3">
        <f>ROUND(SUMIF(AA343:AA358,"=87915577",Y343:Y358),2)</f>
        <v>6332.12</v>
      </c>
      <c r="EE360" s="3"/>
      <c r="EF360" s="3"/>
      <c r="EG360" s="3">
        <f t="shared" ref="EG360:EV360" si="278">ROUND(FP360,2)</f>
        <v>0</v>
      </c>
      <c r="EH360" s="3">
        <f t="shared" si="278"/>
        <v>0</v>
      </c>
      <c r="EI360" s="3">
        <f t="shared" si="278"/>
        <v>0</v>
      </c>
      <c r="EJ360" s="3">
        <f t="shared" si="278"/>
        <v>44249.01</v>
      </c>
      <c r="EK360" s="3">
        <f t="shared" si="278"/>
        <v>6395.7</v>
      </c>
      <c r="EL360" s="3">
        <f t="shared" si="278"/>
        <v>37853.31</v>
      </c>
      <c r="EM360" s="3">
        <f t="shared" si="278"/>
        <v>0</v>
      </c>
      <c r="EN360" s="3">
        <f t="shared" si="278"/>
        <v>11915.58</v>
      </c>
      <c r="EO360" s="3">
        <f t="shared" si="278"/>
        <v>11915.58</v>
      </c>
      <c r="EP360" s="3">
        <f t="shared" si="278"/>
        <v>0</v>
      </c>
      <c r="EQ360" s="3">
        <f t="shared" si="278"/>
        <v>11915.58</v>
      </c>
      <c r="ER360" s="3">
        <f t="shared" si="278"/>
        <v>0</v>
      </c>
      <c r="ES360" s="3">
        <f t="shared" si="278"/>
        <v>0</v>
      </c>
      <c r="ET360" s="3">
        <f t="shared" si="278"/>
        <v>0</v>
      </c>
      <c r="EU360" s="3">
        <f t="shared" si="278"/>
        <v>0</v>
      </c>
      <c r="EV360" s="3">
        <f t="shared" si="278"/>
        <v>0</v>
      </c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>
        <f>ROUND(SUMIF(AA343:AA358,"=87915577",FQ343:FQ358),2)</f>
        <v>0</v>
      </c>
      <c r="FQ360" s="3">
        <f>ROUND(SUMIF(AA343:AA358,"=87915577",FR343:FR358),2)</f>
        <v>0</v>
      </c>
      <c r="FR360" s="3">
        <f>ROUND(SUMIF(AA343:AA358,"=87915577",GL343:GL358),2)</f>
        <v>0</v>
      </c>
      <c r="FS360" s="3">
        <f>ROUND(SUMIF(AA343:AA358,"=87915577",GM343:GM358),2)</f>
        <v>44249.01</v>
      </c>
      <c r="FT360" s="3">
        <f>ROUND(SUMIF(AA343:AA358,"=87915577",GN343:GN358),2)</f>
        <v>6395.7</v>
      </c>
      <c r="FU360" s="3">
        <f>ROUND(SUMIF(AA343:AA358,"=87915577",GO343:GO358),2)</f>
        <v>37853.31</v>
      </c>
      <c r="FV360" s="3">
        <f>ROUND(SUMIF(AA343:AA358,"=87915577",GP343:GP358),2)</f>
        <v>0</v>
      </c>
      <c r="FW360" s="3">
        <f>DU360-FP360</f>
        <v>11915.58</v>
      </c>
      <c r="FX360" s="3">
        <f>DU360-FQ360</f>
        <v>11915.58</v>
      </c>
      <c r="FY360" s="3">
        <f>FP360-FR360</f>
        <v>0</v>
      </c>
      <c r="FZ360" s="3">
        <f>DU360-FP360-FQ360+FR360</f>
        <v>11915.58</v>
      </c>
      <c r="GA360" s="3">
        <f>FQ360-FR360</f>
        <v>0</v>
      </c>
      <c r="GB360" s="3">
        <f>ROUND(SUMIF(AA343:AA358,"=87915577",GX343:GX358),2)</f>
        <v>0</v>
      </c>
      <c r="GC360" s="3">
        <f>ROUND(SUMIF(AA343:AA358,"=87915577",GY343:GY358),2)</f>
        <v>0</v>
      </c>
      <c r="GD360" s="3">
        <f>ROUND(SUMIF(AA343:AA358,"=87915577",GZ343:GZ358),2)</f>
        <v>0</v>
      </c>
      <c r="GE360" s="3">
        <f>ROUND(SUMIF(AA343:AA358,"=87915577",HD343:HD358),2)</f>
        <v>0</v>
      </c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>
        <v>0</v>
      </c>
    </row>
    <row r="362" spans="1:255" x14ac:dyDescent="0.25">
      <c r="A362" s="4">
        <v>50</v>
      </c>
      <c r="B362" s="4">
        <v>0</v>
      </c>
      <c r="C362" s="4">
        <v>0</v>
      </c>
      <c r="D362" s="4">
        <v>1</v>
      </c>
      <c r="E362" s="4">
        <v>201</v>
      </c>
      <c r="F362" s="4">
        <f>ROUND(Source!O360,O362)</f>
        <v>25512.55</v>
      </c>
      <c r="G362" s="4" t="s">
        <v>18</v>
      </c>
      <c r="H362" s="4" t="s">
        <v>19</v>
      </c>
      <c r="I362" s="4"/>
      <c r="J362" s="4"/>
      <c r="K362" s="4">
        <v>201</v>
      </c>
      <c r="L362" s="4">
        <v>1</v>
      </c>
      <c r="M362" s="4">
        <v>3</v>
      </c>
      <c r="N362" s="4" t="s">
        <v>3</v>
      </c>
      <c r="O362" s="4">
        <v>2</v>
      </c>
      <c r="P362" s="4">
        <f>ROUND(Source!DG360,O362)</f>
        <v>25512.55</v>
      </c>
      <c r="Q362" s="4"/>
      <c r="R362" s="4"/>
      <c r="S362" s="4"/>
      <c r="T362" s="4"/>
      <c r="U362" s="4"/>
      <c r="V362" s="4"/>
      <c r="W362" s="4">
        <v>25512.550000000003</v>
      </c>
      <c r="X362" s="4">
        <v>1</v>
      </c>
      <c r="Y362" s="4">
        <v>25512.550000000003</v>
      </c>
      <c r="Z362" s="4">
        <v>25512.550000000003</v>
      </c>
      <c r="AA362" s="4">
        <v>1</v>
      </c>
      <c r="AB362" s="4">
        <v>25512.550000000003</v>
      </c>
    </row>
    <row r="363" spans="1:255" x14ac:dyDescent="0.25">
      <c r="A363" s="4">
        <v>50</v>
      </c>
      <c r="B363" s="4">
        <v>0</v>
      </c>
      <c r="C363" s="4">
        <v>0</v>
      </c>
      <c r="D363" s="4">
        <v>1</v>
      </c>
      <c r="E363" s="4">
        <v>202</v>
      </c>
      <c r="F363" s="4">
        <f>ROUND(Source!P360,O363)</f>
        <v>11915.58</v>
      </c>
      <c r="G363" s="4" t="s">
        <v>20</v>
      </c>
      <c r="H363" s="4" t="s">
        <v>21</v>
      </c>
      <c r="I363" s="4"/>
      <c r="J363" s="4"/>
      <c r="K363" s="4">
        <v>202</v>
      </c>
      <c r="L363" s="4">
        <v>2</v>
      </c>
      <c r="M363" s="4">
        <v>3</v>
      </c>
      <c r="N363" s="4" t="s">
        <v>3</v>
      </c>
      <c r="O363" s="4">
        <v>2</v>
      </c>
      <c r="P363" s="4">
        <f>ROUND(Source!DH360,O363)</f>
        <v>11915.58</v>
      </c>
      <c r="Q363" s="4"/>
      <c r="R363" s="4"/>
      <c r="S363" s="4"/>
      <c r="T363" s="4"/>
      <c r="U363" s="4"/>
      <c r="V363" s="4"/>
      <c r="W363" s="4">
        <v>11915.58</v>
      </c>
      <c r="X363" s="4">
        <v>1</v>
      </c>
      <c r="Y363" s="4">
        <v>11915.58</v>
      </c>
      <c r="Z363" s="4">
        <v>11915.58</v>
      </c>
      <c r="AA363" s="4">
        <v>1</v>
      </c>
      <c r="AB363" s="4">
        <v>11915.58</v>
      </c>
    </row>
    <row r="364" spans="1:255" x14ac:dyDescent="0.25">
      <c r="A364" s="4">
        <v>50</v>
      </c>
      <c r="B364" s="4">
        <v>0</v>
      </c>
      <c r="C364" s="4">
        <v>0</v>
      </c>
      <c r="D364" s="4">
        <v>1</v>
      </c>
      <c r="E364" s="4">
        <v>222</v>
      </c>
      <c r="F364" s="4">
        <f>ROUND(Source!AO360,O364)</f>
        <v>0</v>
      </c>
      <c r="G364" s="4" t="s">
        <v>22</v>
      </c>
      <c r="H364" s="4" t="s">
        <v>23</v>
      </c>
      <c r="I364" s="4"/>
      <c r="J364" s="4"/>
      <c r="K364" s="4">
        <v>222</v>
      </c>
      <c r="L364" s="4">
        <v>3</v>
      </c>
      <c r="M364" s="4">
        <v>3</v>
      </c>
      <c r="N364" s="4" t="s">
        <v>3</v>
      </c>
      <c r="O364" s="4">
        <v>2</v>
      </c>
      <c r="P364" s="4">
        <f>ROUND(Source!EG360,O364)</f>
        <v>0</v>
      </c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>
        <v>0</v>
      </c>
      <c r="AA364" s="4">
        <v>1</v>
      </c>
      <c r="AB364" s="4">
        <v>0</v>
      </c>
    </row>
    <row r="365" spans="1:255" x14ac:dyDescent="0.25">
      <c r="A365" s="4">
        <v>50</v>
      </c>
      <c r="B365" s="4">
        <v>0</v>
      </c>
      <c r="C365" s="4">
        <v>0</v>
      </c>
      <c r="D365" s="4">
        <v>1</v>
      </c>
      <c r="E365" s="4">
        <v>225</v>
      </c>
      <c r="F365" s="4">
        <f>ROUND(Source!AV360,O365)</f>
        <v>11915.58</v>
      </c>
      <c r="G365" s="4" t="s">
        <v>24</v>
      </c>
      <c r="H365" s="4" t="s">
        <v>25</v>
      </c>
      <c r="I365" s="4"/>
      <c r="J365" s="4"/>
      <c r="K365" s="4">
        <v>225</v>
      </c>
      <c r="L365" s="4">
        <v>4</v>
      </c>
      <c r="M365" s="4">
        <v>3</v>
      </c>
      <c r="N365" s="4" t="s">
        <v>3</v>
      </c>
      <c r="O365" s="4">
        <v>2</v>
      </c>
      <c r="P365" s="4">
        <f>ROUND(Source!EN360,O365)</f>
        <v>11915.58</v>
      </c>
      <c r="Q365" s="4"/>
      <c r="R365" s="4"/>
      <c r="S365" s="4"/>
      <c r="T365" s="4"/>
      <c r="U365" s="4"/>
      <c r="V365" s="4"/>
      <c r="W365" s="4">
        <v>11915.58</v>
      </c>
      <c r="X365" s="4">
        <v>1</v>
      </c>
      <c r="Y365" s="4">
        <v>11915.58</v>
      </c>
      <c r="Z365" s="4">
        <v>11915.58</v>
      </c>
      <c r="AA365" s="4">
        <v>1</v>
      </c>
      <c r="AB365" s="4">
        <v>11915.58</v>
      </c>
    </row>
    <row r="366" spans="1:255" x14ac:dyDescent="0.25">
      <c r="A366" s="4">
        <v>50</v>
      </c>
      <c r="B366" s="4">
        <v>0</v>
      </c>
      <c r="C366" s="4">
        <v>0</v>
      </c>
      <c r="D366" s="4">
        <v>1</v>
      </c>
      <c r="E366" s="4">
        <v>226</v>
      </c>
      <c r="F366" s="4">
        <f>ROUND(Source!AW360,O366)</f>
        <v>11915.58</v>
      </c>
      <c r="G366" s="4" t="s">
        <v>26</v>
      </c>
      <c r="H366" s="4" t="s">
        <v>27</v>
      </c>
      <c r="I366" s="4"/>
      <c r="J366" s="4"/>
      <c r="K366" s="4">
        <v>226</v>
      </c>
      <c r="L366" s="4">
        <v>5</v>
      </c>
      <c r="M366" s="4">
        <v>3</v>
      </c>
      <c r="N366" s="4" t="s">
        <v>3</v>
      </c>
      <c r="O366" s="4">
        <v>2</v>
      </c>
      <c r="P366" s="4">
        <f>ROUND(Source!EO360,O366)</f>
        <v>11915.58</v>
      </c>
      <c r="Q366" s="4"/>
      <c r="R366" s="4"/>
      <c r="S366" s="4"/>
      <c r="T366" s="4"/>
      <c r="U366" s="4"/>
      <c r="V366" s="4"/>
      <c r="W366" s="4">
        <v>11915.58</v>
      </c>
      <c r="X366" s="4">
        <v>1</v>
      </c>
      <c r="Y366" s="4">
        <v>11915.58</v>
      </c>
      <c r="Z366" s="4">
        <v>11915.58</v>
      </c>
      <c r="AA366" s="4">
        <v>1</v>
      </c>
      <c r="AB366" s="4">
        <v>11915.58</v>
      </c>
    </row>
    <row r="367" spans="1:255" x14ac:dyDescent="0.25">
      <c r="A367" s="4">
        <v>50</v>
      </c>
      <c r="B367" s="4">
        <v>0</v>
      </c>
      <c r="C367" s="4">
        <v>0</v>
      </c>
      <c r="D367" s="4">
        <v>1</v>
      </c>
      <c r="E367" s="4">
        <v>227</v>
      </c>
      <c r="F367" s="4">
        <f>ROUND(Source!AX360,O367)</f>
        <v>0</v>
      </c>
      <c r="G367" s="4" t="s">
        <v>28</v>
      </c>
      <c r="H367" s="4" t="s">
        <v>29</v>
      </c>
      <c r="I367" s="4"/>
      <c r="J367" s="4"/>
      <c r="K367" s="4">
        <v>227</v>
      </c>
      <c r="L367" s="4">
        <v>6</v>
      </c>
      <c r="M367" s="4">
        <v>3</v>
      </c>
      <c r="N367" s="4" t="s">
        <v>3</v>
      </c>
      <c r="O367" s="4">
        <v>2</v>
      </c>
      <c r="P367" s="4">
        <f>ROUND(Source!EP360,O367)</f>
        <v>0</v>
      </c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>
        <v>0</v>
      </c>
      <c r="AA367" s="4">
        <v>1</v>
      </c>
      <c r="AB367" s="4">
        <v>0</v>
      </c>
    </row>
    <row r="368" spans="1:255" x14ac:dyDescent="0.25">
      <c r="A368" s="4">
        <v>50</v>
      </c>
      <c r="B368" s="4">
        <v>0</v>
      </c>
      <c r="C368" s="4">
        <v>0</v>
      </c>
      <c r="D368" s="4">
        <v>1</v>
      </c>
      <c r="E368" s="4">
        <v>228</v>
      </c>
      <c r="F368" s="4">
        <f>ROUND(Source!AY360,O368)</f>
        <v>11915.58</v>
      </c>
      <c r="G368" s="4" t="s">
        <v>30</v>
      </c>
      <c r="H368" s="4" t="s">
        <v>31</v>
      </c>
      <c r="I368" s="4"/>
      <c r="J368" s="4"/>
      <c r="K368" s="4">
        <v>228</v>
      </c>
      <c r="L368" s="4">
        <v>7</v>
      </c>
      <c r="M368" s="4">
        <v>3</v>
      </c>
      <c r="N368" s="4" t="s">
        <v>3</v>
      </c>
      <c r="O368" s="4">
        <v>2</v>
      </c>
      <c r="P368" s="4">
        <f>ROUND(Source!EQ360,O368)</f>
        <v>11915.58</v>
      </c>
      <c r="Q368" s="4"/>
      <c r="R368" s="4"/>
      <c r="S368" s="4"/>
      <c r="T368" s="4"/>
      <c r="U368" s="4"/>
      <c r="V368" s="4"/>
      <c r="W368" s="4">
        <v>11915.58</v>
      </c>
      <c r="X368" s="4">
        <v>1</v>
      </c>
      <c r="Y368" s="4">
        <v>11915.58</v>
      </c>
      <c r="Z368" s="4">
        <v>11915.58</v>
      </c>
      <c r="AA368" s="4">
        <v>1</v>
      </c>
      <c r="AB368" s="4">
        <v>11915.58</v>
      </c>
    </row>
    <row r="369" spans="1:28" x14ac:dyDescent="0.25">
      <c r="A369" s="4">
        <v>50</v>
      </c>
      <c r="B369" s="4">
        <v>0</v>
      </c>
      <c r="C369" s="4">
        <v>0</v>
      </c>
      <c r="D369" s="4">
        <v>1</v>
      </c>
      <c r="E369" s="4">
        <v>216</v>
      </c>
      <c r="F369" s="4">
        <f>ROUND(Source!AP360,O369)</f>
        <v>0</v>
      </c>
      <c r="G369" s="4" t="s">
        <v>32</v>
      </c>
      <c r="H369" s="4" t="s">
        <v>33</v>
      </c>
      <c r="I369" s="4"/>
      <c r="J369" s="4"/>
      <c r="K369" s="4">
        <v>216</v>
      </c>
      <c r="L369" s="4">
        <v>8</v>
      </c>
      <c r="M369" s="4">
        <v>3</v>
      </c>
      <c r="N369" s="4" t="s">
        <v>3</v>
      </c>
      <c r="O369" s="4">
        <v>2</v>
      </c>
      <c r="P369" s="4">
        <f>ROUND(Source!EH360,O369)</f>
        <v>0</v>
      </c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>
        <v>0</v>
      </c>
      <c r="AA369" s="4">
        <v>1</v>
      </c>
      <c r="AB369" s="4">
        <v>0</v>
      </c>
    </row>
    <row r="370" spans="1:28" x14ac:dyDescent="0.25">
      <c r="A370" s="4">
        <v>50</v>
      </c>
      <c r="B370" s="4">
        <v>0</v>
      </c>
      <c r="C370" s="4">
        <v>0</v>
      </c>
      <c r="D370" s="4">
        <v>1</v>
      </c>
      <c r="E370" s="4">
        <v>223</v>
      </c>
      <c r="F370" s="4">
        <f>ROUND(Source!AQ360,O370)</f>
        <v>0</v>
      </c>
      <c r="G370" s="4" t="s">
        <v>34</v>
      </c>
      <c r="H370" s="4" t="s">
        <v>35</v>
      </c>
      <c r="I370" s="4"/>
      <c r="J370" s="4"/>
      <c r="K370" s="4">
        <v>223</v>
      </c>
      <c r="L370" s="4">
        <v>9</v>
      </c>
      <c r="M370" s="4">
        <v>3</v>
      </c>
      <c r="N370" s="4" t="s">
        <v>3</v>
      </c>
      <c r="O370" s="4">
        <v>2</v>
      </c>
      <c r="P370" s="4">
        <f>ROUND(Source!EI360,O370)</f>
        <v>0</v>
      </c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>
        <v>0</v>
      </c>
      <c r="AA370" s="4">
        <v>1</v>
      </c>
      <c r="AB370" s="4">
        <v>0</v>
      </c>
    </row>
    <row r="371" spans="1:28" x14ac:dyDescent="0.25">
      <c r="A371" s="4">
        <v>50</v>
      </c>
      <c r="B371" s="4">
        <v>0</v>
      </c>
      <c r="C371" s="4">
        <v>0</v>
      </c>
      <c r="D371" s="4">
        <v>1</v>
      </c>
      <c r="E371" s="4">
        <v>229</v>
      </c>
      <c r="F371" s="4">
        <f>ROUND(Source!AZ360,O371)</f>
        <v>0</v>
      </c>
      <c r="G371" s="4" t="s">
        <v>36</v>
      </c>
      <c r="H371" s="4" t="s">
        <v>37</v>
      </c>
      <c r="I371" s="4"/>
      <c r="J371" s="4"/>
      <c r="K371" s="4">
        <v>229</v>
      </c>
      <c r="L371" s="4">
        <v>10</v>
      </c>
      <c r="M371" s="4">
        <v>3</v>
      </c>
      <c r="N371" s="4" t="s">
        <v>3</v>
      </c>
      <c r="O371" s="4">
        <v>2</v>
      </c>
      <c r="P371" s="4">
        <f>ROUND(Source!ER360,O371)</f>
        <v>0</v>
      </c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>
        <v>0</v>
      </c>
      <c r="AA371" s="4">
        <v>1</v>
      </c>
      <c r="AB371" s="4">
        <v>0</v>
      </c>
    </row>
    <row r="372" spans="1:28" x14ac:dyDescent="0.25">
      <c r="A372" s="4">
        <v>50</v>
      </c>
      <c r="B372" s="4">
        <v>0</v>
      </c>
      <c r="C372" s="4">
        <v>0</v>
      </c>
      <c r="D372" s="4">
        <v>1</v>
      </c>
      <c r="E372" s="4">
        <v>203</v>
      </c>
      <c r="F372" s="4">
        <f>ROUND(Source!Q360,O372)</f>
        <v>578.66</v>
      </c>
      <c r="G372" s="4" t="s">
        <v>38</v>
      </c>
      <c r="H372" s="4" t="s">
        <v>39</v>
      </c>
      <c r="I372" s="4"/>
      <c r="J372" s="4"/>
      <c r="K372" s="4">
        <v>203</v>
      </c>
      <c r="L372" s="4">
        <v>11</v>
      </c>
      <c r="M372" s="4">
        <v>3</v>
      </c>
      <c r="N372" s="4" t="s">
        <v>3</v>
      </c>
      <c r="O372" s="4">
        <v>2</v>
      </c>
      <c r="P372" s="4">
        <f>ROUND(Source!DI360,O372)</f>
        <v>578.66</v>
      </c>
      <c r="Q372" s="4"/>
      <c r="R372" s="4"/>
      <c r="S372" s="4"/>
      <c r="T372" s="4"/>
      <c r="U372" s="4"/>
      <c r="V372" s="4"/>
      <c r="W372" s="4">
        <v>578.66</v>
      </c>
      <c r="X372" s="4">
        <v>1</v>
      </c>
      <c r="Y372" s="4">
        <v>578.66</v>
      </c>
      <c r="Z372" s="4">
        <v>578.66</v>
      </c>
      <c r="AA372" s="4">
        <v>1</v>
      </c>
      <c r="AB372" s="4">
        <v>578.66</v>
      </c>
    </row>
    <row r="373" spans="1:28" x14ac:dyDescent="0.25">
      <c r="A373" s="4">
        <v>50</v>
      </c>
      <c r="B373" s="4">
        <v>0</v>
      </c>
      <c r="C373" s="4">
        <v>0</v>
      </c>
      <c r="D373" s="4">
        <v>1</v>
      </c>
      <c r="E373" s="4">
        <v>231</v>
      </c>
      <c r="F373" s="4">
        <f>ROUND(Source!BB360,O373)</f>
        <v>0</v>
      </c>
      <c r="G373" s="4" t="s">
        <v>40</v>
      </c>
      <c r="H373" s="4" t="s">
        <v>41</v>
      </c>
      <c r="I373" s="4"/>
      <c r="J373" s="4"/>
      <c r="K373" s="4">
        <v>231</v>
      </c>
      <c r="L373" s="4">
        <v>12</v>
      </c>
      <c r="M373" s="4">
        <v>3</v>
      </c>
      <c r="N373" s="4" t="s">
        <v>3</v>
      </c>
      <c r="O373" s="4">
        <v>2</v>
      </c>
      <c r="P373" s="4">
        <f>ROUND(Source!ET360,O373)</f>
        <v>0</v>
      </c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>
        <v>0</v>
      </c>
      <c r="AA373" s="4">
        <v>1</v>
      </c>
      <c r="AB373" s="4">
        <v>0</v>
      </c>
    </row>
    <row r="374" spans="1:28" x14ac:dyDescent="0.25">
      <c r="A374" s="4">
        <v>50</v>
      </c>
      <c r="B374" s="4">
        <v>0</v>
      </c>
      <c r="C374" s="4">
        <v>0</v>
      </c>
      <c r="D374" s="4">
        <v>1</v>
      </c>
      <c r="E374" s="4">
        <v>204</v>
      </c>
      <c r="F374" s="4">
        <f>ROUND(Source!R360,O374)</f>
        <v>291.52</v>
      </c>
      <c r="G374" s="4" t="s">
        <v>42</v>
      </c>
      <c r="H374" s="4" t="s">
        <v>43</v>
      </c>
      <c r="I374" s="4"/>
      <c r="J374" s="4"/>
      <c r="K374" s="4">
        <v>204</v>
      </c>
      <c r="L374" s="4">
        <v>13</v>
      </c>
      <c r="M374" s="4">
        <v>3</v>
      </c>
      <c r="N374" s="4" t="s">
        <v>3</v>
      </c>
      <c r="O374" s="4">
        <v>2</v>
      </c>
      <c r="P374" s="4">
        <f>ROUND(Source!DJ360,O374)</f>
        <v>291.52</v>
      </c>
      <c r="Q374" s="4"/>
      <c r="R374" s="4"/>
      <c r="S374" s="4"/>
      <c r="T374" s="4"/>
      <c r="U374" s="4"/>
      <c r="V374" s="4"/>
      <c r="W374" s="4">
        <v>291.52</v>
      </c>
      <c r="X374" s="4">
        <v>1</v>
      </c>
      <c r="Y374" s="4">
        <v>291.52</v>
      </c>
      <c r="Z374" s="4">
        <v>291.52</v>
      </c>
      <c r="AA374" s="4">
        <v>1</v>
      </c>
      <c r="AB374" s="4">
        <v>291.52</v>
      </c>
    </row>
    <row r="375" spans="1:28" x14ac:dyDescent="0.25">
      <c r="A375" s="4">
        <v>50</v>
      </c>
      <c r="B375" s="4">
        <v>0</v>
      </c>
      <c r="C375" s="4">
        <v>0</v>
      </c>
      <c r="D375" s="4">
        <v>1</v>
      </c>
      <c r="E375" s="4">
        <v>205</v>
      </c>
      <c r="F375" s="4">
        <f>ROUND(Source!S360,O375)</f>
        <v>12726.79</v>
      </c>
      <c r="G375" s="4" t="s">
        <v>44</v>
      </c>
      <c r="H375" s="4" t="s">
        <v>45</v>
      </c>
      <c r="I375" s="4"/>
      <c r="J375" s="4"/>
      <c r="K375" s="4">
        <v>205</v>
      </c>
      <c r="L375" s="4">
        <v>14</v>
      </c>
      <c r="M375" s="4">
        <v>3</v>
      </c>
      <c r="N375" s="4" t="s">
        <v>3</v>
      </c>
      <c r="O375" s="4">
        <v>2</v>
      </c>
      <c r="P375" s="4">
        <f>ROUND(Source!DK360,O375)</f>
        <v>12726.79</v>
      </c>
      <c r="Q375" s="4"/>
      <c r="R375" s="4"/>
      <c r="S375" s="4"/>
      <c r="T375" s="4"/>
      <c r="U375" s="4"/>
      <c r="V375" s="4"/>
      <c r="W375" s="4">
        <v>12726.79</v>
      </c>
      <c r="X375" s="4">
        <v>1</v>
      </c>
      <c r="Y375" s="4">
        <v>12726.79</v>
      </c>
      <c r="Z375" s="4">
        <v>12726.79</v>
      </c>
      <c r="AA375" s="4">
        <v>1</v>
      </c>
      <c r="AB375" s="4">
        <v>12726.79</v>
      </c>
    </row>
    <row r="376" spans="1:28" x14ac:dyDescent="0.25">
      <c r="A376" s="4">
        <v>50</v>
      </c>
      <c r="B376" s="4">
        <v>0</v>
      </c>
      <c r="C376" s="4">
        <v>0</v>
      </c>
      <c r="D376" s="4">
        <v>1</v>
      </c>
      <c r="E376" s="4">
        <v>232</v>
      </c>
      <c r="F376" s="4">
        <f>ROUND(Source!BC360,O376)</f>
        <v>0</v>
      </c>
      <c r="G376" s="4" t="s">
        <v>46</v>
      </c>
      <c r="H376" s="4" t="s">
        <v>47</v>
      </c>
      <c r="I376" s="4"/>
      <c r="J376" s="4"/>
      <c r="K376" s="4">
        <v>232</v>
      </c>
      <c r="L376" s="4">
        <v>15</v>
      </c>
      <c r="M376" s="4">
        <v>3</v>
      </c>
      <c r="N376" s="4" t="s">
        <v>3</v>
      </c>
      <c r="O376" s="4">
        <v>2</v>
      </c>
      <c r="P376" s="4">
        <f>ROUND(Source!EU360,O376)</f>
        <v>0</v>
      </c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>
        <v>0</v>
      </c>
      <c r="AA376" s="4">
        <v>1</v>
      </c>
      <c r="AB376" s="4">
        <v>0</v>
      </c>
    </row>
    <row r="377" spans="1:28" x14ac:dyDescent="0.25">
      <c r="A377" s="4">
        <v>50</v>
      </c>
      <c r="B377" s="4">
        <v>0</v>
      </c>
      <c r="C377" s="4">
        <v>0</v>
      </c>
      <c r="D377" s="4">
        <v>1</v>
      </c>
      <c r="E377" s="4">
        <v>214</v>
      </c>
      <c r="F377" s="4">
        <f>ROUND(Source!AS360,O377)</f>
        <v>6395.7</v>
      </c>
      <c r="G377" s="4" t="s">
        <v>48</v>
      </c>
      <c r="H377" s="4" t="s">
        <v>49</v>
      </c>
      <c r="I377" s="4"/>
      <c r="J377" s="4"/>
      <c r="K377" s="4">
        <v>214</v>
      </c>
      <c r="L377" s="4">
        <v>16</v>
      </c>
      <c r="M377" s="4">
        <v>3</v>
      </c>
      <c r="N377" s="4" t="s">
        <v>3</v>
      </c>
      <c r="O377" s="4">
        <v>2</v>
      </c>
      <c r="P377" s="4">
        <f>ROUND(Source!EK360,O377)</f>
        <v>6395.7</v>
      </c>
      <c r="Q377" s="4"/>
      <c r="R377" s="4"/>
      <c r="S377" s="4"/>
      <c r="T377" s="4"/>
      <c r="U377" s="4"/>
      <c r="V377" s="4"/>
      <c r="W377" s="4">
        <v>6395.7</v>
      </c>
      <c r="X377" s="4">
        <v>1</v>
      </c>
      <c r="Y377" s="4">
        <v>6395.7</v>
      </c>
      <c r="Z377" s="4">
        <v>6395.7</v>
      </c>
      <c r="AA377" s="4">
        <v>1</v>
      </c>
      <c r="AB377" s="4">
        <v>6395.7</v>
      </c>
    </row>
    <row r="378" spans="1:28" x14ac:dyDescent="0.25">
      <c r="A378" s="4">
        <v>50</v>
      </c>
      <c r="B378" s="4">
        <v>0</v>
      </c>
      <c r="C378" s="4">
        <v>0</v>
      </c>
      <c r="D378" s="4">
        <v>1</v>
      </c>
      <c r="E378" s="4">
        <v>215</v>
      </c>
      <c r="F378" s="4">
        <f>ROUND(Source!AT360,O378)</f>
        <v>37853.31</v>
      </c>
      <c r="G378" s="4" t="s">
        <v>50</v>
      </c>
      <c r="H378" s="4" t="s">
        <v>51</v>
      </c>
      <c r="I378" s="4"/>
      <c r="J378" s="4"/>
      <c r="K378" s="4">
        <v>215</v>
      </c>
      <c r="L378" s="4">
        <v>17</v>
      </c>
      <c r="M378" s="4">
        <v>3</v>
      </c>
      <c r="N378" s="4" t="s">
        <v>3</v>
      </c>
      <c r="O378" s="4">
        <v>2</v>
      </c>
      <c r="P378" s="4">
        <f>ROUND(Source!EL360,O378)</f>
        <v>37853.31</v>
      </c>
      <c r="Q378" s="4"/>
      <c r="R378" s="4"/>
      <c r="S378" s="4"/>
      <c r="T378" s="4"/>
      <c r="U378" s="4"/>
      <c r="V378" s="4"/>
      <c r="W378" s="4">
        <v>37853.31</v>
      </c>
      <c r="X378" s="4">
        <v>1</v>
      </c>
      <c r="Y378" s="4">
        <v>37853.31</v>
      </c>
      <c r="Z378" s="4">
        <v>37853.31</v>
      </c>
      <c r="AA378" s="4">
        <v>1</v>
      </c>
      <c r="AB378" s="4">
        <v>37853.31</v>
      </c>
    </row>
    <row r="379" spans="1:28" x14ac:dyDescent="0.25">
      <c r="A379" s="4">
        <v>50</v>
      </c>
      <c r="B379" s="4">
        <v>0</v>
      </c>
      <c r="C379" s="4">
        <v>0</v>
      </c>
      <c r="D379" s="4">
        <v>1</v>
      </c>
      <c r="E379" s="4">
        <v>217</v>
      </c>
      <c r="F379" s="4">
        <f>ROUND(Source!AU360,O379)</f>
        <v>0</v>
      </c>
      <c r="G379" s="4" t="s">
        <v>52</v>
      </c>
      <c r="H379" s="4" t="s">
        <v>53</v>
      </c>
      <c r="I379" s="4"/>
      <c r="J379" s="4"/>
      <c r="K379" s="4">
        <v>217</v>
      </c>
      <c r="L379" s="4">
        <v>18</v>
      </c>
      <c r="M379" s="4">
        <v>3</v>
      </c>
      <c r="N379" s="4" t="s">
        <v>3</v>
      </c>
      <c r="O379" s="4">
        <v>2</v>
      </c>
      <c r="P379" s="4">
        <f>ROUND(Source!EM360,O379)</f>
        <v>0</v>
      </c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>
        <v>0</v>
      </c>
      <c r="AA379" s="4">
        <v>1</v>
      </c>
      <c r="AB379" s="4">
        <v>0</v>
      </c>
    </row>
    <row r="380" spans="1:28" x14ac:dyDescent="0.25">
      <c r="A380" s="4">
        <v>50</v>
      </c>
      <c r="B380" s="4">
        <v>0</v>
      </c>
      <c r="C380" s="4">
        <v>0</v>
      </c>
      <c r="D380" s="4">
        <v>1</v>
      </c>
      <c r="E380" s="4">
        <v>230</v>
      </c>
      <c r="F380" s="4">
        <f>ROUND(Source!BA360,O380)</f>
        <v>0</v>
      </c>
      <c r="G380" s="4" t="s">
        <v>54</v>
      </c>
      <c r="H380" s="4" t="s">
        <v>55</v>
      </c>
      <c r="I380" s="4"/>
      <c r="J380" s="4"/>
      <c r="K380" s="4">
        <v>230</v>
      </c>
      <c r="L380" s="4">
        <v>19</v>
      </c>
      <c r="M380" s="4">
        <v>3</v>
      </c>
      <c r="N380" s="4" t="s">
        <v>3</v>
      </c>
      <c r="O380" s="4">
        <v>2</v>
      </c>
      <c r="P380" s="4">
        <f>ROUND(Source!ES360,O380)</f>
        <v>0</v>
      </c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>
        <v>0</v>
      </c>
      <c r="AA380" s="4">
        <v>1</v>
      </c>
      <c r="AB380" s="4">
        <v>0</v>
      </c>
    </row>
    <row r="381" spans="1:28" x14ac:dyDescent="0.25">
      <c r="A381" s="4">
        <v>50</v>
      </c>
      <c r="B381" s="4">
        <v>0</v>
      </c>
      <c r="C381" s="4">
        <v>0</v>
      </c>
      <c r="D381" s="4">
        <v>1</v>
      </c>
      <c r="E381" s="4">
        <v>206</v>
      </c>
      <c r="F381" s="4">
        <f>ROUND(Source!T360,O381)</f>
        <v>0</v>
      </c>
      <c r="G381" s="4" t="s">
        <v>56</v>
      </c>
      <c r="H381" s="4" t="s">
        <v>57</v>
      </c>
      <c r="I381" s="4"/>
      <c r="J381" s="4"/>
      <c r="K381" s="4">
        <v>206</v>
      </c>
      <c r="L381" s="4">
        <v>20</v>
      </c>
      <c r="M381" s="4">
        <v>3</v>
      </c>
      <c r="N381" s="4" t="s">
        <v>3</v>
      </c>
      <c r="O381" s="4">
        <v>2</v>
      </c>
      <c r="P381" s="4">
        <f>ROUND(Source!DL360,O381)</f>
        <v>0</v>
      </c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>
        <v>0</v>
      </c>
      <c r="AA381" s="4">
        <v>1</v>
      </c>
      <c r="AB381" s="4">
        <v>0</v>
      </c>
    </row>
    <row r="382" spans="1:28" x14ac:dyDescent="0.25">
      <c r="A382" s="4">
        <v>50</v>
      </c>
      <c r="B382" s="4">
        <v>0</v>
      </c>
      <c r="C382" s="4">
        <v>0</v>
      </c>
      <c r="D382" s="4">
        <v>1</v>
      </c>
      <c r="E382" s="4">
        <v>207</v>
      </c>
      <c r="F382" s="4">
        <f>ROUND(Source!U360,O382)</f>
        <v>26.107749999999999</v>
      </c>
      <c r="G382" s="4" t="s">
        <v>58</v>
      </c>
      <c r="H382" s="4" t="s">
        <v>59</v>
      </c>
      <c r="I382" s="4"/>
      <c r="J382" s="4"/>
      <c r="K382" s="4">
        <v>207</v>
      </c>
      <c r="L382" s="4">
        <v>21</v>
      </c>
      <c r="M382" s="4">
        <v>3</v>
      </c>
      <c r="N382" s="4" t="s">
        <v>3</v>
      </c>
      <c r="O382" s="4">
        <v>7</v>
      </c>
      <c r="P382" s="4">
        <f>ROUND(Source!DM360,O382)</f>
        <v>26.107749999999999</v>
      </c>
      <c r="Q382" s="4"/>
      <c r="R382" s="4"/>
      <c r="S382" s="4"/>
      <c r="T382" s="4"/>
      <c r="U382" s="4"/>
      <c r="V382" s="4"/>
      <c r="W382" s="4">
        <v>26.107749999999999</v>
      </c>
      <c r="X382" s="4">
        <v>1</v>
      </c>
      <c r="Y382" s="4">
        <v>26.107749999999999</v>
      </c>
      <c r="Z382" s="4">
        <v>26.107749999999999</v>
      </c>
      <c r="AA382" s="4">
        <v>1</v>
      </c>
      <c r="AB382" s="4">
        <v>26.107749999999999</v>
      </c>
    </row>
    <row r="383" spans="1:28" x14ac:dyDescent="0.25">
      <c r="A383" s="4">
        <v>50</v>
      </c>
      <c r="B383" s="4">
        <v>0</v>
      </c>
      <c r="C383" s="4">
        <v>0</v>
      </c>
      <c r="D383" s="4">
        <v>1</v>
      </c>
      <c r="E383" s="4">
        <v>208</v>
      </c>
      <c r="F383" s="4">
        <f>ROUND(Source!V360,O383)</f>
        <v>0.47599999999999998</v>
      </c>
      <c r="G383" s="4" t="s">
        <v>60</v>
      </c>
      <c r="H383" s="4" t="s">
        <v>61</v>
      </c>
      <c r="I383" s="4"/>
      <c r="J383" s="4"/>
      <c r="K383" s="4">
        <v>208</v>
      </c>
      <c r="L383" s="4">
        <v>22</v>
      </c>
      <c r="M383" s="4">
        <v>3</v>
      </c>
      <c r="N383" s="4" t="s">
        <v>3</v>
      </c>
      <c r="O383" s="4">
        <v>7</v>
      </c>
      <c r="P383" s="4">
        <f>ROUND(Source!DN360,O383)</f>
        <v>0.47599999999999998</v>
      </c>
      <c r="Q383" s="4"/>
      <c r="R383" s="4"/>
      <c r="S383" s="4"/>
      <c r="T383" s="4"/>
      <c r="U383" s="4"/>
      <c r="V383" s="4"/>
      <c r="W383" s="4">
        <v>0.47599999999999998</v>
      </c>
      <c r="X383" s="4">
        <v>1</v>
      </c>
      <c r="Y383" s="4">
        <v>0.47599999999999998</v>
      </c>
      <c r="Z383" s="4">
        <v>0.47599999999999998</v>
      </c>
      <c r="AA383" s="4">
        <v>1</v>
      </c>
      <c r="AB383" s="4">
        <v>0.47599999999999998</v>
      </c>
    </row>
    <row r="384" spans="1:28" x14ac:dyDescent="0.25">
      <c r="A384" s="4">
        <v>50</v>
      </c>
      <c r="B384" s="4">
        <v>0</v>
      </c>
      <c r="C384" s="4">
        <v>0</v>
      </c>
      <c r="D384" s="4">
        <v>1</v>
      </c>
      <c r="E384" s="4">
        <v>209</v>
      </c>
      <c r="F384" s="4">
        <f>ROUND(Source!W360,O384)</f>
        <v>0</v>
      </c>
      <c r="G384" s="4" t="s">
        <v>62</v>
      </c>
      <c r="H384" s="4" t="s">
        <v>63</v>
      </c>
      <c r="I384" s="4"/>
      <c r="J384" s="4"/>
      <c r="K384" s="4">
        <v>209</v>
      </c>
      <c r="L384" s="4">
        <v>23</v>
      </c>
      <c r="M384" s="4">
        <v>3</v>
      </c>
      <c r="N384" s="4" t="s">
        <v>3</v>
      </c>
      <c r="O384" s="4">
        <v>2</v>
      </c>
      <c r="P384" s="4">
        <f>ROUND(Source!DO360,O384)</f>
        <v>0</v>
      </c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>
        <v>0</v>
      </c>
      <c r="AA384" s="4">
        <v>1</v>
      </c>
      <c r="AB384" s="4">
        <v>0</v>
      </c>
    </row>
    <row r="385" spans="1:255" x14ac:dyDescent="0.25">
      <c r="A385" s="4">
        <v>50</v>
      </c>
      <c r="B385" s="4">
        <v>0</v>
      </c>
      <c r="C385" s="4">
        <v>0</v>
      </c>
      <c r="D385" s="4">
        <v>1</v>
      </c>
      <c r="E385" s="4">
        <v>233</v>
      </c>
      <c r="F385" s="4">
        <f>ROUND(Source!BD360,O385)</f>
        <v>0</v>
      </c>
      <c r="G385" s="4" t="s">
        <v>64</v>
      </c>
      <c r="H385" s="4" t="s">
        <v>65</v>
      </c>
      <c r="I385" s="4"/>
      <c r="J385" s="4"/>
      <c r="K385" s="4">
        <v>233</v>
      </c>
      <c r="L385" s="4">
        <v>24</v>
      </c>
      <c r="M385" s="4">
        <v>3</v>
      </c>
      <c r="N385" s="4" t="s">
        <v>3</v>
      </c>
      <c r="O385" s="4">
        <v>2</v>
      </c>
      <c r="P385" s="4">
        <f>ROUND(Source!EV360,O385)</f>
        <v>0</v>
      </c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>
        <v>0</v>
      </c>
      <c r="AA385" s="4">
        <v>1</v>
      </c>
      <c r="AB385" s="4">
        <v>0</v>
      </c>
    </row>
    <row r="386" spans="1:255" x14ac:dyDescent="0.25">
      <c r="A386" s="4">
        <v>50</v>
      </c>
      <c r="B386" s="4">
        <v>0</v>
      </c>
      <c r="C386" s="4">
        <v>0</v>
      </c>
      <c r="D386" s="4">
        <v>1</v>
      </c>
      <c r="E386" s="4">
        <v>210</v>
      </c>
      <c r="F386" s="4">
        <f>ROUND(Source!X360,O386)</f>
        <v>12404.34</v>
      </c>
      <c r="G386" s="4" t="s">
        <v>66</v>
      </c>
      <c r="H386" s="4" t="s">
        <v>67</v>
      </c>
      <c r="I386" s="4"/>
      <c r="J386" s="4"/>
      <c r="K386" s="4">
        <v>210</v>
      </c>
      <c r="L386" s="4">
        <v>25</v>
      </c>
      <c r="M386" s="4">
        <v>3</v>
      </c>
      <c r="N386" s="4" t="s">
        <v>3</v>
      </c>
      <c r="O386" s="4">
        <v>2</v>
      </c>
      <c r="P386" s="4">
        <f>ROUND(Source!DP360,O386)</f>
        <v>12404.34</v>
      </c>
      <c r="Q386" s="4"/>
      <c r="R386" s="4"/>
      <c r="S386" s="4"/>
      <c r="T386" s="4"/>
      <c r="U386" s="4"/>
      <c r="V386" s="4"/>
      <c r="W386" s="4">
        <v>12404.34</v>
      </c>
      <c r="X386" s="4">
        <v>1</v>
      </c>
      <c r="Y386" s="4">
        <v>12404.34</v>
      </c>
      <c r="Z386" s="4">
        <v>12404.34</v>
      </c>
      <c r="AA386" s="4">
        <v>1</v>
      </c>
      <c r="AB386" s="4">
        <v>12404.34</v>
      </c>
    </row>
    <row r="387" spans="1:255" x14ac:dyDescent="0.25">
      <c r="A387" s="4">
        <v>50</v>
      </c>
      <c r="B387" s="4">
        <v>0</v>
      </c>
      <c r="C387" s="4">
        <v>0</v>
      </c>
      <c r="D387" s="4">
        <v>1</v>
      </c>
      <c r="E387" s="4">
        <v>211</v>
      </c>
      <c r="F387" s="4">
        <f>ROUND(Source!Y360,O387)</f>
        <v>6332.12</v>
      </c>
      <c r="G387" s="4" t="s">
        <v>68</v>
      </c>
      <c r="H387" s="4" t="s">
        <v>69</v>
      </c>
      <c r="I387" s="4"/>
      <c r="J387" s="4"/>
      <c r="K387" s="4">
        <v>211</v>
      </c>
      <c r="L387" s="4">
        <v>26</v>
      </c>
      <c r="M387" s="4">
        <v>3</v>
      </c>
      <c r="N387" s="4" t="s">
        <v>3</v>
      </c>
      <c r="O387" s="4">
        <v>2</v>
      </c>
      <c r="P387" s="4">
        <f>ROUND(Source!DQ360,O387)</f>
        <v>6332.12</v>
      </c>
      <c r="Q387" s="4"/>
      <c r="R387" s="4"/>
      <c r="S387" s="4"/>
      <c r="T387" s="4"/>
      <c r="U387" s="4"/>
      <c r="V387" s="4"/>
      <c r="W387" s="4">
        <v>6332.12</v>
      </c>
      <c r="X387" s="4">
        <v>1</v>
      </c>
      <c r="Y387" s="4">
        <v>6332.12</v>
      </c>
      <c r="Z387" s="4">
        <v>6332.12</v>
      </c>
      <c r="AA387" s="4">
        <v>1</v>
      </c>
      <c r="AB387" s="4">
        <v>6332.12</v>
      </c>
    </row>
    <row r="388" spans="1:255" x14ac:dyDescent="0.25">
      <c r="A388" s="4">
        <v>50</v>
      </c>
      <c r="B388" s="4">
        <v>0</v>
      </c>
      <c r="C388" s="4">
        <v>0</v>
      </c>
      <c r="D388" s="4">
        <v>1</v>
      </c>
      <c r="E388" s="4">
        <v>224</v>
      </c>
      <c r="F388" s="4">
        <f>ROUND(Source!AR360,O388)</f>
        <v>44249.01</v>
      </c>
      <c r="G388" s="4" t="s">
        <v>70</v>
      </c>
      <c r="H388" s="4" t="s">
        <v>71</v>
      </c>
      <c r="I388" s="4"/>
      <c r="J388" s="4"/>
      <c r="K388" s="4">
        <v>224</v>
      </c>
      <c r="L388" s="4">
        <v>27</v>
      </c>
      <c r="M388" s="4">
        <v>3</v>
      </c>
      <c r="N388" s="4" t="s">
        <v>3</v>
      </c>
      <c r="O388" s="4">
        <v>2</v>
      </c>
      <c r="P388" s="4">
        <f>ROUND(Source!EJ360,O388)</f>
        <v>44249.01</v>
      </c>
      <c r="Q388" s="4"/>
      <c r="R388" s="4"/>
      <c r="S388" s="4"/>
      <c r="T388" s="4"/>
      <c r="U388" s="4"/>
      <c r="V388" s="4"/>
      <c r="W388" s="4">
        <v>44249.01</v>
      </c>
      <c r="X388" s="4">
        <v>1</v>
      </c>
      <c r="Y388" s="4">
        <v>44249.01</v>
      </c>
      <c r="Z388" s="4">
        <v>44249.01</v>
      </c>
      <c r="AA388" s="4">
        <v>1</v>
      </c>
      <c r="AB388" s="4">
        <v>44249.01</v>
      </c>
    </row>
    <row r="390" spans="1:255" x14ac:dyDescent="0.25">
      <c r="A390" s="1">
        <v>4</v>
      </c>
      <c r="B390" s="1">
        <v>1</v>
      </c>
      <c r="C390" s="1"/>
      <c r="D390" s="1">
        <f>ROW(A401)</f>
        <v>401</v>
      </c>
      <c r="E390" s="1"/>
      <c r="F390" s="1" t="s">
        <v>16</v>
      </c>
      <c r="G390" s="1" t="s">
        <v>236</v>
      </c>
      <c r="H390" s="1" t="s">
        <v>3</v>
      </c>
      <c r="I390" s="1">
        <v>0</v>
      </c>
      <c r="J390" s="1"/>
      <c r="K390" s="1">
        <v>0</v>
      </c>
      <c r="L390" s="1"/>
      <c r="M390" s="1" t="s">
        <v>3</v>
      </c>
      <c r="N390" s="1"/>
      <c r="O390" s="1"/>
      <c r="P390" s="1"/>
      <c r="Q390" s="1"/>
      <c r="R390" s="1"/>
      <c r="S390" s="1">
        <v>0</v>
      </c>
      <c r="T390" s="1">
        <v>0</v>
      </c>
      <c r="U390" s="1" t="s">
        <v>3</v>
      </c>
      <c r="V390" s="1">
        <v>0</v>
      </c>
      <c r="W390" s="1"/>
      <c r="X390" s="1"/>
      <c r="Y390" s="1"/>
      <c r="Z390" s="1"/>
      <c r="AA390" s="1"/>
      <c r="AB390" s="1" t="s">
        <v>3</v>
      </c>
      <c r="AC390" s="1" t="s">
        <v>3</v>
      </c>
      <c r="AD390" s="1" t="s">
        <v>3</v>
      </c>
      <c r="AE390" s="1" t="s">
        <v>3</v>
      </c>
      <c r="AF390" s="1" t="s">
        <v>3</v>
      </c>
      <c r="AG390" s="1" t="s">
        <v>3</v>
      </c>
      <c r="AH390" s="1"/>
      <c r="AI390" s="1"/>
      <c r="AJ390" s="1"/>
      <c r="AK390" s="1"/>
      <c r="AL390" s="1"/>
      <c r="AM390" s="1"/>
      <c r="AN390" s="1"/>
      <c r="AO390" s="1"/>
      <c r="AP390" s="1" t="s">
        <v>3</v>
      </c>
      <c r="AQ390" s="1" t="s">
        <v>3</v>
      </c>
      <c r="AR390" s="1" t="s">
        <v>3</v>
      </c>
      <c r="AS390" s="1"/>
      <c r="AT390" s="1"/>
      <c r="AU390" s="1"/>
      <c r="AV390" s="1"/>
      <c r="AW390" s="1"/>
      <c r="AX390" s="1"/>
      <c r="AY390" s="1"/>
      <c r="AZ390" s="1" t="s">
        <v>3</v>
      </c>
      <c r="BA390" s="1"/>
      <c r="BB390" s="1" t="s">
        <v>3</v>
      </c>
      <c r="BC390" s="1" t="s">
        <v>3</v>
      </c>
      <c r="BD390" s="1" t="s">
        <v>3</v>
      </c>
      <c r="BE390" s="1" t="s">
        <v>3</v>
      </c>
      <c r="BF390" s="1" t="s">
        <v>3</v>
      </c>
      <c r="BG390" s="1" t="s">
        <v>3</v>
      </c>
      <c r="BH390" s="1" t="s">
        <v>3</v>
      </c>
      <c r="BI390" s="1" t="s">
        <v>3</v>
      </c>
      <c r="BJ390" s="1" t="s">
        <v>3</v>
      </c>
      <c r="BK390" s="1" t="s">
        <v>3</v>
      </c>
      <c r="BL390" s="1" t="s">
        <v>3</v>
      </c>
      <c r="BM390" s="1" t="s">
        <v>3</v>
      </c>
      <c r="BN390" s="1" t="s">
        <v>3</v>
      </c>
      <c r="BO390" s="1" t="s">
        <v>3</v>
      </c>
      <c r="BP390" s="1" t="s">
        <v>3</v>
      </c>
      <c r="BQ390" s="1"/>
      <c r="BR390" s="1"/>
      <c r="BS390" s="1"/>
      <c r="BT390" s="1"/>
      <c r="BU390" s="1"/>
      <c r="BV390" s="1"/>
      <c r="BW390" s="1"/>
      <c r="BX390" s="1">
        <v>0</v>
      </c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>
        <v>0</v>
      </c>
    </row>
    <row r="392" spans="1:255" x14ac:dyDescent="0.25">
      <c r="A392" s="2">
        <v>52</v>
      </c>
      <c r="B392" s="2">
        <f t="shared" ref="B392:G392" si="279">B401</f>
        <v>1</v>
      </c>
      <c r="C392" s="2">
        <f t="shared" si="279"/>
        <v>4</v>
      </c>
      <c r="D392" s="2">
        <f t="shared" si="279"/>
        <v>390</v>
      </c>
      <c r="E392" s="2">
        <f t="shared" si="279"/>
        <v>0</v>
      </c>
      <c r="F392" s="2" t="str">
        <f t="shared" si="279"/>
        <v>Новый раздел</v>
      </c>
      <c r="G392" s="2" t="str">
        <f t="shared" si="279"/>
        <v>Оборудование</v>
      </c>
      <c r="H392" s="2"/>
      <c r="I392" s="2"/>
      <c r="J392" s="2"/>
      <c r="K392" s="2"/>
      <c r="L392" s="2"/>
      <c r="M392" s="2"/>
      <c r="N392" s="2"/>
      <c r="O392" s="2">
        <f t="shared" ref="O392:AT392" si="280">O401</f>
        <v>234504.72</v>
      </c>
      <c r="P392" s="2">
        <f t="shared" si="280"/>
        <v>234504.72</v>
      </c>
      <c r="Q392" s="2">
        <f t="shared" si="280"/>
        <v>0</v>
      </c>
      <c r="R392" s="2">
        <f t="shared" si="280"/>
        <v>0</v>
      </c>
      <c r="S392" s="2">
        <f t="shared" si="280"/>
        <v>0</v>
      </c>
      <c r="T392" s="2">
        <f t="shared" si="280"/>
        <v>0</v>
      </c>
      <c r="U392" s="2">
        <f t="shared" si="280"/>
        <v>0</v>
      </c>
      <c r="V392" s="2">
        <f t="shared" si="280"/>
        <v>0</v>
      </c>
      <c r="W392" s="2">
        <f t="shared" si="280"/>
        <v>0</v>
      </c>
      <c r="X392" s="2">
        <f t="shared" si="280"/>
        <v>0</v>
      </c>
      <c r="Y392" s="2">
        <f t="shared" si="280"/>
        <v>0</v>
      </c>
      <c r="Z392" s="2">
        <f t="shared" si="280"/>
        <v>0</v>
      </c>
      <c r="AA392" s="2">
        <f t="shared" si="280"/>
        <v>0</v>
      </c>
      <c r="AB392" s="2">
        <f t="shared" si="280"/>
        <v>234504.72</v>
      </c>
      <c r="AC392" s="2">
        <f t="shared" si="280"/>
        <v>234504.72</v>
      </c>
      <c r="AD392" s="2">
        <f t="shared" si="280"/>
        <v>0</v>
      </c>
      <c r="AE392" s="2">
        <f t="shared" si="280"/>
        <v>0</v>
      </c>
      <c r="AF392" s="2">
        <f t="shared" si="280"/>
        <v>0</v>
      </c>
      <c r="AG392" s="2">
        <f t="shared" si="280"/>
        <v>0</v>
      </c>
      <c r="AH392" s="2">
        <f t="shared" si="280"/>
        <v>0</v>
      </c>
      <c r="AI392" s="2">
        <f t="shared" si="280"/>
        <v>0</v>
      </c>
      <c r="AJ392" s="2">
        <f t="shared" si="280"/>
        <v>0</v>
      </c>
      <c r="AK392" s="2">
        <f t="shared" si="280"/>
        <v>0</v>
      </c>
      <c r="AL392" s="2">
        <f t="shared" si="280"/>
        <v>0</v>
      </c>
      <c r="AM392" s="2">
        <f t="shared" si="280"/>
        <v>0</v>
      </c>
      <c r="AN392" s="2">
        <f t="shared" si="280"/>
        <v>0</v>
      </c>
      <c r="AO392" s="2">
        <f t="shared" si="280"/>
        <v>0</v>
      </c>
      <c r="AP392" s="2">
        <f t="shared" si="280"/>
        <v>234504.72</v>
      </c>
      <c r="AQ392" s="2">
        <f t="shared" si="280"/>
        <v>0</v>
      </c>
      <c r="AR392" s="2">
        <f t="shared" si="280"/>
        <v>234504.72</v>
      </c>
      <c r="AS392" s="2">
        <f t="shared" si="280"/>
        <v>0</v>
      </c>
      <c r="AT392" s="2">
        <f t="shared" si="280"/>
        <v>0</v>
      </c>
      <c r="AU392" s="2">
        <f t="shared" ref="AU392:BZ392" si="281">AU401</f>
        <v>0</v>
      </c>
      <c r="AV392" s="2">
        <f t="shared" si="281"/>
        <v>234504.72</v>
      </c>
      <c r="AW392" s="2">
        <f t="shared" si="281"/>
        <v>0</v>
      </c>
      <c r="AX392" s="2">
        <f t="shared" si="281"/>
        <v>0</v>
      </c>
      <c r="AY392" s="2">
        <f t="shared" si="281"/>
        <v>0</v>
      </c>
      <c r="AZ392" s="2">
        <f t="shared" si="281"/>
        <v>234504.72</v>
      </c>
      <c r="BA392" s="2">
        <f t="shared" si="281"/>
        <v>0</v>
      </c>
      <c r="BB392" s="2">
        <f t="shared" si="281"/>
        <v>0</v>
      </c>
      <c r="BC392" s="2">
        <f t="shared" si="281"/>
        <v>0</v>
      </c>
      <c r="BD392" s="2">
        <f t="shared" si="281"/>
        <v>0</v>
      </c>
      <c r="BE392" s="2">
        <f t="shared" si="281"/>
        <v>0</v>
      </c>
      <c r="BF392" s="2">
        <f t="shared" si="281"/>
        <v>0</v>
      </c>
      <c r="BG392" s="2">
        <f t="shared" si="281"/>
        <v>0</v>
      </c>
      <c r="BH392" s="2">
        <f t="shared" si="281"/>
        <v>0</v>
      </c>
      <c r="BI392" s="2">
        <f t="shared" si="281"/>
        <v>0</v>
      </c>
      <c r="BJ392" s="2">
        <f t="shared" si="281"/>
        <v>0</v>
      </c>
      <c r="BK392" s="2">
        <f t="shared" si="281"/>
        <v>0</v>
      </c>
      <c r="BL392" s="2">
        <f t="shared" si="281"/>
        <v>0</v>
      </c>
      <c r="BM392" s="2">
        <f t="shared" si="281"/>
        <v>0</v>
      </c>
      <c r="BN392" s="2">
        <f t="shared" si="281"/>
        <v>0</v>
      </c>
      <c r="BO392" s="2">
        <f t="shared" si="281"/>
        <v>0</v>
      </c>
      <c r="BP392" s="2">
        <f t="shared" si="281"/>
        <v>0</v>
      </c>
      <c r="BQ392" s="2">
        <f t="shared" si="281"/>
        <v>0</v>
      </c>
      <c r="BR392" s="2">
        <f t="shared" si="281"/>
        <v>0</v>
      </c>
      <c r="BS392" s="2">
        <f t="shared" si="281"/>
        <v>0</v>
      </c>
      <c r="BT392" s="2">
        <f t="shared" si="281"/>
        <v>0</v>
      </c>
      <c r="BU392" s="2">
        <f t="shared" si="281"/>
        <v>0</v>
      </c>
      <c r="BV392" s="2">
        <f t="shared" si="281"/>
        <v>0</v>
      </c>
      <c r="BW392" s="2">
        <f t="shared" si="281"/>
        <v>0</v>
      </c>
      <c r="BX392" s="2">
        <f t="shared" si="281"/>
        <v>0</v>
      </c>
      <c r="BY392" s="2">
        <f t="shared" si="281"/>
        <v>234504.72</v>
      </c>
      <c r="BZ392" s="2">
        <f t="shared" si="281"/>
        <v>0</v>
      </c>
      <c r="CA392" s="2">
        <f t="shared" ref="CA392:DF392" si="282">CA401</f>
        <v>234504.72</v>
      </c>
      <c r="CB392" s="2">
        <f t="shared" si="282"/>
        <v>0</v>
      </c>
      <c r="CC392" s="2">
        <f t="shared" si="282"/>
        <v>0</v>
      </c>
      <c r="CD392" s="2">
        <f t="shared" si="282"/>
        <v>0</v>
      </c>
      <c r="CE392" s="2">
        <f t="shared" si="282"/>
        <v>234504.72</v>
      </c>
      <c r="CF392" s="2">
        <f t="shared" si="282"/>
        <v>0</v>
      </c>
      <c r="CG392" s="2">
        <f t="shared" si="282"/>
        <v>0</v>
      </c>
      <c r="CH392" s="2">
        <f t="shared" si="282"/>
        <v>0</v>
      </c>
      <c r="CI392" s="2">
        <f t="shared" si="282"/>
        <v>234504.72</v>
      </c>
      <c r="CJ392" s="2">
        <f t="shared" si="282"/>
        <v>0</v>
      </c>
      <c r="CK392" s="2">
        <f t="shared" si="282"/>
        <v>0</v>
      </c>
      <c r="CL392" s="2">
        <f t="shared" si="282"/>
        <v>0</v>
      </c>
      <c r="CM392" s="2">
        <f t="shared" si="282"/>
        <v>0</v>
      </c>
      <c r="CN392" s="2">
        <f t="shared" si="282"/>
        <v>0</v>
      </c>
      <c r="CO392" s="2">
        <f t="shared" si="282"/>
        <v>0</v>
      </c>
      <c r="CP392" s="2">
        <f t="shared" si="282"/>
        <v>0</v>
      </c>
      <c r="CQ392" s="2">
        <f t="shared" si="282"/>
        <v>0</v>
      </c>
      <c r="CR392" s="2">
        <f t="shared" si="282"/>
        <v>0</v>
      </c>
      <c r="CS392" s="2">
        <f t="shared" si="282"/>
        <v>0</v>
      </c>
      <c r="CT392" s="2">
        <f t="shared" si="282"/>
        <v>0</v>
      </c>
      <c r="CU392" s="2">
        <f t="shared" si="282"/>
        <v>0</v>
      </c>
      <c r="CV392" s="2">
        <f t="shared" si="282"/>
        <v>0</v>
      </c>
      <c r="CW392" s="2">
        <f t="shared" si="282"/>
        <v>0</v>
      </c>
      <c r="CX392" s="2">
        <f t="shared" si="282"/>
        <v>0</v>
      </c>
      <c r="CY392" s="2">
        <f t="shared" si="282"/>
        <v>0</v>
      </c>
      <c r="CZ392" s="2">
        <f t="shared" si="282"/>
        <v>0</v>
      </c>
      <c r="DA392" s="2">
        <f t="shared" si="282"/>
        <v>0</v>
      </c>
      <c r="DB392" s="2">
        <f t="shared" si="282"/>
        <v>0</v>
      </c>
      <c r="DC392" s="2">
        <f t="shared" si="282"/>
        <v>0</v>
      </c>
      <c r="DD392" s="2">
        <f t="shared" si="282"/>
        <v>0</v>
      </c>
      <c r="DE392" s="2">
        <f t="shared" si="282"/>
        <v>0</v>
      </c>
      <c r="DF392" s="2">
        <f t="shared" si="282"/>
        <v>0</v>
      </c>
      <c r="DG392" s="3">
        <f t="shared" ref="DG392:EL392" si="283">DG401</f>
        <v>234504.72</v>
      </c>
      <c r="DH392" s="3">
        <f t="shared" si="283"/>
        <v>234504.72</v>
      </c>
      <c r="DI392" s="3">
        <f t="shared" si="283"/>
        <v>0</v>
      </c>
      <c r="DJ392" s="3">
        <f t="shared" si="283"/>
        <v>0</v>
      </c>
      <c r="DK392" s="3">
        <f t="shared" si="283"/>
        <v>0</v>
      </c>
      <c r="DL392" s="3">
        <f t="shared" si="283"/>
        <v>0</v>
      </c>
      <c r="DM392" s="3">
        <f t="shared" si="283"/>
        <v>0</v>
      </c>
      <c r="DN392" s="3">
        <f t="shared" si="283"/>
        <v>0</v>
      </c>
      <c r="DO392" s="3">
        <f t="shared" si="283"/>
        <v>0</v>
      </c>
      <c r="DP392" s="3">
        <f t="shared" si="283"/>
        <v>0</v>
      </c>
      <c r="DQ392" s="3">
        <f t="shared" si="283"/>
        <v>0</v>
      </c>
      <c r="DR392" s="3">
        <f t="shared" si="283"/>
        <v>0</v>
      </c>
      <c r="DS392" s="3">
        <f t="shared" si="283"/>
        <v>0</v>
      </c>
      <c r="DT392" s="3">
        <f t="shared" si="283"/>
        <v>234504.72</v>
      </c>
      <c r="DU392" s="3">
        <f t="shared" si="283"/>
        <v>234504.72</v>
      </c>
      <c r="DV392" s="3">
        <f t="shared" si="283"/>
        <v>0</v>
      </c>
      <c r="DW392" s="3">
        <f t="shared" si="283"/>
        <v>0</v>
      </c>
      <c r="DX392" s="3">
        <f t="shared" si="283"/>
        <v>0</v>
      </c>
      <c r="DY392" s="3">
        <f t="shared" si="283"/>
        <v>0</v>
      </c>
      <c r="DZ392" s="3">
        <f t="shared" si="283"/>
        <v>0</v>
      </c>
      <c r="EA392" s="3">
        <f t="shared" si="283"/>
        <v>0</v>
      </c>
      <c r="EB392" s="3">
        <f t="shared" si="283"/>
        <v>0</v>
      </c>
      <c r="EC392" s="3">
        <f t="shared" si="283"/>
        <v>0</v>
      </c>
      <c r="ED392" s="3">
        <f t="shared" si="283"/>
        <v>0</v>
      </c>
      <c r="EE392" s="3">
        <f t="shared" si="283"/>
        <v>0</v>
      </c>
      <c r="EF392" s="3">
        <f t="shared" si="283"/>
        <v>0</v>
      </c>
      <c r="EG392" s="3">
        <f t="shared" si="283"/>
        <v>0</v>
      </c>
      <c r="EH392" s="3">
        <f t="shared" si="283"/>
        <v>234504.72</v>
      </c>
      <c r="EI392" s="3">
        <f t="shared" si="283"/>
        <v>0</v>
      </c>
      <c r="EJ392" s="3">
        <f t="shared" si="283"/>
        <v>234504.72</v>
      </c>
      <c r="EK392" s="3">
        <f t="shared" si="283"/>
        <v>0</v>
      </c>
      <c r="EL392" s="3">
        <f t="shared" si="283"/>
        <v>0</v>
      </c>
      <c r="EM392" s="3">
        <f t="shared" ref="EM392:FR392" si="284">EM401</f>
        <v>0</v>
      </c>
      <c r="EN392" s="3">
        <f t="shared" si="284"/>
        <v>234504.72</v>
      </c>
      <c r="EO392" s="3">
        <f t="shared" si="284"/>
        <v>0</v>
      </c>
      <c r="EP392" s="3">
        <f t="shared" si="284"/>
        <v>0</v>
      </c>
      <c r="EQ392" s="3">
        <f t="shared" si="284"/>
        <v>0</v>
      </c>
      <c r="ER392" s="3">
        <f t="shared" si="284"/>
        <v>234504.72</v>
      </c>
      <c r="ES392" s="3">
        <f t="shared" si="284"/>
        <v>0</v>
      </c>
      <c r="ET392" s="3">
        <f t="shared" si="284"/>
        <v>0</v>
      </c>
      <c r="EU392" s="3">
        <f t="shared" si="284"/>
        <v>0</v>
      </c>
      <c r="EV392" s="3">
        <f t="shared" si="284"/>
        <v>0</v>
      </c>
      <c r="EW392" s="3">
        <f t="shared" si="284"/>
        <v>0</v>
      </c>
      <c r="EX392" s="3">
        <f t="shared" si="284"/>
        <v>0</v>
      </c>
      <c r="EY392" s="3">
        <f t="shared" si="284"/>
        <v>0</v>
      </c>
      <c r="EZ392" s="3">
        <f t="shared" si="284"/>
        <v>0</v>
      </c>
      <c r="FA392" s="3">
        <f t="shared" si="284"/>
        <v>0</v>
      </c>
      <c r="FB392" s="3">
        <f t="shared" si="284"/>
        <v>0</v>
      </c>
      <c r="FC392" s="3">
        <f t="shared" si="284"/>
        <v>0</v>
      </c>
      <c r="FD392" s="3">
        <f t="shared" si="284"/>
        <v>0</v>
      </c>
      <c r="FE392" s="3">
        <f t="shared" si="284"/>
        <v>0</v>
      </c>
      <c r="FF392" s="3">
        <f t="shared" si="284"/>
        <v>0</v>
      </c>
      <c r="FG392" s="3">
        <f t="shared" si="284"/>
        <v>0</v>
      </c>
      <c r="FH392" s="3">
        <f t="shared" si="284"/>
        <v>0</v>
      </c>
      <c r="FI392" s="3">
        <f t="shared" si="284"/>
        <v>0</v>
      </c>
      <c r="FJ392" s="3">
        <f t="shared" si="284"/>
        <v>0</v>
      </c>
      <c r="FK392" s="3">
        <f t="shared" si="284"/>
        <v>0</v>
      </c>
      <c r="FL392" s="3">
        <f t="shared" si="284"/>
        <v>0</v>
      </c>
      <c r="FM392" s="3">
        <f t="shared" si="284"/>
        <v>0</v>
      </c>
      <c r="FN392" s="3">
        <f t="shared" si="284"/>
        <v>0</v>
      </c>
      <c r="FO392" s="3">
        <f t="shared" si="284"/>
        <v>0</v>
      </c>
      <c r="FP392" s="3">
        <f t="shared" si="284"/>
        <v>0</v>
      </c>
      <c r="FQ392" s="3">
        <f t="shared" si="284"/>
        <v>234504.72</v>
      </c>
      <c r="FR392" s="3">
        <f t="shared" si="284"/>
        <v>0</v>
      </c>
      <c r="FS392" s="3">
        <f t="shared" ref="FS392:GX392" si="285">FS401</f>
        <v>234504.72</v>
      </c>
      <c r="FT392" s="3">
        <f t="shared" si="285"/>
        <v>0</v>
      </c>
      <c r="FU392" s="3">
        <f t="shared" si="285"/>
        <v>0</v>
      </c>
      <c r="FV392" s="3">
        <f t="shared" si="285"/>
        <v>0</v>
      </c>
      <c r="FW392" s="3">
        <f t="shared" si="285"/>
        <v>234504.72</v>
      </c>
      <c r="FX392" s="3">
        <f t="shared" si="285"/>
        <v>0</v>
      </c>
      <c r="FY392" s="3">
        <f t="shared" si="285"/>
        <v>0</v>
      </c>
      <c r="FZ392" s="3">
        <f t="shared" si="285"/>
        <v>0</v>
      </c>
      <c r="GA392" s="3">
        <f t="shared" si="285"/>
        <v>234504.72</v>
      </c>
      <c r="GB392" s="3">
        <f t="shared" si="285"/>
        <v>0</v>
      </c>
      <c r="GC392" s="3">
        <f t="shared" si="285"/>
        <v>0</v>
      </c>
      <c r="GD392" s="3">
        <f t="shared" si="285"/>
        <v>0</v>
      </c>
      <c r="GE392" s="3">
        <f t="shared" si="285"/>
        <v>0</v>
      </c>
      <c r="GF392" s="3">
        <f t="shared" si="285"/>
        <v>0</v>
      </c>
      <c r="GG392" s="3">
        <f t="shared" si="285"/>
        <v>0</v>
      </c>
      <c r="GH392" s="3">
        <f t="shared" si="285"/>
        <v>0</v>
      </c>
      <c r="GI392" s="3">
        <f t="shared" si="285"/>
        <v>0</v>
      </c>
      <c r="GJ392" s="3">
        <f t="shared" si="285"/>
        <v>0</v>
      </c>
      <c r="GK392" s="3">
        <f t="shared" si="285"/>
        <v>0</v>
      </c>
      <c r="GL392" s="3">
        <f t="shared" si="285"/>
        <v>0</v>
      </c>
      <c r="GM392" s="3">
        <f t="shared" si="285"/>
        <v>0</v>
      </c>
      <c r="GN392" s="3">
        <f t="shared" si="285"/>
        <v>0</v>
      </c>
      <c r="GO392" s="3">
        <f t="shared" si="285"/>
        <v>0</v>
      </c>
      <c r="GP392" s="3">
        <f t="shared" si="285"/>
        <v>0</v>
      </c>
      <c r="GQ392" s="3">
        <f t="shared" si="285"/>
        <v>0</v>
      </c>
      <c r="GR392" s="3">
        <f t="shared" si="285"/>
        <v>0</v>
      </c>
      <c r="GS392" s="3">
        <f t="shared" si="285"/>
        <v>0</v>
      </c>
      <c r="GT392" s="3">
        <f t="shared" si="285"/>
        <v>0</v>
      </c>
      <c r="GU392" s="3">
        <f t="shared" si="285"/>
        <v>0</v>
      </c>
      <c r="GV392" s="3">
        <f t="shared" si="285"/>
        <v>0</v>
      </c>
      <c r="GW392" s="3">
        <f t="shared" si="285"/>
        <v>0</v>
      </c>
      <c r="GX392" s="3">
        <f t="shared" si="285"/>
        <v>0</v>
      </c>
    </row>
    <row r="394" spans="1:255" x14ac:dyDescent="0.25">
      <c r="A394" s="5">
        <v>17</v>
      </c>
      <c r="B394" s="5">
        <v>1</v>
      </c>
      <c r="C394" s="5"/>
      <c r="D394" s="5"/>
      <c r="E394" s="5" t="s">
        <v>237</v>
      </c>
      <c r="F394" s="5" t="s">
        <v>238</v>
      </c>
      <c r="G394" s="5" t="s">
        <v>239</v>
      </c>
      <c r="H394" s="5" t="s">
        <v>240</v>
      </c>
      <c r="I394" s="5">
        <f>ROUND(ROUND(1,6),7)</f>
        <v>1</v>
      </c>
      <c r="J394" s="5">
        <v>0</v>
      </c>
      <c r="K394" s="5">
        <f>ROUND(ROUND(1,6),7)</f>
        <v>1</v>
      </c>
      <c r="L394" s="5">
        <v>1</v>
      </c>
      <c r="M394" s="5">
        <v>0</v>
      </c>
      <c r="N394" s="5">
        <f t="shared" ref="N394:N399" si="286">ROUND(L394-M394,4)</f>
        <v>1</v>
      </c>
      <c r="O394" s="5">
        <f t="shared" ref="O394:O399" si="287">ROUND(CP394,2)</f>
        <v>68598.33</v>
      </c>
      <c r="P394" s="5">
        <f t="shared" ref="P394:P399" si="288">ROUND(CQ394*I394,2)</f>
        <v>68598.33</v>
      </c>
      <c r="Q394" s="5">
        <f t="shared" ref="Q394:Q399" si="289">ROUND(CR394*I394,2)</f>
        <v>0</v>
      </c>
      <c r="R394" s="5">
        <f t="shared" ref="R394:R399" si="290">ROUND(CS394*I394,2)</f>
        <v>0</v>
      </c>
      <c r="S394" s="5">
        <f t="shared" ref="S394:S399" si="291">ROUND(CT394*I394,2)</f>
        <v>0</v>
      </c>
      <c r="T394" s="5">
        <f t="shared" ref="T394:T399" si="292">ROUND(CU394*I394,2)</f>
        <v>0</v>
      </c>
      <c r="U394" s="5">
        <f t="shared" ref="U394:U399" si="293">ROUND(CV394*I394,7)</f>
        <v>0</v>
      </c>
      <c r="V394" s="5">
        <f t="shared" ref="V394:V399" si="294">ROUND(CW394*I394,7)</f>
        <v>0</v>
      </c>
      <c r="W394" s="5">
        <f t="shared" ref="W394:W399" si="295">ROUND(CX394*I394,2)</f>
        <v>0</v>
      </c>
      <c r="X394" s="5">
        <f t="shared" ref="X394:Y399" si="296">ROUND(CY394,2)</f>
        <v>0</v>
      </c>
      <c r="Y394" s="5">
        <f t="shared" si="296"/>
        <v>0</v>
      </c>
      <c r="Z394" s="5"/>
      <c r="AA394" s="5">
        <v>87915632</v>
      </c>
      <c r="AB394" s="5">
        <f t="shared" ref="AB394:AB399" si="297">ROUND((AC394+AD394+AF394),2)</f>
        <v>68598.33</v>
      </c>
      <c r="AC394" s="5">
        <f>ROUND(((ES394*ROUND(1.042,7))),2)</f>
        <v>68598.33</v>
      </c>
      <c r="AD394" s="5">
        <f t="shared" ref="AD394:AD399" si="298">ROUND((((ET394)-(EU394))+AE394),2)</f>
        <v>0</v>
      </c>
      <c r="AE394" s="5">
        <f t="shared" ref="AE394:AF399" si="299">ROUND((EU394),2)</f>
        <v>0</v>
      </c>
      <c r="AF394" s="5">
        <f t="shared" si="299"/>
        <v>0</v>
      </c>
      <c r="AG394" s="5">
        <f t="shared" ref="AG394:AG399" si="300">ROUND((AP394),2)</f>
        <v>0</v>
      </c>
      <c r="AH394" s="5">
        <f t="shared" ref="AH394:AI399" si="301">(EW394)</f>
        <v>0</v>
      </c>
      <c r="AI394" s="5">
        <f t="shared" si="301"/>
        <v>0</v>
      </c>
      <c r="AJ394" s="5">
        <f t="shared" ref="AJ394:AJ399" si="302">(AS394)</f>
        <v>0</v>
      </c>
      <c r="AK394" s="5">
        <v>65833.33</v>
      </c>
      <c r="AL394" s="5">
        <v>65833.33</v>
      </c>
      <c r="AM394" s="5">
        <v>0</v>
      </c>
      <c r="AN394" s="5">
        <v>0</v>
      </c>
      <c r="AO394" s="5">
        <v>0</v>
      </c>
      <c r="AP394" s="5">
        <v>0</v>
      </c>
      <c r="AQ394" s="5">
        <v>0</v>
      </c>
      <c r="AR394" s="5">
        <v>0</v>
      </c>
      <c r="AS394" s="5">
        <v>0</v>
      </c>
      <c r="AT394" s="5">
        <v>0</v>
      </c>
      <c r="AU394" s="5">
        <v>0</v>
      </c>
      <c r="AV394" s="5">
        <v>1</v>
      </c>
      <c r="AW394" s="5">
        <v>1</v>
      </c>
      <c r="AX394" s="5"/>
      <c r="AY394" s="5"/>
      <c r="AZ394" s="5">
        <v>1</v>
      </c>
      <c r="BA394" s="5">
        <v>1</v>
      </c>
      <c r="BB394" s="5">
        <v>1</v>
      </c>
      <c r="BC394" s="5">
        <v>1</v>
      </c>
      <c r="BD394" s="5" t="s">
        <v>3</v>
      </c>
      <c r="BE394" s="5" t="s">
        <v>3</v>
      </c>
      <c r="BF394" s="5" t="s">
        <v>3</v>
      </c>
      <c r="BG394" s="5" t="s">
        <v>3</v>
      </c>
      <c r="BH394" s="5">
        <v>3</v>
      </c>
      <c r="BI394" s="5">
        <v>3</v>
      </c>
      <c r="BJ394" s="5" t="s">
        <v>3</v>
      </c>
      <c r="BK394" s="5"/>
      <c r="BL394" s="5"/>
      <c r="BM394" s="5">
        <v>100</v>
      </c>
      <c r="BN394" s="5">
        <v>0</v>
      </c>
      <c r="BO394" s="5" t="s">
        <v>3</v>
      </c>
      <c r="BP394" s="5">
        <v>0</v>
      </c>
      <c r="BQ394" s="5">
        <v>5</v>
      </c>
      <c r="BR394" s="5">
        <v>0</v>
      </c>
      <c r="BS394" s="5">
        <v>1</v>
      </c>
      <c r="BT394" s="5">
        <v>1</v>
      </c>
      <c r="BU394" s="5">
        <v>1</v>
      </c>
      <c r="BV394" s="5">
        <v>1</v>
      </c>
      <c r="BW394" s="5">
        <v>1</v>
      </c>
      <c r="BX394" s="5">
        <v>1</v>
      </c>
      <c r="BY394" s="5" t="s">
        <v>3</v>
      </c>
      <c r="BZ394" s="5">
        <v>0</v>
      </c>
      <c r="CA394" s="5">
        <v>0</v>
      </c>
      <c r="CB394" s="5" t="s">
        <v>3</v>
      </c>
      <c r="CC394" s="5"/>
      <c r="CD394" s="5"/>
      <c r="CE394" s="5">
        <v>0</v>
      </c>
      <c r="CF394" s="5">
        <v>0</v>
      </c>
      <c r="CG394" s="5">
        <v>0</v>
      </c>
      <c r="CH394" s="5">
        <v>15</v>
      </c>
      <c r="CI394" s="5">
        <v>0</v>
      </c>
      <c r="CJ394" s="5">
        <v>0</v>
      </c>
      <c r="CK394" s="5">
        <v>0</v>
      </c>
      <c r="CL394" s="5">
        <v>0</v>
      </c>
      <c r="CM394" s="5">
        <v>0</v>
      </c>
      <c r="CN394" s="5" t="s">
        <v>3</v>
      </c>
      <c r="CO394" s="5">
        <v>0</v>
      </c>
      <c r="CP394" s="5">
        <f t="shared" ref="CP394:CP399" si="303">(P394+Q394+S394+R394)</f>
        <v>68598.33</v>
      </c>
      <c r="CQ394" s="5">
        <f>(ROUND(AL394,2)*ROUND(1.042,7))</f>
        <v>68598.329859999998</v>
      </c>
      <c r="CR394" s="5">
        <f t="shared" ref="CR394:CR399" si="304">ROUND(AM394,2)</f>
        <v>0</v>
      </c>
      <c r="CS394" s="5">
        <f t="shared" ref="CS394:CS399" si="305">ROUND(AN394*BS394,2)</f>
        <v>0</v>
      </c>
      <c r="CT394" s="5">
        <f t="shared" ref="CT394:CT399" si="306">ROUND(AO394*BA394,2)</f>
        <v>0</v>
      </c>
      <c r="CU394" s="5">
        <f t="shared" ref="CU394:CX399" si="307">AG394</f>
        <v>0</v>
      </c>
      <c r="CV394" s="5">
        <f t="shared" si="307"/>
        <v>0</v>
      </c>
      <c r="CW394" s="5">
        <f t="shared" si="307"/>
        <v>0</v>
      </c>
      <c r="CX394" s="5">
        <f t="shared" si="307"/>
        <v>0</v>
      </c>
      <c r="CY394" s="5">
        <f>0</f>
        <v>0</v>
      </c>
      <c r="CZ394" s="5">
        <f>0</f>
        <v>0</v>
      </c>
      <c r="DA394" s="5"/>
      <c r="DB394" s="5"/>
      <c r="DC394" s="5" t="s">
        <v>3</v>
      </c>
      <c r="DD394" s="5" t="s">
        <v>241</v>
      </c>
      <c r="DE394" s="5" t="s">
        <v>3</v>
      </c>
      <c r="DF394" s="5" t="s">
        <v>3</v>
      </c>
      <c r="DG394" s="5" t="s">
        <v>3</v>
      </c>
      <c r="DH394" s="5" t="s">
        <v>3</v>
      </c>
      <c r="DI394" s="5" t="s">
        <v>3</v>
      </c>
      <c r="DJ394" s="5" t="s">
        <v>3</v>
      </c>
      <c r="DK394" s="5" t="s">
        <v>3</v>
      </c>
      <c r="DL394" s="5" t="s">
        <v>3</v>
      </c>
      <c r="DM394" s="5" t="s">
        <v>3</v>
      </c>
      <c r="DN394" s="5">
        <v>0</v>
      </c>
      <c r="DO394" s="5">
        <v>0</v>
      </c>
      <c r="DP394" s="5">
        <v>1</v>
      </c>
      <c r="DQ394" s="5">
        <v>1</v>
      </c>
      <c r="DR394" s="5"/>
      <c r="DS394" s="5"/>
      <c r="DT394" s="5"/>
      <c r="DU394" s="5">
        <v>1010</v>
      </c>
      <c r="DV394" s="5" t="s">
        <v>240</v>
      </c>
      <c r="DW394" s="5" t="s">
        <v>240</v>
      </c>
      <c r="DX394" s="5">
        <v>1</v>
      </c>
      <c r="DY394" s="5"/>
      <c r="DZ394" s="5" t="s">
        <v>3</v>
      </c>
      <c r="EA394" s="5" t="s">
        <v>3</v>
      </c>
      <c r="EB394" s="5" t="s">
        <v>3</v>
      </c>
      <c r="EC394" s="5" t="s">
        <v>3</v>
      </c>
      <c r="ED394" s="5"/>
      <c r="EE394" s="5">
        <v>86975715</v>
      </c>
      <c r="EF394" s="5">
        <v>5</v>
      </c>
      <c r="EG394" s="5" t="s">
        <v>242</v>
      </c>
      <c r="EH394" s="5">
        <v>0</v>
      </c>
      <c r="EI394" s="5" t="s">
        <v>3</v>
      </c>
      <c r="EJ394" s="5">
        <v>3</v>
      </c>
      <c r="EK394" s="5">
        <v>100</v>
      </c>
      <c r="EL394" s="5" t="s">
        <v>236</v>
      </c>
      <c r="EM394" s="5" t="s">
        <v>243</v>
      </c>
      <c r="EN394" s="5"/>
      <c r="EO394" s="5" t="s">
        <v>3</v>
      </c>
      <c r="EP394" s="5"/>
      <c r="EQ394" s="5">
        <v>0</v>
      </c>
      <c r="ER394" s="5">
        <v>65833.33</v>
      </c>
      <c r="ES394" s="5">
        <v>65833.33</v>
      </c>
      <c r="ET394" s="5">
        <v>0</v>
      </c>
      <c r="EU394" s="5">
        <v>0</v>
      </c>
      <c r="EV394" s="5">
        <v>0</v>
      </c>
      <c r="EW394" s="5">
        <v>0</v>
      </c>
      <c r="EX394" s="5">
        <v>0</v>
      </c>
      <c r="EY394" s="5">
        <v>0</v>
      </c>
      <c r="EZ394" s="5">
        <v>5</v>
      </c>
      <c r="FA394" s="5"/>
      <c r="FB394" s="5"/>
      <c r="FC394" s="5">
        <v>1</v>
      </c>
      <c r="FD394" s="5">
        <v>18</v>
      </c>
      <c r="FE394" s="5"/>
      <c r="FF394" s="5">
        <v>79000</v>
      </c>
      <c r="FG394" s="5"/>
      <c r="FH394" s="5"/>
      <c r="FI394" s="5"/>
      <c r="FJ394" s="5"/>
      <c r="FK394" s="5"/>
      <c r="FL394" s="5"/>
      <c r="FM394" s="5"/>
      <c r="FN394" s="5"/>
      <c r="FO394" s="5"/>
      <c r="FP394" s="5"/>
      <c r="FQ394" s="5">
        <v>0</v>
      </c>
      <c r="FR394" s="5">
        <f t="shared" ref="FR394:FR399" si="308">P394</f>
        <v>68598.33</v>
      </c>
      <c r="FS394" s="5">
        <v>0</v>
      </c>
      <c r="FT394" s="5"/>
      <c r="FU394" s="5"/>
      <c r="FV394" s="5"/>
      <c r="FW394" s="5"/>
      <c r="FX394" s="5">
        <v>0</v>
      </c>
      <c r="FY394" s="5">
        <v>0</v>
      </c>
      <c r="FZ394" s="5"/>
      <c r="GA394" s="5" t="s">
        <v>244</v>
      </c>
      <c r="GB394" s="5"/>
      <c r="GC394" s="5"/>
      <c r="GD394" s="5">
        <v>1</v>
      </c>
      <c r="GE394" s="5"/>
      <c r="GF394" s="5">
        <v>533478480</v>
      </c>
      <c r="GG394" s="5">
        <v>2</v>
      </c>
      <c r="GH394" s="5">
        <v>3</v>
      </c>
      <c r="GI394" s="5">
        <v>3</v>
      </c>
      <c r="GJ394" s="5">
        <v>0</v>
      </c>
      <c r="GK394" s="5">
        <v>0</v>
      </c>
      <c r="GL394" s="5">
        <f t="shared" ref="GL394:GL399" si="309">ROUND(IF(AND(BH394=3,BI394=3,FS394&lt;&gt;0),P394,0),2)</f>
        <v>0</v>
      </c>
      <c r="GM394" s="5">
        <f t="shared" ref="GM394:GM399" si="310">ROUND(O394+X394+Y394,2)+GX394</f>
        <v>68598.33</v>
      </c>
      <c r="GN394" s="5">
        <f t="shared" ref="GN394:GN399" si="311">IF(OR(BI394=0,BI394=1),GM394-GX394,0)</f>
        <v>0</v>
      </c>
      <c r="GO394" s="5">
        <f t="shared" ref="GO394:GO399" si="312">IF(BI394=2,GM394-GX394,0)</f>
        <v>0</v>
      </c>
      <c r="GP394" s="5">
        <f t="shared" ref="GP394:GP399" si="313">IF(BI394=4,GM394-GX394,0)</f>
        <v>0</v>
      </c>
      <c r="GQ394" s="5"/>
      <c r="GR394" s="5">
        <v>1</v>
      </c>
      <c r="GS394" s="5">
        <v>1</v>
      </c>
      <c r="GT394" s="5">
        <v>0</v>
      </c>
      <c r="GU394" s="5" t="s">
        <v>3</v>
      </c>
      <c r="GV394" s="5">
        <f t="shared" ref="GV394:GV399" si="314">ROUND((GT394),2)</f>
        <v>0</v>
      </c>
      <c r="GW394" s="5">
        <v>1</v>
      </c>
      <c r="GX394" s="5">
        <f t="shared" ref="GX394:GX399" si="315">ROUND(HC394*I394,2)</f>
        <v>0</v>
      </c>
      <c r="GY394" s="5"/>
      <c r="GZ394" s="5"/>
      <c r="HA394" s="5">
        <v>0</v>
      </c>
      <c r="HB394" s="5">
        <v>0</v>
      </c>
      <c r="HC394" s="5">
        <f t="shared" ref="HC394:HC399" si="316">GV394*GW394</f>
        <v>0</v>
      </c>
      <c r="HD394" s="5"/>
      <c r="HE394" s="5" t="s">
        <v>245</v>
      </c>
      <c r="HF394" s="5" t="s">
        <v>245</v>
      </c>
      <c r="HG394" s="5"/>
      <c r="HH394" s="5">
        <f>ROUND((ROUND(AL394,2)*ROUND(1.042,7))*I394,2)</f>
        <v>68598.33</v>
      </c>
      <c r="HI394" s="5"/>
      <c r="HJ394" s="5"/>
      <c r="HK394" s="5"/>
      <c r="HL394" s="5"/>
      <c r="HM394" s="5" t="s">
        <v>3</v>
      </c>
      <c r="HN394" s="5" t="s">
        <v>3</v>
      </c>
      <c r="HO394" s="5" t="s">
        <v>3</v>
      </c>
      <c r="HP394" s="5" t="s">
        <v>3</v>
      </c>
      <c r="HQ394" s="5" t="s">
        <v>3</v>
      </c>
      <c r="HR394" s="5"/>
      <c r="HS394" s="5">
        <v>0</v>
      </c>
      <c r="HT394" s="5"/>
      <c r="HU394" s="5"/>
      <c r="HV394" s="5"/>
      <c r="HW394" s="5"/>
      <c r="HX394" s="5"/>
      <c r="HY394" s="5"/>
      <c r="HZ394" s="5"/>
      <c r="IA394" s="5"/>
      <c r="IB394" s="5"/>
      <c r="IC394" s="5"/>
      <c r="ID394" s="5"/>
      <c r="IE394" s="5"/>
      <c r="IF394" s="5"/>
      <c r="IG394" s="5"/>
      <c r="IH394" s="5"/>
      <c r="II394" s="5"/>
      <c r="IJ394" s="5"/>
      <c r="IK394" s="5">
        <v>0</v>
      </c>
      <c r="IL394" s="5"/>
      <c r="IM394" s="5"/>
      <c r="IN394" s="5"/>
      <c r="IO394" s="5"/>
      <c r="IP394" s="5"/>
      <c r="IQ394" s="5"/>
      <c r="IR394" s="5"/>
      <c r="IS394" s="5"/>
      <c r="IT394" s="5"/>
      <c r="IU394" s="5"/>
    </row>
    <row r="395" spans="1:255" x14ac:dyDescent="0.25">
      <c r="A395">
        <v>17</v>
      </c>
      <c r="B395">
        <v>1</v>
      </c>
      <c r="E395" t="s">
        <v>237</v>
      </c>
      <c r="F395" t="s">
        <v>238</v>
      </c>
      <c r="G395" t="s">
        <v>239</v>
      </c>
      <c r="H395" t="s">
        <v>240</v>
      </c>
      <c r="I395">
        <f>ROUND(ROUND(1,6),7)</f>
        <v>1</v>
      </c>
      <c r="J395">
        <v>0</v>
      </c>
      <c r="K395">
        <f>ROUND(ROUND(1,6),7)</f>
        <v>1</v>
      </c>
      <c r="L395">
        <v>1</v>
      </c>
      <c r="M395">
        <v>0</v>
      </c>
      <c r="N395">
        <f t="shared" si="286"/>
        <v>1</v>
      </c>
      <c r="O395">
        <f t="shared" si="287"/>
        <v>68598.33</v>
      </c>
      <c r="P395">
        <f t="shared" si="288"/>
        <v>68598.33</v>
      </c>
      <c r="Q395">
        <f t="shared" si="289"/>
        <v>0</v>
      </c>
      <c r="R395">
        <f t="shared" si="290"/>
        <v>0</v>
      </c>
      <c r="S395">
        <f t="shared" si="291"/>
        <v>0</v>
      </c>
      <c r="T395">
        <f t="shared" si="292"/>
        <v>0</v>
      </c>
      <c r="U395">
        <f t="shared" si="293"/>
        <v>0</v>
      </c>
      <c r="V395">
        <f t="shared" si="294"/>
        <v>0</v>
      </c>
      <c r="W395">
        <f t="shared" si="295"/>
        <v>0</v>
      </c>
      <c r="X395">
        <f t="shared" si="296"/>
        <v>0</v>
      </c>
      <c r="Y395">
        <f t="shared" si="296"/>
        <v>0</v>
      </c>
      <c r="AA395">
        <v>87915577</v>
      </c>
      <c r="AB395">
        <f t="shared" si="297"/>
        <v>68598.33</v>
      </c>
      <c r="AC395">
        <f>ROUND(((ES395*ROUND(1.042,7))),2)</f>
        <v>68598.33</v>
      </c>
      <c r="AD395">
        <f t="shared" si="298"/>
        <v>0</v>
      </c>
      <c r="AE395">
        <f t="shared" si="299"/>
        <v>0</v>
      </c>
      <c r="AF395">
        <f t="shared" si="299"/>
        <v>0</v>
      </c>
      <c r="AG395">
        <f t="shared" si="300"/>
        <v>0</v>
      </c>
      <c r="AH395">
        <f t="shared" si="301"/>
        <v>0</v>
      </c>
      <c r="AI395">
        <f t="shared" si="301"/>
        <v>0</v>
      </c>
      <c r="AJ395">
        <f t="shared" si="302"/>
        <v>0</v>
      </c>
      <c r="AK395">
        <v>65833.33</v>
      </c>
      <c r="AL395">
        <v>65833.33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3</v>
      </c>
      <c r="BJ395" t="s">
        <v>3</v>
      </c>
      <c r="BM395">
        <v>100</v>
      </c>
      <c r="BN395">
        <v>0</v>
      </c>
      <c r="BO395" t="s">
        <v>3</v>
      </c>
      <c r="BP395">
        <v>0</v>
      </c>
      <c r="BQ395">
        <v>5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0</v>
      </c>
      <c r="CF395">
        <v>0</v>
      </c>
      <c r="CG395">
        <v>0</v>
      </c>
      <c r="CH395">
        <v>15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3</v>
      </c>
      <c r="CO395">
        <v>0</v>
      </c>
      <c r="CP395">
        <f t="shared" si="303"/>
        <v>68598.33</v>
      </c>
      <c r="CQ395">
        <f>(ROUND(AL395,2)*ROUND(1.042,7))</f>
        <v>68598.329859999998</v>
      </c>
      <c r="CR395">
        <f t="shared" si="304"/>
        <v>0</v>
      </c>
      <c r="CS395">
        <f t="shared" si="305"/>
        <v>0</v>
      </c>
      <c r="CT395">
        <f t="shared" si="306"/>
        <v>0</v>
      </c>
      <c r="CU395">
        <f t="shared" si="307"/>
        <v>0</v>
      </c>
      <c r="CV395">
        <f t="shared" si="307"/>
        <v>0</v>
      </c>
      <c r="CW395">
        <f t="shared" si="307"/>
        <v>0</v>
      </c>
      <c r="CX395">
        <f t="shared" si="307"/>
        <v>0</v>
      </c>
      <c r="CY395">
        <f>0</f>
        <v>0</v>
      </c>
      <c r="CZ395">
        <f>0</f>
        <v>0</v>
      </c>
      <c r="DC395" t="s">
        <v>3</v>
      </c>
      <c r="DD395" t="s">
        <v>241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1010</v>
      </c>
      <c r="DV395" t="s">
        <v>240</v>
      </c>
      <c r="DW395" t="s">
        <v>240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86975715</v>
      </c>
      <c r="EF395">
        <v>5</v>
      </c>
      <c r="EG395" t="s">
        <v>242</v>
      </c>
      <c r="EH395">
        <v>0</v>
      </c>
      <c r="EI395" t="s">
        <v>3</v>
      </c>
      <c r="EJ395">
        <v>3</v>
      </c>
      <c r="EK395">
        <v>100</v>
      </c>
      <c r="EL395" t="s">
        <v>236</v>
      </c>
      <c r="EM395" t="s">
        <v>243</v>
      </c>
      <c r="EO395" t="s">
        <v>3</v>
      </c>
      <c r="EQ395">
        <v>0</v>
      </c>
      <c r="ER395">
        <v>65833.33</v>
      </c>
      <c r="ES395">
        <v>65833.33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1</v>
      </c>
      <c r="FD395">
        <v>18</v>
      </c>
      <c r="FF395">
        <v>79000</v>
      </c>
      <c r="FQ395">
        <v>0</v>
      </c>
      <c r="FR395">
        <f t="shared" si="308"/>
        <v>68598.33</v>
      </c>
      <c r="FS395">
        <v>0</v>
      </c>
      <c r="FX395">
        <v>0</v>
      </c>
      <c r="FY395">
        <v>0</v>
      </c>
      <c r="GA395" t="s">
        <v>244</v>
      </c>
      <c r="GD395">
        <v>1</v>
      </c>
      <c r="GF395">
        <v>533478480</v>
      </c>
      <c r="GG395">
        <v>2</v>
      </c>
      <c r="GH395">
        <v>3</v>
      </c>
      <c r="GI395">
        <v>3</v>
      </c>
      <c r="GJ395">
        <v>0</v>
      </c>
      <c r="GK395">
        <v>0</v>
      </c>
      <c r="GL395">
        <f t="shared" si="309"/>
        <v>0</v>
      </c>
      <c r="GM395">
        <f t="shared" si="310"/>
        <v>68598.33</v>
      </c>
      <c r="GN395">
        <f t="shared" si="311"/>
        <v>0</v>
      </c>
      <c r="GO395">
        <f t="shared" si="312"/>
        <v>0</v>
      </c>
      <c r="GP395">
        <f t="shared" si="313"/>
        <v>0</v>
      </c>
      <c r="GR395">
        <v>1</v>
      </c>
      <c r="GS395">
        <v>1</v>
      </c>
      <c r="GT395">
        <v>0</v>
      </c>
      <c r="GU395" t="s">
        <v>3</v>
      </c>
      <c r="GV395">
        <f t="shared" si="314"/>
        <v>0</v>
      </c>
      <c r="GW395">
        <v>1</v>
      </c>
      <c r="GX395">
        <f t="shared" si="315"/>
        <v>0</v>
      </c>
      <c r="HA395">
        <v>0</v>
      </c>
      <c r="HB395">
        <v>0</v>
      </c>
      <c r="HC395">
        <f t="shared" si="316"/>
        <v>0</v>
      </c>
      <c r="HE395" t="s">
        <v>245</v>
      </c>
      <c r="HF395" t="s">
        <v>245</v>
      </c>
      <c r="HH395">
        <f>ROUND((ROUND(AL395,2)*ROUND(1.042,7))*I395,2)</f>
        <v>68598.33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HS395">
        <v>0</v>
      </c>
      <c r="IK395">
        <v>0</v>
      </c>
    </row>
    <row r="396" spans="1:255" x14ac:dyDescent="0.25">
      <c r="A396" s="5">
        <v>17</v>
      </c>
      <c r="B396" s="5">
        <v>1</v>
      </c>
      <c r="C396" s="5"/>
      <c r="D396" s="5"/>
      <c r="E396" s="5" t="s">
        <v>246</v>
      </c>
      <c r="F396" s="5" t="s">
        <v>238</v>
      </c>
      <c r="G396" s="5" t="s">
        <v>247</v>
      </c>
      <c r="H396" s="5" t="s">
        <v>240</v>
      </c>
      <c r="I396" s="5">
        <f>ROUND(ROUND(1,6),7)</f>
        <v>1</v>
      </c>
      <c r="J396" s="5">
        <v>0</v>
      </c>
      <c r="K396" s="5">
        <f>ROUND(ROUND(1,6),7)</f>
        <v>1</v>
      </c>
      <c r="L396" s="5">
        <v>1</v>
      </c>
      <c r="M396" s="5">
        <v>0</v>
      </c>
      <c r="N396" s="5">
        <f t="shared" si="286"/>
        <v>1</v>
      </c>
      <c r="O396" s="5">
        <f t="shared" si="287"/>
        <v>133738.96</v>
      </c>
      <c r="P396" s="5">
        <f t="shared" si="288"/>
        <v>133738.96</v>
      </c>
      <c r="Q396" s="5">
        <f t="shared" si="289"/>
        <v>0</v>
      </c>
      <c r="R396" s="5">
        <f t="shared" si="290"/>
        <v>0</v>
      </c>
      <c r="S396" s="5">
        <f t="shared" si="291"/>
        <v>0</v>
      </c>
      <c r="T396" s="5">
        <f t="shared" si="292"/>
        <v>0</v>
      </c>
      <c r="U396" s="5">
        <f t="shared" si="293"/>
        <v>0</v>
      </c>
      <c r="V396" s="5">
        <f t="shared" si="294"/>
        <v>0</v>
      </c>
      <c r="W396" s="5">
        <f t="shared" si="295"/>
        <v>0</v>
      </c>
      <c r="X396" s="5">
        <f t="shared" si="296"/>
        <v>0</v>
      </c>
      <c r="Y396" s="5">
        <f t="shared" si="296"/>
        <v>0</v>
      </c>
      <c r="Z396" s="5"/>
      <c r="AA396" s="5">
        <v>87915632</v>
      </c>
      <c r="AB396" s="5">
        <f t="shared" si="297"/>
        <v>133738.96</v>
      </c>
      <c r="AC396" s="5">
        <f>ROUND((ES396),2)</f>
        <v>133738.96</v>
      </c>
      <c r="AD396" s="5">
        <f t="shared" si="298"/>
        <v>0</v>
      </c>
      <c r="AE396" s="5">
        <f t="shared" si="299"/>
        <v>0</v>
      </c>
      <c r="AF396" s="5">
        <f t="shared" si="299"/>
        <v>0</v>
      </c>
      <c r="AG396" s="5">
        <f t="shared" si="300"/>
        <v>0</v>
      </c>
      <c r="AH396" s="5">
        <f t="shared" si="301"/>
        <v>0</v>
      </c>
      <c r="AI396" s="5">
        <f t="shared" si="301"/>
        <v>0</v>
      </c>
      <c r="AJ396" s="5">
        <f t="shared" si="302"/>
        <v>0</v>
      </c>
      <c r="AK396" s="5">
        <v>133738.96</v>
      </c>
      <c r="AL396" s="5">
        <v>133738.96</v>
      </c>
      <c r="AM396" s="5">
        <v>0</v>
      </c>
      <c r="AN396" s="5">
        <v>0</v>
      </c>
      <c r="AO396" s="5">
        <v>0</v>
      </c>
      <c r="AP396" s="5">
        <v>0</v>
      </c>
      <c r="AQ396" s="5">
        <v>0</v>
      </c>
      <c r="AR396" s="5">
        <v>0</v>
      </c>
      <c r="AS396" s="5">
        <v>0</v>
      </c>
      <c r="AT396" s="5">
        <v>0</v>
      </c>
      <c r="AU396" s="5">
        <v>0</v>
      </c>
      <c r="AV396" s="5">
        <v>1</v>
      </c>
      <c r="AW396" s="5">
        <v>1</v>
      </c>
      <c r="AX396" s="5"/>
      <c r="AY396" s="5"/>
      <c r="AZ396" s="5">
        <v>1</v>
      </c>
      <c r="BA396" s="5">
        <v>1</v>
      </c>
      <c r="BB396" s="5">
        <v>1</v>
      </c>
      <c r="BC396" s="5">
        <v>1</v>
      </c>
      <c r="BD396" s="5" t="s">
        <v>3</v>
      </c>
      <c r="BE396" s="5" t="s">
        <v>3</v>
      </c>
      <c r="BF396" s="5" t="s">
        <v>3</v>
      </c>
      <c r="BG396" s="5" t="s">
        <v>3</v>
      </c>
      <c r="BH396" s="5">
        <v>3</v>
      </c>
      <c r="BI396" s="5">
        <v>3</v>
      </c>
      <c r="BJ396" s="5" t="s">
        <v>3</v>
      </c>
      <c r="BK396" s="5"/>
      <c r="BL396" s="5"/>
      <c r="BM396" s="5">
        <v>100</v>
      </c>
      <c r="BN396" s="5">
        <v>0</v>
      </c>
      <c r="BO396" s="5" t="s">
        <v>3</v>
      </c>
      <c r="BP396" s="5">
        <v>0</v>
      </c>
      <c r="BQ396" s="5">
        <v>5</v>
      </c>
      <c r="BR396" s="5">
        <v>0</v>
      </c>
      <c r="BS396" s="5">
        <v>1</v>
      </c>
      <c r="BT396" s="5">
        <v>1</v>
      </c>
      <c r="BU396" s="5">
        <v>1</v>
      </c>
      <c r="BV396" s="5">
        <v>1</v>
      </c>
      <c r="BW396" s="5">
        <v>1</v>
      </c>
      <c r="BX396" s="5">
        <v>1</v>
      </c>
      <c r="BY396" s="5" t="s">
        <v>3</v>
      </c>
      <c r="BZ396" s="5">
        <v>0</v>
      </c>
      <c r="CA396" s="5">
        <v>0</v>
      </c>
      <c r="CB396" s="5" t="s">
        <v>3</v>
      </c>
      <c r="CC396" s="5"/>
      <c r="CD396" s="5"/>
      <c r="CE396" s="5">
        <v>0</v>
      </c>
      <c r="CF396" s="5">
        <v>0</v>
      </c>
      <c r="CG396" s="5">
        <v>0</v>
      </c>
      <c r="CH396" s="5">
        <v>16</v>
      </c>
      <c r="CI396" s="5">
        <v>0</v>
      </c>
      <c r="CJ396" s="5">
        <v>0</v>
      </c>
      <c r="CK396" s="5">
        <v>0</v>
      </c>
      <c r="CL396" s="5">
        <v>0</v>
      </c>
      <c r="CM396" s="5">
        <v>0</v>
      </c>
      <c r="CN396" s="5" t="s">
        <v>3</v>
      </c>
      <c r="CO396" s="5">
        <v>0</v>
      </c>
      <c r="CP396" s="5">
        <f t="shared" si="303"/>
        <v>133738.96</v>
      </c>
      <c r="CQ396" s="5">
        <f>ROUND(AL396,2)</f>
        <v>133738.96</v>
      </c>
      <c r="CR396" s="5">
        <f t="shared" si="304"/>
        <v>0</v>
      </c>
      <c r="CS396" s="5">
        <f t="shared" si="305"/>
        <v>0</v>
      </c>
      <c r="CT396" s="5">
        <f t="shared" si="306"/>
        <v>0</v>
      </c>
      <c r="CU396" s="5">
        <f t="shared" si="307"/>
        <v>0</v>
      </c>
      <c r="CV396" s="5">
        <f t="shared" si="307"/>
        <v>0</v>
      </c>
      <c r="CW396" s="5">
        <f t="shared" si="307"/>
        <v>0</v>
      </c>
      <c r="CX396" s="5">
        <f t="shared" si="307"/>
        <v>0</v>
      </c>
      <c r="CY396" s="5">
        <f>0</f>
        <v>0</v>
      </c>
      <c r="CZ396" s="5">
        <f>0</f>
        <v>0</v>
      </c>
      <c r="DA396" s="5"/>
      <c r="DB396" s="5"/>
      <c r="DC396" s="5" t="s">
        <v>3</v>
      </c>
      <c r="DD396" s="5" t="s">
        <v>3</v>
      </c>
      <c r="DE396" s="5" t="s">
        <v>3</v>
      </c>
      <c r="DF396" s="5" t="s">
        <v>3</v>
      </c>
      <c r="DG396" s="5" t="s">
        <v>3</v>
      </c>
      <c r="DH396" s="5" t="s">
        <v>3</v>
      </c>
      <c r="DI396" s="5" t="s">
        <v>3</v>
      </c>
      <c r="DJ396" s="5" t="s">
        <v>3</v>
      </c>
      <c r="DK396" s="5" t="s">
        <v>3</v>
      </c>
      <c r="DL396" s="5" t="s">
        <v>3</v>
      </c>
      <c r="DM396" s="5" t="s">
        <v>3</v>
      </c>
      <c r="DN396" s="5">
        <v>0</v>
      </c>
      <c r="DO396" s="5">
        <v>0</v>
      </c>
      <c r="DP396" s="5">
        <v>1</v>
      </c>
      <c r="DQ396" s="5">
        <v>1</v>
      </c>
      <c r="DR396" s="5"/>
      <c r="DS396" s="5"/>
      <c r="DT396" s="5"/>
      <c r="DU396" s="5">
        <v>1010</v>
      </c>
      <c r="DV396" s="5" t="s">
        <v>240</v>
      </c>
      <c r="DW396" s="5" t="s">
        <v>240</v>
      </c>
      <c r="DX396" s="5">
        <v>1</v>
      </c>
      <c r="DY396" s="5"/>
      <c r="DZ396" s="5" t="s">
        <v>3</v>
      </c>
      <c r="EA396" s="5" t="s">
        <v>3</v>
      </c>
      <c r="EB396" s="5" t="s">
        <v>3</v>
      </c>
      <c r="EC396" s="5" t="s">
        <v>3</v>
      </c>
      <c r="ED396" s="5"/>
      <c r="EE396" s="5">
        <v>86975715</v>
      </c>
      <c r="EF396" s="5">
        <v>5</v>
      </c>
      <c r="EG396" s="5" t="s">
        <v>242</v>
      </c>
      <c r="EH396" s="5">
        <v>0</v>
      </c>
      <c r="EI396" s="5" t="s">
        <v>3</v>
      </c>
      <c r="EJ396" s="5">
        <v>3</v>
      </c>
      <c r="EK396" s="5">
        <v>100</v>
      </c>
      <c r="EL396" s="5" t="s">
        <v>236</v>
      </c>
      <c r="EM396" s="5" t="s">
        <v>243</v>
      </c>
      <c r="EN396" s="5"/>
      <c r="EO396" s="5" t="s">
        <v>3</v>
      </c>
      <c r="EP396" s="5"/>
      <c r="EQ396" s="5">
        <v>0</v>
      </c>
      <c r="ER396" s="5">
        <v>133738.96</v>
      </c>
      <c r="ES396" s="5">
        <v>133738.96</v>
      </c>
      <c r="ET396" s="5">
        <v>0</v>
      </c>
      <c r="EU396" s="5">
        <v>0</v>
      </c>
      <c r="EV396" s="5">
        <v>0</v>
      </c>
      <c r="EW396" s="5">
        <v>0</v>
      </c>
      <c r="EX396" s="5">
        <v>0</v>
      </c>
      <c r="EY396" s="5">
        <v>0</v>
      </c>
      <c r="EZ396" s="5">
        <v>5</v>
      </c>
      <c r="FA396" s="5"/>
      <c r="FB396" s="5"/>
      <c r="FC396" s="5">
        <v>1</v>
      </c>
      <c r="FD396" s="5">
        <v>18</v>
      </c>
      <c r="FE396" s="5"/>
      <c r="FF396" s="5">
        <v>153964.79999999999</v>
      </c>
      <c r="FG396" s="5"/>
      <c r="FH396" s="5"/>
      <c r="FI396" s="5"/>
      <c r="FJ396" s="5"/>
      <c r="FK396" s="5"/>
      <c r="FL396" s="5"/>
      <c r="FM396" s="5"/>
      <c r="FN396" s="5"/>
      <c r="FO396" s="5"/>
      <c r="FP396" s="5"/>
      <c r="FQ396" s="5">
        <v>0</v>
      </c>
      <c r="FR396" s="5">
        <f t="shared" si="308"/>
        <v>133738.96</v>
      </c>
      <c r="FS396" s="5">
        <v>0</v>
      </c>
      <c r="FT396" s="5"/>
      <c r="FU396" s="5"/>
      <c r="FV396" s="5"/>
      <c r="FW396" s="5"/>
      <c r="FX396" s="5">
        <v>0</v>
      </c>
      <c r="FY396" s="5">
        <v>0</v>
      </c>
      <c r="FZ396" s="5"/>
      <c r="GA396" s="5" t="s">
        <v>248</v>
      </c>
      <c r="GB396" s="5"/>
      <c r="GC396" s="5"/>
      <c r="GD396" s="5">
        <v>1</v>
      </c>
      <c r="GE396" s="5"/>
      <c r="GF396" s="5">
        <v>282618586</v>
      </c>
      <c r="GG396" s="5">
        <v>2</v>
      </c>
      <c r="GH396" s="5">
        <v>3</v>
      </c>
      <c r="GI396" s="5">
        <v>-2</v>
      </c>
      <c r="GJ396" s="5">
        <v>0</v>
      </c>
      <c r="GK396" s="5">
        <v>0</v>
      </c>
      <c r="GL396" s="5">
        <f t="shared" si="309"/>
        <v>0</v>
      </c>
      <c r="GM396" s="5">
        <f t="shared" si="310"/>
        <v>133738.96</v>
      </c>
      <c r="GN396" s="5">
        <f t="shared" si="311"/>
        <v>0</v>
      </c>
      <c r="GO396" s="5">
        <f t="shared" si="312"/>
        <v>0</v>
      </c>
      <c r="GP396" s="5">
        <f t="shared" si="313"/>
        <v>0</v>
      </c>
      <c r="GQ396" s="5"/>
      <c r="GR396" s="5">
        <v>1</v>
      </c>
      <c r="GS396" s="5">
        <v>1</v>
      </c>
      <c r="GT396" s="5">
        <v>0</v>
      </c>
      <c r="GU396" s="5" t="s">
        <v>3</v>
      </c>
      <c r="GV396" s="5">
        <f t="shared" si="314"/>
        <v>0</v>
      </c>
      <c r="GW396" s="5">
        <v>1</v>
      </c>
      <c r="GX396" s="5">
        <f t="shared" si="315"/>
        <v>0</v>
      </c>
      <c r="GY396" s="5"/>
      <c r="GZ396" s="5"/>
      <c r="HA396" s="5">
        <v>0</v>
      </c>
      <c r="HB396" s="5">
        <v>0</v>
      </c>
      <c r="HC396" s="5">
        <f t="shared" si="316"/>
        <v>0</v>
      </c>
      <c r="HD396" s="5"/>
      <c r="HE396" s="5" t="s">
        <v>91</v>
      </c>
      <c r="HF396" s="5" t="s">
        <v>249</v>
      </c>
      <c r="HG396" s="5"/>
      <c r="HH396" s="5">
        <f>ROUND(ROUND(AL396,2)*I396,2)</f>
        <v>133738.96</v>
      </c>
      <c r="HI396" s="5"/>
      <c r="HJ396" s="5"/>
      <c r="HK396" s="5"/>
      <c r="HL396" s="5"/>
      <c r="HM396" s="5" t="s">
        <v>3</v>
      </c>
      <c r="HN396" s="5" t="s">
        <v>3</v>
      </c>
      <c r="HO396" s="5" t="s">
        <v>3</v>
      </c>
      <c r="HP396" s="5" t="s">
        <v>3</v>
      </c>
      <c r="HQ396" s="5" t="s">
        <v>3</v>
      </c>
      <c r="HR396" s="5"/>
      <c r="HS396" s="5">
        <v>0</v>
      </c>
      <c r="HT396" s="5"/>
      <c r="HU396" s="5"/>
      <c r="HV396" s="5"/>
      <c r="HW396" s="5"/>
      <c r="HX396" s="5"/>
      <c r="HY396" s="5"/>
      <c r="HZ396" s="5"/>
      <c r="IA396" s="5"/>
      <c r="IB396" s="5"/>
      <c r="IC396" s="5"/>
      <c r="ID396" s="5"/>
      <c r="IE396" s="5"/>
      <c r="IF396" s="5"/>
      <c r="IG396" s="5"/>
      <c r="IH396" s="5"/>
      <c r="II396" s="5"/>
      <c r="IJ396" s="5"/>
      <c r="IK396" s="5">
        <v>0</v>
      </c>
      <c r="IL396" s="5"/>
      <c r="IM396" s="5"/>
      <c r="IN396" s="5"/>
      <c r="IO396" s="5"/>
      <c r="IP396" s="5"/>
      <c r="IQ396" s="5"/>
      <c r="IR396" s="5"/>
      <c r="IS396" s="5"/>
      <c r="IT396" s="5"/>
      <c r="IU396" s="5"/>
    </row>
    <row r="397" spans="1:255" x14ac:dyDescent="0.25">
      <c r="A397">
        <v>17</v>
      </c>
      <c r="B397">
        <v>1</v>
      </c>
      <c r="E397" t="s">
        <v>246</v>
      </c>
      <c r="F397" t="s">
        <v>238</v>
      </c>
      <c r="G397" t="s">
        <v>247</v>
      </c>
      <c r="H397" t="s">
        <v>240</v>
      </c>
      <c r="I397">
        <f>ROUND(ROUND(1,6),7)</f>
        <v>1</v>
      </c>
      <c r="J397">
        <v>0</v>
      </c>
      <c r="K397">
        <f>ROUND(ROUND(1,6),7)</f>
        <v>1</v>
      </c>
      <c r="L397">
        <v>1</v>
      </c>
      <c r="M397">
        <v>0</v>
      </c>
      <c r="N397">
        <f t="shared" si="286"/>
        <v>1</v>
      </c>
      <c r="O397">
        <f t="shared" si="287"/>
        <v>133738.96</v>
      </c>
      <c r="P397">
        <f t="shared" si="288"/>
        <v>133738.96</v>
      </c>
      <c r="Q397">
        <f t="shared" si="289"/>
        <v>0</v>
      </c>
      <c r="R397">
        <f t="shared" si="290"/>
        <v>0</v>
      </c>
      <c r="S397">
        <f t="shared" si="291"/>
        <v>0</v>
      </c>
      <c r="T397">
        <f t="shared" si="292"/>
        <v>0</v>
      </c>
      <c r="U397">
        <f t="shared" si="293"/>
        <v>0</v>
      </c>
      <c r="V397">
        <f t="shared" si="294"/>
        <v>0</v>
      </c>
      <c r="W397">
        <f t="shared" si="295"/>
        <v>0</v>
      </c>
      <c r="X397">
        <f t="shared" si="296"/>
        <v>0</v>
      </c>
      <c r="Y397">
        <f t="shared" si="296"/>
        <v>0</v>
      </c>
      <c r="AA397">
        <v>87915577</v>
      </c>
      <c r="AB397">
        <f t="shared" si="297"/>
        <v>133738.96</v>
      </c>
      <c r="AC397">
        <f>ROUND((ES397),2)</f>
        <v>133738.96</v>
      </c>
      <c r="AD397">
        <f t="shared" si="298"/>
        <v>0</v>
      </c>
      <c r="AE397">
        <f t="shared" si="299"/>
        <v>0</v>
      </c>
      <c r="AF397">
        <f t="shared" si="299"/>
        <v>0</v>
      </c>
      <c r="AG397">
        <f t="shared" si="300"/>
        <v>0</v>
      </c>
      <c r="AH397">
        <f t="shared" si="301"/>
        <v>0</v>
      </c>
      <c r="AI397">
        <f t="shared" si="301"/>
        <v>0</v>
      </c>
      <c r="AJ397">
        <f t="shared" si="302"/>
        <v>0</v>
      </c>
      <c r="AK397">
        <v>133738.96</v>
      </c>
      <c r="AL397">
        <v>133738.96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3</v>
      </c>
      <c r="BJ397" t="s">
        <v>3</v>
      </c>
      <c r="BM397">
        <v>100</v>
      </c>
      <c r="BN397">
        <v>0</v>
      </c>
      <c r="BO397" t="s">
        <v>3</v>
      </c>
      <c r="BP397">
        <v>0</v>
      </c>
      <c r="BQ397">
        <v>5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0</v>
      </c>
      <c r="CF397">
        <v>0</v>
      </c>
      <c r="CG397">
        <v>0</v>
      </c>
      <c r="CH397">
        <v>16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3</v>
      </c>
      <c r="CO397">
        <v>0</v>
      </c>
      <c r="CP397">
        <f t="shared" si="303"/>
        <v>133738.96</v>
      </c>
      <c r="CQ397">
        <f>ROUND(AL397,2)</f>
        <v>133738.96</v>
      </c>
      <c r="CR397">
        <f t="shared" si="304"/>
        <v>0</v>
      </c>
      <c r="CS397">
        <f t="shared" si="305"/>
        <v>0</v>
      </c>
      <c r="CT397">
        <f t="shared" si="306"/>
        <v>0</v>
      </c>
      <c r="CU397">
        <f t="shared" si="307"/>
        <v>0</v>
      </c>
      <c r="CV397">
        <f t="shared" si="307"/>
        <v>0</v>
      </c>
      <c r="CW397">
        <f t="shared" si="307"/>
        <v>0</v>
      </c>
      <c r="CX397">
        <f t="shared" si="307"/>
        <v>0</v>
      </c>
      <c r="CY397">
        <f>0</f>
        <v>0</v>
      </c>
      <c r="CZ397">
        <f>0</f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1010</v>
      </c>
      <c r="DV397" t="s">
        <v>240</v>
      </c>
      <c r="DW397" t="s">
        <v>240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86975715</v>
      </c>
      <c r="EF397">
        <v>5</v>
      </c>
      <c r="EG397" t="s">
        <v>242</v>
      </c>
      <c r="EH397">
        <v>0</v>
      </c>
      <c r="EI397" t="s">
        <v>3</v>
      </c>
      <c r="EJ397">
        <v>3</v>
      </c>
      <c r="EK397">
        <v>100</v>
      </c>
      <c r="EL397" t="s">
        <v>236</v>
      </c>
      <c r="EM397" t="s">
        <v>243</v>
      </c>
      <c r="EO397" t="s">
        <v>3</v>
      </c>
      <c r="EQ397">
        <v>0</v>
      </c>
      <c r="ER397">
        <v>133738.96</v>
      </c>
      <c r="ES397">
        <v>133738.96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1</v>
      </c>
      <c r="FD397">
        <v>18</v>
      </c>
      <c r="FF397">
        <v>153964.79999999999</v>
      </c>
      <c r="FQ397">
        <v>0</v>
      </c>
      <c r="FR397">
        <f t="shared" si="308"/>
        <v>133738.96</v>
      </c>
      <c r="FS397">
        <v>0</v>
      </c>
      <c r="FX397">
        <v>0</v>
      </c>
      <c r="FY397">
        <v>0</v>
      </c>
      <c r="GA397" t="s">
        <v>248</v>
      </c>
      <c r="GD397">
        <v>1</v>
      </c>
      <c r="GF397">
        <v>282618586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309"/>
        <v>0</v>
      </c>
      <c r="GM397">
        <f t="shared" si="310"/>
        <v>133738.96</v>
      </c>
      <c r="GN397">
        <f t="shared" si="311"/>
        <v>0</v>
      </c>
      <c r="GO397">
        <f t="shared" si="312"/>
        <v>0</v>
      </c>
      <c r="GP397">
        <f t="shared" si="313"/>
        <v>0</v>
      </c>
      <c r="GR397">
        <v>1</v>
      </c>
      <c r="GS397">
        <v>1</v>
      </c>
      <c r="GT397">
        <v>0</v>
      </c>
      <c r="GU397" t="s">
        <v>3</v>
      </c>
      <c r="GV397">
        <f t="shared" si="314"/>
        <v>0</v>
      </c>
      <c r="GW397">
        <v>1</v>
      </c>
      <c r="GX397">
        <f t="shared" si="315"/>
        <v>0</v>
      </c>
      <c r="HA397">
        <v>0</v>
      </c>
      <c r="HB397">
        <v>0</v>
      </c>
      <c r="HC397">
        <f t="shared" si="316"/>
        <v>0</v>
      </c>
      <c r="HE397" t="s">
        <v>91</v>
      </c>
      <c r="HF397" t="s">
        <v>249</v>
      </c>
      <c r="HH397">
        <f>ROUND(ROUND(AL397,2)*I397,2)</f>
        <v>133738.96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HS397">
        <v>0</v>
      </c>
      <c r="IK397">
        <v>0</v>
      </c>
    </row>
    <row r="398" spans="1:255" x14ac:dyDescent="0.25">
      <c r="A398" s="5">
        <v>17</v>
      </c>
      <c r="B398" s="5">
        <v>1</v>
      </c>
      <c r="C398" s="5"/>
      <c r="D398" s="5"/>
      <c r="E398" s="5" t="s">
        <v>250</v>
      </c>
      <c r="F398" s="5" t="s">
        <v>238</v>
      </c>
      <c r="G398" s="5" t="s">
        <v>251</v>
      </c>
      <c r="H398" s="5" t="s">
        <v>240</v>
      </c>
      <c r="I398" s="5">
        <f>ROUND(ROUND(5,6),7)</f>
        <v>5</v>
      </c>
      <c r="J398" s="5">
        <v>0</v>
      </c>
      <c r="K398" s="5">
        <f>ROUND(ROUND(5,6),7)</f>
        <v>5</v>
      </c>
      <c r="L398" s="5">
        <v>5</v>
      </c>
      <c r="M398" s="5">
        <v>0</v>
      </c>
      <c r="N398" s="5">
        <f t="shared" si="286"/>
        <v>5</v>
      </c>
      <c r="O398" s="5">
        <f t="shared" si="287"/>
        <v>32167.43</v>
      </c>
      <c r="P398" s="5">
        <f t="shared" si="288"/>
        <v>32167.43</v>
      </c>
      <c r="Q398" s="5">
        <f t="shared" si="289"/>
        <v>0</v>
      </c>
      <c r="R398" s="5">
        <f t="shared" si="290"/>
        <v>0</v>
      </c>
      <c r="S398" s="5">
        <f t="shared" si="291"/>
        <v>0</v>
      </c>
      <c r="T398" s="5">
        <f t="shared" si="292"/>
        <v>0</v>
      </c>
      <c r="U398" s="5">
        <f t="shared" si="293"/>
        <v>0</v>
      </c>
      <c r="V398" s="5">
        <f t="shared" si="294"/>
        <v>0</v>
      </c>
      <c r="W398" s="5">
        <f t="shared" si="295"/>
        <v>0</v>
      </c>
      <c r="X398" s="5">
        <f t="shared" si="296"/>
        <v>0</v>
      </c>
      <c r="Y398" s="5">
        <f t="shared" si="296"/>
        <v>0</v>
      </c>
      <c r="Z398" s="5"/>
      <c r="AA398" s="5">
        <v>87915632</v>
      </c>
      <c r="AB398" s="5">
        <f t="shared" si="297"/>
        <v>6433.49</v>
      </c>
      <c r="AC398" s="5">
        <f>ROUND(((ES398*ROUND(1.042,7))),2)</f>
        <v>6433.49</v>
      </c>
      <c r="AD398" s="5">
        <f t="shared" si="298"/>
        <v>0</v>
      </c>
      <c r="AE398" s="5">
        <f t="shared" si="299"/>
        <v>0</v>
      </c>
      <c r="AF398" s="5">
        <f t="shared" si="299"/>
        <v>0</v>
      </c>
      <c r="AG398" s="5">
        <f t="shared" si="300"/>
        <v>0</v>
      </c>
      <c r="AH398" s="5">
        <f t="shared" si="301"/>
        <v>0</v>
      </c>
      <c r="AI398" s="5">
        <f t="shared" si="301"/>
        <v>0</v>
      </c>
      <c r="AJ398" s="5">
        <f t="shared" si="302"/>
        <v>0</v>
      </c>
      <c r="AK398" s="5">
        <v>6174.17</v>
      </c>
      <c r="AL398" s="5">
        <v>6174.17</v>
      </c>
      <c r="AM398" s="5">
        <v>0</v>
      </c>
      <c r="AN398" s="5">
        <v>0</v>
      </c>
      <c r="AO398" s="5">
        <v>0</v>
      </c>
      <c r="AP398" s="5">
        <v>0</v>
      </c>
      <c r="AQ398" s="5">
        <v>0</v>
      </c>
      <c r="AR398" s="5">
        <v>0</v>
      </c>
      <c r="AS398" s="5">
        <v>0</v>
      </c>
      <c r="AT398" s="5">
        <v>0</v>
      </c>
      <c r="AU398" s="5">
        <v>0</v>
      </c>
      <c r="AV398" s="5">
        <v>1</v>
      </c>
      <c r="AW398" s="5">
        <v>1</v>
      </c>
      <c r="AX398" s="5"/>
      <c r="AY398" s="5"/>
      <c r="AZ398" s="5">
        <v>1</v>
      </c>
      <c r="BA398" s="5">
        <v>1</v>
      </c>
      <c r="BB398" s="5">
        <v>1</v>
      </c>
      <c r="BC398" s="5">
        <v>1</v>
      </c>
      <c r="BD398" s="5" t="s">
        <v>3</v>
      </c>
      <c r="BE398" s="5" t="s">
        <v>3</v>
      </c>
      <c r="BF398" s="5" t="s">
        <v>3</v>
      </c>
      <c r="BG398" s="5" t="s">
        <v>3</v>
      </c>
      <c r="BH398" s="5">
        <v>3</v>
      </c>
      <c r="BI398" s="5">
        <v>3</v>
      </c>
      <c r="BJ398" s="5" t="s">
        <v>3</v>
      </c>
      <c r="BK398" s="5"/>
      <c r="BL398" s="5"/>
      <c r="BM398" s="5">
        <v>100</v>
      </c>
      <c r="BN398" s="5">
        <v>0</v>
      </c>
      <c r="BO398" s="5" t="s">
        <v>3</v>
      </c>
      <c r="BP398" s="5">
        <v>0</v>
      </c>
      <c r="BQ398" s="5">
        <v>5</v>
      </c>
      <c r="BR398" s="5">
        <v>0</v>
      </c>
      <c r="BS398" s="5">
        <v>1</v>
      </c>
      <c r="BT398" s="5">
        <v>1</v>
      </c>
      <c r="BU398" s="5">
        <v>1</v>
      </c>
      <c r="BV398" s="5">
        <v>1</v>
      </c>
      <c r="BW398" s="5">
        <v>1</v>
      </c>
      <c r="BX398" s="5">
        <v>1</v>
      </c>
      <c r="BY398" s="5" t="s">
        <v>3</v>
      </c>
      <c r="BZ398" s="5">
        <v>0</v>
      </c>
      <c r="CA398" s="5">
        <v>0</v>
      </c>
      <c r="CB398" s="5" t="s">
        <v>3</v>
      </c>
      <c r="CC398" s="5"/>
      <c r="CD398" s="5"/>
      <c r="CE398" s="5">
        <v>0</v>
      </c>
      <c r="CF398" s="5">
        <v>0</v>
      </c>
      <c r="CG398" s="5">
        <v>0</v>
      </c>
      <c r="CH398" s="5">
        <v>17</v>
      </c>
      <c r="CI398" s="5">
        <v>0</v>
      </c>
      <c r="CJ398" s="5">
        <v>0</v>
      </c>
      <c r="CK398" s="5">
        <v>0</v>
      </c>
      <c r="CL398" s="5">
        <v>0</v>
      </c>
      <c r="CM398" s="5">
        <v>0</v>
      </c>
      <c r="CN398" s="5" t="s">
        <v>3</v>
      </c>
      <c r="CO398" s="5">
        <v>0</v>
      </c>
      <c r="CP398" s="5">
        <f t="shared" si="303"/>
        <v>32167.43</v>
      </c>
      <c r="CQ398" s="5">
        <f>(ROUND(AL398,2)*ROUND(1.042,7))</f>
        <v>6433.4851400000007</v>
      </c>
      <c r="CR398" s="5">
        <f t="shared" si="304"/>
        <v>0</v>
      </c>
      <c r="CS398" s="5">
        <f t="shared" si="305"/>
        <v>0</v>
      </c>
      <c r="CT398" s="5">
        <f t="shared" si="306"/>
        <v>0</v>
      </c>
      <c r="CU398" s="5">
        <f t="shared" si="307"/>
        <v>0</v>
      </c>
      <c r="CV398" s="5">
        <f t="shared" si="307"/>
        <v>0</v>
      </c>
      <c r="CW398" s="5">
        <f t="shared" si="307"/>
        <v>0</v>
      </c>
      <c r="CX398" s="5">
        <f t="shared" si="307"/>
        <v>0</v>
      </c>
      <c r="CY398" s="5">
        <f>0</f>
        <v>0</v>
      </c>
      <c r="CZ398" s="5">
        <f>0</f>
        <v>0</v>
      </c>
      <c r="DA398" s="5"/>
      <c r="DB398" s="5"/>
      <c r="DC398" s="5" t="s">
        <v>3</v>
      </c>
      <c r="DD398" s="5" t="s">
        <v>241</v>
      </c>
      <c r="DE398" s="5" t="s">
        <v>3</v>
      </c>
      <c r="DF398" s="5" t="s">
        <v>3</v>
      </c>
      <c r="DG398" s="5" t="s">
        <v>3</v>
      </c>
      <c r="DH398" s="5" t="s">
        <v>3</v>
      </c>
      <c r="DI398" s="5" t="s">
        <v>3</v>
      </c>
      <c r="DJ398" s="5" t="s">
        <v>3</v>
      </c>
      <c r="DK398" s="5" t="s">
        <v>3</v>
      </c>
      <c r="DL398" s="5" t="s">
        <v>3</v>
      </c>
      <c r="DM398" s="5" t="s">
        <v>3</v>
      </c>
      <c r="DN398" s="5">
        <v>0</v>
      </c>
      <c r="DO398" s="5">
        <v>0</v>
      </c>
      <c r="DP398" s="5">
        <v>1</v>
      </c>
      <c r="DQ398" s="5">
        <v>1</v>
      </c>
      <c r="DR398" s="5"/>
      <c r="DS398" s="5"/>
      <c r="DT398" s="5"/>
      <c r="DU398" s="5">
        <v>1010</v>
      </c>
      <c r="DV398" s="5" t="s">
        <v>240</v>
      </c>
      <c r="DW398" s="5" t="s">
        <v>240</v>
      </c>
      <c r="DX398" s="5">
        <v>1</v>
      </c>
      <c r="DY398" s="5"/>
      <c r="DZ398" s="5" t="s">
        <v>3</v>
      </c>
      <c r="EA398" s="5" t="s">
        <v>3</v>
      </c>
      <c r="EB398" s="5" t="s">
        <v>3</v>
      </c>
      <c r="EC398" s="5" t="s">
        <v>3</v>
      </c>
      <c r="ED398" s="5"/>
      <c r="EE398" s="5">
        <v>86975715</v>
      </c>
      <c r="EF398" s="5">
        <v>5</v>
      </c>
      <c r="EG398" s="5" t="s">
        <v>242</v>
      </c>
      <c r="EH398" s="5">
        <v>0</v>
      </c>
      <c r="EI398" s="5" t="s">
        <v>3</v>
      </c>
      <c r="EJ398" s="5">
        <v>3</v>
      </c>
      <c r="EK398" s="5">
        <v>100</v>
      </c>
      <c r="EL398" s="5" t="s">
        <v>236</v>
      </c>
      <c r="EM398" s="5" t="s">
        <v>243</v>
      </c>
      <c r="EN398" s="5"/>
      <c r="EO398" s="5" t="s">
        <v>3</v>
      </c>
      <c r="EP398" s="5"/>
      <c r="EQ398" s="5">
        <v>0</v>
      </c>
      <c r="ER398" s="5">
        <v>6174.17</v>
      </c>
      <c r="ES398" s="5">
        <v>6174.17</v>
      </c>
      <c r="ET398" s="5">
        <v>0</v>
      </c>
      <c r="EU398" s="5">
        <v>0</v>
      </c>
      <c r="EV398" s="5">
        <v>0</v>
      </c>
      <c r="EW398" s="5">
        <v>0</v>
      </c>
      <c r="EX398" s="5">
        <v>0</v>
      </c>
      <c r="EY398" s="5">
        <v>0</v>
      </c>
      <c r="EZ398" s="5">
        <v>5</v>
      </c>
      <c r="FA398" s="5"/>
      <c r="FB398" s="5"/>
      <c r="FC398" s="5">
        <v>1</v>
      </c>
      <c r="FD398" s="5">
        <v>18</v>
      </c>
      <c r="FE398" s="5"/>
      <c r="FF398" s="5">
        <v>7409</v>
      </c>
      <c r="FG398" s="5"/>
      <c r="FH398" s="5"/>
      <c r="FI398" s="5"/>
      <c r="FJ398" s="5"/>
      <c r="FK398" s="5"/>
      <c r="FL398" s="5"/>
      <c r="FM398" s="5"/>
      <c r="FN398" s="5"/>
      <c r="FO398" s="5"/>
      <c r="FP398" s="5"/>
      <c r="FQ398" s="5">
        <v>0</v>
      </c>
      <c r="FR398" s="5">
        <f t="shared" si="308"/>
        <v>32167.43</v>
      </c>
      <c r="FS398" s="5">
        <v>0</v>
      </c>
      <c r="FT398" s="5"/>
      <c r="FU398" s="5"/>
      <c r="FV398" s="5"/>
      <c r="FW398" s="5"/>
      <c r="FX398" s="5">
        <v>0</v>
      </c>
      <c r="FY398" s="5">
        <v>0</v>
      </c>
      <c r="FZ398" s="5"/>
      <c r="GA398" s="5" t="s">
        <v>252</v>
      </c>
      <c r="GB398" s="5"/>
      <c r="GC398" s="5"/>
      <c r="GD398" s="5">
        <v>1</v>
      </c>
      <c r="GE398" s="5"/>
      <c r="GF398" s="5">
        <v>-730381489</v>
      </c>
      <c r="GG398" s="5">
        <v>2</v>
      </c>
      <c r="GH398" s="5">
        <v>3</v>
      </c>
      <c r="GI398" s="5">
        <v>3</v>
      </c>
      <c r="GJ398" s="5">
        <v>0</v>
      </c>
      <c r="GK398" s="5">
        <v>0</v>
      </c>
      <c r="GL398" s="5">
        <f t="shared" si="309"/>
        <v>0</v>
      </c>
      <c r="GM398" s="5">
        <f t="shared" si="310"/>
        <v>32167.43</v>
      </c>
      <c r="GN398" s="5">
        <f t="shared" si="311"/>
        <v>0</v>
      </c>
      <c r="GO398" s="5">
        <f t="shared" si="312"/>
        <v>0</v>
      </c>
      <c r="GP398" s="5">
        <f t="shared" si="313"/>
        <v>0</v>
      </c>
      <c r="GQ398" s="5"/>
      <c r="GR398" s="5">
        <v>1</v>
      </c>
      <c r="GS398" s="5">
        <v>1</v>
      </c>
      <c r="GT398" s="5">
        <v>0</v>
      </c>
      <c r="GU398" s="5" t="s">
        <v>3</v>
      </c>
      <c r="GV398" s="5">
        <f t="shared" si="314"/>
        <v>0</v>
      </c>
      <c r="GW398" s="5">
        <v>1</v>
      </c>
      <c r="GX398" s="5">
        <f t="shared" si="315"/>
        <v>0</v>
      </c>
      <c r="GY398" s="5"/>
      <c r="GZ398" s="5"/>
      <c r="HA398" s="5">
        <v>0</v>
      </c>
      <c r="HB398" s="5">
        <v>0</v>
      </c>
      <c r="HC398" s="5">
        <f t="shared" si="316"/>
        <v>0</v>
      </c>
      <c r="HD398" s="5"/>
      <c r="HE398" s="5" t="s">
        <v>245</v>
      </c>
      <c r="HF398" s="5" t="s">
        <v>245</v>
      </c>
      <c r="HG398" s="5"/>
      <c r="HH398" s="5">
        <f>ROUND((ROUND(AL398,2)*ROUND(1.042,7))*I398,2)</f>
        <v>32167.43</v>
      </c>
      <c r="HI398" s="5"/>
      <c r="HJ398" s="5"/>
      <c r="HK398" s="5"/>
      <c r="HL398" s="5"/>
      <c r="HM398" s="5" t="s">
        <v>3</v>
      </c>
      <c r="HN398" s="5" t="s">
        <v>3</v>
      </c>
      <c r="HO398" s="5" t="s">
        <v>3</v>
      </c>
      <c r="HP398" s="5" t="s">
        <v>3</v>
      </c>
      <c r="HQ398" s="5" t="s">
        <v>3</v>
      </c>
      <c r="HR398" s="5"/>
      <c r="HS398" s="5">
        <v>0</v>
      </c>
      <c r="HT398" s="5"/>
      <c r="HU398" s="5"/>
      <c r="HV398" s="5"/>
      <c r="HW398" s="5"/>
      <c r="HX398" s="5"/>
      <c r="HY398" s="5"/>
      <c r="HZ398" s="5"/>
      <c r="IA398" s="5"/>
      <c r="IB398" s="5"/>
      <c r="IC398" s="5"/>
      <c r="ID398" s="5"/>
      <c r="IE398" s="5"/>
      <c r="IF398" s="5"/>
      <c r="IG398" s="5"/>
      <c r="IH398" s="5"/>
      <c r="II398" s="5"/>
      <c r="IJ398" s="5"/>
      <c r="IK398" s="5">
        <v>0</v>
      </c>
      <c r="IL398" s="5"/>
      <c r="IM398" s="5"/>
      <c r="IN398" s="5"/>
      <c r="IO398" s="5"/>
      <c r="IP398" s="5"/>
      <c r="IQ398" s="5"/>
      <c r="IR398" s="5"/>
      <c r="IS398" s="5"/>
      <c r="IT398" s="5"/>
      <c r="IU398" s="5"/>
    </row>
    <row r="399" spans="1:255" x14ac:dyDescent="0.25">
      <c r="A399">
        <v>17</v>
      </c>
      <c r="B399">
        <v>1</v>
      </c>
      <c r="E399" t="s">
        <v>250</v>
      </c>
      <c r="F399" t="s">
        <v>238</v>
      </c>
      <c r="G399" t="s">
        <v>251</v>
      </c>
      <c r="H399" t="s">
        <v>240</v>
      </c>
      <c r="I399">
        <f>ROUND(ROUND(5,6),7)</f>
        <v>5</v>
      </c>
      <c r="J399">
        <v>0</v>
      </c>
      <c r="K399">
        <f>ROUND(ROUND(5,6),7)</f>
        <v>5</v>
      </c>
      <c r="L399">
        <v>5</v>
      </c>
      <c r="M399">
        <v>0</v>
      </c>
      <c r="N399">
        <f t="shared" si="286"/>
        <v>5</v>
      </c>
      <c r="O399">
        <f t="shared" si="287"/>
        <v>32167.43</v>
      </c>
      <c r="P399">
        <f t="shared" si="288"/>
        <v>32167.43</v>
      </c>
      <c r="Q399">
        <f t="shared" si="289"/>
        <v>0</v>
      </c>
      <c r="R399">
        <f t="shared" si="290"/>
        <v>0</v>
      </c>
      <c r="S399">
        <f t="shared" si="291"/>
        <v>0</v>
      </c>
      <c r="T399">
        <f t="shared" si="292"/>
        <v>0</v>
      </c>
      <c r="U399">
        <f t="shared" si="293"/>
        <v>0</v>
      </c>
      <c r="V399">
        <f t="shared" si="294"/>
        <v>0</v>
      </c>
      <c r="W399">
        <f t="shared" si="295"/>
        <v>0</v>
      </c>
      <c r="X399">
        <f t="shared" si="296"/>
        <v>0</v>
      </c>
      <c r="Y399">
        <f t="shared" si="296"/>
        <v>0</v>
      </c>
      <c r="AA399">
        <v>87915577</v>
      </c>
      <c r="AB399">
        <f t="shared" si="297"/>
        <v>6433.49</v>
      </c>
      <c r="AC399">
        <f>ROUND(((ES399*ROUND(1.042,7))),2)</f>
        <v>6433.49</v>
      </c>
      <c r="AD399">
        <f t="shared" si="298"/>
        <v>0</v>
      </c>
      <c r="AE399">
        <f t="shared" si="299"/>
        <v>0</v>
      </c>
      <c r="AF399">
        <f t="shared" si="299"/>
        <v>0</v>
      </c>
      <c r="AG399">
        <f t="shared" si="300"/>
        <v>0</v>
      </c>
      <c r="AH399">
        <f t="shared" si="301"/>
        <v>0</v>
      </c>
      <c r="AI399">
        <f t="shared" si="301"/>
        <v>0</v>
      </c>
      <c r="AJ399">
        <f t="shared" si="302"/>
        <v>0</v>
      </c>
      <c r="AK399">
        <v>6174.17</v>
      </c>
      <c r="AL399">
        <v>6174.17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3</v>
      </c>
      <c r="BJ399" t="s">
        <v>3</v>
      </c>
      <c r="BM399">
        <v>100</v>
      </c>
      <c r="BN399">
        <v>0</v>
      </c>
      <c r="BO399" t="s">
        <v>3</v>
      </c>
      <c r="BP399">
        <v>0</v>
      </c>
      <c r="BQ399">
        <v>5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0</v>
      </c>
      <c r="CA399">
        <v>0</v>
      </c>
      <c r="CB399" t="s">
        <v>3</v>
      </c>
      <c r="CE399">
        <v>0</v>
      </c>
      <c r="CF399">
        <v>0</v>
      </c>
      <c r="CG399">
        <v>0</v>
      </c>
      <c r="CH399">
        <v>17</v>
      </c>
      <c r="CI399">
        <v>0</v>
      </c>
      <c r="CJ399">
        <v>0</v>
      </c>
      <c r="CK399">
        <v>0</v>
      </c>
      <c r="CL399">
        <v>0</v>
      </c>
      <c r="CM399">
        <v>0</v>
      </c>
      <c r="CN399" t="s">
        <v>3</v>
      </c>
      <c r="CO399">
        <v>0</v>
      </c>
      <c r="CP399">
        <f t="shared" si="303"/>
        <v>32167.43</v>
      </c>
      <c r="CQ399">
        <f>(ROUND(AL399,2)*ROUND(1.042,7))</f>
        <v>6433.4851400000007</v>
      </c>
      <c r="CR399">
        <f t="shared" si="304"/>
        <v>0</v>
      </c>
      <c r="CS399">
        <f t="shared" si="305"/>
        <v>0</v>
      </c>
      <c r="CT399">
        <f t="shared" si="306"/>
        <v>0</v>
      </c>
      <c r="CU399">
        <f t="shared" si="307"/>
        <v>0</v>
      </c>
      <c r="CV399">
        <f t="shared" si="307"/>
        <v>0</v>
      </c>
      <c r="CW399">
        <f t="shared" si="307"/>
        <v>0</v>
      </c>
      <c r="CX399">
        <f t="shared" si="307"/>
        <v>0</v>
      </c>
      <c r="CY399">
        <f>0</f>
        <v>0</v>
      </c>
      <c r="CZ399">
        <f>0</f>
        <v>0</v>
      </c>
      <c r="DC399" t="s">
        <v>3</v>
      </c>
      <c r="DD399" t="s">
        <v>241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1010</v>
      </c>
      <c r="DV399" t="s">
        <v>240</v>
      </c>
      <c r="DW399" t="s">
        <v>240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86975715</v>
      </c>
      <c r="EF399">
        <v>5</v>
      </c>
      <c r="EG399" t="s">
        <v>242</v>
      </c>
      <c r="EH399">
        <v>0</v>
      </c>
      <c r="EI399" t="s">
        <v>3</v>
      </c>
      <c r="EJ399">
        <v>3</v>
      </c>
      <c r="EK399">
        <v>100</v>
      </c>
      <c r="EL399" t="s">
        <v>236</v>
      </c>
      <c r="EM399" t="s">
        <v>243</v>
      </c>
      <c r="EO399" t="s">
        <v>3</v>
      </c>
      <c r="EQ399">
        <v>0</v>
      </c>
      <c r="ER399">
        <v>6174.17</v>
      </c>
      <c r="ES399">
        <v>6174.17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</v>
      </c>
      <c r="FC399">
        <v>1</v>
      </c>
      <c r="FD399">
        <v>18</v>
      </c>
      <c r="FF399">
        <v>7409</v>
      </c>
      <c r="FQ399">
        <v>0</v>
      </c>
      <c r="FR399">
        <f t="shared" si="308"/>
        <v>32167.43</v>
      </c>
      <c r="FS399">
        <v>0</v>
      </c>
      <c r="FX399">
        <v>0</v>
      </c>
      <c r="FY399">
        <v>0</v>
      </c>
      <c r="GA399" t="s">
        <v>252</v>
      </c>
      <c r="GD399">
        <v>1</v>
      </c>
      <c r="GF399">
        <v>-730381489</v>
      </c>
      <c r="GG399">
        <v>2</v>
      </c>
      <c r="GH399">
        <v>3</v>
      </c>
      <c r="GI399">
        <v>3</v>
      </c>
      <c r="GJ399">
        <v>0</v>
      </c>
      <c r="GK399">
        <v>0</v>
      </c>
      <c r="GL399">
        <f t="shared" si="309"/>
        <v>0</v>
      </c>
      <c r="GM399">
        <f t="shared" si="310"/>
        <v>32167.43</v>
      </c>
      <c r="GN399">
        <f t="shared" si="311"/>
        <v>0</v>
      </c>
      <c r="GO399">
        <f t="shared" si="312"/>
        <v>0</v>
      </c>
      <c r="GP399">
        <f t="shared" si="313"/>
        <v>0</v>
      </c>
      <c r="GR399">
        <v>1</v>
      </c>
      <c r="GS399">
        <v>1</v>
      </c>
      <c r="GT399">
        <v>0</v>
      </c>
      <c r="GU399" t="s">
        <v>3</v>
      </c>
      <c r="GV399">
        <f t="shared" si="314"/>
        <v>0</v>
      </c>
      <c r="GW399">
        <v>1</v>
      </c>
      <c r="GX399">
        <f t="shared" si="315"/>
        <v>0</v>
      </c>
      <c r="HA399">
        <v>0</v>
      </c>
      <c r="HB399">
        <v>0</v>
      </c>
      <c r="HC399">
        <f t="shared" si="316"/>
        <v>0</v>
      </c>
      <c r="HE399" t="s">
        <v>245</v>
      </c>
      <c r="HF399" t="s">
        <v>245</v>
      </c>
      <c r="HH399">
        <f>ROUND((ROUND(AL399,2)*ROUND(1.042,7))*I399,2)</f>
        <v>32167.43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HS399">
        <v>0</v>
      </c>
      <c r="IK399">
        <v>0</v>
      </c>
    </row>
    <row r="401" spans="1:206" x14ac:dyDescent="0.25">
      <c r="A401" s="2">
        <v>51</v>
      </c>
      <c r="B401" s="2">
        <f>B390</f>
        <v>1</v>
      </c>
      <c r="C401" s="2">
        <f>A390</f>
        <v>4</v>
      </c>
      <c r="D401" s="2">
        <f>ROW(A390)</f>
        <v>390</v>
      </c>
      <c r="E401" s="2"/>
      <c r="F401" s="2" t="str">
        <f>IF(F390&lt;&gt;"",F390,"")</f>
        <v>Новый раздел</v>
      </c>
      <c r="G401" s="2" t="str">
        <f>IF(G390&lt;&gt;"",G390,"")</f>
        <v>Оборудование</v>
      </c>
      <c r="H401" s="2">
        <v>0</v>
      </c>
      <c r="I401" s="2"/>
      <c r="J401" s="2"/>
      <c r="K401" s="2"/>
      <c r="L401" s="2"/>
      <c r="M401" s="2"/>
      <c r="N401" s="2"/>
      <c r="O401" s="2">
        <f t="shared" ref="O401:T401" si="317">ROUND(AB401,2)</f>
        <v>234504.72</v>
      </c>
      <c r="P401" s="2">
        <f t="shared" si="317"/>
        <v>234504.72</v>
      </c>
      <c r="Q401" s="2">
        <f t="shared" si="317"/>
        <v>0</v>
      </c>
      <c r="R401" s="2">
        <f t="shared" si="317"/>
        <v>0</v>
      </c>
      <c r="S401" s="2">
        <f t="shared" si="317"/>
        <v>0</v>
      </c>
      <c r="T401" s="2">
        <f t="shared" si="317"/>
        <v>0</v>
      </c>
      <c r="U401" s="2">
        <f>AH401</f>
        <v>0</v>
      </c>
      <c r="V401" s="2">
        <f>AI401</f>
        <v>0</v>
      </c>
      <c r="W401" s="2">
        <f>ROUND(AJ401,2)</f>
        <v>0</v>
      </c>
      <c r="X401" s="2">
        <f>ROUND(AK401,2)</f>
        <v>0</v>
      </c>
      <c r="Y401" s="2">
        <f>ROUND(AL401,2)</f>
        <v>0</v>
      </c>
      <c r="Z401" s="2"/>
      <c r="AA401" s="2"/>
      <c r="AB401" s="2">
        <f>ROUND(SUMIF(AA394:AA399,"=87915632",O394:O399),2)</f>
        <v>234504.72</v>
      </c>
      <c r="AC401" s="2">
        <f>ROUND(SUMIF(AA394:AA399,"=87915632",P394:P399),2)</f>
        <v>234504.72</v>
      </c>
      <c r="AD401" s="2">
        <f>ROUND(SUMIF(AA394:AA399,"=87915632",Q394:Q399),2)</f>
        <v>0</v>
      </c>
      <c r="AE401" s="2">
        <f>ROUND(SUMIF(AA394:AA399,"=87915632",R394:R399),2)</f>
        <v>0</v>
      </c>
      <c r="AF401" s="2">
        <f>ROUND(SUMIF(AA394:AA399,"=87915632",S394:S399),2)</f>
        <v>0</v>
      </c>
      <c r="AG401" s="2">
        <f>ROUND(SUMIF(AA394:AA399,"=87915632",T394:T399),2)</f>
        <v>0</v>
      </c>
      <c r="AH401" s="2">
        <f>SUMIF(AA394:AA399,"=87915632",U394:U399)</f>
        <v>0</v>
      </c>
      <c r="AI401" s="2">
        <f>SUMIF(AA394:AA399,"=87915632",V394:V399)</f>
        <v>0</v>
      </c>
      <c r="AJ401" s="2">
        <f>ROUND(SUMIF(AA394:AA399,"=87915632",W394:W399),2)</f>
        <v>0</v>
      </c>
      <c r="AK401" s="2">
        <f>ROUND(SUMIF(AA394:AA399,"=87915632",X394:X399),2)</f>
        <v>0</v>
      </c>
      <c r="AL401" s="2">
        <f>ROUND(SUMIF(AA394:AA399,"=87915632",Y394:Y399),2)</f>
        <v>0</v>
      </c>
      <c r="AM401" s="2"/>
      <c r="AN401" s="2"/>
      <c r="AO401" s="2">
        <f t="shared" ref="AO401:BD401" si="318">ROUND(BX401,2)</f>
        <v>0</v>
      </c>
      <c r="AP401" s="2">
        <f t="shared" si="318"/>
        <v>234504.72</v>
      </c>
      <c r="AQ401" s="2">
        <f t="shared" si="318"/>
        <v>0</v>
      </c>
      <c r="AR401" s="2">
        <f t="shared" si="318"/>
        <v>234504.72</v>
      </c>
      <c r="AS401" s="2">
        <f t="shared" si="318"/>
        <v>0</v>
      </c>
      <c r="AT401" s="2">
        <f t="shared" si="318"/>
        <v>0</v>
      </c>
      <c r="AU401" s="2">
        <f t="shared" si="318"/>
        <v>0</v>
      </c>
      <c r="AV401" s="2">
        <f t="shared" si="318"/>
        <v>234504.72</v>
      </c>
      <c r="AW401" s="2">
        <f t="shared" si="318"/>
        <v>0</v>
      </c>
      <c r="AX401" s="2">
        <f t="shared" si="318"/>
        <v>0</v>
      </c>
      <c r="AY401" s="2">
        <f t="shared" si="318"/>
        <v>0</v>
      </c>
      <c r="AZ401" s="2">
        <f t="shared" si="318"/>
        <v>234504.72</v>
      </c>
      <c r="BA401" s="2">
        <f t="shared" si="318"/>
        <v>0</v>
      </c>
      <c r="BB401" s="2">
        <f t="shared" si="318"/>
        <v>0</v>
      </c>
      <c r="BC401" s="2">
        <f t="shared" si="318"/>
        <v>0</v>
      </c>
      <c r="BD401" s="2">
        <f t="shared" si="318"/>
        <v>0</v>
      </c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>
        <f>ROUND(SUMIF(AA394:AA399,"=87915632",FQ394:FQ399),2)</f>
        <v>0</v>
      </c>
      <c r="BY401" s="2">
        <f>ROUND(SUMIF(AA394:AA399,"=87915632",FR394:FR399),2)</f>
        <v>234504.72</v>
      </c>
      <c r="BZ401" s="2">
        <f>ROUND(SUMIF(AA394:AA399,"=87915632",GL394:GL399),2)</f>
        <v>0</v>
      </c>
      <c r="CA401" s="2">
        <f>ROUND(SUMIF(AA394:AA399,"=87915632",GM394:GM399),2)</f>
        <v>234504.72</v>
      </c>
      <c r="CB401" s="2">
        <f>ROUND(SUMIF(AA394:AA399,"=87915632",GN394:GN399),2)</f>
        <v>0</v>
      </c>
      <c r="CC401" s="2">
        <f>ROUND(SUMIF(AA394:AA399,"=87915632",GO394:GO399),2)</f>
        <v>0</v>
      </c>
      <c r="CD401" s="2">
        <f>ROUND(SUMIF(AA394:AA399,"=87915632",GP394:GP399),2)</f>
        <v>0</v>
      </c>
      <c r="CE401" s="2">
        <f>AC401-BX401</f>
        <v>234504.72</v>
      </c>
      <c r="CF401" s="2">
        <f>AC401-BY401</f>
        <v>0</v>
      </c>
      <c r="CG401" s="2">
        <f>BX401-BZ401</f>
        <v>0</v>
      </c>
      <c r="CH401" s="2">
        <f>AC401-BX401-BY401+BZ401</f>
        <v>0</v>
      </c>
      <c r="CI401" s="2">
        <f>BY401-BZ401</f>
        <v>234504.72</v>
      </c>
      <c r="CJ401" s="2">
        <f>ROUND(SUMIF(AA394:AA399,"=87915632",GX394:GX399),2)</f>
        <v>0</v>
      </c>
      <c r="CK401" s="2">
        <f>ROUND(SUMIF(AA394:AA399,"=87915632",GY394:GY399),2)</f>
        <v>0</v>
      </c>
      <c r="CL401" s="2">
        <f>ROUND(SUMIF(AA394:AA399,"=87915632",GZ394:GZ399),2)</f>
        <v>0</v>
      </c>
      <c r="CM401" s="2">
        <f>ROUND(SUMIF(AA394:AA399,"=87915632",HD394:HD399),2)</f>
        <v>0</v>
      </c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3">
        <f t="shared" ref="DG401:DL401" si="319">ROUND(DT401,2)</f>
        <v>234504.72</v>
      </c>
      <c r="DH401" s="3">
        <f t="shared" si="319"/>
        <v>234504.72</v>
      </c>
      <c r="DI401" s="3">
        <f t="shared" si="319"/>
        <v>0</v>
      </c>
      <c r="DJ401" s="3">
        <f t="shared" si="319"/>
        <v>0</v>
      </c>
      <c r="DK401" s="3">
        <f t="shared" si="319"/>
        <v>0</v>
      </c>
      <c r="DL401" s="3">
        <f t="shared" si="319"/>
        <v>0</v>
      </c>
      <c r="DM401" s="3">
        <f>DZ401</f>
        <v>0</v>
      </c>
      <c r="DN401" s="3">
        <f>EA401</f>
        <v>0</v>
      </c>
      <c r="DO401" s="3">
        <f>ROUND(EB401,2)</f>
        <v>0</v>
      </c>
      <c r="DP401" s="3">
        <f>ROUND(EC401,2)</f>
        <v>0</v>
      </c>
      <c r="DQ401" s="3">
        <f>ROUND(ED401,2)</f>
        <v>0</v>
      </c>
      <c r="DR401" s="3"/>
      <c r="DS401" s="3"/>
      <c r="DT401" s="3">
        <f>ROUND(SUMIF(AA394:AA399,"=87915577",O394:O399),2)</f>
        <v>234504.72</v>
      </c>
      <c r="DU401" s="3">
        <f>ROUND(SUMIF(AA394:AA399,"=87915577",P394:P399),2)</f>
        <v>234504.72</v>
      </c>
      <c r="DV401" s="3">
        <f>ROUND(SUMIF(AA394:AA399,"=87915577",Q394:Q399),2)</f>
        <v>0</v>
      </c>
      <c r="DW401" s="3">
        <f>ROUND(SUMIF(AA394:AA399,"=87915577",R394:R399),2)</f>
        <v>0</v>
      </c>
      <c r="DX401" s="3">
        <f>ROUND(SUMIF(AA394:AA399,"=87915577",S394:S399),2)</f>
        <v>0</v>
      </c>
      <c r="DY401" s="3">
        <f>ROUND(SUMIF(AA394:AA399,"=87915577",T394:T399),2)</f>
        <v>0</v>
      </c>
      <c r="DZ401" s="3">
        <f>SUMIF(AA394:AA399,"=87915577",U394:U399)</f>
        <v>0</v>
      </c>
      <c r="EA401" s="3">
        <f>SUMIF(AA394:AA399,"=87915577",V394:V399)</f>
        <v>0</v>
      </c>
      <c r="EB401" s="3">
        <f>ROUND(SUMIF(AA394:AA399,"=87915577",W394:W399),2)</f>
        <v>0</v>
      </c>
      <c r="EC401" s="3">
        <f>ROUND(SUMIF(AA394:AA399,"=87915577",X394:X399),2)</f>
        <v>0</v>
      </c>
      <c r="ED401" s="3">
        <f>ROUND(SUMIF(AA394:AA399,"=87915577",Y394:Y399),2)</f>
        <v>0</v>
      </c>
      <c r="EE401" s="3"/>
      <c r="EF401" s="3"/>
      <c r="EG401" s="3">
        <f t="shared" ref="EG401:EV401" si="320">ROUND(FP401,2)</f>
        <v>0</v>
      </c>
      <c r="EH401" s="3">
        <f t="shared" si="320"/>
        <v>234504.72</v>
      </c>
      <c r="EI401" s="3">
        <f t="shared" si="320"/>
        <v>0</v>
      </c>
      <c r="EJ401" s="3">
        <f t="shared" si="320"/>
        <v>234504.72</v>
      </c>
      <c r="EK401" s="3">
        <f t="shared" si="320"/>
        <v>0</v>
      </c>
      <c r="EL401" s="3">
        <f t="shared" si="320"/>
        <v>0</v>
      </c>
      <c r="EM401" s="3">
        <f t="shared" si="320"/>
        <v>0</v>
      </c>
      <c r="EN401" s="3">
        <f t="shared" si="320"/>
        <v>234504.72</v>
      </c>
      <c r="EO401" s="3">
        <f t="shared" si="320"/>
        <v>0</v>
      </c>
      <c r="EP401" s="3">
        <f t="shared" si="320"/>
        <v>0</v>
      </c>
      <c r="EQ401" s="3">
        <f t="shared" si="320"/>
        <v>0</v>
      </c>
      <c r="ER401" s="3">
        <f t="shared" si="320"/>
        <v>234504.72</v>
      </c>
      <c r="ES401" s="3">
        <f t="shared" si="320"/>
        <v>0</v>
      </c>
      <c r="ET401" s="3">
        <f t="shared" si="320"/>
        <v>0</v>
      </c>
      <c r="EU401" s="3">
        <f t="shared" si="320"/>
        <v>0</v>
      </c>
      <c r="EV401" s="3">
        <f t="shared" si="320"/>
        <v>0</v>
      </c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>
        <f>ROUND(SUMIF(AA394:AA399,"=87915577",FQ394:FQ399),2)</f>
        <v>0</v>
      </c>
      <c r="FQ401" s="3">
        <f>ROUND(SUMIF(AA394:AA399,"=87915577",FR394:FR399),2)</f>
        <v>234504.72</v>
      </c>
      <c r="FR401" s="3">
        <f>ROUND(SUMIF(AA394:AA399,"=87915577",GL394:GL399),2)</f>
        <v>0</v>
      </c>
      <c r="FS401" s="3">
        <f>ROUND(SUMIF(AA394:AA399,"=87915577",GM394:GM399),2)</f>
        <v>234504.72</v>
      </c>
      <c r="FT401" s="3">
        <f>ROUND(SUMIF(AA394:AA399,"=87915577",GN394:GN399),2)</f>
        <v>0</v>
      </c>
      <c r="FU401" s="3">
        <f>ROUND(SUMIF(AA394:AA399,"=87915577",GO394:GO399),2)</f>
        <v>0</v>
      </c>
      <c r="FV401" s="3">
        <f>ROUND(SUMIF(AA394:AA399,"=87915577",GP394:GP399),2)</f>
        <v>0</v>
      </c>
      <c r="FW401" s="3">
        <f>DU401-FP401</f>
        <v>234504.72</v>
      </c>
      <c r="FX401" s="3">
        <f>DU401-FQ401</f>
        <v>0</v>
      </c>
      <c r="FY401" s="3">
        <f>FP401-FR401</f>
        <v>0</v>
      </c>
      <c r="FZ401" s="3">
        <f>DU401-FP401-FQ401+FR401</f>
        <v>0</v>
      </c>
      <c r="GA401" s="3">
        <f>FQ401-FR401</f>
        <v>234504.72</v>
      </c>
      <c r="GB401" s="3">
        <f>ROUND(SUMIF(AA394:AA399,"=87915577",GX394:GX399),2)</f>
        <v>0</v>
      </c>
      <c r="GC401" s="3">
        <f>ROUND(SUMIF(AA394:AA399,"=87915577",GY394:GY399),2)</f>
        <v>0</v>
      </c>
      <c r="GD401" s="3">
        <f>ROUND(SUMIF(AA394:AA399,"=87915577",GZ394:GZ399),2)</f>
        <v>0</v>
      </c>
      <c r="GE401" s="3">
        <f>ROUND(SUMIF(AA394:AA399,"=87915577",HD394:HD399),2)</f>
        <v>0</v>
      </c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>
        <v>0</v>
      </c>
    </row>
    <row r="403" spans="1:206" x14ac:dyDescent="0.25">
      <c r="A403" s="4">
        <v>50</v>
      </c>
      <c r="B403" s="4">
        <v>0</v>
      </c>
      <c r="C403" s="4">
        <v>0</v>
      </c>
      <c r="D403" s="4">
        <v>1</v>
      </c>
      <c r="E403" s="4">
        <v>201</v>
      </c>
      <c r="F403" s="4">
        <f>ROUND(Source!O401,O403)</f>
        <v>234504.72</v>
      </c>
      <c r="G403" s="4" t="s">
        <v>18</v>
      </c>
      <c r="H403" s="4" t="s">
        <v>19</v>
      </c>
      <c r="I403" s="4"/>
      <c r="J403" s="4"/>
      <c r="K403" s="4">
        <v>201</v>
      </c>
      <c r="L403" s="4">
        <v>1</v>
      </c>
      <c r="M403" s="4">
        <v>3</v>
      </c>
      <c r="N403" s="4" t="s">
        <v>3</v>
      </c>
      <c r="O403" s="4">
        <v>2</v>
      </c>
      <c r="P403" s="4">
        <f>ROUND(Source!DG401,O403)</f>
        <v>234504.72</v>
      </c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>
        <v>0</v>
      </c>
      <c r="AA403" s="4">
        <v>1</v>
      </c>
      <c r="AB403" s="4">
        <v>0</v>
      </c>
    </row>
    <row r="404" spans="1:206" x14ac:dyDescent="0.25">
      <c r="A404" s="4">
        <v>50</v>
      </c>
      <c r="B404" s="4">
        <v>0</v>
      </c>
      <c r="C404" s="4">
        <v>0</v>
      </c>
      <c r="D404" s="4">
        <v>1</v>
      </c>
      <c r="E404" s="4">
        <v>202</v>
      </c>
      <c r="F404" s="4">
        <f>ROUND(Source!P401,O404)</f>
        <v>234504.72</v>
      </c>
      <c r="G404" s="4" t="s">
        <v>20</v>
      </c>
      <c r="H404" s="4" t="s">
        <v>21</v>
      </c>
      <c r="I404" s="4"/>
      <c r="J404" s="4"/>
      <c r="K404" s="4">
        <v>202</v>
      </c>
      <c r="L404" s="4">
        <v>2</v>
      </c>
      <c r="M404" s="4">
        <v>3</v>
      </c>
      <c r="N404" s="4" t="s">
        <v>3</v>
      </c>
      <c r="O404" s="4">
        <v>2</v>
      </c>
      <c r="P404" s="4">
        <f>ROUND(Source!DH401,O404)</f>
        <v>234504.72</v>
      </c>
      <c r="Q404" s="4"/>
      <c r="R404" s="4"/>
      <c r="S404" s="4"/>
      <c r="T404" s="4"/>
      <c r="U404" s="4"/>
      <c r="V404" s="4"/>
      <c r="W404" s="4">
        <v>234504.72</v>
      </c>
      <c r="X404" s="4">
        <v>1</v>
      </c>
      <c r="Y404" s="4">
        <v>234504.72</v>
      </c>
      <c r="Z404" s="4">
        <v>234504.72</v>
      </c>
      <c r="AA404" s="4">
        <v>1</v>
      </c>
      <c r="AB404" s="4">
        <v>234504.72</v>
      </c>
    </row>
    <row r="405" spans="1:206" x14ac:dyDescent="0.25">
      <c r="A405" s="4">
        <v>50</v>
      </c>
      <c r="B405" s="4">
        <v>0</v>
      </c>
      <c r="C405" s="4">
        <v>0</v>
      </c>
      <c r="D405" s="4">
        <v>1</v>
      </c>
      <c r="E405" s="4">
        <v>222</v>
      </c>
      <c r="F405" s="4">
        <f>ROUND(Source!AO401,O405)</f>
        <v>0</v>
      </c>
      <c r="G405" s="4" t="s">
        <v>22</v>
      </c>
      <c r="H405" s="4" t="s">
        <v>23</v>
      </c>
      <c r="I405" s="4"/>
      <c r="J405" s="4"/>
      <c r="K405" s="4">
        <v>222</v>
      </c>
      <c r="L405" s="4">
        <v>3</v>
      </c>
      <c r="M405" s="4">
        <v>3</v>
      </c>
      <c r="N405" s="4" t="s">
        <v>3</v>
      </c>
      <c r="O405" s="4">
        <v>2</v>
      </c>
      <c r="P405" s="4">
        <f>ROUND(Source!EG401,O405)</f>
        <v>0</v>
      </c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>
        <v>0</v>
      </c>
      <c r="AA405" s="4">
        <v>1</v>
      </c>
      <c r="AB405" s="4">
        <v>0</v>
      </c>
    </row>
    <row r="406" spans="1:206" x14ac:dyDescent="0.25">
      <c r="A406" s="4">
        <v>50</v>
      </c>
      <c r="B406" s="4">
        <v>0</v>
      </c>
      <c r="C406" s="4">
        <v>0</v>
      </c>
      <c r="D406" s="4">
        <v>1</v>
      </c>
      <c r="E406" s="4">
        <v>225</v>
      </c>
      <c r="F406" s="4">
        <f>ROUND(Source!AV401,O406)</f>
        <v>234504.72</v>
      </c>
      <c r="G406" s="4" t="s">
        <v>24</v>
      </c>
      <c r="H406" s="4" t="s">
        <v>25</v>
      </c>
      <c r="I406" s="4"/>
      <c r="J406" s="4"/>
      <c r="K406" s="4">
        <v>225</v>
      </c>
      <c r="L406" s="4">
        <v>4</v>
      </c>
      <c r="M406" s="4">
        <v>3</v>
      </c>
      <c r="N406" s="4" t="s">
        <v>3</v>
      </c>
      <c r="O406" s="4">
        <v>2</v>
      </c>
      <c r="P406" s="4">
        <f>ROUND(Source!EN401,O406)</f>
        <v>234504.72</v>
      </c>
      <c r="Q406" s="4"/>
      <c r="R406" s="4"/>
      <c r="S406" s="4"/>
      <c r="T406" s="4"/>
      <c r="U406" s="4"/>
      <c r="V406" s="4"/>
      <c r="W406" s="4">
        <v>234504.72</v>
      </c>
      <c r="X406" s="4">
        <v>1</v>
      </c>
      <c r="Y406" s="4">
        <v>234504.72</v>
      </c>
      <c r="Z406" s="4">
        <v>234504.72</v>
      </c>
      <c r="AA406" s="4">
        <v>1</v>
      </c>
      <c r="AB406" s="4">
        <v>234504.72</v>
      </c>
    </row>
    <row r="407" spans="1:206" x14ac:dyDescent="0.25">
      <c r="A407" s="4">
        <v>50</v>
      </c>
      <c r="B407" s="4">
        <v>0</v>
      </c>
      <c r="C407" s="4">
        <v>0</v>
      </c>
      <c r="D407" s="4">
        <v>1</v>
      </c>
      <c r="E407" s="4">
        <v>226</v>
      </c>
      <c r="F407" s="4">
        <f>ROUND(Source!AW401,O407)</f>
        <v>0</v>
      </c>
      <c r="G407" s="4" t="s">
        <v>26</v>
      </c>
      <c r="H407" s="4" t="s">
        <v>27</v>
      </c>
      <c r="I407" s="4"/>
      <c r="J407" s="4"/>
      <c r="K407" s="4">
        <v>226</v>
      </c>
      <c r="L407" s="4">
        <v>5</v>
      </c>
      <c r="M407" s="4">
        <v>3</v>
      </c>
      <c r="N407" s="4" t="s">
        <v>3</v>
      </c>
      <c r="O407" s="4">
        <v>2</v>
      </c>
      <c r="P407" s="4">
        <f>ROUND(Source!EO401,O407)</f>
        <v>0</v>
      </c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>
        <v>0</v>
      </c>
      <c r="AA407" s="4">
        <v>1</v>
      </c>
      <c r="AB407" s="4">
        <v>0</v>
      </c>
    </row>
    <row r="408" spans="1:206" x14ac:dyDescent="0.25">
      <c r="A408" s="4">
        <v>50</v>
      </c>
      <c r="B408" s="4">
        <v>0</v>
      </c>
      <c r="C408" s="4">
        <v>0</v>
      </c>
      <c r="D408" s="4">
        <v>1</v>
      </c>
      <c r="E408" s="4">
        <v>227</v>
      </c>
      <c r="F408" s="4">
        <f>ROUND(Source!AX401,O408)</f>
        <v>0</v>
      </c>
      <c r="G408" s="4" t="s">
        <v>28</v>
      </c>
      <c r="H408" s="4" t="s">
        <v>29</v>
      </c>
      <c r="I408" s="4"/>
      <c r="J408" s="4"/>
      <c r="K408" s="4">
        <v>227</v>
      </c>
      <c r="L408" s="4">
        <v>6</v>
      </c>
      <c r="M408" s="4">
        <v>3</v>
      </c>
      <c r="N408" s="4" t="s">
        <v>3</v>
      </c>
      <c r="O408" s="4">
        <v>2</v>
      </c>
      <c r="P408" s="4">
        <f>ROUND(Source!EP401,O408)</f>
        <v>0</v>
      </c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>
        <v>0</v>
      </c>
      <c r="AA408" s="4">
        <v>1</v>
      </c>
      <c r="AB408" s="4">
        <v>0</v>
      </c>
    </row>
    <row r="409" spans="1:206" x14ac:dyDescent="0.25">
      <c r="A409" s="4">
        <v>50</v>
      </c>
      <c r="B409" s="4">
        <v>0</v>
      </c>
      <c r="C409" s="4">
        <v>0</v>
      </c>
      <c r="D409" s="4">
        <v>1</v>
      </c>
      <c r="E409" s="4">
        <v>228</v>
      </c>
      <c r="F409" s="4">
        <f>ROUND(Source!AY401,O409)</f>
        <v>0</v>
      </c>
      <c r="G409" s="4" t="s">
        <v>30</v>
      </c>
      <c r="H409" s="4" t="s">
        <v>31</v>
      </c>
      <c r="I409" s="4"/>
      <c r="J409" s="4"/>
      <c r="K409" s="4">
        <v>228</v>
      </c>
      <c r="L409" s="4">
        <v>7</v>
      </c>
      <c r="M409" s="4">
        <v>3</v>
      </c>
      <c r="N409" s="4" t="s">
        <v>3</v>
      </c>
      <c r="O409" s="4">
        <v>2</v>
      </c>
      <c r="P409" s="4">
        <f>ROUND(Source!EQ401,O409)</f>
        <v>0</v>
      </c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>
        <v>0</v>
      </c>
      <c r="AA409" s="4">
        <v>1</v>
      </c>
      <c r="AB409" s="4">
        <v>0</v>
      </c>
    </row>
    <row r="410" spans="1:206" x14ac:dyDescent="0.25">
      <c r="A410" s="4">
        <v>50</v>
      </c>
      <c r="B410" s="4">
        <v>0</v>
      </c>
      <c r="C410" s="4">
        <v>0</v>
      </c>
      <c r="D410" s="4">
        <v>1</v>
      </c>
      <c r="E410" s="4">
        <v>216</v>
      </c>
      <c r="F410" s="4">
        <f>ROUND(Source!AP401,O410)</f>
        <v>234504.72</v>
      </c>
      <c r="G410" s="4" t="s">
        <v>32</v>
      </c>
      <c r="H410" s="4" t="s">
        <v>33</v>
      </c>
      <c r="I410" s="4"/>
      <c r="J410" s="4"/>
      <c r="K410" s="4">
        <v>216</v>
      </c>
      <c r="L410" s="4">
        <v>8</v>
      </c>
      <c r="M410" s="4">
        <v>3</v>
      </c>
      <c r="N410" s="4" t="s">
        <v>3</v>
      </c>
      <c r="O410" s="4">
        <v>2</v>
      </c>
      <c r="P410" s="4">
        <f>ROUND(Source!EH401,O410)</f>
        <v>234504.72</v>
      </c>
      <c r="Q410" s="4"/>
      <c r="R410" s="4"/>
      <c r="S410" s="4"/>
      <c r="T410" s="4"/>
      <c r="U410" s="4"/>
      <c r="V410" s="4"/>
      <c r="W410" s="4">
        <v>234504.72</v>
      </c>
      <c r="X410" s="4">
        <v>1</v>
      </c>
      <c r="Y410" s="4">
        <v>234504.72</v>
      </c>
      <c r="Z410" s="4">
        <v>234504.72</v>
      </c>
      <c r="AA410" s="4">
        <v>1</v>
      </c>
      <c r="AB410" s="4">
        <v>234504.72</v>
      </c>
    </row>
    <row r="411" spans="1:206" x14ac:dyDescent="0.25">
      <c r="A411" s="4">
        <v>50</v>
      </c>
      <c r="B411" s="4">
        <v>0</v>
      </c>
      <c r="C411" s="4">
        <v>0</v>
      </c>
      <c r="D411" s="4">
        <v>1</v>
      </c>
      <c r="E411" s="4">
        <v>223</v>
      </c>
      <c r="F411" s="4">
        <f>ROUND(Source!AQ401,O411)</f>
        <v>0</v>
      </c>
      <c r="G411" s="4" t="s">
        <v>34</v>
      </c>
      <c r="H411" s="4" t="s">
        <v>35</v>
      </c>
      <c r="I411" s="4"/>
      <c r="J411" s="4"/>
      <c r="K411" s="4">
        <v>223</v>
      </c>
      <c r="L411" s="4">
        <v>9</v>
      </c>
      <c r="M411" s="4">
        <v>3</v>
      </c>
      <c r="N411" s="4" t="s">
        <v>3</v>
      </c>
      <c r="O411" s="4">
        <v>2</v>
      </c>
      <c r="P411" s="4">
        <f>ROUND(Source!EI401,O411)</f>
        <v>0</v>
      </c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>
        <v>0</v>
      </c>
      <c r="AA411" s="4">
        <v>1</v>
      </c>
      <c r="AB411" s="4">
        <v>0</v>
      </c>
    </row>
    <row r="412" spans="1:206" x14ac:dyDescent="0.25">
      <c r="A412" s="4">
        <v>50</v>
      </c>
      <c r="B412" s="4">
        <v>0</v>
      </c>
      <c r="C412" s="4">
        <v>0</v>
      </c>
      <c r="D412" s="4">
        <v>1</v>
      </c>
      <c r="E412" s="4">
        <v>229</v>
      </c>
      <c r="F412" s="4">
        <f>ROUND(Source!AZ401,O412)</f>
        <v>234504.72</v>
      </c>
      <c r="G412" s="4" t="s">
        <v>36</v>
      </c>
      <c r="H412" s="4" t="s">
        <v>37</v>
      </c>
      <c r="I412" s="4"/>
      <c r="J412" s="4"/>
      <c r="K412" s="4">
        <v>229</v>
      </c>
      <c r="L412" s="4">
        <v>10</v>
      </c>
      <c r="M412" s="4">
        <v>3</v>
      </c>
      <c r="N412" s="4" t="s">
        <v>3</v>
      </c>
      <c r="O412" s="4">
        <v>2</v>
      </c>
      <c r="P412" s="4">
        <f>ROUND(Source!ER401,O412)</f>
        <v>234504.72</v>
      </c>
      <c r="Q412" s="4"/>
      <c r="R412" s="4"/>
      <c r="S412" s="4"/>
      <c r="T412" s="4"/>
      <c r="U412" s="4"/>
      <c r="V412" s="4"/>
      <c r="W412" s="4">
        <v>234504.72</v>
      </c>
      <c r="X412" s="4">
        <v>1</v>
      </c>
      <c r="Y412" s="4">
        <v>234504.72</v>
      </c>
      <c r="Z412" s="4">
        <v>234504.72</v>
      </c>
      <c r="AA412" s="4">
        <v>1</v>
      </c>
      <c r="AB412" s="4">
        <v>234504.72</v>
      </c>
    </row>
    <row r="413" spans="1:206" x14ac:dyDescent="0.25">
      <c r="A413" s="4">
        <v>50</v>
      </c>
      <c r="B413" s="4">
        <v>0</v>
      </c>
      <c r="C413" s="4">
        <v>0</v>
      </c>
      <c r="D413" s="4">
        <v>1</v>
      </c>
      <c r="E413" s="4">
        <v>203</v>
      </c>
      <c r="F413" s="4">
        <f>ROUND(Source!Q401,O413)</f>
        <v>0</v>
      </c>
      <c r="G413" s="4" t="s">
        <v>38</v>
      </c>
      <c r="H413" s="4" t="s">
        <v>39</v>
      </c>
      <c r="I413" s="4"/>
      <c r="J413" s="4"/>
      <c r="K413" s="4">
        <v>203</v>
      </c>
      <c r="L413" s="4">
        <v>11</v>
      </c>
      <c r="M413" s="4">
        <v>3</v>
      </c>
      <c r="N413" s="4" t="s">
        <v>3</v>
      </c>
      <c r="O413" s="4">
        <v>2</v>
      </c>
      <c r="P413" s="4">
        <f>ROUND(Source!DI401,O413)</f>
        <v>0</v>
      </c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>
        <v>0</v>
      </c>
      <c r="AA413" s="4">
        <v>1</v>
      </c>
      <c r="AB413" s="4">
        <v>0</v>
      </c>
    </row>
    <row r="414" spans="1:206" x14ac:dyDescent="0.25">
      <c r="A414" s="4">
        <v>50</v>
      </c>
      <c r="B414" s="4">
        <v>0</v>
      </c>
      <c r="C414" s="4">
        <v>0</v>
      </c>
      <c r="D414" s="4">
        <v>1</v>
      </c>
      <c r="E414" s="4">
        <v>231</v>
      </c>
      <c r="F414" s="4">
        <f>ROUND(Source!BB401,O414)</f>
        <v>0</v>
      </c>
      <c r="G414" s="4" t="s">
        <v>40</v>
      </c>
      <c r="H414" s="4" t="s">
        <v>41</v>
      </c>
      <c r="I414" s="4"/>
      <c r="J414" s="4"/>
      <c r="K414" s="4">
        <v>231</v>
      </c>
      <c r="L414" s="4">
        <v>12</v>
      </c>
      <c r="M414" s="4">
        <v>3</v>
      </c>
      <c r="N414" s="4" t="s">
        <v>3</v>
      </c>
      <c r="O414" s="4">
        <v>2</v>
      </c>
      <c r="P414" s="4">
        <f>ROUND(Source!ET401,O414)</f>
        <v>0</v>
      </c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>
        <v>0</v>
      </c>
      <c r="AA414" s="4">
        <v>1</v>
      </c>
      <c r="AB414" s="4">
        <v>0</v>
      </c>
    </row>
    <row r="415" spans="1:206" x14ac:dyDescent="0.25">
      <c r="A415" s="4">
        <v>50</v>
      </c>
      <c r="B415" s="4">
        <v>0</v>
      </c>
      <c r="C415" s="4">
        <v>0</v>
      </c>
      <c r="D415" s="4">
        <v>1</v>
      </c>
      <c r="E415" s="4">
        <v>204</v>
      </c>
      <c r="F415" s="4">
        <f>ROUND(Source!R401,O415)</f>
        <v>0</v>
      </c>
      <c r="G415" s="4" t="s">
        <v>42</v>
      </c>
      <c r="H415" s="4" t="s">
        <v>43</v>
      </c>
      <c r="I415" s="4"/>
      <c r="J415" s="4"/>
      <c r="K415" s="4">
        <v>204</v>
      </c>
      <c r="L415" s="4">
        <v>13</v>
      </c>
      <c r="M415" s="4">
        <v>3</v>
      </c>
      <c r="N415" s="4" t="s">
        <v>3</v>
      </c>
      <c r="O415" s="4">
        <v>2</v>
      </c>
      <c r="P415" s="4">
        <f>ROUND(Source!DJ401,O415)</f>
        <v>0</v>
      </c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>
        <v>0</v>
      </c>
      <c r="AA415" s="4">
        <v>1</v>
      </c>
      <c r="AB415" s="4">
        <v>0</v>
      </c>
    </row>
    <row r="416" spans="1:206" x14ac:dyDescent="0.25">
      <c r="A416" s="4">
        <v>50</v>
      </c>
      <c r="B416" s="4">
        <v>0</v>
      </c>
      <c r="C416" s="4">
        <v>0</v>
      </c>
      <c r="D416" s="4">
        <v>1</v>
      </c>
      <c r="E416" s="4">
        <v>205</v>
      </c>
      <c r="F416" s="4">
        <f>ROUND(Source!S401,O416)</f>
        <v>0</v>
      </c>
      <c r="G416" s="4" t="s">
        <v>44</v>
      </c>
      <c r="H416" s="4" t="s">
        <v>45</v>
      </c>
      <c r="I416" s="4"/>
      <c r="J416" s="4"/>
      <c r="K416" s="4">
        <v>205</v>
      </c>
      <c r="L416" s="4">
        <v>14</v>
      </c>
      <c r="M416" s="4">
        <v>3</v>
      </c>
      <c r="N416" s="4" t="s">
        <v>3</v>
      </c>
      <c r="O416" s="4">
        <v>2</v>
      </c>
      <c r="P416" s="4">
        <f>ROUND(Source!DK401,O416)</f>
        <v>0</v>
      </c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>
        <v>0</v>
      </c>
      <c r="AA416" s="4">
        <v>1</v>
      </c>
      <c r="AB416" s="4">
        <v>0</v>
      </c>
    </row>
    <row r="417" spans="1:88" x14ac:dyDescent="0.25">
      <c r="A417" s="4">
        <v>50</v>
      </c>
      <c r="B417" s="4">
        <v>0</v>
      </c>
      <c r="C417" s="4">
        <v>0</v>
      </c>
      <c r="D417" s="4">
        <v>1</v>
      </c>
      <c r="E417" s="4">
        <v>232</v>
      </c>
      <c r="F417" s="4">
        <f>ROUND(Source!BC401,O417)</f>
        <v>0</v>
      </c>
      <c r="G417" s="4" t="s">
        <v>46</v>
      </c>
      <c r="H417" s="4" t="s">
        <v>47</v>
      </c>
      <c r="I417" s="4"/>
      <c r="J417" s="4"/>
      <c r="K417" s="4">
        <v>232</v>
      </c>
      <c r="L417" s="4">
        <v>15</v>
      </c>
      <c r="M417" s="4">
        <v>3</v>
      </c>
      <c r="N417" s="4" t="s">
        <v>3</v>
      </c>
      <c r="O417" s="4">
        <v>2</v>
      </c>
      <c r="P417" s="4">
        <f>ROUND(Source!EU401,O417)</f>
        <v>0</v>
      </c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>
        <v>0</v>
      </c>
      <c r="AA417" s="4">
        <v>1</v>
      </c>
      <c r="AB417" s="4">
        <v>0</v>
      </c>
    </row>
    <row r="418" spans="1:88" x14ac:dyDescent="0.25">
      <c r="A418" s="4">
        <v>50</v>
      </c>
      <c r="B418" s="4">
        <v>0</v>
      </c>
      <c r="C418" s="4">
        <v>0</v>
      </c>
      <c r="D418" s="4">
        <v>1</v>
      </c>
      <c r="E418" s="4">
        <v>214</v>
      </c>
      <c r="F418" s="4">
        <f>ROUND(Source!AS401,O418)</f>
        <v>0</v>
      </c>
      <c r="G418" s="4" t="s">
        <v>48</v>
      </c>
      <c r="H418" s="4" t="s">
        <v>49</v>
      </c>
      <c r="I418" s="4"/>
      <c r="J418" s="4"/>
      <c r="K418" s="4">
        <v>214</v>
      </c>
      <c r="L418" s="4">
        <v>16</v>
      </c>
      <c r="M418" s="4">
        <v>3</v>
      </c>
      <c r="N418" s="4" t="s">
        <v>3</v>
      </c>
      <c r="O418" s="4">
        <v>2</v>
      </c>
      <c r="P418" s="4">
        <f>ROUND(Source!EK401,O418)</f>
        <v>0</v>
      </c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>
        <v>0</v>
      </c>
      <c r="AA418" s="4">
        <v>1</v>
      </c>
      <c r="AB418" s="4">
        <v>0</v>
      </c>
    </row>
    <row r="419" spans="1:88" x14ac:dyDescent="0.25">
      <c r="A419" s="4">
        <v>50</v>
      </c>
      <c r="B419" s="4">
        <v>0</v>
      </c>
      <c r="C419" s="4">
        <v>0</v>
      </c>
      <c r="D419" s="4">
        <v>1</v>
      </c>
      <c r="E419" s="4">
        <v>215</v>
      </c>
      <c r="F419" s="4">
        <f>ROUND(Source!AT401,O419)</f>
        <v>0</v>
      </c>
      <c r="G419" s="4" t="s">
        <v>50</v>
      </c>
      <c r="H419" s="4" t="s">
        <v>51</v>
      </c>
      <c r="I419" s="4"/>
      <c r="J419" s="4"/>
      <c r="K419" s="4">
        <v>215</v>
      </c>
      <c r="L419" s="4">
        <v>17</v>
      </c>
      <c r="M419" s="4">
        <v>3</v>
      </c>
      <c r="N419" s="4" t="s">
        <v>3</v>
      </c>
      <c r="O419" s="4">
        <v>2</v>
      </c>
      <c r="P419" s="4">
        <f>ROUND(Source!EL401,O419)</f>
        <v>0</v>
      </c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>
        <v>0</v>
      </c>
      <c r="AA419" s="4">
        <v>1</v>
      </c>
      <c r="AB419" s="4">
        <v>0</v>
      </c>
    </row>
    <row r="420" spans="1:88" x14ac:dyDescent="0.25">
      <c r="A420" s="4">
        <v>50</v>
      </c>
      <c r="B420" s="4">
        <v>0</v>
      </c>
      <c r="C420" s="4">
        <v>0</v>
      </c>
      <c r="D420" s="4">
        <v>1</v>
      </c>
      <c r="E420" s="4">
        <v>217</v>
      </c>
      <c r="F420" s="4">
        <f>ROUND(Source!AU401,O420)</f>
        <v>0</v>
      </c>
      <c r="G420" s="4" t="s">
        <v>52</v>
      </c>
      <c r="H420" s="4" t="s">
        <v>53</v>
      </c>
      <c r="I420" s="4"/>
      <c r="J420" s="4"/>
      <c r="K420" s="4">
        <v>217</v>
      </c>
      <c r="L420" s="4">
        <v>18</v>
      </c>
      <c r="M420" s="4">
        <v>3</v>
      </c>
      <c r="N420" s="4" t="s">
        <v>3</v>
      </c>
      <c r="O420" s="4">
        <v>2</v>
      </c>
      <c r="P420" s="4">
        <f>ROUND(Source!EM401,O420)</f>
        <v>0</v>
      </c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>
        <v>0</v>
      </c>
      <c r="AA420" s="4">
        <v>1</v>
      </c>
      <c r="AB420" s="4">
        <v>0</v>
      </c>
    </row>
    <row r="421" spans="1:88" x14ac:dyDescent="0.25">
      <c r="A421" s="4">
        <v>50</v>
      </c>
      <c r="B421" s="4">
        <v>0</v>
      </c>
      <c r="C421" s="4">
        <v>0</v>
      </c>
      <c r="D421" s="4">
        <v>1</v>
      </c>
      <c r="E421" s="4">
        <v>230</v>
      </c>
      <c r="F421" s="4">
        <f>ROUND(Source!BA401,O421)</f>
        <v>0</v>
      </c>
      <c r="G421" s="4" t="s">
        <v>54</v>
      </c>
      <c r="H421" s="4" t="s">
        <v>55</v>
      </c>
      <c r="I421" s="4"/>
      <c r="J421" s="4"/>
      <c r="K421" s="4">
        <v>230</v>
      </c>
      <c r="L421" s="4">
        <v>19</v>
      </c>
      <c r="M421" s="4">
        <v>3</v>
      </c>
      <c r="N421" s="4" t="s">
        <v>3</v>
      </c>
      <c r="O421" s="4">
        <v>2</v>
      </c>
      <c r="P421" s="4">
        <f>ROUND(Source!ES401,O421)</f>
        <v>0</v>
      </c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>
        <v>0</v>
      </c>
      <c r="AA421" s="4">
        <v>1</v>
      </c>
      <c r="AB421" s="4">
        <v>0</v>
      </c>
    </row>
    <row r="422" spans="1:88" x14ac:dyDescent="0.25">
      <c r="A422" s="4">
        <v>50</v>
      </c>
      <c r="B422" s="4">
        <v>0</v>
      </c>
      <c r="C422" s="4">
        <v>0</v>
      </c>
      <c r="D422" s="4">
        <v>1</v>
      </c>
      <c r="E422" s="4">
        <v>206</v>
      </c>
      <c r="F422" s="4">
        <f>ROUND(Source!T401,O422)</f>
        <v>0</v>
      </c>
      <c r="G422" s="4" t="s">
        <v>56</v>
      </c>
      <c r="H422" s="4" t="s">
        <v>57</v>
      </c>
      <c r="I422" s="4"/>
      <c r="J422" s="4"/>
      <c r="K422" s="4">
        <v>206</v>
      </c>
      <c r="L422" s="4">
        <v>20</v>
      </c>
      <c r="M422" s="4">
        <v>3</v>
      </c>
      <c r="N422" s="4" t="s">
        <v>3</v>
      </c>
      <c r="O422" s="4">
        <v>2</v>
      </c>
      <c r="P422" s="4">
        <f>ROUND(Source!DL401,O422)</f>
        <v>0</v>
      </c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>
        <v>0</v>
      </c>
      <c r="AA422" s="4">
        <v>1</v>
      </c>
      <c r="AB422" s="4">
        <v>0</v>
      </c>
    </row>
    <row r="423" spans="1:88" x14ac:dyDescent="0.25">
      <c r="A423" s="4">
        <v>50</v>
      </c>
      <c r="B423" s="4">
        <v>0</v>
      </c>
      <c r="C423" s="4">
        <v>0</v>
      </c>
      <c r="D423" s="4">
        <v>1</v>
      </c>
      <c r="E423" s="4">
        <v>207</v>
      </c>
      <c r="F423" s="4">
        <f>ROUND(Source!U401,O423)</f>
        <v>0</v>
      </c>
      <c r="G423" s="4" t="s">
        <v>58</v>
      </c>
      <c r="H423" s="4" t="s">
        <v>59</v>
      </c>
      <c r="I423" s="4"/>
      <c r="J423" s="4"/>
      <c r="K423" s="4">
        <v>207</v>
      </c>
      <c r="L423" s="4">
        <v>21</v>
      </c>
      <c r="M423" s="4">
        <v>3</v>
      </c>
      <c r="N423" s="4" t="s">
        <v>3</v>
      </c>
      <c r="O423" s="4">
        <v>7</v>
      </c>
      <c r="P423" s="4">
        <f>ROUND(Source!DM401,O423)</f>
        <v>0</v>
      </c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>
        <v>0</v>
      </c>
      <c r="AA423" s="4">
        <v>1</v>
      </c>
      <c r="AB423" s="4">
        <v>0</v>
      </c>
    </row>
    <row r="424" spans="1:88" x14ac:dyDescent="0.25">
      <c r="A424" s="4">
        <v>50</v>
      </c>
      <c r="B424" s="4">
        <v>0</v>
      </c>
      <c r="C424" s="4">
        <v>0</v>
      </c>
      <c r="D424" s="4">
        <v>1</v>
      </c>
      <c r="E424" s="4">
        <v>208</v>
      </c>
      <c r="F424" s="4">
        <f>ROUND(Source!V401,O424)</f>
        <v>0</v>
      </c>
      <c r="G424" s="4" t="s">
        <v>60</v>
      </c>
      <c r="H424" s="4" t="s">
        <v>61</v>
      </c>
      <c r="I424" s="4"/>
      <c r="J424" s="4"/>
      <c r="K424" s="4">
        <v>208</v>
      </c>
      <c r="L424" s="4">
        <v>22</v>
      </c>
      <c r="M424" s="4">
        <v>3</v>
      </c>
      <c r="N424" s="4" t="s">
        <v>3</v>
      </c>
      <c r="O424" s="4">
        <v>7</v>
      </c>
      <c r="P424" s="4">
        <f>ROUND(Source!DN401,O424)</f>
        <v>0</v>
      </c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>
        <v>0</v>
      </c>
      <c r="AA424" s="4">
        <v>1</v>
      </c>
      <c r="AB424" s="4">
        <v>0</v>
      </c>
    </row>
    <row r="425" spans="1:88" x14ac:dyDescent="0.25">
      <c r="A425" s="4">
        <v>50</v>
      </c>
      <c r="B425" s="4">
        <v>0</v>
      </c>
      <c r="C425" s="4">
        <v>0</v>
      </c>
      <c r="D425" s="4">
        <v>1</v>
      </c>
      <c r="E425" s="4">
        <v>209</v>
      </c>
      <c r="F425" s="4">
        <f>ROUND(Source!W401,O425)</f>
        <v>0</v>
      </c>
      <c r="G425" s="4" t="s">
        <v>62</v>
      </c>
      <c r="H425" s="4" t="s">
        <v>63</v>
      </c>
      <c r="I425" s="4"/>
      <c r="J425" s="4"/>
      <c r="K425" s="4">
        <v>209</v>
      </c>
      <c r="L425" s="4">
        <v>23</v>
      </c>
      <c r="M425" s="4">
        <v>3</v>
      </c>
      <c r="N425" s="4" t="s">
        <v>3</v>
      </c>
      <c r="O425" s="4">
        <v>2</v>
      </c>
      <c r="P425" s="4">
        <f>ROUND(Source!DO401,O425)</f>
        <v>0</v>
      </c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>
        <v>0</v>
      </c>
      <c r="AA425" s="4">
        <v>1</v>
      </c>
      <c r="AB425" s="4">
        <v>0</v>
      </c>
    </row>
    <row r="426" spans="1:88" x14ac:dyDescent="0.25">
      <c r="A426" s="4">
        <v>50</v>
      </c>
      <c r="B426" s="4">
        <v>0</v>
      </c>
      <c r="C426" s="4">
        <v>0</v>
      </c>
      <c r="D426" s="4">
        <v>1</v>
      </c>
      <c r="E426" s="4">
        <v>233</v>
      </c>
      <c r="F426" s="4">
        <f>ROUND(Source!BD401,O426)</f>
        <v>0</v>
      </c>
      <c r="G426" s="4" t="s">
        <v>64</v>
      </c>
      <c r="H426" s="4" t="s">
        <v>65</v>
      </c>
      <c r="I426" s="4"/>
      <c r="J426" s="4"/>
      <c r="K426" s="4">
        <v>233</v>
      </c>
      <c r="L426" s="4">
        <v>24</v>
      </c>
      <c r="M426" s="4">
        <v>3</v>
      </c>
      <c r="N426" s="4" t="s">
        <v>3</v>
      </c>
      <c r="O426" s="4">
        <v>2</v>
      </c>
      <c r="P426" s="4">
        <f>ROUND(Source!EV401,O426)</f>
        <v>0</v>
      </c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>
        <v>0</v>
      </c>
      <c r="AA426" s="4">
        <v>1</v>
      </c>
      <c r="AB426" s="4">
        <v>0</v>
      </c>
    </row>
    <row r="427" spans="1:88" x14ac:dyDescent="0.25">
      <c r="A427" s="4">
        <v>50</v>
      </c>
      <c r="B427" s="4">
        <v>0</v>
      </c>
      <c r="C427" s="4">
        <v>0</v>
      </c>
      <c r="D427" s="4">
        <v>1</v>
      </c>
      <c r="E427" s="4">
        <v>210</v>
      </c>
      <c r="F427" s="4">
        <f>ROUND(Source!X401,O427)</f>
        <v>0</v>
      </c>
      <c r="G427" s="4" t="s">
        <v>66</v>
      </c>
      <c r="H427" s="4" t="s">
        <v>67</v>
      </c>
      <c r="I427" s="4"/>
      <c r="J427" s="4"/>
      <c r="K427" s="4">
        <v>210</v>
      </c>
      <c r="L427" s="4">
        <v>25</v>
      </c>
      <c r="M427" s="4">
        <v>3</v>
      </c>
      <c r="N427" s="4" t="s">
        <v>3</v>
      </c>
      <c r="O427" s="4">
        <v>2</v>
      </c>
      <c r="P427" s="4">
        <f>ROUND(Source!DP401,O427)</f>
        <v>0</v>
      </c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>
        <v>0</v>
      </c>
      <c r="AA427" s="4">
        <v>1</v>
      </c>
      <c r="AB427" s="4">
        <v>0</v>
      </c>
    </row>
    <row r="428" spans="1:88" x14ac:dyDescent="0.25">
      <c r="A428" s="4">
        <v>50</v>
      </c>
      <c r="B428" s="4">
        <v>0</v>
      </c>
      <c r="C428" s="4">
        <v>0</v>
      </c>
      <c r="D428" s="4">
        <v>1</v>
      </c>
      <c r="E428" s="4">
        <v>211</v>
      </c>
      <c r="F428" s="4">
        <f>ROUND(Source!Y401,O428)</f>
        <v>0</v>
      </c>
      <c r="G428" s="4" t="s">
        <v>68</v>
      </c>
      <c r="H428" s="4" t="s">
        <v>69</v>
      </c>
      <c r="I428" s="4"/>
      <c r="J428" s="4"/>
      <c r="K428" s="4">
        <v>211</v>
      </c>
      <c r="L428" s="4">
        <v>26</v>
      </c>
      <c r="M428" s="4">
        <v>3</v>
      </c>
      <c r="N428" s="4" t="s">
        <v>3</v>
      </c>
      <c r="O428" s="4">
        <v>2</v>
      </c>
      <c r="P428" s="4">
        <f>ROUND(Source!DQ401,O428)</f>
        <v>0</v>
      </c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>
        <v>0</v>
      </c>
      <c r="AA428" s="4">
        <v>1</v>
      </c>
      <c r="AB428" s="4">
        <v>0</v>
      </c>
    </row>
    <row r="429" spans="1:88" x14ac:dyDescent="0.25">
      <c r="A429" s="4">
        <v>50</v>
      </c>
      <c r="B429" s="4">
        <v>0</v>
      </c>
      <c r="C429" s="4">
        <v>0</v>
      </c>
      <c r="D429" s="4">
        <v>1</v>
      </c>
      <c r="E429" s="4">
        <v>224</v>
      </c>
      <c r="F429" s="4">
        <f>ROUND(Source!AR401,O429)</f>
        <v>234504.72</v>
      </c>
      <c r="G429" s="4" t="s">
        <v>70</v>
      </c>
      <c r="H429" s="4" t="s">
        <v>71</v>
      </c>
      <c r="I429" s="4"/>
      <c r="J429" s="4"/>
      <c r="K429" s="4">
        <v>224</v>
      </c>
      <c r="L429" s="4">
        <v>27</v>
      </c>
      <c r="M429" s="4">
        <v>3</v>
      </c>
      <c r="N429" s="4" t="s">
        <v>3</v>
      </c>
      <c r="O429" s="4">
        <v>2</v>
      </c>
      <c r="P429" s="4">
        <f>ROUND(Source!EJ401,O429)</f>
        <v>234504.72</v>
      </c>
      <c r="Q429" s="4"/>
      <c r="R429" s="4"/>
      <c r="S429" s="4"/>
      <c r="T429" s="4"/>
      <c r="U429" s="4"/>
      <c r="V429" s="4"/>
      <c r="W429" s="4">
        <v>234504.72</v>
      </c>
      <c r="X429" s="4">
        <v>1</v>
      </c>
      <c r="Y429" s="4">
        <v>234504.72</v>
      </c>
      <c r="Z429" s="4">
        <v>234504.72</v>
      </c>
      <c r="AA429" s="4">
        <v>1</v>
      </c>
      <c r="AB429" s="4">
        <v>234504.72</v>
      </c>
    </row>
    <row r="431" spans="1:88" x14ac:dyDescent="0.25">
      <c r="A431" s="1">
        <v>4</v>
      </c>
      <c r="B431" s="1">
        <v>1</v>
      </c>
      <c r="C431" s="1"/>
      <c r="D431" s="1">
        <f>ROW(A480)</f>
        <v>480</v>
      </c>
      <c r="E431" s="1"/>
      <c r="F431" s="1" t="s">
        <v>16</v>
      </c>
      <c r="G431" s="1" t="s">
        <v>73</v>
      </c>
      <c r="H431" s="1" t="s">
        <v>3</v>
      </c>
      <c r="I431" s="1">
        <v>0</v>
      </c>
      <c r="J431" s="1"/>
      <c r="K431" s="1">
        <v>0</v>
      </c>
      <c r="L431" s="1"/>
      <c r="M431" s="1" t="s">
        <v>3</v>
      </c>
      <c r="N431" s="1"/>
      <c r="O431" s="1"/>
      <c r="P431" s="1"/>
      <c r="Q431" s="1"/>
      <c r="R431" s="1"/>
      <c r="S431" s="1">
        <v>0</v>
      </c>
      <c r="T431" s="1">
        <v>0</v>
      </c>
      <c r="U431" s="1" t="s">
        <v>3</v>
      </c>
      <c r="V431" s="1">
        <v>0</v>
      </c>
      <c r="W431" s="1"/>
      <c r="X431" s="1"/>
      <c r="Y431" s="1"/>
      <c r="Z431" s="1"/>
      <c r="AA431" s="1"/>
      <c r="AB431" s="1" t="s">
        <v>3</v>
      </c>
      <c r="AC431" s="1" t="s">
        <v>3</v>
      </c>
      <c r="AD431" s="1" t="s">
        <v>3</v>
      </c>
      <c r="AE431" s="1" t="s">
        <v>3</v>
      </c>
      <c r="AF431" s="1" t="s">
        <v>3</v>
      </c>
      <c r="AG431" s="1" t="s">
        <v>3</v>
      </c>
      <c r="AH431" s="1"/>
      <c r="AI431" s="1"/>
      <c r="AJ431" s="1"/>
      <c r="AK431" s="1"/>
      <c r="AL431" s="1"/>
      <c r="AM431" s="1"/>
      <c r="AN431" s="1"/>
      <c r="AO431" s="1"/>
      <c r="AP431" s="1" t="s">
        <v>3</v>
      </c>
      <c r="AQ431" s="1" t="s">
        <v>3</v>
      </c>
      <c r="AR431" s="1" t="s">
        <v>3</v>
      </c>
      <c r="AS431" s="1"/>
      <c r="AT431" s="1"/>
      <c r="AU431" s="1"/>
      <c r="AV431" s="1"/>
      <c r="AW431" s="1"/>
      <c r="AX431" s="1"/>
      <c r="AY431" s="1"/>
      <c r="AZ431" s="1" t="s">
        <v>3</v>
      </c>
      <c r="BA431" s="1"/>
      <c r="BB431" s="1" t="s">
        <v>3</v>
      </c>
      <c r="BC431" s="1" t="s">
        <v>3</v>
      </c>
      <c r="BD431" s="1" t="s">
        <v>3</v>
      </c>
      <c r="BE431" s="1" t="s">
        <v>3</v>
      </c>
      <c r="BF431" s="1" t="s">
        <v>3</v>
      </c>
      <c r="BG431" s="1" t="s">
        <v>3</v>
      </c>
      <c r="BH431" s="1" t="s">
        <v>3</v>
      </c>
      <c r="BI431" s="1" t="s">
        <v>3</v>
      </c>
      <c r="BJ431" s="1" t="s">
        <v>3</v>
      </c>
      <c r="BK431" s="1" t="s">
        <v>3</v>
      </c>
      <c r="BL431" s="1" t="s">
        <v>3</v>
      </c>
      <c r="BM431" s="1" t="s">
        <v>3</v>
      </c>
      <c r="BN431" s="1" t="s">
        <v>3</v>
      </c>
      <c r="BO431" s="1" t="s">
        <v>3</v>
      </c>
      <c r="BP431" s="1" t="s">
        <v>3</v>
      </c>
      <c r="BQ431" s="1"/>
      <c r="BR431" s="1"/>
      <c r="BS431" s="1"/>
      <c r="BT431" s="1"/>
      <c r="BU431" s="1"/>
      <c r="BV431" s="1"/>
      <c r="BW431" s="1"/>
      <c r="BX431" s="1">
        <v>0</v>
      </c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>
        <v>0</v>
      </c>
    </row>
    <row r="433" spans="1:255" x14ac:dyDescent="0.25">
      <c r="A433" s="2">
        <v>52</v>
      </c>
      <c r="B433" s="2">
        <f t="shared" ref="B433:G433" si="321">B480</f>
        <v>1</v>
      </c>
      <c r="C433" s="2">
        <f t="shared" si="321"/>
        <v>4</v>
      </c>
      <c r="D433" s="2">
        <f t="shared" si="321"/>
        <v>431</v>
      </c>
      <c r="E433" s="2">
        <f t="shared" si="321"/>
        <v>0</v>
      </c>
      <c r="F433" s="2" t="str">
        <f t="shared" si="321"/>
        <v>Новый раздел</v>
      </c>
      <c r="G433" s="2" t="str">
        <f t="shared" si="321"/>
        <v>Материал не учтенный ценником</v>
      </c>
      <c r="H433" s="2"/>
      <c r="I433" s="2"/>
      <c r="J433" s="2"/>
      <c r="K433" s="2"/>
      <c r="L433" s="2"/>
      <c r="M433" s="2"/>
      <c r="N433" s="2"/>
      <c r="O433" s="2">
        <f t="shared" ref="O433:AT433" si="322">O480</f>
        <v>153806.39999999999</v>
      </c>
      <c r="P433" s="2">
        <f t="shared" si="322"/>
        <v>153806.39999999999</v>
      </c>
      <c r="Q433" s="2">
        <f t="shared" si="322"/>
        <v>0</v>
      </c>
      <c r="R433" s="2">
        <f t="shared" si="322"/>
        <v>0</v>
      </c>
      <c r="S433" s="2">
        <f t="shared" si="322"/>
        <v>0</v>
      </c>
      <c r="T433" s="2">
        <f t="shared" si="322"/>
        <v>0</v>
      </c>
      <c r="U433" s="2">
        <f t="shared" si="322"/>
        <v>0</v>
      </c>
      <c r="V433" s="2">
        <f t="shared" si="322"/>
        <v>0</v>
      </c>
      <c r="W433" s="2">
        <f t="shared" si="322"/>
        <v>0</v>
      </c>
      <c r="X433" s="2">
        <f t="shared" si="322"/>
        <v>0</v>
      </c>
      <c r="Y433" s="2">
        <f t="shared" si="322"/>
        <v>0</v>
      </c>
      <c r="Z433" s="2">
        <f t="shared" si="322"/>
        <v>0</v>
      </c>
      <c r="AA433" s="2">
        <f t="shared" si="322"/>
        <v>0</v>
      </c>
      <c r="AB433" s="2">
        <f t="shared" si="322"/>
        <v>153806.39999999999</v>
      </c>
      <c r="AC433" s="2">
        <f t="shared" si="322"/>
        <v>153806.39999999999</v>
      </c>
      <c r="AD433" s="2">
        <f t="shared" si="322"/>
        <v>0</v>
      </c>
      <c r="AE433" s="2">
        <f t="shared" si="322"/>
        <v>0</v>
      </c>
      <c r="AF433" s="2">
        <f t="shared" si="322"/>
        <v>0</v>
      </c>
      <c r="AG433" s="2">
        <f t="shared" si="322"/>
        <v>0</v>
      </c>
      <c r="AH433" s="2">
        <f t="shared" si="322"/>
        <v>0</v>
      </c>
      <c r="AI433" s="2">
        <f t="shared" si="322"/>
        <v>0</v>
      </c>
      <c r="AJ433" s="2">
        <f t="shared" si="322"/>
        <v>0</v>
      </c>
      <c r="AK433" s="2">
        <f t="shared" si="322"/>
        <v>0</v>
      </c>
      <c r="AL433" s="2">
        <f t="shared" si="322"/>
        <v>0</v>
      </c>
      <c r="AM433" s="2">
        <f t="shared" si="322"/>
        <v>0</v>
      </c>
      <c r="AN433" s="2">
        <f t="shared" si="322"/>
        <v>0</v>
      </c>
      <c r="AO433" s="2">
        <f t="shared" si="322"/>
        <v>0</v>
      </c>
      <c r="AP433" s="2">
        <f t="shared" si="322"/>
        <v>0</v>
      </c>
      <c r="AQ433" s="2">
        <f t="shared" si="322"/>
        <v>0</v>
      </c>
      <c r="AR433" s="2">
        <f t="shared" si="322"/>
        <v>153806.39999999999</v>
      </c>
      <c r="AS433" s="2">
        <f t="shared" si="322"/>
        <v>149074.75</v>
      </c>
      <c r="AT433" s="2">
        <f t="shared" si="322"/>
        <v>4731.6499999999996</v>
      </c>
      <c r="AU433" s="2">
        <f t="shared" ref="AU433:BZ433" si="323">AU480</f>
        <v>0</v>
      </c>
      <c r="AV433" s="2">
        <f t="shared" si="323"/>
        <v>153806.39999999999</v>
      </c>
      <c r="AW433" s="2">
        <f t="shared" si="323"/>
        <v>153806.39999999999</v>
      </c>
      <c r="AX433" s="2">
        <f t="shared" si="323"/>
        <v>0</v>
      </c>
      <c r="AY433" s="2">
        <f t="shared" si="323"/>
        <v>153806.39999999999</v>
      </c>
      <c r="AZ433" s="2">
        <f t="shared" si="323"/>
        <v>0</v>
      </c>
      <c r="BA433" s="2">
        <f t="shared" si="323"/>
        <v>0</v>
      </c>
      <c r="BB433" s="2">
        <f t="shared" si="323"/>
        <v>0</v>
      </c>
      <c r="BC433" s="2">
        <f t="shared" si="323"/>
        <v>0</v>
      </c>
      <c r="BD433" s="2">
        <f t="shared" si="323"/>
        <v>0</v>
      </c>
      <c r="BE433" s="2">
        <f t="shared" si="323"/>
        <v>0</v>
      </c>
      <c r="BF433" s="2">
        <f t="shared" si="323"/>
        <v>0</v>
      </c>
      <c r="BG433" s="2">
        <f t="shared" si="323"/>
        <v>0</v>
      </c>
      <c r="BH433" s="2">
        <f t="shared" si="323"/>
        <v>0</v>
      </c>
      <c r="BI433" s="2">
        <f t="shared" si="323"/>
        <v>0</v>
      </c>
      <c r="BJ433" s="2">
        <f t="shared" si="323"/>
        <v>0</v>
      </c>
      <c r="BK433" s="2">
        <f t="shared" si="323"/>
        <v>0</v>
      </c>
      <c r="BL433" s="2">
        <f t="shared" si="323"/>
        <v>0</v>
      </c>
      <c r="BM433" s="2">
        <f t="shared" si="323"/>
        <v>0</v>
      </c>
      <c r="BN433" s="2">
        <f t="shared" si="323"/>
        <v>0</v>
      </c>
      <c r="BO433" s="2">
        <f t="shared" si="323"/>
        <v>0</v>
      </c>
      <c r="BP433" s="2">
        <f t="shared" si="323"/>
        <v>0</v>
      </c>
      <c r="BQ433" s="2">
        <f t="shared" si="323"/>
        <v>0</v>
      </c>
      <c r="BR433" s="2">
        <f t="shared" si="323"/>
        <v>0</v>
      </c>
      <c r="BS433" s="2">
        <f t="shared" si="323"/>
        <v>0</v>
      </c>
      <c r="BT433" s="2">
        <f t="shared" si="323"/>
        <v>0</v>
      </c>
      <c r="BU433" s="2">
        <f t="shared" si="323"/>
        <v>0</v>
      </c>
      <c r="BV433" s="2">
        <f t="shared" si="323"/>
        <v>0</v>
      </c>
      <c r="BW433" s="2">
        <f t="shared" si="323"/>
        <v>0</v>
      </c>
      <c r="BX433" s="2">
        <f t="shared" si="323"/>
        <v>0</v>
      </c>
      <c r="BY433" s="2">
        <f t="shared" si="323"/>
        <v>0</v>
      </c>
      <c r="BZ433" s="2">
        <f t="shared" si="323"/>
        <v>0</v>
      </c>
      <c r="CA433" s="2">
        <f t="shared" ref="CA433:DF433" si="324">CA480</f>
        <v>153806.39999999999</v>
      </c>
      <c r="CB433" s="2">
        <f t="shared" si="324"/>
        <v>149074.75</v>
      </c>
      <c r="CC433" s="2">
        <f t="shared" si="324"/>
        <v>4731.6499999999996</v>
      </c>
      <c r="CD433" s="2">
        <f t="shared" si="324"/>
        <v>0</v>
      </c>
      <c r="CE433" s="2">
        <f t="shared" si="324"/>
        <v>153806.39999999999</v>
      </c>
      <c r="CF433" s="2">
        <f t="shared" si="324"/>
        <v>153806.39999999999</v>
      </c>
      <c r="CG433" s="2">
        <f t="shared" si="324"/>
        <v>0</v>
      </c>
      <c r="CH433" s="2">
        <f t="shared" si="324"/>
        <v>153806.39999999999</v>
      </c>
      <c r="CI433" s="2">
        <f t="shared" si="324"/>
        <v>0</v>
      </c>
      <c r="CJ433" s="2">
        <f t="shared" si="324"/>
        <v>0</v>
      </c>
      <c r="CK433" s="2">
        <f t="shared" si="324"/>
        <v>0</v>
      </c>
      <c r="CL433" s="2">
        <f t="shared" si="324"/>
        <v>0</v>
      </c>
      <c r="CM433" s="2">
        <f t="shared" si="324"/>
        <v>0</v>
      </c>
      <c r="CN433" s="2">
        <f t="shared" si="324"/>
        <v>0</v>
      </c>
      <c r="CO433" s="2">
        <f t="shared" si="324"/>
        <v>0</v>
      </c>
      <c r="CP433" s="2">
        <f t="shared" si="324"/>
        <v>0</v>
      </c>
      <c r="CQ433" s="2">
        <f t="shared" si="324"/>
        <v>0</v>
      </c>
      <c r="CR433" s="2">
        <f t="shared" si="324"/>
        <v>0</v>
      </c>
      <c r="CS433" s="2">
        <f t="shared" si="324"/>
        <v>0</v>
      </c>
      <c r="CT433" s="2">
        <f t="shared" si="324"/>
        <v>0</v>
      </c>
      <c r="CU433" s="2">
        <f t="shared" si="324"/>
        <v>0</v>
      </c>
      <c r="CV433" s="2">
        <f t="shared" si="324"/>
        <v>0</v>
      </c>
      <c r="CW433" s="2">
        <f t="shared" si="324"/>
        <v>0</v>
      </c>
      <c r="CX433" s="2">
        <f t="shared" si="324"/>
        <v>0</v>
      </c>
      <c r="CY433" s="2">
        <f t="shared" si="324"/>
        <v>0</v>
      </c>
      <c r="CZ433" s="2">
        <f t="shared" si="324"/>
        <v>0</v>
      </c>
      <c r="DA433" s="2">
        <f t="shared" si="324"/>
        <v>0</v>
      </c>
      <c r="DB433" s="2">
        <f t="shared" si="324"/>
        <v>0</v>
      </c>
      <c r="DC433" s="2">
        <f t="shared" si="324"/>
        <v>0</v>
      </c>
      <c r="DD433" s="2">
        <f t="shared" si="324"/>
        <v>0</v>
      </c>
      <c r="DE433" s="2">
        <f t="shared" si="324"/>
        <v>0</v>
      </c>
      <c r="DF433" s="2">
        <f t="shared" si="324"/>
        <v>0</v>
      </c>
      <c r="DG433" s="3">
        <f t="shared" ref="DG433:EL433" si="325">DG480</f>
        <v>153806.39999999999</v>
      </c>
      <c r="DH433" s="3">
        <f t="shared" si="325"/>
        <v>153806.39999999999</v>
      </c>
      <c r="DI433" s="3">
        <f t="shared" si="325"/>
        <v>0</v>
      </c>
      <c r="DJ433" s="3">
        <f t="shared" si="325"/>
        <v>0</v>
      </c>
      <c r="DK433" s="3">
        <f t="shared" si="325"/>
        <v>0</v>
      </c>
      <c r="DL433" s="3">
        <f t="shared" si="325"/>
        <v>0</v>
      </c>
      <c r="DM433" s="3">
        <f t="shared" si="325"/>
        <v>0</v>
      </c>
      <c r="DN433" s="3">
        <f t="shared" si="325"/>
        <v>0</v>
      </c>
      <c r="DO433" s="3">
        <f t="shared" si="325"/>
        <v>0</v>
      </c>
      <c r="DP433" s="3">
        <f t="shared" si="325"/>
        <v>0</v>
      </c>
      <c r="DQ433" s="3">
        <f t="shared" si="325"/>
        <v>0</v>
      </c>
      <c r="DR433" s="3">
        <f t="shared" si="325"/>
        <v>0</v>
      </c>
      <c r="DS433" s="3">
        <f t="shared" si="325"/>
        <v>0</v>
      </c>
      <c r="DT433" s="3">
        <f t="shared" si="325"/>
        <v>153806.39999999999</v>
      </c>
      <c r="DU433" s="3">
        <f t="shared" si="325"/>
        <v>153806.39999999999</v>
      </c>
      <c r="DV433" s="3">
        <f t="shared" si="325"/>
        <v>0</v>
      </c>
      <c r="DW433" s="3">
        <f t="shared" si="325"/>
        <v>0</v>
      </c>
      <c r="DX433" s="3">
        <f t="shared" si="325"/>
        <v>0</v>
      </c>
      <c r="DY433" s="3">
        <f t="shared" si="325"/>
        <v>0</v>
      </c>
      <c r="DZ433" s="3">
        <f t="shared" si="325"/>
        <v>0</v>
      </c>
      <c r="EA433" s="3">
        <f t="shared" si="325"/>
        <v>0</v>
      </c>
      <c r="EB433" s="3">
        <f t="shared" si="325"/>
        <v>0</v>
      </c>
      <c r="EC433" s="3">
        <f t="shared" si="325"/>
        <v>0</v>
      </c>
      <c r="ED433" s="3">
        <f t="shared" si="325"/>
        <v>0</v>
      </c>
      <c r="EE433" s="3">
        <f t="shared" si="325"/>
        <v>0</v>
      </c>
      <c r="EF433" s="3">
        <f t="shared" si="325"/>
        <v>0</v>
      </c>
      <c r="EG433" s="3">
        <f t="shared" si="325"/>
        <v>0</v>
      </c>
      <c r="EH433" s="3">
        <f t="shared" si="325"/>
        <v>0</v>
      </c>
      <c r="EI433" s="3">
        <f t="shared" si="325"/>
        <v>0</v>
      </c>
      <c r="EJ433" s="3">
        <f t="shared" si="325"/>
        <v>153806.39999999999</v>
      </c>
      <c r="EK433" s="3">
        <f t="shared" si="325"/>
        <v>149074.75</v>
      </c>
      <c r="EL433" s="3">
        <f t="shared" si="325"/>
        <v>4731.6499999999996</v>
      </c>
      <c r="EM433" s="3">
        <f t="shared" ref="EM433:FR433" si="326">EM480</f>
        <v>0</v>
      </c>
      <c r="EN433" s="3">
        <f t="shared" si="326"/>
        <v>153806.39999999999</v>
      </c>
      <c r="EO433" s="3">
        <f t="shared" si="326"/>
        <v>153806.39999999999</v>
      </c>
      <c r="EP433" s="3">
        <f t="shared" si="326"/>
        <v>0</v>
      </c>
      <c r="EQ433" s="3">
        <f t="shared" si="326"/>
        <v>153806.39999999999</v>
      </c>
      <c r="ER433" s="3">
        <f t="shared" si="326"/>
        <v>0</v>
      </c>
      <c r="ES433" s="3">
        <f t="shared" si="326"/>
        <v>0</v>
      </c>
      <c r="ET433" s="3">
        <f t="shared" si="326"/>
        <v>0</v>
      </c>
      <c r="EU433" s="3">
        <f t="shared" si="326"/>
        <v>0</v>
      </c>
      <c r="EV433" s="3">
        <f t="shared" si="326"/>
        <v>0</v>
      </c>
      <c r="EW433" s="3">
        <f t="shared" si="326"/>
        <v>0</v>
      </c>
      <c r="EX433" s="3">
        <f t="shared" si="326"/>
        <v>0</v>
      </c>
      <c r="EY433" s="3">
        <f t="shared" si="326"/>
        <v>0</v>
      </c>
      <c r="EZ433" s="3">
        <f t="shared" si="326"/>
        <v>0</v>
      </c>
      <c r="FA433" s="3">
        <f t="shared" si="326"/>
        <v>0</v>
      </c>
      <c r="FB433" s="3">
        <f t="shared" si="326"/>
        <v>0</v>
      </c>
      <c r="FC433" s="3">
        <f t="shared" si="326"/>
        <v>0</v>
      </c>
      <c r="FD433" s="3">
        <f t="shared" si="326"/>
        <v>0</v>
      </c>
      <c r="FE433" s="3">
        <f t="shared" si="326"/>
        <v>0</v>
      </c>
      <c r="FF433" s="3">
        <f t="shared" si="326"/>
        <v>0</v>
      </c>
      <c r="FG433" s="3">
        <f t="shared" si="326"/>
        <v>0</v>
      </c>
      <c r="FH433" s="3">
        <f t="shared" si="326"/>
        <v>0</v>
      </c>
      <c r="FI433" s="3">
        <f t="shared" si="326"/>
        <v>0</v>
      </c>
      <c r="FJ433" s="3">
        <f t="shared" si="326"/>
        <v>0</v>
      </c>
      <c r="FK433" s="3">
        <f t="shared" si="326"/>
        <v>0</v>
      </c>
      <c r="FL433" s="3">
        <f t="shared" si="326"/>
        <v>0</v>
      </c>
      <c r="FM433" s="3">
        <f t="shared" si="326"/>
        <v>0</v>
      </c>
      <c r="FN433" s="3">
        <f t="shared" si="326"/>
        <v>0</v>
      </c>
      <c r="FO433" s="3">
        <f t="shared" si="326"/>
        <v>0</v>
      </c>
      <c r="FP433" s="3">
        <f t="shared" si="326"/>
        <v>0</v>
      </c>
      <c r="FQ433" s="3">
        <f t="shared" si="326"/>
        <v>0</v>
      </c>
      <c r="FR433" s="3">
        <f t="shared" si="326"/>
        <v>0</v>
      </c>
      <c r="FS433" s="3">
        <f t="shared" ref="FS433:GX433" si="327">FS480</f>
        <v>153806.39999999999</v>
      </c>
      <c r="FT433" s="3">
        <f t="shared" si="327"/>
        <v>149074.75</v>
      </c>
      <c r="FU433" s="3">
        <f t="shared" si="327"/>
        <v>4731.6499999999996</v>
      </c>
      <c r="FV433" s="3">
        <f t="shared" si="327"/>
        <v>0</v>
      </c>
      <c r="FW433" s="3">
        <f t="shared" si="327"/>
        <v>153806.39999999999</v>
      </c>
      <c r="FX433" s="3">
        <f t="shared" si="327"/>
        <v>153806.39999999999</v>
      </c>
      <c r="FY433" s="3">
        <f t="shared" si="327"/>
        <v>0</v>
      </c>
      <c r="FZ433" s="3">
        <f t="shared" si="327"/>
        <v>153806.39999999999</v>
      </c>
      <c r="GA433" s="3">
        <f t="shared" si="327"/>
        <v>0</v>
      </c>
      <c r="GB433" s="3">
        <f t="shared" si="327"/>
        <v>0</v>
      </c>
      <c r="GC433" s="3">
        <f t="shared" si="327"/>
        <v>0</v>
      </c>
      <c r="GD433" s="3">
        <f t="shared" si="327"/>
        <v>0</v>
      </c>
      <c r="GE433" s="3">
        <f t="shared" si="327"/>
        <v>0</v>
      </c>
      <c r="GF433" s="3">
        <f t="shared" si="327"/>
        <v>0</v>
      </c>
      <c r="GG433" s="3">
        <f t="shared" si="327"/>
        <v>0</v>
      </c>
      <c r="GH433" s="3">
        <f t="shared" si="327"/>
        <v>0</v>
      </c>
      <c r="GI433" s="3">
        <f t="shared" si="327"/>
        <v>0</v>
      </c>
      <c r="GJ433" s="3">
        <f t="shared" si="327"/>
        <v>0</v>
      </c>
      <c r="GK433" s="3">
        <f t="shared" si="327"/>
        <v>0</v>
      </c>
      <c r="GL433" s="3">
        <f t="shared" si="327"/>
        <v>0</v>
      </c>
      <c r="GM433" s="3">
        <f t="shared" si="327"/>
        <v>0</v>
      </c>
      <c r="GN433" s="3">
        <f t="shared" si="327"/>
        <v>0</v>
      </c>
      <c r="GO433" s="3">
        <f t="shared" si="327"/>
        <v>0</v>
      </c>
      <c r="GP433" s="3">
        <f t="shared" si="327"/>
        <v>0</v>
      </c>
      <c r="GQ433" s="3">
        <f t="shared" si="327"/>
        <v>0</v>
      </c>
      <c r="GR433" s="3">
        <f t="shared" si="327"/>
        <v>0</v>
      </c>
      <c r="GS433" s="3">
        <f t="shared" si="327"/>
        <v>0</v>
      </c>
      <c r="GT433" s="3">
        <f t="shared" si="327"/>
        <v>0</v>
      </c>
      <c r="GU433" s="3">
        <f t="shared" si="327"/>
        <v>0</v>
      </c>
      <c r="GV433" s="3">
        <f t="shared" si="327"/>
        <v>0</v>
      </c>
      <c r="GW433" s="3">
        <f t="shared" si="327"/>
        <v>0</v>
      </c>
      <c r="GX433" s="3">
        <f t="shared" si="327"/>
        <v>0</v>
      </c>
    </row>
    <row r="435" spans="1:255" x14ac:dyDescent="0.25">
      <c r="A435" s="5">
        <v>17</v>
      </c>
      <c r="B435" s="5">
        <v>1</v>
      </c>
      <c r="C435" s="5"/>
      <c r="D435" s="5"/>
      <c r="E435" s="5" t="s">
        <v>253</v>
      </c>
      <c r="F435" s="5" t="s">
        <v>254</v>
      </c>
      <c r="G435" s="5" t="s">
        <v>255</v>
      </c>
      <c r="H435" s="5" t="s">
        <v>256</v>
      </c>
      <c r="I435" s="5">
        <f>ROUND(ROUND(104,6),7)</f>
        <v>104</v>
      </c>
      <c r="J435" s="5">
        <v>0</v>
      </c>
      <c r="K435" s="5">
        <f>ROUND(ROUND(104,6),7)</f>
        <v>104</v>
      </c>
      <c r="L435" s="5">
        <v>104</v>
      </c>
      <c r="M435" s="5">
        <v>0</v>
      </c>
      <c r="N435" s="5">
        <f t="shared" ref="N435:N478" si="328">ROUND(L435-M435,4)</f>
        <v>104</v>
      </c>
      <c r="O435" s="5">
        <f t="shared" ref="O435:O478" si="329">ROUND(CP435,2)</f>
        <v>15023.84</v>
      </c>
      <c r="P435" s="5">
        <f t="shared" ref="P435:P478" si="330">ROUND(CQ435*I435,2)</f>
        <v>15023.84</v>
      </c>
      <c r="Q435" s="5">
        <f t="shared" ref="Q435:Q478" si="331">ROUND(CR435*I435,2)</f>
        <v>0</v>
      </c>
      <c r="R435" s="5">
        <f t="shared" ref="R435:R478" si="332">ROUND(CS435*I435,2)</f>
        <v>0</v>
      </c>
      <c r="S435" s="5">
        <f t="shared" ref="S435:S478" si="333">ROUND(CT435*I435,2)</f>
        <v>0</v>
      </c>
      <c r="T435" s="5">
        <f t="shared" ref="T435:T478" si="334">ROUND(CU435*I435,2)</f>
        <v>0</v>
      </c>
      <c r="U435" s="5">
        <f t="shared" ref="U435:U478" si="335">ROUND(CV435*I435,7)</f>
        <v>0</v>
      </c>
      <c r="V435" s="5">
        <f t="shared" ref="V435:V478" si="336">ROUND(CW435*I435,7)</f>
        <v>0</v>
      </c>
      <c r="W435" s="5">
        <f t="shared" ref="W435:W478" si="337">ROUND(CX435*I435,2)</f>
        <v>0</v>
      </c>
      <c r="X435" s="5">
        <f t="shared" ref="X435:X478" si="338">ROUND(CY435,2)</f>
        <v>0</v>
      </c>
      <c r="Y435" s="5">
        <f t="shared" ref="Y435:Y478" si="339">ROUND(CZ435,2)</f>
        <v>0</v>
      </c>
      <c r="Z435" s="5"/>
      <c r="AA435" s="5">
        <v>87915632</v>
      </c>
      <c r="AB435" s="5">
        <f t="shared" ref="AB435:AB478" si="340">ROUND((AC435+AD435+AF435),2)</f>
        <v>144.46</v>
      </c>
      <c r="AC435" s="5">
        <f t="shared" ref="AC435:AC478" si="341">ROUND((ES435),2)</f>
        <v>144.46</v>
      </c>
      <c r="AD435" s="5">
        <f t="shared" ref="AD435:AD478" si="342">ROUND((((ET435)-(EU435))+AE435),2)</f>
        <v>0</v>
      </c>
      <c r="AE435" s="5">
        <f t="shared" ref="AE435:AE478" si="343">ROUND((EU435),2)</f>
        <v>0</v>
      </c>
      <c r="AF435" s="5">
        <f t="shared" ref="AF435:AF478" si="344">ROUND((EV435),2)</f>
        <v>0</v>
      </c>
      <c r="AG435" s="5">
        <f t="shared" ref="AG435:AG478" si="345">ROUND((AP435),2)</f>
        <v>0</v>
      </c>
      <c r="AH435" s="5">
        <f t="shared" ref="AH435:AH478" si="346">(EW435)</f>
        <v>0</v>
      </c>
      <c r="AI435" s="5">
        <f t="shared" ref="AI435:AI478" si="347">(EX435)</f>
        <v>0</v>
      </c>
      <c r="AJ435" s="5">
        <f t="shared" ref="AJ435:AJ478" si="348">(AS435)</f>
        <v>0</v>
      </c>
      <c r="AK435" s="5">
        <v>144.46</v>
      </c>
      <c r="AL435" s="5">
        <v>144.46</v>
      </c>
      <c r="AM435" s="5">
        <v>0</v>
      </c>
      <c r="AN435" s="5">
        <v>0</v>
      </c>
      <c r="AO435" s="5">
        <v>0</v>
      </c>
      <c r="AP435" s="5">
        <v>0</v>
      </c>
      <c r="AQ435" s="5">
        <v>0</v>
      </c>
      <c r="AR435" s="5">
        <v>0</v>
      </c>
      <c r="AS435" s="5">
        <v>0</v>
      </c>
      <c r="AT435" s="5">
        <v>0</v>
      </c>
      <c r="AU435" s="5">
        <v>0</v>
      </c>
      <c r="AV435" s="5">
        <v>1</v>
      </c>
      <c r="AW435" s="5">
        <v>1</v>
      </c>
      <c r="AX435" s="5"/>
      <c r="AY435" s="5"/>
      <c r="AZ435" s="5">
        <v>1</v>
      </c>
      <c r="BA435" s="5">
        <v>1</v>
      </c>
      <c r="BB435" s="5">
        <v>1</v>
      </c>
      <c r="BC435" s="5">
        <v>1</v>
      </c>
      <c r="BD435" s="5" t="s">
        <v>3</v>
      </c>
      <c r="BE435" s="5" t="s">
        <v>3</v>
      </c>
      <c r="BF435" s="5" t="s">
        <v>3</v>
      </c>
      <c r="BG435" s="5" t="s">
        <v>3</v>
      </c>
      <c r="BH435" s="5">
        <v>3</v>
      </c>
      <c r="BI435" s="5">
        <v>1</v>
      </c>
      <c r="BJ435" s="5" t="s">
        <v>3</v>
      </c>
      <c r="BK435" s="5"/>
      <c r="BL435" s="5"/>
      <c r="BM435" s="5">
        <v>1100</v>
      </c>
      <c r="BN435" s="5">
        <v>0</v>
      </c>
      <c r="BO435" s="5" t="s">
        <v>3</v>
      </c>
      <c r="BP435" s="5">
        <v>0</v>
      </c>
      <c r="BQ435" s="5">
        <v>8</v>
      </c>
      <c r="BR435" s="5">
        <v>0</v>
      </c>
      <c r="BS435" s="5">
        <v>1</v>
      </c>
      <c r="BT435" s="5">
        <v>1</v>
      </c>
      <c r="BU435" s="5">
        <v>1</v>
      </c>
      <c r="BV435" s="5">
        <v>1</v>
      </c>
      <c r="BW435" s="5">
        <v>1</v>
      </c>
      <c r="BX435" s="5">
        <v>1</v>
      </c>
      <c r="BY435" s="5" t="s">
        <v>3</v>
      </c>
      <c r="BZ435" s="5">
        <v>0</v>
      </c>
      <c r="CA435" s="5">
        <v>0</v>
      </c>
      <c r="CB435" s="5" t="s">
        <v>3</v>
      </c>
      <c r="CC435" s="5"/>
      <c r="CD435" s="5"/>
      <c r="CE435" s="5">
        <v>0</v>
      </c>
      <c r="CF435" s="5">
        <v>0</v>
      </c>
      <c r="CG435" s="5">
        <v>0</v>
      </c>
      <c r="CH435" s="5">
        <v>18</v>
      </c>
      <c r="CI435" s="5">
        <v>0</v>
      </c>
      <c r="CJ435" s="5">
        <v>0</v>
      </c>
      <c r="CK435" s="5">
        <v>0</v>
      </c>
      <c r="CL435" s="5">
        <v>0</v>
      </c>
      <c r="CM435" s="5">
        <v>0</v>
      </c>
      <c r="CN435" s="5" t="s">
        <v>3</v>
      </c>
      <c r="CO435" s="5">
        <v>0</v>
      </c>
      <c r="CP435" s="5">
        <f t="shared" ref="CP435:CP478" si="349">(P435+Q435+S435+R435)</f>
        <v>15023.84</v>
      </c>
      <c r="CQ435" s="5">
        <f t="shared" ref="CQ435:CQ456" si="350">ROUND(AL435,2)</f>
        <v>144.46</v>
      </c>
      <c r="CR435" s="5">
        <f t="shared" ref="CR435:CR456" si="351">ROUND(AM435,2)</f>
        <v>0</v>
      </c>
      <c r="CS435" s="5">
        <f t="shared" ref="CS435:CS478" si="352">ROUND(AN435*BS435,2)</f>
        <v>0</v>
      </c>
      <c r="CT435" s="5">
        <f t="shared" ref="CT435:CT478" si="353">ROUND(AO435*BA435,2)</f>
        <v>0</v>
      </c>
      <c r="CU435" s="5">
        <f t="shared" ref="CU435:CU478" si="354">AG435</f>
        <v>0</v>
      </c>
      <c r="CV435" s="5">
        <f t="shared" ref="CV435:CV478" si="355">AH435</f>
        <v>0</v>
      </c>
      <c r="CW435" s="5">
        <f t="shared" ref="CW435:CW478" si="356">AI435</f>
        <v>0</v>
      </c>
      <c r="CX435" s="5">
        <f t="shared" ref="CX435:CX478" si="357">AJ435</f>
        <v>0</v>
      </c>
      <c r="CY435" s="5">
        <f t="shared" ref="CY435:CY456" si="358">(((S435+R435)*AT435)/100)</f>
        <v>0</v>
      </c>
      <c r="CZ435" s="5">
        <f t="shared" ref="CZ435:CZ456" si="359">(((S435+R435)*AU435)/100)</f>
        <v>0</v>
      </c>
      <c r="DA435" s="5"/>
      <c r="DB435" s="5"/>
      <c r="DC435" s="5" t="s">
        <v>3</v>
      </c>
      <c r="DD435" s="5" t="s">
        <v>3</v>
      </c>
      <c r="DE435" s="5" t="s">
        <v>3</v>
      </c>
      <c r="DF435" s="5" t="s">
        <v>3</v>
      </c>
      <c r="DG435" s="5" t="s">
        <v>3</v>
      </c>
      <c r="DH435" s="5" t="s">
        <v>3</v>
      </c>
      <c r="DI435" s="5" t="s">
        <v>3</v>
      </c>
      <c r="DJ435" s="5" t="s">
        <v>3</v>
      </c>
      <c r="DK435" s="5" t="s">
        <v>3</v>
      </c>
      <c r="DL435" s="5" t="s">
        <v>3</v>
      </c>
      <c r="DM435" s="5" t="s">
        <v>3</v>
      </c>
      <c r="DN435" s="5">
        <v>0</v>
      </c>
      <c r="DO435" s="5">
        <v>0</v>
      </c>
      <c r="DP435" s="5">
        <v>1</v>
      </c>
      <c r="DQ435" s="5">
        <v>1</v>
      </c>
      <c r="DR435" s="5"/>
      <c r="DS435" s="5"/>
      <c r="DT435" s="5"/>
      <c r="DU435" s="5">
        <v>1013</v>
      </c>
      <c r="DV435" s="5" t="s">
        <v>256</v>
      </c>
      <c r="DW435" s="5" t="s">
        <v>256</v>
      </c>
      <c r="DX435" s="5">
        <v>1</v>
      </c>
      <c r="DY435" s="5"/>
      <c r="DZ435" s="5" t="s">
        <v>3</v>
      </c>
      <c r="EA435" s="5" t="s">
        <v>3</v>
      </c>
      <c r="EB435" s="5" t="s">
        <v>3</v>
      </c>
      <c r="EC435" s="5" t="s">
        <v>3</v>
      </c>
      <c r="ED435" s="5"/>
      <c r="EE435" s="5">
        <v>86975727</v>
      </c>
      <c r="EF435" s="5">
        <v>8</v>
      </c>
      <c r="EG435" s="5" t="s">
        <v>257</v>
      </c>
      <c r="EH435" s="5">
        <v>0</v>
      </c>
      <c r="EI435" s="5" t="s">
        <v>3</v>
      </c>
      <c r="EJ435" s="5">
        <v>1</v>
      </c>
      <c r="EK435" s="5">
        <v>1100</v>
      </c>
      <c r="EL435" s="5" t="s">
        <v>258</v>
      </c>
      <c r="EM435" s="5" t="s">
        <v>259</v>
      </c>
      <c r="EN435" s="5"/>
      <c r="EO435" s="5" t="s">
        <v>3</v>
      </c>
      <c r="EP435" s="5"/>
      <c r="EQ435" s="5">
        <v>0</v>
      </c>
      <c r="ER435" s="5">
        <v>144.46</v>
      </c>
      <c r="ES435" s="5">
        <v>144.46</v>
      </c>
      <c r="ET435" s="5">
        <v>0</v>
      </c>
      <c r="EU435" s="5">
        <v>0</v>
      </c>
      <c r="EV435" s="5">
        <v>0</v>
      </c>
      <c r="EW435" s="5">
        <v>0</v>
      </c>
      <c r="EX435" s="5">
        <v>0</v>
      </c>
      <c r="EY435" s="5">
        <v>0</v>
      </c>
      <c r="EZ435" s="5">
        <v>5</v>
      </c>
      <c r="FA435" s="5"/>
      <c r="FB435" s="5"/>
      <c r="FC435" s="5">
        <v>0</v>
      </c>
      <c r="FD435" s="5">
        <v>18</v>
      </c>
      <c r="FE435" s="5"/>
      <c r="FF435" s="5">
        <v>137.5</v>
      </c>
      <c r="FG435" s="5"/>
      <c r="FH435" s="5"/>
      <c r="FI435" s="5"/>
      <c r="FJ435" s="5"/>
      <c r="FK435" s="5"/>
      <c r="FL435" s="5"/>
      <c r="FM435" s="5"/>
      <c r="FN435" s="5"/>
      <c r="FO435" s="5"/>
      <c r="FP435" s="5"/>
      <c r="FQ435" s="5">
        <v>0</v>
      </c>
      <c r="FR435" s="5">
        <v>0</v>
      </c>
      <c r="FS435" s="5">
        <v>0</v>
      </c>
      <c r="FT435" s="5"/>
      <c r="FU435" s="5"/>
      <c r="FV435" s="5"/>
      <c r="FW435" s="5"/>
      <c r="FX435" s="5">
        <v>0</v>
      </c>
      <c r="FY435" s="5">
        <v>0</v>
      </c>
      <c r="FZ435" s="5"/>
      <c r="GA435" s="5" t="s">
        <v>260</v>
      </c>
      <c r="GB435" s="5"/>
      <c r="GC435" s="5"/>
      <c r="GD435" s="5">
        <v>1</v>
      </c>
      <c r="GE435" s="5"/>
      <c r="GF435" s="5">
        <v>-201100875</v>
      </c>
      <c r="GG435" s="5">
        <v>2</v>
      </c>
      <c r="GH435" s="5">
        <v>3</v>
      </c>
      <c r="GI435" s="5">
        <v>-2</v>
      </c>
      <c r="GJ435" s="5">
        <v>0</v>
      </c>
      <c r="GK435" s="5">
        <v>0</v>
      </c>
      <c r="GL435" s="5">
        <f t="shared" ref="GL435:GL478" si="360">ROUND(IF(AND(BH435=3,BI435=3,FS435&lt;&gt;0),P435,0),2)</f>
        <v>0</v>
      </c>
      <c r="GM435" s="5">
        <f t="shared" ref="GM435:GM478" si="361">ROUND(O435+X435+Y435,2)+GX435</f>
        <v>15023.84</v>
      </c>
      <c r="GN435" s="5">
        <f t="shared" ref="GN435:GN478" si="362">IF(OR(BI435=0,BI435=1),GM435-GX435,0)</f>
        <v>15023.84</v>
      </c>
      <c r="GO435" s="5">
        <f t="shared" ref="GO435:GO478" si="363">IF(BI435=2,GM435-GX435,0)</f>
        <v>0</v>
      </c>
      <c r="GP435" s="5">
        <f t="shared" ref="GP435:GP478" si="364">IF(BI435=4,GM435-GX435,0)</f>
        <v>0</v>
      </c>
      <c r="GQ435" s="5"/>
      <c r="GR435" s="5">
        <v>1</v>
      </c>
      <c r="GS435" s="5">
        <v>1</v>
      </c>
      <c r="GT435" s="5">
        <v>0</v>
      </c>
      <c r="GU435" s="5" t="s">
        <v>3</v>
      </c>
      <c r="GV435" s="5">
        <f t="shared" ref="GV435:GV478" si="365">ROUND((GT435),2)</f>
        <v>0</v>
      </c>
      <c r="GW435" s="5">
        <v>1</v>
      </c>
      <c r="GX435" s="5">
        <f t="shared" ref="GX435:GX478" si="366">ROUND(HC435*I435,2)</f>
        <v>0</v>
      </c>
      <c r="GY435" s="5"/>
      <c r="GZ435" s="5"/>
      <c r="HA435" s="5">
        <v>0</v>
      </c>
      <c r="HB435" s="5">
        <v>0</v>
      </c>
      <c r="HC435" s="5">
        <f t="shared" ref="HC435:HC478" si="367">GV435*GW435</f>
        <v>0</v>
      </c>
      <c r="HD435" s="5"/>
      <c r="HE435" s="5" t="s">
        <v>91</v>
      </c>
      <c r="HF435" s="5" t="s">
        <v>87</v>
      </c>
      <c r="HG435" s="5">
        <f t="shared" ref="HG435:HG456" si="368">ROUND(ROUND(AL435,2)*I435,2)</f>
        <v>15023.84</v>
      </c>
      <c r="HH435" s="5"/>
      <c r="HI435" s="5"/>
      <c r="HJ435" s="5"/>
      <c r="HK435" s="5"/>
      <c r="HL435" s="5"/>
      <c r="HM435" s="5" t="s">
        <v>3</v>
      </c>
      <c r="HN435" s="5" t="s">
        <v>3</v>
      </c>
      <c r="HO435" s="5" t="s">
        <v>3</v>
      </c>
      <c r="HP435" s="5" t="s">
        <v>3</v>
      </c>
      <c r="HQ435" s="5" t="s">
        <v>3</v>
      </c>
      <c r="HR435" s="5"/>
      <c r="HS435" s="5">
        <v>0</v>
      </c>
      <c r="HT435" s="5"/>
      <c r="HU435" s="5"/>
      <c r="HV435" s="5"/>
      <c r="HW435" s="5"/>
      <c r="HX435" s="5"/>
      <c r="HY435" s="5"/>
      <c r="HZ435" s="5"/>
      <c r="IA435" s="5"/>
      <c r="IB435" s="5"/>
      <c r="IC435" s="5"/>
      <c r="ID435" s="5"/>
      <c r="IE435" s="5"/>
      <c r="IF435" s="5"/>
      <c r="IG435" s="5"/>
      <c r="IH435" s="5"/>
      <c r="II435" s="5"/>
      <c r="IJ435" s="5"/>
      <c r="IK435" s="5">
        <v>0</v>
      </c>
      <c r="IL435" s="5"/>
      <c r="IM435" s="5"/>
      <c r="IN435" s="5"/>
      <c r="IO435" s="5"/>
      <c r="IP435" s="5"/>
      <c r="IQ435" s="5"/>
      <c r="IR435" s="5"/>
      <c r="IS435" s="5"/>
      <c r="IT435" s="5"/>
      <c r="IU435" s="5"/>
    </row>
    <row r="436" spans="1:255" x14ac:dyDescent="0.25">
      <c r="A436">
        <v>17</v>
      </c>
      <c r="B436">
        <v>1</v>
      </c>
      <c r="E436" t="s">
        <v>253</v>
      </c>
      <c r="F436" t="s">
        <v>254</v>
      </c>
      <c r="G436" t="s">
        <v>255</v>
      </c>
      <c r="H436" t="s">
        <v>256</v>
      </c>
      <c r="I436">
        <f>ROUND(ROUND(104,6),7)</f>
        <v>104</v>
      </c>
      <c r="J436">
        <v>0</v>
      </c>
      <c r="K436">
        <f>ROUND(ROUND(104,6),7)</f>
        <v>104</v>
      </c>
      <c r="L436">
        <v>104</v>
      </c>
      <c r="M436">
        <v>0</v>
      </c>
      <c r="N436">
        <f t="shared" si="328"/>
        <v>104</v>
      </c>
      <c r="O436">
        <f t="shared" si="329"/>
        <v>15023.84</v>
      </c>
      <c r="P436">
        <f t="shared" si="330"/>
        <v>15023.84</v>
      </c>
      <c r="Q436">
        <f t="shared" si="331"/>
        <v>0</v>
      </c>
      <c r="R436">
        <f t="shared" si="332"/>
        <v>0</v>
      </c>
      <c r="S436">
        <f t="shared" si="333"/>
        <v>0</v>
      </c>
      <c r="T436">
        <f t="shared" si="334"/>
        <v>0</v>
      </c>
      <c r="U436">
        <f t="shared" si="335"/>
        <v>0</v>
      </c>
      <c r="V436">
        <f t="shared" si="336"/>
        <v>0</v>
      </c>
      <c r="W436">
        <f t="shared" si="337"/>
        <v>0</v>
      </c>
      <c r="X436">
        <f t="shared" si="338"/>
        <v>0</v>
      </c>
      <c r="Y436">
        <f t="shared" si="339"/>
        <v>0</v>
      </c>
      <c r="AA436">
        <v>87915577</v>
      </c>
      <c r="AB436">
        <f t="shared" si="340"/>
        <v>144.46</v>
      </c>
      <c r="AC436">
        <f t="shared" si="341"/>
        <v>144.46</v>
      </c>
      <c r="AD436">
        <f t="shared" si="342"/>
        <v>0</v>
      </c>
      <c r="AE436">
        <f t="shared" si="343"/>
        <v>0</v>
      </c>
      <c r="AF436">
        <f t="shared" si="344"/>
        <v>0</v>
      </c>
      <c r="AG436">
        <f t="shared" si="345"/>
        <v>0</v>
      </c>
      <c r="AH436">
        <f t="shared" si="346"/>
        <v>0</v>
      </c>
      <c r="AI436">
        <f t="shared" si="347"/>
        <v>0</v>
      </c>
      <c r="AJ436">
        <f t="shared" si="348"/>
        <v>0</v>
      </c>
      <c r="AK436">
        <v>144.46</v>
      </c>
      <c r="AL436">
        <v>144.46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1</v>
      </c>
      <c r="BJ436" t="s">
        <v>3</v>
      </c>
      <c r="BM436">
        <v>1100</v>
      </c>
      <c r="BN436">
        <v>0</v>
      </c>
      <c r="BO436" t="s">
        <v>3</v>
      </c>
      <c r="BP436">
        <v>0</v>
      </c>
      <c r="BQ436">
        <v>8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0</v>
      </c>
      <c r="CA436">
        <v>0</v>
      </c>
      <c r="CB436" t="s">
        <v>3</v>
      </c>
      <c r="CE436">
        <v>0</v>
      </c>
      <c r="CF436">
        <v>0</v>
      </c>
      <c r="CG436">
        <v>0</v>
      </c>
      <c r="CH436">
        <v>18</v>
      </c>
      <c r="CI436">
        <v>0</v>
      </c>
      <c r="CJ436">
        <v>0</v>
      </c>
      <c r="CK436">
        <v>0</v>
      </c>
      <c r="CL436">
        <v>0</v>
      </c>
      <c r="CM436">
        <v>0</v>
      </c>
      <c r="CN436" t="s">
        <v>3</v>
      </c>
      <c r="CO436">
        <v>0</v>
      </c>
      <c r="CP436">
        <f t="shared" si="349"/>
        <v>15023.84</v>
      </c>
      <c r="CQ436">
        <f t="shared" si="350"/>
        <v>144.46</v>
      </c>
      <c r="CR436">
        <f t="shared" si="351"/>
        <v>0</v>
      </c>
      <c r="CS436">
        <f t="shared" si="352"/>
        <v>0</v>
      </c>
      <c r="CT436">
        <f t="shared" si="353"/>
        <v>0</v>
      </c>
      <c r="CU436">
        <f t="shared" si="354"/>
        <v>0</v>
      </c>
      <c r="CV436">
        <f t="shared" si="355"/>
        <v>0</v>
      </c>
      <c r="CW436">
        <f t="shared" si="356"/>
        <v>0</v>
      </c>
      <c r="CX436">
        <f t="shared" si="357"/>
        <v>0</v>
      </c>
      <c r="CY436">
        <f t="shared" si="358"/>
        <v>0</v>
      </c>
      <c r="CZ436">
        <f t="shared" si="359"/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1013</v>
      </c>
      <c r="DV436" t="s">
        <v>256</v>
      </c>
      <c r="DW436" t="s">
        <v>256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86975727</v>
      </c>
      <c r="EF436">
        <v>8</v>
      </c>
      <c r="EG436" t="s">
        <v>257</v>
      </c>
      <c r="EH436">
        <v>0</v>
      </c>
      <c r="EI436" t="s">
        <v>3</v>
      </c>
      <c r="EJ436">
        <v>1</v>
      </c>
      <c r="EK436">
        <v>1100</v>
      </c>
      <c r="EL436" t="s">
        <v>258</v>
      </c>
      <c r="EM436" t="s">
        <v>259</v>
      </c>
      <c r="EO436" t="s">
        <v>3</v>
      </c>
      <c r="EQ436">
        <v>0</v>
      </c>
      <c r="ER436">
        <v>144.46</v>
      </c>
      <c r="ES436">
        <v>144.46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5</v>
      </c>
      <c r="FC436">
        <v>0</v>
      </c>
      <c r="FD436">
        <v>18</v>
      </c>
      <c r="FF436">
        <v>137.5</v>
      </c>
      <c r="FQ436">
        <v>0</v>
      </c>
      <c r="FR436">
        <v>0</v>
      </c>
      <c r="FS436">
        <v>0</v>
      </c>
      <c r="FX436">
        <v>0</v>
      </c>
      <c r="FY436">
        <v>0</v>
      </c>
      <c r="GA436" t="s">
        <v>260</v>
      </c>
      <c r="GD436">
        <v>1</v>
      </c>
      <c r="GF436">
        <v>-201100875</v>
      </c>
      <c r="GG436">
        <v>2</v>
      </c>
      <c r="GH436">
        <v>3</v>
      </c>
      <c r="GI436">
        <v>-2</v>
      </c>
      <c r="GJ436">
        <v>0</v>
      </c>
      <c r="GK436">
        <v>0</v>
      </c>
      <c r="GL436">
        <f t="shared" si="360"/>
        <v>0</v>
      </c>
      <c r="GM436">
        <f t="shared" si="361"/>
        <v>15023.84</v>
      </c>
      <c r="GN436">
        <f t="shared" si="362"/>
        <v>15023.84</v>
      </c>
      <c r="GO436">
        <f t="shared" si="363"/>
        <v>0</v>
      </c>
      <c r="GP436">
        <f t="shared" si="364"/>
        <v>0</v>
      </c>
      <c r="GR436">
        <v>1</v>
      </c>
      <c r="GS436">
        <v>1</v>
      </c>
      <c r="GT436">
        <v>0</v>
      </c>
      <c r="GU436" t="s">
        <v>3</v>
      </c>
      <c r="GV436">
        <f t="shared" si="365"/>
        <v>0</v>
      </c>
      <c r="GW436">
        <v>1</v>
      </c>
      <c r="GX436">
        <f t="shared" si="366"/>
        <v>0</v>
      </c>
      <c r="HA436">
        <v>0</v>
      </c>
      <c r="HB436">
        <v>0</v>
      </c>
      <c r="HC436">
        <f t="shared" si="367"/>
        <v>0</v>
      </c>
      <c r="HE436" t="s">
        <v>91</v>
      </c>
      <c r="HF436" t="s">
        <v>87</v>
      </c>
      <c r="HG436">
        <f t="shared" si="368"/>
        <v>15023.84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HS436">
        <v>0</v>
      </c>
      <c r="IK436">
        <v>0</v>
      </c>
    </row>
    <row r="437" spans="1:255" x14ac:dyDescent="0.25">
      <c r="A437" s="5">
        <v>17</v>
      </c>
      <c r="B437" s="5">
        <v>1</v>
      </c>
      <c r="C437" s="5"/>
      <c r="D437" s="5"/>
      <c r="E437" s="5" t="s">
        <v>261</v>
      </c>
      <c r="F437" s="5" t="s">
        <v>254</v>
      </c>
      <c r="G437" s="5" t="s">
        <v>262</v>
      </c>
      <c r="H437" s="5" t="s">
        <v>240</v>
      </c>
      <c r="I437" s="5">
        <f>ROUND(ROUND(5,6),7)</f>
        <v>5</v>
      </c>
      <c r="J437" s="5">
        <v>0</v>
      </c>
      <c r="K437" s="5">
        <f>ROUND(ROUND(5,6),7)</f>
        <v>5</v>
      </c>
      <c r="L437" s="5">
        <v>5</v>
      </c>
      <c r="M437" s="5">
        <v>0</v>
      </c>
      <c r="N437" s="5">
        <f t="shared" si="328"/>
        <v>5</v>
      </c>
      <c r="O437" s="5">
        <f t="shared" si="329"/>
        <v>79558.649999999994</v>
      </c>
      <c r="P437" s="5">
        <f t="shared" si="330"/>
        <v>79558.649999999994</v>
      </c>
      <c r="Q437" s="5">
        <f t="shared" si="331"/>
        <v>0</v>
      </c>
      <c r="R437" s="5">
        <f t="shared" si="332"/>
        <v>0</v>
      </c>
      <c r="S437" s="5">
        <f t="shared" si="333"/>
        <v>0</v>
      </c>
      <c r="T437" s="5">
        <f t="shared" si="334"/>
        <v>0</v>
      </c>
      <c r="U437" s="5">
        <f t="shared" si="335"/>
        <v>0</v>
      </c>
      <c r="V437" s="5">
        <f t="shared" si="336"/>
        <v>0</v>
      </c>
      <c r="W437" s="5">
        <f t="shared" si="337"/>
        <v>0</v>
      </c>
      <c r="X437" s="5">
        <f t="shared" si="338"/>
        <v>0</v>
      </c>
      <c r="Y437" s="5">
        <f t="shared" si="339"/>
        <v>0</v>
      </c>
      <c r="Z437" s="5"/>
      <c r="AA437" s="5">
        <v>87915632</v>
      </c>
      <c r="AB437" s="5">
        <f t="shared" si="340"/>
        <v>15911.73</v>
      </c>
      <c r="AC437" s="5">
        <f t="shared" si="341"/>
        <v>15911.73</v>
      </c>
      <c r="AD437" s="5">
        <f t="shared" si="342"/>
        <v>0</v>
      </c>
      <c r="AE437" s="5">
        <f t="shared" si="343"/>
        <v>0</v>
      </c>
      <c r="AF437" s="5">
        <f t="shared" si="344"/>
        <v>0</v>
      </c>
      <c r="AG437" s="5">
        <f t="shared" si="345"/>
        <v>0</v>
      </c>
      <c r="AH437" s="5">
        <f t="shared" si="346"/>
        <v>0</v>
      </c>
      <c r="AI437" s="5">
        <f t="shared" si="347"/>
        <v>0</v>
      </c>
      <c r="AJ437" s="5">
        <f t="shared" si="348"/>
        <v>0</v>
      </c>
      <c r="AK437" s="5">
        <v>15911.73</v>
      </c>
      <c r="AL437" s="5">
        <v>15911.73</v>
      </c>
      <c r="AM437" s="5">
        <v>0</v>
      </c>
      <c r="AN437" s="5">
        <v>0</v>
      </c>
      <c r="AO437" s="5">
        <v>0</v>
      </c>
      <c r="AP437" s="5">
        <v>0</v>
      </c>
      <c r="AQ437" s="5">
        <v>0</v>
      </c>
      <c r="AR437" s="5">
        <v>0</v>
      </c>
      <c r="AS437" s="5">
        <v>0</v>
      </c>
      <c r="AT437" s="5">
        <v>0</v>
      </c>
      <c r="AU437" s="5">
        <v>0</v>
      </c>
      <c r="AV437" s="5">
        <v>1</v>
      </c>
      <c r="AW437" s="5">
        <v>1</v>
      </c>
      <c r="AX437" s="5"/>
      <c r="AY437" s="5"/>
      <c r="AZ437" s="5">
        <v>1</v>
      </c>
      <c r="BA437" s="5">
        <v>1</v>
      </c>
      <c r="BB437" s="5">
        <v>1</v>
      </c>
      <c r="BC437" s="5">
        <v>1</v>
      </c>
      <c r="BD437" s="5" t="s">
        <v>3</v>
      </c>
      <c r="BE437" s="5" t="s">
        <v>3</v>
      </c>
      <c r="BF437" s="5" t="s">
        <v>3</v>
      </c>
      <c r="BG437" s="5" t="s">
        <v>3</v>
      </c>
      <c r="BH437" s="5">
        <v>3</v>
      </c>
      <c r="BI437" s="5">
        <v>1</v>
      </c>
      <c r="BJ437" s="5" t="s">
        <v>3</v>
      </c>
      <c r="BK437" s="5"/>
      <c r="BL437" s="5"/>
      <c r="BM437" s="5">
        <v>1100</v>
      </c>
      <c r="BN437" s="5">
        <v>0</v>
      </c>
      <c r="BO437" s="5" t="s">
        <v>3</v>
      </c>
      <c r="BP437" s="5">
        <v>0</v>
      </c>
      <c r="BQ437" s="5">
        <v>8</v>
      </c>
      <c r="BR437" s="5">
        <v>0</v>
      </c>
      <c r="BS437" s="5">
        <v>1</v>
      </c>
      <c r="BT437" s="5">
        <v>1</v>
      </c>
      <c r="BU437" s="5">
        <v>1</v>
      </c>
      <c r="BV437" s="5">
        <v>1</v>
      </c>
      <c r="BW437" s="5">
        <v>1</v>
      </c>
      <c r="BX437" s="5">
        <v>1</v>
      </c>
      <c r="BY437" s="5" t="s">
        <v>3</v>
      </c>
      <c r="BZ437" s="5">
        <v>0</v>
      </c>
      <c r="CA437" s="5">
        <v>0</v>
      </c>
      <c r="CB437" s="5" t="s">
        <v>3</v>
      </c>
      <c r="CC437" s="5"/>
      <c r="CD437" s="5"/>
      <c r="CE437" s="5">
        <v>0</v>
      </c>
      <c r="CF437" s="5">
        <v>0</v>
      </c>
      <c r="CG437" s="5">
        <v>0</v>
      </c>
      <c r="CH437" s="5">
        <v>19</v>
      </c>
      <c r="CI437" s="5">
        <v>0</v>
      </c>
      <c r="CJ437" s="5">
        <v>0</v>
      </c>
      <c r="CK437" s="5">
        <v>0</v>
      </c>
      <c r="CL437" s="5">
        <v>0</v>
      </c>
      <c r="CM437" s="5">
        <v>0</v>
      </c>
      <c r="CN437" s="5" t="s">
        <v>3</v>
      </c>
      <c r="CO437" s="5">
        <v>0</v>
      </c>
      <c r="CP437" s="5">
        <f t="shared" si="349"/>
        <v>79558.649999999994</v>
      </c>
      <c r="CQ437" s="5">
        <f t="shared" si="350"/>
        <v>15911.73</v>
      </c>
      <c r="CR437" s="5">
        <f t="shared" si="351"/>
        <v>0</v>
      </c>
      <c r="CS437" s="5">
        <f t="shared" si="352"/>
        <v>0</v>
      </c>
      <c r="CT437" s="5">
        <f t="shared" si="353"/>
        <v>0</v>
      </c>
      <c r="CU437" s="5">
        <f t="shared" si="354"/>
        <v>0</v>
      </c>
      <c r="CV437" s="5">
        <f t="shared" si="355"/>
        <v>0</v>
      </c>
      <c r="CW437" s="5">
        <f t="shared" si="356"/>
        <v>0</v>
      </c>
      <c r="CX437" s="5">
        <f t="shared" si="357"/>
        <v>0</v>
      </c>
      <c r="CY437" s="5">
        <f t="shared" si="358"/>
        <v>0</v>
      </c>
      <c r="CZ437" s="5">
        <f t="shared" si="359"/>
        <v>0</v>
      </c>
      <c r="DA437" s="5"/>
      <c r="DB437" s="5"/>
      <c r="DC437" s="5" t="s">
        <v>3</v>
      </c>
      <c r="DD437" s="5" t="s">
        <v>3</v>
      </c>
      <c r="DE437" s="5" t="s">
        <v>3</v>
      </c>
      <c r="DF437" s="5" t="s">
        <v>3</v>
      </c>
      <c r="DG437" s="5" t="s">
        <v>3</v>
      </c>
      <c r="DH437" s="5" t="s">
        <v>3</v>
      </c>
      <c r="DI437" s="5" t="s">
        <v>3</v>
      </c>
      <c r="DJ437" s="5" t="s">
        <v>3</v>
      </c>
      <c r="DK437" s="5" t="s">
        <v>3</v>
      </c>
      <c r="DL437" s="5" t="s">
        <v>3</v>
      </c>
      <c r="DM437" s="5" t="s">
        <v>3</v>
      </c>
      <c r="DN437" s="5">
        <v>0</v>
      </c>
      <c r="DO437" s="5">
        <v>0</v>
      </c>
      <c r="DP437" s="5">
        <v>1</v>
      </c>
      <c r="DQ437" s="5">
        <v>1</v>
      </c>
      <c r="DR437" s="5"/>
      <c r="DS437" s="5"/>
      <c r="DT437" s="5"/>
      <c r="DU437" s="5">
        <v>1010</v>
      </c>
      <c r="DV437" s="5" t="s">
        <v>240</v>
      </c>
      <c r="DW437" s="5" t="s">
        <v>240</v>
      </c>
      <c r="DX437" s="5">
        <v>1</v>
      </c>
      <c r="DY437" s="5"/>
      <c r="DZ437" s="5" t="s">
        <v>3</v>
      </c>
      <c r="EA437" s="5" t="s">
        <v>3</v>
      </c>
      <c r="EB437" s="5" t="s">
        <v>3</v>
      </c>
      <c r="EC437" s="5" t="s">
        <v>3</v>
      </c>
      <c r="ED437" s="5"/>
      <c r="EE437" s="5">
        <v>86975727</v>
      </c>
      <c r="EF437" s="5">
        <v>8</v>
      </c>
      <c r="EG437" s="5" t="s">
        <v>257</v>
      </c>
      <c r="EH437" s="5">
        <v>0</v>
      </c>
      <c r="EI437" s="5" t="s">
        <v>3</v>
      </c>
      <c r="EJ437" s="5">
        <v>1</v>
      </c>
      <c r="EK437" s="5">
        <v>1100</v>
      </c>
      <c r="EL437" s="5" t="s">
        <v>258</v>
      </c>
      <c r="EM437" s="5" t="s">
        <v>259</v>
      </c>
      <c r="EN437" s="5"/>
      <c r="EO437" s="5" t="s">
        <v>3</v>
      </c>
      <c r="EP437" s="5"/>
      <c r="EQ437" s="5">
        <v>0</v>
      </c>
      <c r="ER437" s="5">
        <v>15911.73</v>
      </c>
      <c r="ES437" s="5">
        <v>15911.73</v>
      </c>
      <c r="ET437" s="5">
        <v>0</v>
      </c>
      <c r="EU437" s="5">
        <v>0</v>
      </c>
      <c r="EV437" s="5">
        <v>0</v>
      </c>
      <c r="EW437" s="5">
        <v>0</v>
      </c>
      <c r="EX437" s="5">
        <v>0</v>
      </c>
      <c r="EY437" s="5">
        <v>0</v>
      </c>
      <c r="EZ437" s="5">
        <v>5</v>
      </c>
      <c r="FA437" s="5"/>
      <c r="FB437" s="5"/>
      <c r="FC437" s="5">
        <v>0</v>
      </c>
      <c r="FD437" s="5">
        <v>18</v>
      </c>
      <c r="FE437" s="5"/>
      <c r="FF437" s="5">
        <v>15145.38</v>
      </c>
      <c r="FG437" s="5"/>
      <c r="FH437" s="5"/>
      <c r="FI437" s="5"/>
      <c r="FJ437" s="5"/>
      <c r="FK437" s="5"/>
      <c r="FL437" s="5"/>
      <c r="FM437" s="5"/>
      <c r="FN437" s="5"/>
      <c r="FO437" s="5"/>
      <c r="FP437" s="5"/>
      <c r="FQ437" s="5">
        <v>0</v>
      </c>
      <c r="FR437" s="5">
        <v>0</v>
      </c>
      <c r="FS437" s="5">
        <v>0</v>
      </c>
      <c r="FT437" s="5"/>
      <c r="FU437" s="5"/>
      <c r="FV437" s="5"/>
      <c r="FW437" s="5"/>
      <c r="FX437" s="5">
        <v>0</v>
      </c>
      <c r="FY437" s="5">
        <v>0</v>
      </c>
      <c r="FZ437" s="5"/>
      <c r="GA437" s="5" t="s">
        <v>263</v>
      </c>
      <c r="GB437" s="5"/>
      <c r="GC437" s="5"/>
      <c r="GD437" s="5">
        <v>1</v>
      </c>
      <c r="GE437" s="5"/>
      <c r="GF437" s="5">
        <v>-2113025598</v>
      </c>
      <c r="GG437" s="5">
        <v>2</v>
      </c>
      <c r="GH437" s="5">
        <v>3</v>
      </c>
      <c r="GI437" s="5">
        <v>-2</v>
      </c>
      <c r="GJ437" s="5">
        <v>0</v>
      </c>
      <c r="GK437" s="5">
        <v>0</v>
      </c>
      <c r="GL437" s="5">
        <f t="shared" si="360"/>
        <v>0</v>
      </c>
      <c r="GM437" s="5">
        <f t="shared" si="361"/>
        <v>79558.649999999994</v>
      </c>
      <c r="GN437" s="5">
        <f t="shared" si="362"/>
        <v>79558.649999999994</v>
      </c>
      <c r="GO437" s="5">
        <f t="shared" si="363"/>
        <v>0</v>
      </c>
      <c r="GP437" s="5">
        <f t="shared" si="364"/>
        <v>0</v>
      </c>
      <c r="GQ437" s="5"/>
      <c r="GR437" s="5">
        <v>1</v>
      </c>
      <c r="GS437" s="5">
        <v>1</v>
      </c>
      <c r="GT437" s="5">
        <v>0</v>
      </c>
      <c r="GU437" s="5" t="s">
        <v>3</v>
      </c>
      <c r="GV437" s="5">
        <f t="shared" si="365"/>
        <v>0</v>
      </c>
      <c r="GW437" s="5">
        <v>1</v>
      </c>
      <c r="GX437" s="5">
        <f t="shared" si="366"/>
        <v>0</v>
      </c>
      <c r="GY437" s="5"/>
      <c r="GZ437" s="5"/>
      <c r="HA437" s="5">
        <v>0</v>
      </c>
      <c r="HB437" s="5">
        <v>0</v>
      </c>
      <c r="HC437" s="5">
        <f t="shared" si="367"/>
        <v>0</v>
      </c>
      <c r="HD437" s="5"/>
      <c r="HE437" s="5" t="s">
        <v>91</v>
      </c>
      <c r="HF437" s="5" t="s">
        <v>87</v>
      </c>
      <c r="HG437" s="5">
        <f t="shared" si="368"/>
        <v>79558.649999999994</v>
      </c>
      <c r="HH437" s="5"/>
      <c r="HI437" s="5"/>
      <c r="HJ437" s="5"/>
      <c r="HK437" s="5"/>
      <c r="HL437" s="5"/>
      <c r="HM437" s="5" t="s">
        <v>3</v>
      </c>
      <c r="HN437" s="5" t="s">
        <v>3</v>
      </c>
      <c r="HO437" s="5" t="s">
        <v>3</v>
      </c>
      <c r="HP437" s="5" t="s">
        <v>3</v>
      </c>
      <c r="HQ437" s="5" t="s">
        <v>3</v>
      </c>
      <c r="HR437" s="5"/>
      <c r="HS437" s="5">
        <v>0</v>
      </c>
      <c r="HT437" s="5"/>
      <c r="HU437" s="5"/>
      <c r="HV437" s="5"/>
      <c r="HW437" s="5"/>
      <c r="HX437" s="5"/>
      <c r="HY437" s="5"/>
      <c r="HZ437" s="5"/>
      <c r="IA437" s="5"/>
      <c r="IB437" s="5"/>
      <c r="IC437" s="5"/>
      <c r="ID437" s="5"/>
      <c r="IE437" s="5"/>
      <c r="IF437" s="5"/>
      <c r="IG437" s="5"/>
      <c r="IH437" s="5"/>
      <c r="II437" s="5"/>
      <c r="IJ437" s="5"/>
      <c r="IK437" s="5">
        <v>0</v>
      </c>
      <c r="IL437" s="5"/>
      <c r="IM437" s="5"/>
      <c r="IN437" s="5"/>
      <c r="IO437" s="5"/>
      <c r="IP437" s="5"/>
      <c r="IQ437" s="5"/>
      <c r="IR437" s="5"/>
      <c r="IS437" s="5"/>
      <c r="IT437" s="5"/>
      <c r="IU437" s="5"/>
    </row>
    <row r="438" spans="1:255" x14ac:dyDescent="0.25">
      <c r="A438">
        <v>17</v>
      </c>
      <c r="B438">
        <v>1</v>
      </c>
      <c r="E438" t="s">
        <v>261</v>
      </c>
      <c r="F438" t="s">
        <v>254</v>
      </c>
      <c r="G438" t="s">
        <v>262</v>
      </c>
      <c r="H438" t="s">
        <v>240</v>
      </c>
      <c r="I438">
        <f>ROUND(ROUND(5,6),7)</f>
        <v>5</v>
      </c>
      <c r="J438">
        <v>0</v>
      </c>
      <c r="K438">
        <f>ROUND(ROUND(5,6),7)</f>
        <v>5</v>
      </c>
      <c r="L438">
        <v>5</v>
      </c>
      <c r="M438">
        <v>0</v>
      </c>
      <c r="N438">
        <f t="shared" si="328"/>
        <v>5</v>
      </c>
      <c r="O438">
        <f t="shared" si="329"/>
        <v>79558.649999999994</v>
      </c>
      <c r="P438">
        <f t="shared" si="330"/>
        <v>79558.649999999994</v>
      </c>
      <c r="Q438">
        <f t="shared" si="331"/>
        <v>0</v>
      </c>
      <c r="R438">
        <f t="shared" si="332"/>
        <v>0</v>
      </c>
      <c r="S438">
        <f t="shared" si="333"/>
        <v>0</v>
      </c>
      <c r="T438">
        <f t="shared" si="334"/>
        <v>0</v>
      </c>
      <c r="U438">
        <f t="shared" si="335"/>
        <v>0</v>
      </c>
      <c r="V438">
        <f t="shared" si="336"/>
        <v>0</v>
      </c>
      <c r="W438">
        <f t="shared" si="337"/>
        <v>0</v>
      </c>
      <c r="X438">
        <f t="shared" si="338"/>
        <v>0</v>
      </c>
      <c r="Y438">
        <f t="shared" si="339"/>
        <v>0</v>
      </c>
      <c r="AA438">
        <v>87915577</v>
      </c>
      <c r="AB438">
        <f t="shared" si="340"/>
        <v>15911.73</v>
      </c>
      <c r="AC438">
        <f t="shared" si="341"/>
        <v>15911.73</v>
      </c>
      <c r="AD438">
        <f t="shared" si="342"/>
        <v>0</v>
      </c>
      <c r="AE438">
        <f t="shared" si="343"/>
        <v>0</v>
      </c>
      <c r="AF438">
        <f t="shared" si="344"/>
        <v>0</v>
      </c>
      <c r="AG438">
        <f t="shared" si="345"/>
        <v>0</v>
      </c>
      <c r="AH438">
        <f t="shared" si="346"/>
        <v>0</v>
      </c>
      <c r="AI438">
        <f t="shared" si="347"/>
        <v>0</v>
      </c>
      <c r="AJ438">
        <f t="shared" si="348"/>
        <v>0</v>
      </c>
      <c r="AK438">
        <v>15911.73</v>
      </c>
      <c r="AL438">
        <v>15911.73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3</v>
      </c>
      <c r="BI438">
        <v>1</v>
      </c>
      <c r="BJ438" t="s">
        <v>3</v>
      </c>
      <c r="BM438">
        <v>1100</v>
      </c>
      <c r="BN438">
        <v>0</v>
      </c>
      <c r="BO438" t="s">
        <v>3</v>
      </c>
      <c r="BP438">
        <v>0</v>
      </c>
      <c r="BQ438">
        <v>8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0</v>
      </c>
      <c r="CA438">
        <v>0</v>
      </c>
      <c r="CB438" t="s">
        <v>3</v>
      </c>
      <c r="CE438">
        <v>0</v>
      </c>
      <c r="CF438">
        <v>0</v>
      </c>
      <c r="CG438">
        <v>0</v>
      </c>
      <c r="CH438">
        <v>19</v>
      </c>
      <c r="CI438">
        <v>0</v>
      </c>
      <c r="CJ438">
        <v>0</v>
      </c>
      <c r="CK438">
        <v>0</v>
      </c>
      <c r="CL438">
        <v>0</v>
      </c>
      <c r="CM438">
        <v>0</v>
      </c>
      <c r="CN438" t="s">
        <v>3</v>
      </c>
      <c r="CO438">
        <v>0</v>
      </c>
      <c r="CP438">
        <f t="shared" si="349"/>
        <v>79558.649999999994</v>
      </c>
      <c r="CQ438">
        <f t="shared" si="350"/>
        <v>15911.73</v>
      </c>
      <c r="CR438">
        <f t="shared" si="351"/>
        <v>0</v>
      </c>
      <c r="CS438">
        <f t="shared" si="352"/>
        <v>0</v>
      </c>
      <c r="CT438">
        <f t="shared" si="353"/>
        <v>0</v>
      </c>
      <c r="CU438">
        <f t="shared" si="354"/>
        <v>0</v>
      </c>
      <c r="CV438">
        <f t="shared" si="355"/>
        <v>0</v>
      </c>
      <c r="CW438">
        <f t="shared" si="356"/>
        <v>0</v>
      </c>
      <c r="CX438">
        <f t="shared" si="357"/>
        <v>0</v>
      </c>
      <c r="CY438">
        <f t="shared" si="358"/>
        <v>0</v>
      </c>
      <c r="CZ438">
        <f t="shared" si="359"/>
        <v>0</v>
      </c>
      <c r="DC438" t="s">
        <v>3</v>
      </c>
      <c r="DD438" t="s">
        <v>3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1010</v>
      </c>
      <c r="DV438" t="s">
        <v>240</v>
      </c>
      <c r="DW438" t="s">
        <v>240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86975727</v>
      </c>
      <c r="EF438">
        <v>8</v>
      </c>
      <c r="EG438" t="s">
        <v>257</v>
      </c>
      <c r="EH438">
        <v>0</v>
      </c>
      <c r="EI438" t="s">
        <v>3</v>
      </c>
      <c r="EJ438">
        <v>1</v>
      </c>
      <c r="EK438">
        <v>1100</v>
      </c>
      <c r="EL438" t="s">
        <v>258</v>
      </c>
      <c r="EM438" t="s">
        <v>259</v>
      </c>
      <c r="EO438" t="s">
        <v>3</v>
      </c>
      <c r="EQ438">
        <v>0</v>
      </c>
      <c r="ER438">
        <v>15911.73</v>
      </c>
      <c r="ES438">
        <v>15911.73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5</v>
      </c>
      <c r="FC438">
        <v>0</v>
      </c>
      <c r="FD438">
        <v>18</v>
      </c>
      <c r="FF438">
        <v>15145.38</v>
      </c>
      <c r="FQ438">
        <v>0</v>
      </c>
      <c r="FR438">
        <v>0</v>
      </c>
      <c r="FS438">
        <v>0</v>
      </c>
      <c r="FX438">
        <v>0</v>
      </c>
      <c r="FY438">
        <v>0</v>
      </c>
      <c r="GA438" t="s">
        <v>263</v>
      </c>
      <c r="GD438">
        <v>1</v>
      </c>
      <c r="GF438">
        <v>-2113025598</v>
      </c>
      <c r="GG438">
        <v>2</v>
      </c>
      <c r="GH438">
        <v>3</v>
      </c>
      <c r="GI438">
        <v>-2</v>
      </c>
      <c r="GJ438">
        <v>0</v>
      </c>
      <c r="GK438">
        <v>0</v>
      </c>
      <c r="GL438">
        <f t="shared" si="360"/>
        <v>0</v>
      </c>
      <c r="GM438">
        <f t="shared" si="361"/>
        <v>79558.649999999994</v>
      </c>
      <c r="GN438">
        <f t="shared" si="362"/>
        <v>79558.649999999994</v>
      </c>
      <c r="GO438">
        <f t="shared" si="363"/>
        <v>0</v>
      </c>
      <c r="GP438">
        <f t="shared" si="364"/>
        <v>0</v>
      </c>
      <c r="GR438">
        <v>1</v>
      </c>
      <c r="GS438">
        <v>1</v>
      </c>
      <c r="GT438">
        <v>0</v>
      </c>
      <c r="GU438" t="s">
        <v>3</v>
      </c>
      <c r="GV438">
        <f t="shared" si="365"/>
        <v>0</v>
      </c>
      <c r="GW438">
        <v>1</v>
      </c>
      <c r="GX438">
        <f t="shared" si="366"/>
        <v>0</v>
      </c>
      <c r="HA438">
        <v>0</v>
      </c>
      <c r="HB438">
        <v>0</v>
      </c>
      <c r="HC438">
        <f t="shared" si="367"/>
        <v>0</v>
      </c>
      <c r="HE438" t="s">
        <v>91</v>
      </c>
      <c r="HF438" t="s">
        <v>87</v>
      </c>
      <c r="HG438">
        <f t="shared" si="368"/>
        <v>79558.649999999994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HS438">
        <v>0</v>
      </c>
      <c r="IK438">
        <v>0</v>
      </c>
    </row>
    <row r="439" spans="1:255" x14ac:dyDescent="0.25">
      <c r="A439" s="5">
        <v>17</v>
      </c>
      <c r="B439" s="5">
        <v>1</v>
      </c>
      <c r="C439" s="5"/>
      <c r="D439" s="5"/>
      <c r="E439" s="5" t="s">
        <v>264</v>
      </c>
      <c r="F439" s="5" t="s">
        <v>238</v>
      </c>
      <c r="G439" s="5" t="s">
        <v>265</v>
      </c>
      <c r="H439" s="5" t="s">
        <v>240</v>
      </c>
      <c r="I439" s="5">
        <f>ROUND(ROUND(6,6),7)</f>
        <v>6</v>
      </c>
      <c r="J439" s="5">
        <v>0</v>
      </c>
      <c r="K439" s="5">
        <f>ROUND(ROUND(6,6),7)</f>
        <v>6</v>
      </c>
      <c r="L439" s="5">
        <v>6</v>
      </c>
      <c r="M439" s="5">
        <v>0</v>
      </c>
      <c r="N439" s="5">
        <f t="shared" si="328"/>
        <v>6</v>
      </c>
      <c r="O439" s="5">
        <f t="shared" si="329"/>
        <v>1742.88</v>
      </c>
      <c r="P439" s="5">
        <f t="shared" si="330"/>
        <v>1742.88</v>
      </c>
      <c r="Q439" s="5">
        <f t="shared" si="331"/>
        <v>0</v>
      </c>
      <c r="R439" s="5">
        <f t="shared" si="332"/>
        <v>0</v>
      </c>
      <c r="S439" s="5">
        <f t="shared" si="333"/>
        <v>0</v>
      </c>
      <c r="T439" s="5">
        <f t="shared" si="334"/>
        <v>0</v>
      </c>
      <c r="U439" s="5">
        <f t="shared" si="335"/>
        <v>0</v>
      </c>
      <c r="V439" s="5">
        <f t="shared" si="336"/>
        <v>0</v>
      </c>
      <c r="W439" s="5">
        <f t="shared" si="337"/>
        <v>0</v>
      </c>
      <c r="X439" s="5">
        <f t="shared" si="338"/>
        <v>0</v>
      </c>
      <c r="Y439" s="5">
        <f t="shared" si="339"/>
        <v>0</v>
      </c>
      <c r="Z439" s="5"/>
      <c r="AA439" s="5">
        <v>87915632</v>
      </c>
      <c r="AB439" s="5">
        <f t="shared" si="340"/>
        <v>290.48</v>
      </c>
      <c r="AC439" s="5">
        <f t="shared" si="341"/>
        <v>290.48</v>
      </c>
      <c r="AD439" s="5">
        <f t="shared" si="342"/>
        <v>0</v>
      </c>
      <c r="AE439" s="5">
        <f t="shared" si="343"/>
        <v>0</v>
      </c>
      <c r="AF439" s="5">
        <f t="shared" si="344"/>
        <v>0</v>
      </c>
      <c r="AG439" s="5">
        <f t="shared" si="345"/>
        <v>0</v>
      </c>
      <c r="AH439" s="5">
        <f t="shared" si="346"/>
        <v>0</v>
      </c>
      <c r="AI439" s="5">
        <f t="shared" si="347"/>
        <v>0</v>
      </c>
      <c r="AJ439" s="5">
        <f t="shared" si="348"/>
        <v>0</v>
      </c>
      <c r="AK439" s="5">
        <v>290.48</v>
      </c>
      <c r="AL439" s="5">
        <v>290.48</v>
      </c>
      <c r="AM439" s="5">
        <v>0</v>
      </c>
      <c r="AN439" s="5">
        <v>0</v>
      </c>
      <c r="AO439" s="5">
        <v>0</v>
      </c>
      <c r="AP439" s="5">
        <v>0</v>
      </c>
      <c r="AQ439" s="5">
        <v>0</v>
      </c>
      <c r="AR439" s="5">
        <v>0</v>
      </c>
      <c r="AS439" s="5">
        <v>0</v>
      </c>
      <c r="AT439" s="5">
        <v>0</v>
      </c>
      <c r="AU439" s="5">
        <v>0</v>
      </c>
      <c r="AV439" s="5">
        <v>1</v>
      </c>
      <c r="AW439" s="5">
        <v>1</v>
      </c>
      <c r="AX439" s="5"/>
      <c r="AY439" s="5"/>
      <c r="AZ439" s="5">
        <v>1</v>
      </c>
      <c r="BA439" s="5">
        <v>1</v>
      </c>
      <c r="BB439" s="5">
        <v>1</v>
      </c>
      <c r="BC439" s="5">
        <v>1</v>
      </c>
      <c r="BD439" s="5" t="s">
        <v>3</v>
      </c>
      <c r="BE439" s="5" t="s">
        <v>3</v>
      </c>
      <c r="BF439" s="5" t="s">
        <v>3</v>
      </c>
      <c r="BG439" s="5" t="s">
        <v>3</v>
      </c>
      <c r="BH439" s="5">
        <v>3</v>
      </c>
      <c r="BI439" s="5">
        <v>1</v>
      </c>
      <c r="BJ439" s="5" t="s">
        <v>3</v>
      </c>
      <c r="BK439" s="5"/>
      <c r="BL439" s="5"/>
      <c r="BM439" s="5">
        <v>1100</v>
      </c>
      <c r="BN439" s="5">
        <v>0</v>
      </c>
      <c r="BO439" s="5" t="s">
        <v>3</v>
      </c>
      <c r="BP439" s="5">
        <v>0</v>
      </c>
      <c r="BQ439" s="5">
        <v>8</v>
      </c>
      <c r="BR439" s="5">
        <v>0</v>
      </c>
      <c r="BS439" s="5">
        <v>1</v>
      </c>
      <c r="BT439" s="5">
        <v>1</v>
      </c>
      <c r="BU439" s="5">
        <v>1</v>
      </c>
      <c r="BV439" s="5">
        <v>1</v>
      </c>
      <c r="BW439" s="5">
        <v>1</v>
      </c>
      <c r="BX439" s="5">
        <v>1</v>
      </c>
      <c r="BY439" s="5" t="s">
        <v>3</v>
      </c>
      <c r="BZ439" s="5">
        <v>0</v>
      </c>
      <c r="CA439" s="5">
        <v>0</v>
      </c>
      <c r="CB439" s="5" t="s">
        <v>3</v>
      </c>
      <c r="CC439" s="5"/>
      <c r="CD439" s="5"/>
      <c r="CE439" s="5">
        <v>0</v>
      </c>
      <c r="CF439" s="5">
        <v>0</v>
      </c>
      <c r="CG439" s="5">
        <v>0</v>
      </c>
      <c r="CH439" s="5">
        <v>20</v>
      </c>
      <c r="CI439" s="5">
        <v>0</v>
      </c>
      <c r="CJ439" s="5">
        <v>0</v>
      </c>
      <c r="CK439" s="5">
        <v>0</v>
      </c>
      <c r="CL439" s="5">
        <v>0</v>
      </c>
      <c r="CM439" s="5">
        <v>0</v>
      </c>
      <c r="CN439" s="5" t="s">
        <v>3</v>
      </c>
      <c r="CO439" s="5">
        <v>0</v>
      </c>
      <c r="CP439" s="5">
        <f t="shared" si="349"/>
        <v>1742.88</v>
      </c>
      <c r="CQ439" s="5">
        <f t="shared" si="350"/>
        <v>290.48</v>
      </c>
      <c r="CR439" s="5">
        <f t="shared" si="351"/>
        <v>0</v>
      </c>
      <c r="CS439" s="5">
        <f t="shared" si="352"/>
        <v>0</v>
      </c>
      <c r="CT439" s="5">
        <f t="shared" si="353"/>
        <v>0</v>
      </c>
      <c r="CU439" s="5">
        <f t="shared" si="354"/>
        <v>0</v>
      </c>
      <c r="CV439" s="5">
        <f t="shared" si="355"/>
        <v>0</v>
      </c>
      <c r="CW439" s="5">
        <f t="shared" si="356"/>
        <v>0</v>
      </c>
      <c r="CX439" s="5">
        <f t="shared" si="357"/>
        <v>0</v>
      </c>
      <c r="CY439" s="5">
        <f t="shared" si="358"/>
        <v>0</v>
      </c>
      <c r="CZ439" s="5">
        <f t="shared" si="359"/>
        <v>0</v>
      </c>
      <c r="DA439" s="5"/>
      <c r="DB439" s="5"/>
      <c r="DC439" s="5" t="s">
        <v>3</v>
      </c>
      <c r="DD439" s="5" t="s">
        <v>3</v>
      </c>
      <c r="DE439" s="5" t="s">
        <v>3</v>
      </c>
      <c r="DF439" s="5" t="s">
        <v>3</v>
      </c>
      <c r="DG439" s="5" t="s">
        <v>3</v>
      </c>
      <c r="DH439" s="5" t="s">
        <v>3</v>
      </c>
      <c r="DI439" s="5" t="s">
        <v>3</v>
      </c>
      <c r="DJ439" s="5" t="s">
        <v>3</v>
      </c>
      <c r="DK439" s="5" t="s">
        <v>3</v>
      </c>
      <c r="DL439" s="5" t="s">
        <v>3</v>
      </c>
      <c r="DM439" s="5" t="s">
        <v>3</v>
      </c>
      <c r="DN439" s="5">
        <v>0</v>
      </c>
      <c r="DO439" s="5">
        <v>0</v>
      </c>
      <c r="DP439" s="5">
        <v>1</v>
      </c>
      <c r="DQ439" s="5">
        <v>1</v>
      </c>
      <c r="DR439" s="5"/>
      <c r="DS439" s="5"/>
      <c r="DT439" s="5"/>
      <c r="DU439" s="5">
        <v>1010</v>
      </c>
      <c r="DV439" s="5" t="s">
        <v>240</v>
      </c>
      <c r="DW439" s="5" t="s">
        <v>240</v>
      </c>
      <c r="DX439" s="5">
        <v>1</v>
      </c>
      <c r="DY439" s="5"/>
      <c r="DZ439" s="5" t="s">
        <v>3</v>
      </c>
      <c r="EA439" s="5" t="s">
        <v>3</v>
      </c>
      <c r="EB439" s="5" t="s">
        <v>3</v>
      </c>
      <c r="EC439" s="5" t="s">
        <v>3</v>
      </c>
      <c r="ED439" s="5"/>
      <c r="EE439" s="5">
        <v>86975727</v>
      </c>
      <c r="EF439" s="5">
        <v>8</v>
      </c>
      <c r="EG439" s="5" t="s">
        <v>257</v>
      </c>
      <c r="EH439" s="5">
        <v>0</v>
      </c>
      <c r="EI439" s="5" t="s">
        <v>3</v>
      </c>
      <c r="EJ439" s="5">
        <v>1</v>
      </c>
      <c r="EK439" s="5">
        <v>1100</v>
      </c>
      <c r="EL439" s="5" t="s">
        <v>258</v>
      </c>
      <c r="EM439" s="5" t="s">
        <v>259</v>
      </c>
      <c r="EN439" s="5"/>
      <c r="EO439" s="5" t="s">
        <v>3</v>
      </c>
      <c r="EP439" s="5"/>
      <c r="EQ439" s="5">
        <v>0</v>
      </c>
      <c r="ER439" s="5">
        <v>290.48</v>
      </c>
      <c r="ES439" s="5">
        <v>290.48</v>
      </c>
      <c r="ET439" s="5">
        <v>0</v>
      </c>
      <c r="EU439" s="5">
        <v>0</v>
      </c>
      <c r="EV439" s="5">
        <v>0</v>
      </c>
      <c r="EW439" s="5">
        <v>0</v>
      </c>
      <c r="EX439" s="5">
        <v>0</v>
      </c>
      <c r="EY439" s="5">
        <v>0</v>
      </c>
      <c r="EZ439" s="5">
        <v>5</v>
      </c>
      <c r="FA439" s="5"/>
      <c r="FB439" s="5"/>
      <c r="FC439" s="5">
        <v>1</v>
      </c>
      <c r="FD439" s="5">
        <v>18</v>
      </c>
      <c r="FE439" s="5"/>
      <c r="FF439" s="5">
        <v>335.9</v>
      </c>
      <c r="FG439" s="5"/>
      <c r="FH439" s="5"/>
      <c r="FI439" s="5"/>
      <c r="FJ439" s="5"/>
      <c r="FK439" s="5"/>
      <c r="FL439" s="5"/>
      <c r="FM439" s="5"/>
      <c r="FN439" s="5"/>
      <c r="FO439" s="5"/>
      <c r="FP439" s="5"/>
      <c r="FQ439" s="5">
        <v>0</v>
      </c>
      <c r="FR439" s="5">
        <v>0</v>
      </c>
      <c r="FS439" s="5">
        <v>0</v>
      </c>
      <c r="FT439" s="5"/>
      <c r="FU439" s="5"/>
      <c r="FV439" s="5"/>
      <c r="FW439" s="5"/>
      <c r="FX439" s="5">
        <v>0</v>
      </c>
      <c r="FY439" s="5">
        <v>0</v>
      </c>
      <c r="FZ439" s="5"/>
      <c r="GA439" s="5" t="s">
        <v>266</v>
      </c>
      <c r="GB439" s="5"/>
      <c r="GC439" s="5"/>
      <c r="GD439" s="5">
        <v>1</v>
      </c>
      <c r="GE439" s="5"/>
      <c r="GF439" s="5">
        <v>-1189261752</v>
      </c>
      <c r="GG439" s="5">
        <v>2</v>
      </c>
      <c r="GH439" s="5">
        <v>3</v>
      </c>
      <c r="GI439" s="5">
        <v>-2</v>
      </c>
      <c r="GJ439" s="5">
        <v>0</v>
      </c>
      <c r="GK439" s="5">
        <v>0</v>
      </c>
      <c r="GL439" s="5">
        <f t="shared" si="360"/>
        <v>0</v>
      </c>
      <c r="GM439" s="5">
        <f t="shared" si="361"/>
        <v>1742.88</v>
      </c>
      <c r="GN439" s="5">
        <f t="shared" si="362"/>
        <v>1742.88</v>
      </c>
      <c r="GO439" s="5">
        <f t="shared" si="363"/>
        <v>0</v>
      </c>
      <c r="GP439" s="5">
        <f t="shared" si="364"/>
        <v>0</v>
      </c>
      <c r="GQ439" s="5"/>
      <c r="GR439" s="5">
        <v>1</v>
      </c>
      <c r="GS439" s="5">
        <v>1</v>
      </c>
      <c r="GT439" s="5">
        <v>0</v>
      </c>
      <c r="GU439" s="5" t="s">
        <v>3</v>
      </c>
      <c r="GV439" s="5">
        <f t="shared" si="365"/>
        <v>0</v>
      </c>
      <c r="GW439" s="5">
        <v>1</v>
      </c>
      <c r="GX439" s="5">
        <f t="shared" si="366"/>
        <v>0</v>
      </c>
      <c r="GY439" s="5"/>
      <c r="GZ439" s="5"/>
      <c r="HA439" s="5">
        <v>0</v>
      </c>
      <c r="HB439" s="5">
        <v>0</v>
      </c>
      <c r="HC439" s="5">
        <f t="shared" si="367"/>
        <v>0</v>
      </c>
      <c r="HD439" s="5"/>
      <c r="HE439" s="5" t="s">
        <v>91</v>
      </c>
      <c r="HF439" s="5" t="s">
        <v>267</v>
      </c>
      <c r="HG439" s="5">
        <f t="shared" si="368"/>
        <v>1742.88</v>
      </c>
      <c r="HH439" s="5"/>
      <c r="HI439" s="5"/>
      <c r="HJ439" s="5"/>
      <c r="HK439" s="5"/>
      <c r="HL439" s="5"/>
      <c r="HM439" s="5" t="s">
        <v>3</v>
      </c>
      <c r="HN439" s="5" t="s">
        <v>3</v>
      </c>
      <c r="HO439" s="5" t="s">
        <v>3</v>
      </c>
      <c r="HP439" s="5" t="s">
        <v>3</v>
      </c>
      <c r="HQ439" s="5" t="s">
        <v>3</v>
      </c>
      <c r="HR439" s="5"/>
      <c r="HS439" s="5">
        <v>0</v>
      </c>
      <c r="HT439" s="5"/>
      <c r="HU439" s="5"/>
      <c r="HV439" s="5"/>
      <c r="HW439" s="5"/>
      <c r="HX439" s="5"/>
      <c r="HY439" s="5"/>
      <c r="HZ439" s="5"/>
      <c r="IA439" s="5"/>
      <c r="IB439" s="5"/>
      <c r="IC439" s="5"/>
      <c r="ID439" s="5"/>
      <c r="IE439" s="5"/>
      <c r="IF439" s="5"/>
      <c r="IG439" s="5"/>
      <c r="IH439" s="5"/>
      <c r="II439" s="5"/>
      <c r="IJ439" s="5"/>
      <c r="IK439" s="5">
        <v>0</v>
      </c>
      <c r="IL439" s="5"/>
      <c r="IM439" s="5"/>
      <c r="IN439" s="5"/>
      <c r="IO439" s="5"/>
      <c r="IP439" s="5"/>
      <c r="IQ439" s="5"/>
      <c r="IR439" s="5"/>
      <c r="IS439" s="5"/>
      <c r="IT439" s="5"/>
      <c r="IU439" s="5"/>
    </row>
    <row r="440" spans="1:255" x14ac:dyDescent="0.25">
      <c r="A440">
        <v>17</v>
      </c>
      <c r="B440">
        <v>1</v>
      </c>
      <c r="E440" t="s">
        <v>264</v>
      </c>
      <c r="F440" t="s">
        <v>238</v>
      </c>
      <c r="G440" t="s">
        <v>265</v>
      </c>
      <c r="H440" t="s">
        <v>240</v>
      </c>
      <c r="I440">
        <f>ROUND(ROUND(6,6),7)</f>
        <v>6</v>
      </c>
      <c r="J440">
        <v>0</v>
      </c>
      <c r="K440">
        <f>ROUND(ROUND(6,6),7)</f>
        <v>6</v>
      </c>
      <c r="L440">
        <v>6</v>
      </c>
      <c r="M440">
        <v>0</v>
      </c>
      <c r="N440">
        <f t="shared" si="328"/>
        <v>6</v>
      </c>
      <c r="O440">
        <f t="shared" si="329"/>
        <v>1742.88</v>
      </c>
      <c r="P440">
        <f t="shared" si="330"/>
        <v>1742.88</v>
      </c>
      <c r="Q440">
        <f t="shared" si="331"/>
        <v>0</v>
      </c>
      <c r="R440">
        <f t="shared" si="332"/>
        <v>0</v>
      </c>
      <c r="S440">
        <f t="shared" si="333"/>
        <v>0</v>
      </c>
      <c r="T440">
        <f t="shared" si="334"/>
        <v>0</v>
      </c>
      <c r="U440">
        <f t="shared" si="335"/>
        <v>0</v>
      </c>
      <c r="V440">
        <f t="shared" si="336"/>
        <v>0</v>
      </c>
      <c r="W440">
        <f t="shared" si="337"/>
        <v>0</v>
      </c>
      <c r="X440">
        <f t="shared" si="338"/>
        <v>0</v>
      </c>
      <c r="Y440">
        <f t="shared" si="339"/>
        <v>0</v>
      </c>
      <c r="AA440">
        <v>87915577</v>
      </c>
      <c r="AB440">
        <f t="shared" si="340"/>
        <v>290.48</v>
      </c>
      <c r="AC440">
        <f t="shared" si="341"/>
        <v>290.48</v>
      </c>
      <c r="AD440">
        <f t="shared" si="342"/>
        <v>0</v>
      </c>
      <c r="AE440">
        <f t="shared" si="343"/>
        <v>0</v>
      </c>
      <c r="AF440">
        <f t="shared" si="344"/>
        <v>0</v>
      </c>
      <c r="AG440">
        <f t="shared" si="345"/>
        <v>0</v>
      </c>
      <c r="AH440">
        <f t="shared" si="346"/>
        <v>0</v>
      </c>
      <c r="AI440">
        <f t="shared" si="347"/>
        <v>0</v>
      </c>
      <c r="AJ440">
        <f t="shared" si="348"/>
        <v>0</v>
      </c>
      <c r="AK440">
        <v>290.48</v>
      </c>
      <c r="AL440">
        <v>290.48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1</v>
      </c>
      <c r="BJ440" t="s">
        <v>3</v>
      </c>
      <c r="BM440">
        <v>1100</v>
      </c>
      <c r="BN440">
        <v>0</v>
      </c>
      <c r="BO440" t="s">
        <v>3</v>
      </c>
      <c r="BP440">
        <v>0</v>
      </c>
      <c r="BQ440">
        <v>8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0</v>
      </c>
      <c r="CA440">
        <v>0</v>
      </c>
      <c r="CB440" t="s">
        <v>3</v>
      </c>
      <c r="CE440">
        <v>0</v>
      </c>
      <c r="CF440">
        <v>0</v>
      </c>
      <c r="CG440">
        <v>0</v>
      </c>
      <c r="CH440">
        <v>20</v>
      </c>
      <c r="CI440">
        <v>0</v>
      </c>
      <c r="CJ440">
        <v>0</v>
      </c>
      <c r="CK440">
        <v>0</v>
      </c>
      <c r="CL440">
        <v>0</v>
      </c>
      <c r="CM440">
        <v>0</v>
      </c>
      <c r="CN440" t="s">
        <v>3</v>
      </c>
      <c r="CO440">
        <v>0</v>
      </c>
      <c r="CP440">
        <f t="shared" si="349"/>
        <v>1742.88</v>
      </c>
      <c r="CQ440">
        <f t="shared" si="350"/>
        <v>290.48</v>
      </c>
      <c r="CR440">
        <f t="shared" si="351"/>
        <v>0</v>
      </c>
      <c r="CS440">
        <f t="shared" si="352"/>
        <v>0</v>
      </c>
      <c r="CT440">
        <f t="shared" si="353"/>
        <v>0</v>
      </c>
      <c r="CU440">
        <f t="shared" si="354"/>
        <v>0</v>
      </c>
      <c r="CV440">
        <f t="shared" si="355"/>
        <v>0</v>
      </c>
      <c r="CW440">
        <f t="shared" si="356"/>
        <v>0</v>
      </c>
      <c r="CX440">
        <f t="shared" si="357"/>
        <v>0</v>
      </c>
      <c r="CY440">
        <f t="shared" si="358"/>
        <v>0</v>
      </c>
      <c r="CZ440">
        <f t="shared" si="359"/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1010</v>
      </c>
      <c r="DV440" t="s">
        <v>240</v>
      </c>
      <c r="DW440" t="s">
        <v>240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86975727</v>
      </c>
      <c r="EF440">
        <v>8</v>
      </c>
      <c r="EG440" t="s">
        <v>257</v>
      </c>
      <c r="EH440">
        <v>0</v>
      </c>
      <c r="EI440" t="s">
        <v>3</v>
      </c>
      <c r="EJ440">
        <v>1</v>
      </c>
      <c r="EK440">
        <v>1100</v>
      </c>
      <c r="EL440" t="s">
        <v>258</v>
      </c>
      <c r="EM440" t="s">
        <v>259</v>
      </c>
      <c r="EO440" t="s">
        <v>3</v>
      </c>
      <c r="EQ440">
        <v>0</v>
      </c>
      <c r="ER440">
        <v>290.48</v>
      </c>
      <c r="ES440">
        <v>290.48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5</v>
      </c>
      <c r="FC440">
        <v>1</v>
      </c>
      <c r="FD440">
        <v>18</v>
      </c>
      <c r="FF440">
        <v>335.9</v>
      </c>
      <c r="FQ440">
        <v>0</v>
      </c>
      <c r="FR440">
        <v>0</v>
      </c>
      <c r="FS440">
        <v>0</v>
      </c>
      <c r="FX440">
        <v>0</v>
      </c>
      <c r="FY440">
        <v>0</v>
      </c>
      <c r="GA440" t="s">
        <v>266</v>
      </c>
      <c r="GD440">
        <v>1</v>
      </c>
      <c r="GF440">
        <v>-1189261752</v>
      </c>
      <c r="GG440">
        <v>2</v>
      </c>
      <c r="GH440">
        <v>3</v>
      </c>
      <c r="GI440">
        <v>-2</v>
      </c>
      <c r="GJ440">
        <v>0</v>
      </c>
      <c r="GK440">
        <v>0</v>
      </c>
      <c r="GL440">
        <f t="shared" si="360"/>
        <v>0</v>
      </c>
      <c r="GM440">
        <f t="shared" si="361"/>
        <v>1742.88</v>
      </c>
      <c r="GN440">
        <f t="shared" si="362"/>
        <v>1742.88</v>
      </c>
      <c r="GO440">
        <f t="shared" si="363"/>
        <v>0</v>
      </c>
      <c r="GP440">
        <f t="shared" si="364"/>
        <v>0</v>
      </c>
      <c r="GR440">
        <v>1</v>
      </c>
      <c r="GS440">
        <v>1</v>
      </c>
      <c r="GT440">
        <v>0</v>
      </c>
      <c r="GU440" t="s">
        <v>3</v>
      </c>
      <c r="GV440">
        <f t="shared" si="365"/>
        <v>0</v>
      </c>
      <c r="GW440">
        <v>1</v>
      </c>
      <c r="GX440">
        <f t="shared" si="366"/>
        <v>0</v>
      </c>
      <c r="HA440">
        <v>0</v>
      </c>
      <c r="HB440">
        <v>0</v>
      </c>
      <c r="HC440">
        <f t="shared" si="367"/>
        <v>0</v>
      </c>
      <c r="HE440" t="s">
        <v>91</v>
      </c>
      <c r="HF440" t="s">
        <v>267</v>
      </c>
      <c r="HG440">
        <f t="shared" si="368"/>
        <v>1742.88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HS440">
        <v>0</v>
      </c>
      <c r="IK440">
        <v>0</v>
      </c>
    </row>
    <row r="441" spans="1:255" x14ac:dyDescent="0.25">
      <c r="A441" s="5">
        <v>17</v>
      </c>
      <c r="B441" s="5">
        <v>1</v>
      </c>
      <c r="C441" s="5"/>
      <c r="D441" s="5"/>
      <c r="E441" s="5" t="s">
        <v>268</v>
      </c>
      <c r="F441" s="5" t="s">
        <v>238</v>
      </c>
      <c r="G441" s="5" t="s">
        <v>269</v>
      </c>
      <c r="H441" s="5" t="s">
        <v>240</v>
      </c>
      <c r="I441" s="5">
        <f>ROUND(ROUND(1,6),7)</f>
        <v>1</v>
      </c>
      <c r="J441" s="5">
        <v>0</v>
      </c>
      <c r="K441" s="5">
        <f>ROUND(ROUND(1,6),7)</f>
        <v>1</v>
      </c>
      <c r="L441" s="5">
        <v>1</v>
      </c>
      <c r="M441" s="5">
        <v>0</v>
      </c>
      <c r="N441" s="5">
        <f t="shared" si="328"/>
        <v>1</v>
      </c>
      <c r="O441" s="5">
        <f t="shared" si="329"/>
        <v>225.62</v>
      </c>
      <c r="P441" s="5">
        <f t="shared" si="330"/>
        <v>225.62</v>
      </c>
      <c r="Q441" s="5">
        <f t="shared" si="331"/>
        <v>0</v>
      </c>
      <c r="R441" s="5">
        <f t="shared" si="332"/>
        <v>0</v>
      </c>
      <c r="S441" s="5">
        <f t="shared" si="333"/>
        <v>0</v>
      </c>
      <c r="T441" s="5">
        <f t="shared" si="334"/>
        <v>0</v>
      </c>
      <c r="U441" s="5">
        <f t="shared" si="335"/>
        <v>0</v>
      </c>
      <c r="V441" s="5">
        <f t="shared" si="336"/>
        <v>0</v>
      </c>
      <c r="W441" s="5">
        <f t="shared" si="337"/>
        <v>0</v>
      </c>
      <c r="X441" s="5">
        <f t="shared" si="338"/>
        <v>0</v>
      </c>
      <c r="Y441" s="5">
        <f t="shared" si="339"/>
        <v>0</v>
      </c>
      <c r="Z441" s="5"/>
      <c r="AA441" s="5">
        <v>87915632</v>
      </c>
      <c r="AB441" s="5">
        <f t="shared" si="340"/>
        <v>225.62</v>
      </c>
      <c r="AC441" s="5">
        <f t="shared" si="341"/>
        <v>225.62</v>
      </c>
      <c r="AD441" s="5">
        <f t="shared" si="342"/>
        <v>0</v>
      </c>
      <c r="AE441" s="5">
        <f t="shared" si="343"/>
        <v>0</v>
      </c>
      <c r="AF441" s="5">
        <f t="shared" si="344"/>
        <v>0</v>
      </c>
      <c r="AG441" s="5">
        <f t="shared" si="345"/>
        <v>0</v>
      </c>
      <c r="AH441" s="5">
        <f t="shared" si="346"/>
        <v>0</v>
      </c>
      <c r="AI441" s="5">
        <f t="shared" si="347"/>
        <v>0</v>
      </c>
      <c r="AJ441" s="5">
        <f t="shared" si="348"/>
        <v>0</v>
      </c>
      <c r="AK441" s="5">
        <v>225.62</v>
      </c>
      <c r="AL441" s="5">
        <v>225.62</v>
      </c>
      <c r="AM441" s="5">
        <v>0</v>
      </c>
      <c r="AN441" s="5">
        <v>0</v>
      </c>
      <c r="AO441" s="5">
        <v>0</v>
      </c>
      <c r="AP441" s="5">
        <v>0</v>
      </c>
      <c r="AQ441" s="5">
        <v>0</v>
      </c>
      <c r="AR441" s="5">
        <v>0</v>
      </c>
      <c r="AS441" s="5">
        <v>0</v>
      </c>
      <c r="AT441" s="5">
        <v>0</v>
      </c>
      <c r="AU441" s="5">
        <v>0</v>
      </c>
      <c r="AV441" s="5">
        <v>1</v>
      </c>
      <c r="AW441" s="5">
        <v>1</v>
      </c>
      <c r="AX441" s="5"/>
      <c r="AY441" s="5"/>
      <c r="AZ441" s="5">
        <v>1</v>
      </c>
      <c r="BA441" s="5">
        <v>1</v>
      </c>
      <c r="BB441" s="5">
        <v>1</v>
      </c>
      <c r="BC441" s="5">
        <v>1</v>
      </c>
      <c r="BD441" s="5" t="s">
        <v>3</v>
      </c>
      <c r="BE441" s="5" t="s">
        <v>3</v>
      </c>
      <c r="BF441" s="5" t="s">
        <v>3</v>
      </c>
      <c r="BG441" s="5" t="s">
        <v>3</v>
      </c>
      <c r="BH441" s="5">
        <v>3</v>
      </c>
      <c r="BI441" s="5">
        <v>1</v>
      </c>
      <c r="BJ441" s="5" t="s">
        <v>3</v>
      </c>
      <c r="BK441" s="5"/>
      <c r="BL441" s="5"/>
      <c r="BM441" s="5">
        <v>1100</v>
      </c>
      <c r="BN441" s="5">
        <v>0</v>
      </c>
      <c r="BO441" s="5" t="s">
        <v>3</v>
      </c>
      <c r="BP441" s="5">
        <v>0</v>
      </c>
      <c r="BQ441" s="5">
        <v>8</v>
      </c>
      <c r="BR441" s="5">
        <v>0</v>
      </c>
      <c r="BS441" s="5">
        <v>1</v>
      </c>
      <c r="BT441" s="5">
        <v>1</v>
      </c>
      <c r="BU441" s="5">
        <v>1</v>
      </c>
      <c r="BV441" s="5">
        <v>1</v>
      </c>
      <c r="BW441" s="5">
        <v>1</v>
      </c>
      <c r="BX441" s="5">
        <v>1</v>
      </c>
      <c r="BY441" s="5" t="s">
        <v>3</v>
      </c>
      <c r="BZ441" s="5">
        <v>0</v>
      </c>
      <c r="CA441" s="5">
        <v>0</v>
      </c>
      <c r="CB441" s="5" t="s">
        <v>3</v>
      </c>
      <c r="CC441" s="5"/>
      <c r="CD441" s="5"/>
      <c r="CE441" s="5">
        <v>0</v>
      </c>
      <c r="CF441" s="5">
        <v>0</v>
      </c>
      <c r="CG441" s="5">
        <v>0</v>
      </c>
      <c r="CH441" s="5">
        <v>21</v>
      </c>
      <c r="CI441" s="5">
        <v>0</v>
      </c>
      <c r="CJ441" s="5">
        <v>0</v>
      </c>
      <c r="CK441" s="5">
        <v>0</v>
      </c>
      <c r="CL441" s="5">
        <v>0</v>
      </c>
      <c r="CM441" s="5">
        <v>0</v>
      </c>
      <c r="CN441" s="5" t="s">
        <v>3</v>
      </c>
      <c r="CO441" s="5">
        <v>0</v>
      </c>
      <c r="CP441" s="5">
        <f t="shared" si="349"/>
        <v>225.62</v>
      </c>
      <c r="CQ441" s="5">
        <f t="shared" si="350"/>
        <v>225.62</v>
      </c>
      <c r="CR441" s="5">
        <f t="shared" si="351"/>
        <v>0</v>
      </c>
      <c r="CS441" s="5">
        <f t="shared" si="352"/>
        <v>0</v>
      </c>
      <c r="CT441" s="5">
        <f t="shared" si="353"/>
        <v>0</v>
      </c>
      <c r="CU441" s="5">
        <f t="shared" si="354"/>
        <v>0</v>
      </c>
      <c r="CV441" s="5">
        <f t="shared" si="355"/>
        <v>0</v>
      </c>
      <c r="CW441" s="5">
        <f t="shared" si="356"/>
        <v>0</v>
      </c>
      <c r="CX441" s="5">
        <f t="shared" si="357"/>
        <v>0</v>
      </c>
      <c r="CY441" s="5">
        <f t="shared" si="358"/>
        <v>0</v>
      </c>
      <c r="CZ441" s="5">
        <f t="shared" si="359"/>
        <v>0</v>
      </c>
      <c r="DA441" s="5"/>
      <c r="DB441" s="5"/>
      <c r="DC441" s="5" t="s">
        <v>3</v>
      </c>
      <c r="DD441" s="5" t="s">
        <v>3</v>
      </c>
      <c r="DE441" s="5" t="s">
        <v>3</v>
      </c>
      <c r="DF441" s="5" t="s">
        <v>3</v>
      </c>
      <c r="DG441" s="5" t="s">
        <v>3</v>
      </c>
      <c r="DH441" s="5" t="s">
        <v>3</v>
      </c>
      <c r="DI441" s="5" t="s">
        <v>3</v>
      </c>
      <c r="DJ441" s="5" t="s">
        <v>3</v>
      </c>
      <c r="DK441" s="5" t="s">
        <v>3</v>
      </c>
      <c r="DL441" s="5" t="s">
        <v>3</v>
      </c>
      <c r="DM441" s="5" t="s">
        <v>3</v>
      </c>
      <c r="DN441" s="5">
        <v>0</v>
      </c>
      <c r="DO441" s="5">
        <v>0</v>
      </c>
      <c r="DP441" s="5">
        <v>1</v>
      </c>
      <c r="DQ441" s="5">
        <v>1</v>
      </c>
      <c r="DR441" s="5"/>
      <c r="DS441" s="5"/>
      <c r="DT441" s="5"/>
      <c r="DU441" s="5">
        <v>1010</v>
      </c>
      <c r="DV441" s="5" t="s">
        <v>240</v>
      </c>
      <c r="DW441" s="5" t="s">
        <v>240</v>
      </c>
      <c r="DX441" s="5">
        <v>1</v>
      </c>
      <c r="DY441" s="5"/>
      <c r="DZ441" s="5" t="s">
        <v>3</v>
      </c>
      <c r="EA441" s="5" t="s">
        <v>3</v>
      </c>
      <c r="EB441" s="5" t="s">
        <v>3</v>
      </c>
      <c r="EC441" s="5" t="s">
        <v>3</v>
      </c>
      <c r="ED441" s="5"/>
      <c r="EE441" s="5">
        <v>86975727</v>
      </c>
      <c r="EF441" s="5">
        <v>8</v>
      </c>
      <c r="EG441" s="5" t="s">
        <v>257</v>
      </c>
      <c r="EH441" s="5">
        <v>0</v>
      </c>
      <c r="EI441" s="5" t="s">
        <v>3</v>
      </c>
      <c r="EJ441" s="5">
        <v>1</v>
      </c>
      <c r="EK441" s="5">
        <v>1100</v>
      </c>
      <c r="EL441" s="5" t="s">
        <v>258</v>
      </c>
      <c r="EM441" s="5" t="s">
        <v>259</v>
      </c>
      <c r="EN441" s="5"/>
      <c r="EO441" s="5" t="s">
        <v>3</v>
      </c>
      <c r="EP441" s="5"/>
      <c r="EQ441" s="5">
        <v>0</v>
      </c>
      <c r="ER441" s="5">
        <v>225.62</v>
      </c>
      <c r="ES441" s="5">
        <v>225.62</v>
      </c>
      <c r="ET441" s="5">
        <v>0</v>
      </c>
      <c r="EU441" s="5">
        <v>0</v>
      </c>
      <c r="EV441" s="5">
        <v>0</v>
      </c>
      <c r="EW441" s="5">
        <v>0</v>
      </c>
      <c r="EX441" s="5">
        <v>0</v>
      </c>
      <c r="EY441" s="5">
        <v>0</v>
      </c>
      <c r="EZ441" s="5">
        <v>5</v>
      </c>
      <c r="FA441" s="5"/>
      <c r="FB441" s="5"/>
      <c r="FC441" s="5">
        <v>1</v>
      </c>
      <c r="FD441" s="5">
        <v>18</v>
      </c>
      <c r="FE441" s="5"/>
      <c r="FF441" s="5">
        <v>260.89999999999998</v>
      </c>
      <c r="FG441" s="5"/>
      <c r="FH441" s="5"/>
      <c r="FI441" s="5"/>
      <c r="FJ441" s="5"/>
      <c r="FK441" s="5"/>
      <c r="FL441" s="5"/>
      <c r="FM441" s="5"/>
      <c r="FN441" s="5"/>
      <c r="FO441" s="5"/>
      <c r="FP441" s="5"/>
      <c r="FQ441" s="5">
        <v>0</v>
      </c>
      <c r="FR441" s="5">
        <v>0</v>
      </c>
      <c r="FS441" s="5">
        <v>0</v>
      </c>
      <c r="FT441" s="5"/>
      <c r="FU441" s="5"/>
      <c r="FV441" s="5"/>
      <c r="FW441" s="5"/>
      <c r="FX441" s="5">
        <v>0</v>
      </c>
      <c r="FY441" s="5">
        <v>0</v>
      </c>
      <c r="FZ441" s="5"/>
      <c r="GA441" s="5" t="s">
        <v>270</v>
      </c>
      <c r="GB441" s="5"/>
      <c r="GC441" s="5"/>
      <c r="GD441" s="5">
        <v>1</v>
      </c>
      <c r="GE441" s="5"/>
      <c r="GF441" s="5">
        <v>370862730</v>
      </c>
      <c r="GG441" s="5">
        <v>2</v>
      </c>
      <c r="GH441" s="5">
        <v>3</v>
      </c>
      <c r="GI441" s="5">
        <v>-2</v>
      </c>
      <c r="GJ441" s="5">
        <v>0</v>
      </c>
      <c r="GK441" s="5">
        <v>0</v>
      </c>
      <c r="GL441" s="5">
        <f t="shared" si="360"/>
        <v>0</v>
      </c>
      <c r="GM441" s="5">
        <f t="shared" si="361"/>
        <v>225.62</v>
      </c>
      <c r="GN441" s="5">
        <f t="shared" si="362"/>
        <v>225.62</v>
      </c>
      <c r="GO441" s="5">
        <f t="shared" si="363"/>
        <v>0</v>
      </c>
      <c r="GP441" s="5">
        <f t="shared" si="364"/>
        <v>0</v>
      </c>
      <c r="GQ441" s="5"/>
      <c r="GR441" s="5">
        <v>1</v>
      </c>
      <c r="GS441" s="5">
        <v>1</v>
      </c>
      <c r="GT441" s="5">
        <v>0</v>
      </c>
      <c r="GU441" s="5" t="s">
        <v>3</v>
      </c>
      <c r="GV441" s="5">
        <f t="shared" si="365"/>
        <v>0</v>
      </c>
      <c r="GW441" s="5">
        <v>1</v>
      </c>
      <c r="GX441" s="5">
        <f t="shared" si="366"/>
        <v>0</v>
      </c>
      <c r="GY441" s="5"/>
      <c r="GZ441" s="5"/>
      <c r="HA441" s="5">
        <v>0</v>
      </c>
      <c r="HB441" s="5">
        <v>0</v>
      </c>
      <c r="HC441" s="5">
        <f t="shared" si="367"/>
        <v>0</v>
      </c>
      <c r="HD441" s="5"/>
      <c r="HE441" s="5" t="s">
        <v>91</v>
      </c>
      <c r="HF441" s="5" t="s">
        <v>267</v>
      </c>
      <c r="HG441" s="5">
        <f t="shared" si="368"/>
        <v>225.62</v>
      </c>
      <c r="HH441" s="5"/>
      <c r="HI441" s="5"/>
      <c r="HJ441" s="5"/>
      <c r="HK441" s="5"/>
      <c r="HL441" s="5"/>
      <c r="HM441" s="5" t="s">
        <v>3</v>
      </c>
      <c r="HN441" s="5" t="s">
        <v>3</v>
      </c>
      <c r="HO441" s="5" t="s">
        <v>3</v>
      </c>
      <c r="HP441" s="5" t="s">
        <v>3</v>
      </c>
      <c r="HQ441" s="5" t="s">
        <v>3</v>
      </c>
      <c r="HR441" s="5"/>
      <c r="HS441" s="5">
        <v>0</v>
      </c>
      <c r="HT441" s="5"/>
      <c r="HU441" s="5"/>
      <c r="HV441" s="5"/>
      <c r="HW441" s="5"/>
      <c r="HX441" s="5"/>
      <c r="HY441" s="5"/>
      <c r="HZ441" s="5"/>
      <c r="IA441" s="5"/>
      <c r="IB441" s="5"/>
      <c r="IC441" s="5"/>
      <c r="ID441" s="5"/>
      <c r="IE441" s="5"/>
      <c r="IF441" s="5"/>
      <c r="IG441" s="5"/>
      <c r="IH441" s="5"/>
      <c r="II441" s="5"/>
      <c r="IJ441" s="5"/>
      <c r="IK441" s="5">
        <v>0</v>
      </c>
      <c r="IL441" s="5"/>
      <c r="IM441" s="5"/>
      <c r="IN441" s="5"/>
      <c r="IO441" s="5"/>
      <c r="IP441" s="5"/>
      <c r="IQ441" s="5"/>
      <c r="IR441" s="5"/>
      <c r="IS441" s="5"/>
      <c r="IT441" s="5"/>
      <c r="IU441" s="5"/>
    </row>
    <row r="442" spans="1:255" x14ac:dyDescent="0.25">
      <c r="A442">
        <v>17</v>
      </c>
      <c r="B442">
        <v>1</v>
      </c>
      <c r="E442" t="s">
        <v>268</v>
      </c>
      <c r="F442" t="s">
        <v>238</v>
      </c>
      <c r="G442" t="s">
        <v>269</v>
      </c>
      <c r="H442" t="s">
        <v>240</v>
      </c>
      <c r="I442">
        <f>ROUND(ROUND(1,6),7)</f>
        <v>1</v>
      </c>
      <c r="J442">
        <v>0</v>
      </c>
      <c r="K442">
        <f>ROUND(ROUND(1,6),7)</f>
        <v>1</v>
      </c>
      <c r="L442">
        <v>1</v>
      </c>
      <c r="M442">
        <v>0</v>
      </c>
      <c r="N442">
        <f t="shared" si="328"/>
        <v>1</v>
      </c>
      <c r="O442">
        <f t="shared" si="329"/>
        <v>225.62</v>
      </c>
      <c r="P442">
        <f t="shared" si="330"/>
        <v>225.62</v>
      </c>
      <c r="Q442">
        <f t="shared" si="331"/>
        <v>0</v>
      </c>
      <c r="R442">
        <f t="shared" si="332"/>
        <v>0</v>
      </c>
      <c r="S442">
        <f t="shared" si="333"/>
        <v>0</v>
      </c>
      <c r="T442">
        <f t="shared" si="334"/>
        <v>0</v>
      </c>
      <c r="U442">
        <f t="shared" si="335"/>
        <v>0</v>
      </c>
      <c r="V442">
        <f t="shared" si="336"/>
        <v>0</v>
      </c>
      <c r="W442">
        <f t="shared" si="337"/>
        <v>0</v>
      </c>
      <c r="X442">
        <f t="shared" si="338"/>
        <v>0</v>
      </c>
      <c r="Y442">
        <f t="shared" si="339"/>
        <v>0</v>
      </c>
      <c r="AA442">
        <v>87915577</v>
      </c>
      <c r="AB442">
        <f t="shared" si="340"/>
        <v>225.62</v>
      </c>
      <c r="AC442">
        <f t="shared" si="341"/>
        <v>225.62</v>
      </c>
      <c r="AD442">
        <f t="shared" si="342"/>
        <v>0</v>
      </c>
      <c r="AE442">
        <f t="shared" si="343"/>
        <v>0</v>
      </c>
      <c r="AF442">
        <f t="shared" si="344"/>
        <v>0</v>
      </c>
      <c r="AG442">
        <f t="shared" si="345"/>
        <v>0</v>
      </c>
      <c r="AH442">
        <f t="shared" si="346"/>
        <v>0</v>
      </c>
      <c r="AI442">
        <f t="shared" si="347"/>
        <v>0</v>
      </c>
      <c r="AJ442">
        <f t="shared" si="348"/>
        <v>0</v>
      </c>
      <c r="AK442">
        <v>225.62</v>
      </c>
      <c r="AL442">
        <v>225.62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1</v>
      </c>
      <c r="BJ442" t="s">
        <v>3</v>
      </c>
      <c r="BM442">
        <v>1100</v>
      </c>
      <c r="BN442">
        <v>0</v>
      </c>
      <c r="BO442" t="s">
        <v>3</v>
      </c>
      <c r="BP442">
        <v>0</v>
      </c>
      <c r="BQ442">
        <v>8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0</v>
      </c>
      <c r="CA442">
        <v>0</v>
      </c>
      <c r="CB442" t="s">
        <v>3</v>
      </c>
      <c r="CE442">
        <v>0</v>
      </c>
      <c r="CF442">
        <v>0</v>
      </c>
      <c r="CG442">
        <v>0</v>
      </c>
      <c r="CH442">
        <v>21</v>
      </c>
      <c r="CI442">
        <v>0</v>
      </c>
      <c r="CJ442">
        <v>0</v>
      </c>
      <c r="CK442">
        <v>0</v>
      </c>
      <c r="CL442">
        <v>0</v>
      </c>
      <c r="CM442">
        <v>0</v>
      </c>
      <c r="CN442" t="s">
        <v>3</v>
      </c>
      <c r="CO442">
        <v>0</v>
      </c>
      <c r="CP442">
        <f t="shared" si="349"/>
        <v>225.62</v>
      </c>
      <c r="CQ442">
        <f t="shared" si="350"/>
        <v>225.62</v>
      </c>
      <c r="CR442">
        <f t="shared" si="351"/>
        <v>0</v>
      </c>
      <c r="CS442">
        <f t="shared" si="352"/>
        <v>0</v>
      </c>
      <c r="CT442">
        <f t="shared" si="353"/>
        <v>0</v>
      </c>
      <c r="CU442">
        <f t="shared" si="354"/>
        <v>0</v>
      </c>
      <c r="CV442">
        <f t="shared" si="355"/>
        <v>0</v>
      </c>
      <c r="CW442">
        <f t="shared" si="356"/>
        <v>0</v>
      </c>
      <c r="CX442">
        <f t="shared" si="357"/>
        <v>0</v>
      </c>
      <c r="CY442">
        <f t="shared" si="358"/>
        <v>0</v>
      </c>
      <c r="CZ442">
        <f t="shared" si="359"/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1010</v>
      </c>
      <c r="DV442" t="s">
        <v>240</v>
      </c>
      <c r="DW442" t="s">
        <v>240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86975727</v>
      </c>
      <c r="EF442">
        <v>8</v>
      </c>
      <c r="EG442" t="s">
        <v>257</v>
      </c>
      <c r="EH442">
        <v>0</v>
      </c>
      <c r="EI442" t="s">
        <v>3</v>
      </c>
      <c r="EJ442">
        <v>1</v>
      </c>
      <c r="EK442">
        <v>1100</v>
      </c>
      <c r="EL442" t="s">
        <v>258</v>
      </c>
      <c r="EM442" t="s">
        <v>259</v>
      </c>
      <c r="EO442" t="s">
        <v>3</v>
      </c>
      <c r="EQ442">
        <v>0</v>
      </c>
      <c r="ER442">
        <v>225.62</v>
      </c>
      <c r="ES442">
        <v>225.62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5</v>
      </c>
      <c r="FC442">
        <v>1</v>
      </c>
      <c r="FD442">
        <v>18</v>
      </c>
      <c r="FF442">
        <v>260.89999999999998</v>
      </c>
      <c r="FQ442">
        <v>0</v>
      </c>
      <c r="FR442">
        <v>0</v>
      </c>
      <c r="FS442">
        <v>0</v>
      </c>
      <c r="FX442">
        <v>0</v>
      </c>
      <c r="FY442">
        <v>0</v>
      </c>
      <c r="GA442" t="s">
        <v>270</v>
      </c>
      <c r="GD442">
        <v>1</v>
      </c>
      <c r="GF442">
        <v>370862730</v>
      </c>
      <c r="GG442">
        <v>2</v>
      </c>
      <c r="GH442">
        <v>3</v>
      </c>
      <c r="GI442">
        <v>-2</v>
      </c>
      <c r="GJ442">
        <v>0</v>
      </c>
      <c r="GK442">
        <v>0</v>
      </c>
      <c r="GL442">
        <f t="shared" si="360"/>
        <v>0</v>
      </c>
      <c r="GM442">
        <f t="shared" si="361"/>
        <v>225.62</v>
      </c>
      <c r="GN442">
        <f t="shared" si="362"/>
        <v>225.62</v>
      </c>
      <c r="GO442">
        <f t="shared" si="363"/>
        <v>0</v>
      </c>
      <c r="GP442">
        <f t="shared" si="364"/>
        <v>0</v>
      </c>
      <c r="GR442">
        <v>1</v>
      </c>
      <c r="GS442">
        <v>1</v>
      </c>
      <c r="GT442">
        <v>0</v>
      </c>
      <c r="GU442" t="s">
        <v>3</v>
      </c>
      <c r="GV442">
        <f t="shared" si="365"/>
        <v>0</v>
      </c>
      <c r="GW442">
        <v>1</v>
      </c>
      <c r="GX442">
        <f t="shared" si="366"/>
        <v>0</v>
      </c>
      <c r="HA442">
        <v>0</v>
      </c>
      <c r="HB442">
        <v>0</v>
      </c>
      <c r="HC442">
        <f t="shared" si="367"/>
        <v>0</v>
      </c>
      <c r="HE442" t="s">
        <v>91</v>
      </c>
      <c r="HF442" t="s">
        <v>267</v>
      </c>
      <c r="HG442">
        <f t="shared" si="368"/>
        <v>225.62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HS442">
        <v>0</v>
      </c>
      <c r="IK442">
        <v>0</v>
      </c>
    </row>
    <row r="443" spans="1:255" x14ac:dyDescent="0.25">
      <c r="A443" s="5">
        <v>17</v>
      </c>
      <c r="B443" s="5">
        <v>1</v>
      </c>
      <c r="C443" s="5"/>
      <c r="D443" s="5"/>
      <c r="E443" s="5" t="s">
        <v>271</v>
      </c>
      <c r="F443" s="5" t="s">
        <v>272</v>
      </c>
      <c r="G443" s="5" t="s">
        <v>273</v>
      </c>
      <c r="H443" s="5" t="s">
        <v>240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f t="shared" si="328"/>
        <v>0</v>
      </c>
      <c r="O443" s="5">
        <f t="shared" si="329"/>
        <v>0</v>
      </c>
      <c r="P443" s="5">
        <f t="shared" si="330"/>
        <v>0</v>
      </c>
      <c r="Q443" s="5">
        <f t="shared" si="331"/>
        <v>0</v>
      </c>
      <c r="R443" s="5">
        <f t="shared" si="332"/>
        <v>0</v>
      </c>
      <c r="S443" s="5">
        <f t="shared" si="333"/>
        <v>0</v>
      </c>
      <c r="T443" s="5">
        <f t="shared" si="334"/>
        <v>0</v>
      </c>
      <c r="U443" s="5">
        <f t="shared" si="335"/>
        <v>0</v>
      </c>
      <c r="V443" s="5">
        <f t="shared" si="336"/>
        <v>0</v>
      </c>
      <c r="W443" s="5">
        <f t="shared" si="337"/>
        <v>0</v>
      </c>
      <c r="X443" s="5">
        <f t="shared" si="338"/>
        <v>0</v>
      </c>
      <c r="Y443" s="5">
        <f t="shared" si="339"/>
        <v>0</v>
      </c>
      <c r="Z443" s="5"/>
      <c r="AA443" s="5">
        <v>87915632</v>
      </c>
      <c r="AB443" s="5">
        <f t="shared" si="340"/>
        <v>152.28</v>
      </c>
      <c r="AC443" s="5">
        <f t="shared" si="341"/>
        <v>152.28</v>
      </c>
      <c r="AD443" s="5">
        <f t="shared" si="342"/>
        <v>0</v>
      </c>
      <c r="AE443" s="5">
        <f t="shared" si="343"/>
        <v>0</v>
      </c>
      <c r="AF443" s="5">
        <f t="shared" si="344"/>
        <v>0</v>
      </c>
      <c r="AG443" s="5">
        <f t="shared" si="345"/>
        <v>0</v>
      </c>
      <c r="AH443" s="5">
        <f t="shared" si="346"/>
        <v>0</v>
      </c>
      <c r="AI443" s="5">
        <f t="shared" si="347"/>
        <v>0</v>
      </c>
      <c r="AJ443" s="5">
        <f t="shared" si="348"/>
        <v>0</v>
      </c>
      <c r="AK443" s="5">
        <v>152.28</v>
      </c>
      <c r="AL443" s="5">
        <v>152.28</v>
      </c>
      <c r="AM443" s="5">
        <v>0</v>
      </c>
      <c r="AN443" s="5">
        <v>0</v>
      </c>
      <c r="AO443" s="5">
        <v>0</v>
      </c>
      <c r="AP443" s="5">
        <v>0</v>
      </c>
      <c r="AQ443" s="5">
        <v>0</v>
      </c>
      <c r="AR443" s="5">
        <v>0</v>
      </c>
      <c r="AS443" s="5">
        <v>0</v>
      </c>
      <c r="AT443" s="5">
        <v>0</v>
      </c>
      <c r="AU443" s="5">
        <v>0</v>
      </c>
      <c r="AV443" s="5">
        <v>1</v>
      </c>
      <c r="AW443" s="5">
        <v>1</v>
      </c>
      <c r="AX443" s="5"/>
      <c r="AY443" s="5"/>
      <c r="AZ443" s="5">
        <v>1</v>
      </c>
      <c r="BA443" s="5">
        <v>1</v>
      </c>
      <c r="BB443" s="5">
        <v>1</v>
      </c>
      <c r="BC443" s="5">
        <v>1</v>
      </c>
      <c r="BD443" s="5" t="s">
        <v>3</v>
      </c>
      <c r="BE443" s="5" t="s">
        <v>3</v>
      </c>
      <c r="BF443" s="5" t="s">
        <v>3</v>
      </c>
      <c r="BG443" s="5" t="s">
        <v>3</v>
      </c>
      <c r="BH443" s="5">
        <v>3</v>
      </c>
      <c r="BI443" s="5">
        <v>1</v>
      </c>
      <c r="BJ443" s="5" t="s">
        <v>3</v>
      </c>
      <c r="BK443" s="5"/>
      <c r="BL443" s="5"/>
      <c r="BM443" s="5">
        <v>1100</v>
      </c>
      <c r="BN443" s="5">
        <v>0</v>
      </c>
      <c r="BO443" s="5" t="s">
        <v>3</v>
      </c>
      <c r="BP443" s="5">
        <v>0</v>
      </c>
      <c r="BQ443" s="5">
        <v>8</v>
      </c>
      <c r="BR443" s="5">
        <v>0</v>
      </c>
      <c r="BS443" s="5">
        <v>1</v>
      </c>
      <c r="BT443" s="5">
        <v>1</v>
      </c>
      <c r="BU443" s="5">
        <v>1</v>
      </c>
      <c r="BV443" s="5">
        <v>1</v>
      </c>
      <c r="BW443" s="5">
        <v>1</v>
      </c>
      <c r="BX443" s="5">
        <v>1</v>
      </c>
      <c r="BY443" s="5" t="s">
        <v>3</v>
      </c>
      <c r="BZ443" s="5">
        <v>0</v>
      </c>
      <c r="CA443" s="5">
        <v>0</v>
      </c>
      <c r="CB443" s="5" t="s">
        <v>3</v>
      </c>
      <c r="CC443" s="5"/>
      <c r="CD443" s="5"/>
      <c r="CE443" s="5">
        <v>0</v>
      </c>
      <c r="CF443" s="5">
        <v>0</v>
      </c>
      <c r="CG443" s="5">
        <v>0</v>
      </c>
      <c r="CH443" s="5">
        <v>22</v>
      </c>
      <c r="CI443" s="5">
        <v>0</v>
      </c>
      <c r="CJ443" s="5">
        <v>0</v>
      </c>
      <c r="CK443" s="5">
        <v>0</v>
      </c>
      <c r="CL443" s="5">
        <v>0</v>
      </c>
      <c r="CM443" s="5">
        <v>0</v>
      </c>
      <c r="CN443" s="5" t="s">
        <v>3</v>
      </c>
      <c r="CO443" s="5">
        <v>0</v>
      </c>
      <c r="CP443" s="5">
        <f t="shared" si="349"/>
        <v>0</v>
      </c>
      <c r="CQ443" s="5">
        <f t="shared" si="350"/>
        <v>152.28</v>
      </c>
      <c r="CR443" s="5">
        <f t="shared" si="351"/>
        <v>0</v>
      </c>
      <c r="CS443" s="5">
        <f t="shared" si="352"/>
        <v>0</v>
      </c>
      <c r="CT443" s="5">
        <f t="shared" si="353"/>
        <v>0</v>
      </c>
      <c r="CU443" s="5">
        <f t="shared" si="354"/>
        <v>0</v>
      </c>
      <c r="CV443" s="5">
        <f t="shared" si="355"/>
        <v>0</v>
      </c>
      <c r="CW443" s="5">
        <f t="shared" si="356"/>
        <v>0</v>
      </c>
      <c r="CX443" s="5">
        <f t="shared" si="357"/>
        <v>0</v>
      </c>
      <c r="CY443" s="5">
        <f t="shared" si="358"/>
        <v>0</v>
      </c>
      <c r="CZ443" s="5">
        <f t="shared" si="359"/>
        <v>0</v>
      </c>
      <c r="DA443" s="5"/>
      <c r="DB443" s="5"/>
      <c r="DC443" s="5" t="s">
        <v>3</v>
      </c>
      <c r="DD443" s="5" t="s">
        <v>3</v>
      </c>
      <c r="DE443" s="5" t="s">
        <v>3</v>
      </c>
      <c r="DF443" s="5" t="s">
        <v>3</v>
      </c>
      <c r="DG443" s="5" t="s">
        <v>3</v>
      </c>
      <c r="DH443" s="5" t="s">
        <v>3</v>
      </c>
      <c r="DI443" s="5" t="s">
        <v>3</v>
      </c>
      <c r="DJ443" s="5" t="s">
        <v>3</v>
      </c>
      <c r="DK443" s="5" t="s">
        <v>3</v>
      </c>
      <c r="DL443" s="5" t="s">
        <v>3</v>
      </c>
      <c r="DM443" s="5" t="s">
        <v>3</v>
      </c>
      <c r="DN443" s="5">
        <v>0</v>
      </c>
      <c r="DO443" s="5">
        <v>0</v>
      </c>
      <c r="DP443" s="5">
        <v>1</v>
      </c>
      <c r="DQ443" s="5">
        <v>1</v>
      </c>
      <c r="DR443" s="5"/>
      <c r="DS443" s="5"/>
      <c r="DT443" s="5"/>
      <c r="DU443" s="5">
        <v>1010</v>
      </c>
      <c r="DV443" s="5" t="s">
        <v>240</v>
      </c>
      <c r="DW443" s="5" t="s">
        <v>240</v>
      </c>
      <c r="DX443" s="5">
        <v>1</v>
      </c>
      <c r="DY443" s="5"/>
      <c r="DZ443" s="5" t="s">
        <v>3</v>
      </c>
      <c r="EA443" s="5" t="s">
        <v>3</v>
      </c>
      <c r="EB443" s="5" t="s">
        <v>3</v>
      </c>
      <c r="EC443" s="5" t="s">
        <v>3</v>
      </c>
      <c r="ED443" s="5"/>
      <c r="EE443" s="5">
        <v>86975727</v>
      </c>
      <c r="EF443" s="5">
        <v>8</v>
      </c>
      <c r="EG443" s="5" t="s">
        <v>257</v>
      </c>
      <c r="EH443" s="5">
        <v>0</v>
      </c>
      <c r="EI443" s="5" t="s">
        <v>3</v>
      </c>
      <c r="EJ443" s="5">
        <v>1</v>
      </c>
      <c r="EK443" s="5">
        <v>1100</v>
      </c>
      <c r="EL443" s="5" t="s">
        <v>258</v>
      </c>
      <c r="EM443" s="5" t="s">
        <v>259</v>
      </c>
      <c r="EN443" s="5"/>
      <c r="EO443" s="5" t="s">
        <v>3</v>
      </c>
      <c r="EP443" s="5"/>
      <c r="EQ443" s="5">
        <v>0</v>
      </c>
      <c r="ER443" s="5">
        <v>152.28</v>
      </c>
      <c r="ES443" s="5">
        <v>152.28</v>
      </c>
      <c r="ET443" s="5">
        <v>0</v>
      </c>
      <c r="EU443" s="5">
        <v>0</v>
      </c>
      <c r="EV443" s="5">
        <v>0</v>
      </c>
      <c r="EW443" s="5">
        <v>0</v>
      </c>
      <c r="EX443" s="5">
        <v>0</v>
      </c>
      <c r="EY443" s="5">
        <v>0</v>
      </c>
      <c r="EZ443" s="5">
        <v>5</v>
      </c>
      <c r="FA443" s="5"/>
      <c r="FB443" s="5"/>
      <c r="FC443" s="5">
        <v>1</v>
      </c>
      <c r="FD443" s="5">
        <v>18</v>
      </c>
      <c r="FE443" s="5"/>
      <c r="FF443" s="5">
        <v>176.1</v>
      </c>
      <c r="FG443" s="5"/>
      <c r="FH443" s="5"/>
      <c r="FI443" s="5"/>
      <c r="FJ443" s="5"/>
      <c r="FK443" s="5"/>
      <c r="FL443" s="5"/>
      <c r="FM443" s="5"/>
      <c r="FN443" s="5"/>
      <c r="FO443" s="5"/>
      <c r="FP443" s="5"/>
      <c r="FQ443" s="5">
        <v>0</v>
      </c>
      <c r="FR443" s="5">
        <v>0</v>
      </c>
      <c r="FS443" s="5">
        <v>0</v>
      </c>
      <c r="FT443" s="5"/>
      <c r="FU443" s="5"/>
      <c r="FV443" s="5"/>
      <c r="FW443" s="5"/>
      <c r="FX443" s="5">
        <v>0</v>
      </c>
      <c r="FY443" s="5">
        <v>0</v>
      </c>
      <c r="FZ443" s="5"/>
      <c r="GA443" s="5" t="s">
        <v>274</v>
      </c>
      <c r="GB443" s="5"/>
      <c r="GC443" s="5"/>
      <c r="GD443" s="5">
        <v>1</v>
      </c>
      <c r="GE443" s="5"/>
      <c r="GF443" s="5">
        <v>-143832605</v>
      </c>
      <c r="GG443" s="5">
        <v>2</v>
      </c>
      <c r="GH443" s="5">
        <v>3</v>
      </c>
      <c r="GI443" s="5">
        <v>-2</v>
      </c>
      <c r="GJ443" s="5">
        <v>0</v>
      </c>
      <c r="GK443" s="5">
        <v>0</v>
      </c>
      <c r="GL443" s="5">
        <f t="shared" si="360"/>
        <v>0</v>
      </c>
      <c r="GM443" s="5">
        <f t="shared" si="361"/>
        <v>0</v>
      </c>
      <c r="GN443" s="5">
        <f t="shared" si="362"/>
        <v>0</v>
      </c>
      <c r="GO443" s="5">
        <f t="shared" si="363"/>
        <v>0</v>
      </c>
      <c r="GP443" s="5">
        <f t="shared" si="364"/>
        <v>0</v>
      </c>
      <c r="GQ443" s="5"/>
      <c r="GR443" s="5">
        <v>1</v>
      </c>
      <c r="GS443" s="5">
        <v>1</v>
      </c>
      <c r="GT443" s="5">
        <v>0</v>
      </c>
      <c r="GU443" s="5" t="s">
        <v>3</v>
      </c>
      <c r="GV443" s="5">
        <f t="shared" si="365"/>
        <v>0</v>
      </c>
      <c r="GW443" s="5">
        <v>1</v>
      </c>
      <c r="GX443" s="5">
        <f t="shared" si="366"/>
        <v>0</v>
      </c>
      <c r="GY443" s="5"/>
      <c r="GZ443" s="5"/>
      <c r="HA443" s="5">
        <v>0</v>
      </c>
      <c r="HB443" s="5">
        <v>0</v>
      </c>
      <c r="HC443" s="5">
        <f t="shared" si="367"/>
        <v>0</v>
      </c>
      <c r="HD443" s="5"/>
      <c r="HE443" s="5" t="s">
        <v>91</v>
      </c>
      <c r="HF443" s="5" t="s">
        <v>267</v>
      </c>
      <c r="HG443" s="5">
        <f t="shared" si="368"/>
        <v>0</v>
      </c>
      <c r="HH443" s="5"/>
      <c r="HI443" s="5"/>
      <c r="HJ443" s="5"/>
      <c r="HK443" s="5"/>
      <c r="HL443" s="5"/>
      <c r="HM443" s="5" t="s">
        <v>3</v>
      </c>
      <c r="HN443" s="5" t="s">
        <v>3</v>
      </c>
      <c r="HO443" s="5" t="s">
        <v>3</v>
      </c>
      <c r="HP443" s="5" t="s">
        <v>3</v>
      </c>
      <c r="HQ443" s="5" t="s">
        <v>3</v>
      </c>
      <c r="HR443" s="5"/>
      <c r="HS443" s="5">
        <v>0</v>
      </c>
      <c r="HT443" s="5"/>
      <c r="HU443" s="5"/>
      <c r="HV443" s="5"/>
      <c r="HW443" s="5"/>
      <c r="HX443" s="5"/>
      <c r="HY443" s="5"/>
      <c r="HZ443" s="5"/>
      <c r="IA443" s="5"/>
      <c r="IB443" s="5"/>
      <c r="IC443" s="5"/>
      <c r="ID443" s="5"/>
      <c r="IE443" s="5"/>
      <c r="IF443" s="5"/>
      <c r="IG443" s="5"/>
      <c r="IH443" s="5"/>
      <c r="II443" s="5"/>
      <c r="IJ443" s="5"/>
      <c r="IK443" s="5">
        <v>0</v>
      </c>
      <c r="IL443" s="5"/>
      <c r="IM443" s="5"/>
      <c r="IN443" s="5"/>
      <c r="IO443" s="5"/>
      <c r="IP443" s="5"/>
      <c r="IQ443" s="5"/>
      <c r="IR443" s="5"/>
      <c r="IS443" s="5"/>
      <c r="IT443" s="5"/>
      <c r="IU443" s="5"/>
    </row>
    <row r="444" spans="1:255" x14ac:dyDescent="0.25">
      <c r="A444">
        <v>17</v>
      </c>
      <c r="B444">
        <v>1</v>
      </c>
      <c r="E444" t="s">
        <v>271</v>
      </c>
      <c r="F444" t="s">
        <v>272</v>
      </c>
      <c r="G444" t="s">
        <v>273</v>
      </c>
      <c r="H444" t="s">
        <v>240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f t="shared" si="328"/>
        <v>0</v>
      </c>
      <c r="O444">
        <f t="shared" si="329"/>
        <v>0</v>
      </c>
      <c r="P444">
        <f t="shared" si="330"/>
        <v>0</v>
      </c>
      <c r="Q444">
        <f t="shared" si="331"/>
        <v>0</v>
      </c>
      <c r="R444">
        <f t="shared" si="332"/>
        <v>0</v>
      </c>
      <c r="S444">
        <f t="shared" si="333"/>
        <v>0</v>
      </c>
      <c r="T444">
        <f t="shared" si="334"/>
        <v>0</v>
      </c>
      <c r="U444">
        <f t="shared" si="335"/>
        <v>0</v>
      </c>
      <c r="V444">
        <f t="shared" si="336"/>
        <v>0</v>
      </c>
      <c r="W444">
        <f t="shared" si="337"/>
        <v>0</v>
      </c>
      <c r="X444">
        <f t="shared" si="338"/>
        <v>0</v>
      </c>
      <c r="Y444">
        <f t="shared" si="339"/>
        <v>0</v>
      </c>
      <c r="AA444">
        <v>87915577</v>
      </c>
      <c r="AB444">
        <f t="shared" si="340"/>
        <v>152.28</v>
      </c>
      <c r="AC444">
        <f t="shared" si="341"/>
        <v>152.28</v>
      </c>
      <c r="AD444">
        <f t="shared" si="342"/>
        <v>0</v>
      </c>
      <c r="AE444">
        <f t="shared" si="343"/>
        <v>0</v>
      </c>
      <c r="AF444">
        <f t="shared" si="344"/>
        <v>0</v>
      </c>
      <c r="AG444">
        <f t="shared" si="345"/>
        <v>0</v>
      </c>
      <c r="AH444">
        <f t="shared" si="346"/>
        <v>0</v>
      </c>
      <c r="AI444">
        <f t="shared" si="347"/>
        <v>0</v>
      </c>
      <c r="AJ444">
        <f t="shared" si="348"/>
        <v>0</v>
      </c>
      <c r="AK444">
        <v>152.28</v>
      </c>
      <c r="AL444">
        <v>152.28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3</v>
      </c>
      <c r="BI444">
        <v>1</v>
      </c>
      <c r="BJ444" t="s">
        <v>3</v>
      </c>
      <c r="BM444">
        <v>1100</v>
      </c>
      <c r="BN444">
        <v>0</v>
      </c>
      <c r="BO444" t="s">
        <v>3</v>
      </c>
      <c r="BP444">
        <v>0</v>
      </c>
      <c r="BQ444">
        <v>8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0</v>
      </c>
      <c r="CA444">
        <v>0</v>
      </c>
      <c r="CB444" t="s">
        <v>3</v>
      </c>
      <c r="CE444">
        <v>0</v>
      </c>
      <c r="CF444">
        <v>0</v>
      </c>
      <c r="CG444">
        <v>0</v>
      </c>
      <c r="CH444">
        <v>22</v>
      </c>
      <c r="CI444">
        <v>0</v>
      </c>
      <c r="CJ444">
        <v>0</v>
      </c>
      <c r="CK444">
        <v>0</v>
      </c>
      <c r="CL444">
        <v>0</v>
      </c>
      <c r="CM444">
        <v>0</v>
      </c>
      <c r="CN444" t="s">
        <v>3</v>
      </c>
      <c r="CO444">
        <v>0</v>
      </c>
      <c r="CP444">
        <f t="shared" si="349"/>
        <v>0</v>
      </c>
      <c r="CQ444">
        <f t="shared" si="350"/>
        <v>152.28</v>
      </c>
      <c r="CR444">
        <f t="shared" si="351"/>
        <v>0</v>
      </c>
      <c r="CS444">
        <f t="shared" si="352"/>
        <v>0</v>
      </c>
      <c r="CT444">
        <f t="shared" si="353"/>
        <v>0</v>
      </c>
      <c r="CU444">
        <f t="shared" si="354"/>
        <v>0</v>
      </c>
      <c r="CV444">
        <f t="shared" si="355"/>
        <v>0</v>
      </c>
      <c r="CW444">
        <f t="shared" si="356"/>
        <v>0</v>
      </c>
      <c r="CX444">
        <f t="shared" si="357"/>
        <v>0</v>
      </c>
      <c r="CY444">
        <f t="shared" si="358"/>
        <v>0</v>
      </c>
      <c r="CZ444">
        <f t="shared" si="359"/>
        <v>0</v>
      </c>
      <c r="DC444" t="s">
        <v>3</v>
      </c>
      <c r="DD444" t="s">
        <v>3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1010</v>
      </c>
      <c r="DV444" t="s">
        <v>240</v>
      </c>
      <c r="DW444" t="s">
        <v>240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86975727</v>
      </c>
      <c r="EF444">
        <v>8</v>
      </c>
      <c r="EG444" t="s">
        <v>257</v>
      </c>
      <c r="EH444">
        <v>0</v>
      </c>
      <c r="EI444" t="s">
        <v>3</v>
      </c>
      <c r="EJ444">
        <v>1</v>
      </c>
      <c r="EK444">
        <v>1100</v>
      </c>
      <c r="EL444" t="s">
        <v>258</v>
      </c>
      <c r="EM444" t="s">
        <v>259</v>
      </c>
      <c r="EO444" t="s">
        <v>3</v>
      </c>
      <c r="EQ444">
        <v>0</v>
      </c>
      <c r="ER444">
        <v>152.28</v>
      </c>
      <c r="ES444">
        <v>152.28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5</v>
      </c>
      <c r="FC444">
        <v>1</v>
      </c>
      <c r="FD444">
        <v>18</v>
      </c>
      <c r="FF444">
        <v>176.1</v>
      </c>
      <c r="FQ444">
        <v>0</v>
      </c>
      <c r="FR444">
        <v>0</v>
      </c>
      <c r="FS444">
        <v>0</v>
      </c>
      <c r="FX444">
        <v>0</v>
      </c>
      <c r="FY444">
        <v>0</v>
      </c>
      <c r="GA444" t="s">
        <v>274</v>
      </c>
      <c r="GD444">
        <v>1</v>
      </c>
      <c r="GF444">
        <v>-143832605</v>
      </c>
      <c r="GG444">
        <v>2</v>
      </c>
      <c r="GH444">
        <v>3</v>
      </c>
      <c r="GI444">
        <v>-2</v>
      </c>
      <c r="GJ444">
        <v>0</v>
      </c>
      <c r="GK444">
        <v>0</v>
      </c>
      <c r="GL444">
        <f t="shared" si="360"/>
        <v>0</v>
      </c>
      <c r="GM444">
        <f t="shared" si="361"/>
        <v>0</v>
      </c>
      <c r="GN444">
        <f t="shared" si="362"/>
        <v>0</v>
      </c>
      <c r="GO444">
        <f t="shared" si="363"/>
        <v>0</v>
      </c>
      <c r="GP444">
        <f t="shared" si="364"/>
        <v>0</v>
      </c>
      <c r="GR444">
        <v>1</v>
      </c>
      <c r="GS444">
        <v>1</v>
      </c>
      <c r="GT444">
        <v>0</v>
      </c>
      <c r="GU444" t="s">
        <v>3</v>
      </c>
      <c r="GV444">
        <f t="shared" si="365"/>
        <v>0</v>
      </c>
      <c r="GW444">
        <v>1</v>
      </c>
      <c r="GX444">
        <f t="shared" si="366"/>
        <v>0</v>
      </c>
      <c r="HA444">
        <v>0</v>
      </c>
      <c r="HB444">
        <v>0</v>
      </c>
      <c r="HC444">
        <f t="shared" si="367"/>
        <v>0</v>
      </c>
      <c r="HE444" t="s">
        <v>91</v>
      </c>
      <c r="HF444" t="s">
        <v>267</v>
      </c>
      <c r="HG444">
        <f t="shared" si="368"/>
        <v>0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HS444">
        <v>0</v>
      </c>
      <c r="IK444">
        <v>0</v>
      </c>
    </row>
    <row r="445" spans="1:255" x14ac:dyDescent="0.25">
      <c r="A445" s="5">
        <v>17</v>
      </c>
      <c r="B445" s="5">
        <v>1</v>
      </c>
      <c r="C445" s="5"/>
      <c r="D445" s="5"/>
      <c r="E445" s="5" t="s">
        <v>275</v>
      </c>
      <c r="F445" s="5" t="s">
        <v>238</v>
      </c>
      <c r="G445" s="5" t="s">
        <v>276</v>
      </c>
      <c r="H445" s="5" t="s">
        <v>240</v>
      </c>
      <c r="I445" s="5">
        <f>ROUND(ROUND(1,6),7)</f>
        <v>1</v>
      </c>
      <c r="J445" s="5">
        <v>0</v>
      </c>
      <c r="K445" s="5">
        <f>ROUND(ROUND(1,6),7)</f>
        <v>1</v>
      </c>
      <c r="L445" s="5">
        <v>1</v>
      </c>
      <c r="M445" s="5">
        <v>0</v>
      </c>
      <c r="N445" s="5">
        <f t="shared" si="328"/>
        <v>1</v>
      </c>
      <c r="O445" s="5">
        <f t="shared" si="329"/>
        <v>942.86</v>
      </c>
      <c r="P445" s="5">
        <f t="shared" si="330"/>
        <v>942.86</v>
      </c>
      <c r="Q445" s="5">
        <f t="shared" si="331"/>
        <v>0</v>
      </c>
      <c r="R445" s="5">
        <f t="shared" si="332"/>
        <v>0</v>
      </c>
      <c r="S445" s="5">
        <f t="shared" si="333"/>
        <v>0</v>
      </c>
      <c r="T445" s="5">
        <f t="shared" si="334"/>
        <v>0</v>
      </c>
      <c r="U445" s="5">
        <f t="shared" si="335"/>
        <v>0</v>
      </c>
      <c r="V445" s="5">
        <f t="shared" si="336"/>
        <v>0</v>
      </c>
      <c r="W445" s="5">
        <f t="shared" si="337"/>
        <v>0</v>
      </c>
      <c r="X445" s="5">
        <f t="shared" si="338"/>
        <v>0</v>
      </c>
      <c r="Y445" s="5">
        <f t="shared" si="339"/>
        <v>0</v>
      </c>
      <c r="Z445" s="5"/>
      <c r="AA445" s="5">
        <v>87915632</v>
      </c>
      <c r="AB445" s="5">
        <f t="shared" si="340"/>
        <v>942.86</v>
      </c>
      <c r="AC445" s="5">
        <f t="shared" si="341"/>
        <v>942.86</v>
      </c>
      <c r="AD445" s="5">
        <f t="shared" si="342"/>
        <v>0</v>
      </c>
      <c r="AE445" s="5">
        <f t="shared" si="343"/>
        <v>0</v>
      </c>
      <c r="AF445" s="5">
        <f t="shared" si="344"/>
        <v>0</v>
      </c>
      <c r="AG445" s="5">
        <f t="shared" si="345"/>
        <v>0</v>
      </c>
      <c r="AH445" s="5">
        <f t="shared" si="346"/>
        <v>0</v>
      </c>
      <c r="AI445" s="5">
        <f t="shared" si="347"/>
        <v>0</v>
      </c>
      <c r="AJ445" s="5">
        <f t="shared" si="348"/>
        <v>0</v>
      </c>
      <c r="AK445" s="5">
        <v>942.86</v>
      </c>
      <c r="AL445" s="5">
        <v>942.86</v>
      </c>
      <c r="AM445" s="5">
        <v>0</v>
      </c>
      <c r="AN445" s="5">
        <v>0</v>
      </c>
      <c r="AO445" s="5">
        <v>0</v>
      </c>
      <c r="AP445" s="5">
        <v>0</v>
      </c>
      <c r="AQ445" s="5">
        <v>0</v>
      </c>
      <c r="AR445" s="5">
        <v>0</v>
      </c>
      <c r="AS445" s="5">
        <v>0</v>
      </c>
      <c r="AT445" s="5">
        <v>0</v>
      </c>
      <c r="AU445" s="5">
        <v>0</v>
      </c>
      <c r="AV445" s="5">
        <v>1</v>
      </c>
      <c r="AW445" s="5">
        <v>1</v>
      </c>
      <c r="AX445" s="5"/>
      <c r="AY445" s="5"/>
      <c r="AZ445" s="5">
        <v>1</v>
      </c>
      <c r="BA445" s="5">
        <v>1</v>
      </c>
      <c r="BB445" s="5">
        <v>1</v>
      </c>
      <c r="BC445" s="5">
        <v>1</v>
      </c>
      <c r="BD445" s="5" t="s">
        <v>3</v>
      </c>
      <c r="BE445" s="5" t="s">
        <v>3</v>
      </c>
      <c r="BF445" s="5" t="s">
        <v>3</v>
      </c>
      <c r="BG445" s="5" t="s">
        <v>3</v>
      </c>
      <c r="BH445" s="5">
        <v>3</v>
      </c>
      <c r="BI445" s="5">
        <v>1</v>
      </c>
      <c r="BJ445" s="5" t="s">
        <v>3</v>
      </c>
      <c r="BK445" s="5"/>
      <c r="BL445" s="5"/>
      <c r="BM445" s="5">
        <v>1100</v>
      </c>
      <c r="BN445" s="5">
        <v>0</v>
      </c>
      <c r="BO445" s="5" t="s">
        <v>3</v>
      </c>
      <c r="BP445" s="5">
        <v>0</v>
      </c>
      <c r="BQ445" s="5">
        <v>8</v>
      </c>
      <c r="BR445" s="5">
        <v>0</v>
      </c>
      <c r="BS445" s="5">
        <v>1</v>
      </c>
      <c r="BT445" s="5">
        <v>1</v>
      </c>
      <c r="BU445" s="5">
        <v>1</v>
      </c>
      <c r="BV445" s="5">
        <v>1</v>
      </c>
      <c r="BW445" s="5">
        <v>1</v>
      </c>
      <c r="BX445" s="5">
        <v>1</v>
      </c>
      <c r="BY445" s="5" t="s">
        <v>3</v>
      </c>
      <c r="BZ445" s="5">
        <v>0</v>
      </c>
      <c r="CA445" s="5">
        <v>0</v>
      </c>
      <c r="CB445" s="5" t="s">
        <v>3</v>
      </c>
      <c r="CC445" s="5"/>
      <c r="CD445" s="5"/>
      <c r="CE445" s="5">
        <v>0</v>
      </c>
      <c r="CF445" s="5">
        <v>0</v>
      </c>
      <c r="CG445" s="5">
        <v>0</v>
      </c>
      <c r="CH445" s="5">
        <v>23</v>
      </c>
      <c r="CI445" s="5">
        <v>0</v>
      </c>
      <c r="CJ445" s="5">
        <v>0</v>
      </c>
      <c r="CK445" s="5">
        <v>0</v>
      </c>
      <c r="CL445" s="5">
        <v>0</v>
      </c>
      <c r="CM445" s="5">
        <v>0</v>
      </c>
      <c r="CN445" s="5" t="s">
        <v>3</v>
      </c>
      <c r="CO445" s="5">
        <v>0</v>
      </c>
      <c r="CP445" s="5">
        <f t="shared" si="349"/>
        <v>942.86</v>
      </c>
      <c r="CQ445" s="5">
        <f t="shared" si="350"/>
        <v>942.86</v>
      </c>
      <c r="CR445" s="5">
        <f t="shared" si="351"/>
        <v>0</v>
      </c>
      <c r="CS445" s="5">
        <f t="shared" si="352"/>
        <v>0</v>
      </c>
      <c r="CT445" s="5">
        <f t="shared" si="353"/>
        <v>0</v>
      </c>
      <c r="CU445" s="5">
        <f t="shared" si="354"/>
        <v>0</v>
      </c>
      <c r="CV445" s="5">
        <f t="shared" si="355"/>
        <v>0</v>
      </c>
      <c r="CW445" s="5">
        <f t="shared" si="356"/>
        <v>0</v>
      </c>
      <c r="CX445" s="5">
        <f t="shared" si="357"/>
        <v>0</v>
      </c>
      <c r="CY445" s="5">
        <f t="shared" si="358"/>
        <v>0</v>
      </c>
      <c r="CZ445" s="5">
        <f t="shared" si="359"/>
        <v>0</v>
      </c>
      <c r="DA445" s="5"/>
      <c r="DB445" s="5"/>
      <c r="DC445" s="5" t="s">
        <v>3</v>
      </c>
      <c r="DD445" s="5" t="s">
        <v>3</v>
      </c>
      <c r="DE445" s="5" t="s">
        <v>3</v>
      </c>
      <c r="DF445" s="5" t="s">
        <v>3</v>
      </c>
      <c r="DG445" s="5" t="s">
        <v>3</v>
      </c>
      <c r="DH445" s="5" t="s">
        <v>3</v>
      </c>
      <c r="DI445" s="5" t="s">
        <v>3</v>
      </c>
      <c r="DJ445" s="5" t="s">
        <v>3</v>
      </c>
      <c r="DK445" s="5" t="s">
        <v>3</v>
      </c>
      <c r="DL445" s="5" t="s">
        <v>3</v>
      </c>
      <c r="DM445" s="5" t="s">
        <v>3</v>
      </c>
      <c r="DN445" s="5">
        <v>0</v>
      </c>
      <c r="DO445" s="5">
        <v>0</v>
      </c>
      <c r="DP445" s="5">
        <v>1</v>
      </c>
      <c r="DQ445" s="5">
        <v>1</v>
      </c>
      <c r="DR445" s="5"/>
      <c r="DS445" s="5"/>
      <c r="DT445" s="5"/>
      <c r="DU445" s="5">
        <v>1010</v>
      </c>
      <c r="DV445" s="5" t="s">
        <v>240</v>
      </c>
      <c r="DW445" s="5" t="s">
        <v>240</v>
      </c>
      <c r="DX445" s="5">
        <v>1</v>
      </c>
      <c r="DY445" s="5"/>
      <c r="DZ445" s="5" t="s">
        <v>3</v>
      </c>
      <c r="EA445" s="5" t="s">
        <v>3</v>
      </c>
      <c r="EB445" s="5" t="s">
        <v>3</v>
      </c>
      <c r="EC445" s="5" t="s">
        <v>3</v>
      </c>
      <c r="ED445" s="5"/>
      <c r="EE445" s="5">
        <v>86975727</v>
      </c>
      <c r="EF445" s="5">
        <v>8</v>
      </c>
      <c r="EG445" s="5" t="s">
        <v>257</v>
      </c>
      <c r="EH445" s="5">
        <v>0</v>
      </c>
      <c r="EI445" s="5" t="s">
        <v>3</v>
      </c>
      <c r="EJ445" s="5">
        <v>1</v>
      </c>
      <c r="EK445" s="5">
        <v>1100</v>
      </c>
      <c r="EL445" s="5" t="s">
        <v>258</v>
      </c>
      <c r="EM445" s="5" t="s">
        <v>259</v>
      </c>
      <c r="EN445" s="5"/>
      <c r="EO445" s="5" t="s">
        <v>3</v>
      </c>
      <c r="EP445" s="5"/>
      <c r="EQ445" s="5">
        <v>0</v>
      </c>
      <c r="ER445" s="5">
        <v>942.86</v>
      </c>
      <c r="ES445" s="5">
        <v>942.86</v>
      </c>
      <c r="ET445" s="5">
        <v>0</v>
      </c>
      <c r="EU445" s="5">
        <v>0</v>
      </c>
      <c r="EV445" s="5">
        <v>0</v>
      </c>
      <c r="EW445" s="5">
        <v>0</v>
      </c>
      <c r="EX445" s="5">
        <v>0</v>
      </c>
      <c r="EY445" s="5">
        <v>0</v>
      </c>
      <c r="EZ445" s="5">
        <v>5</v>
      </c>
      <c r="FA445" s="5"/>
      <c r="FB445" s="5"/>
      <c r="FC445" s="5">
        <v>1</v>
      </c>
      <c r="FD445" s="5">
        <v>18</v>
      </c>
      <c r="FE445" s="5"/>
      <c r="FF445" s="5">
        <v>1090.3</v>
      </c>
      <c r="FG445" s="5"/>
      <c r="FH445" s="5"/>
      <c r="FI445" s="5"/>
      <c r="FJ445" s="5"/>
      <c r="FK445" s="5"/>
      <c r="FL445" s="5"/>
      <c r="FM445" s="5"/>
      <c r="FN445" s="5"/>
      <c r="FO445" s="5"/>
      <c r="FP445" s="5"/>
      <c r="FQ445" s="5">
        <v>0</v>
      </c>
      <c r="FR445" s="5">
        <v>0</v>
      </c>
      <c r="FS445" s="5">
        <v>0</v>
      </c>
      <c r="FT445" s="5"/>
      <c r="FU445" s="5"/>
      <c r="FV445" s="5"/>
      <c r="FW445" s="5"/>
      <c r="FX445" s="5">
        <v>0</v>
      </c>
      <c r="FY445" s="5">
        <v>0</v>
      </c>
      <c r="FZ445" s="5"/>
      <c r="GA445" s="5" t="s">
        <v>277</v>
      </c>
      <c r="GB445" s="5"/>
      <c r="GC445" s="5"/>
      <c r="GD445" s="5">
        <v>1</v>
      </c>
      <c r="GE445" s="5"/>
      <c r="GF445" s="5">
        <v>1683247521</v>
      </c>
      <c r="GG445" s="5">
        <v>2</v>
      </c>
      <c r="GH445" s="5">
        <v>3</v>
      </c>
      <c r="GI445" s="5">
        <v>-2</v>
      </c>
      <c r="GJ445" s="5">
        <v>0</v>
      </c>
      <c r="GK445" s="5">
        <v>0</v>
      </c>
      <c r="GL445" s="5">
        <f t="shared" si="360"/>
        <v>0</v>
      </c>
      <c r="GM445" s="5">
        <f t="shared" si="361"/>
        <v>942.86</v>
      </c>
      <c r="GN445" s="5">
        <f t="shared" si="362"/>
        <v>942.86</v>
      </c>
      <c r="GO445" s="5">
        <f t="shared" si="363"/>
        <v>0</v>
      </c>
      <c r="GP445" s="5">
        <f t="shared" si="364"/>
        <v>0</v>
      </c>
      <c r="GQ445" s="5"/>
      <c r="GR445" s="5">
        <v>1</v>
      </c>
      <c r="GS445" s="5">
        <v>1</v>
      </c>
      <c r="GT445" s="5">
        <v>0</v>
      </c>
      <c r="GU445" s="5" t="s">
        <v>3</v>
      </c>
      <c r="GV445" s="5">
        <f t="shared" si="365"/>
        <v>0</v>
      </c>
      <c r="GW445" s="5">
        <v>1</v>
      </c>
      <c r="GX445" s="5">
        <f t="shared" si="366"/>
        <v>0</v>
      </c>
      <c r="GY445" s="5"/>
      <c r="GZ445" s="5"/>
      <c r="HA445" s="5">
        <v>0</v>
      </c>
      <c r="HB445" s="5">
        <v>0</v>
      </c>
      <c r="HC445" s="5">
        <f t="shared" si="367"/>
        <v>0</v>
      </c>
      <c r="HD445" s="5"/>
      <c r="HE445" s="5" t="s">
        <v>91</v>
      </c>
      <c r="HF445" s="5" t="s">
        <v>267</v>
      </c>
      <c r="HG445" s="5">
        <f t="shared" si="368"/>
        <v>942.86</v>
      </c>
      <c r="HH445" s="5"/>
      <c r="HI445" s="5"/>
      <c r="HJ445" s="5"/>
      <c r="HK445" s="5"/>
      <c r="HL445" s="5"/>
      <c r="HM445" s="5" t="s">
        <v>3</v>
      </c>
      <c r="HN445" s="5" t="s">
        <v>3</v>
      </c>
      <c r="HO445" s="5" t="s">
        <v>3</v>
      </c>
      <c r="HP445" s="5" t="s">
        <v>3</v>
      </c>
      <c r="HQ445" s="5" t="s">
        <v>3</v>
      </c>
      <c r="HR445" s="5"/>
      <c r="HS445" s="5">
        <v>0</v>
      </c>
      <c r="HT445" s="5"/>
      <c r="HU445" s="5"/>
      <c r="HV445" s="5"/>
      <c r="HW445" s="5"/>
      <c r="HX445" s="5"/>
      <c r="HY445" s="5"/>
      <c r="HZ445" s="5"/>
      <c r="IA445" s="5"/>
      <c r="IB445" s="5"/>
      <c r="IC445" s="5"/>
      <c r="ID445" s="5"/>
      <c r="IE445" s="5"/>
      <c r="IF445" s="5"/>
      <c r="IG445" s="5"/>
      <c r="IH445" s="5"/>
      <c r="II445" s="5"/>
      <c r="IJ445" s="5"/>
      <c r="IK445" s="5">
        <v>0</v>
      </c>
      <c r="IL445" s="5"/>
      <c r="IM445" s="5"/>
      <c r="IN445" s="5"/>
      <c r="IO445" s="5"/>
      <c r="IP445" s="5"/>
      <c r="IQ445" s="5"/>
      <c r="IR445" s="5"/>
      <c r="IS445" s="5"/>
      <c r="IT445" s="5"/>
      <c r="IU445" s="5"/>
    </row>
    <row r="446" spans="1:255" x14ac:dyDescent="0.25">
      <c r="A446">
        <v>17</v>
      </c>
      <c r="B446">
        <v>1</v>
      </c>
      <c r="E446" t="s">
        <v>275</v>
      </c>
      <c r="F446" t="s">
        <v>238</v>
      </c>
      <c r="G446" t="s">
        <v>276</v>
      </c>
      <c r="H446" t="s">
        <v>240</v>
      </c>
      <c r="I446">
        <f>ROUND(ROUND(1,6),7)</f>
        <v>1</v>
      </c>
      <c r="J446">
        <v>0</v>
      </c>
      <c r="K446">
        <f>ROUND(ROUND(1,6),7)</f>
        <v>1</v>
      </c>
      <c r="L446">
        <v>1</v>
      </c>
      <c r="M446">
        <v>0</v>
      </c>
      <c r="N446">
        <f t="shared" si="328"/>
        <v>1</v>
      </c>
      <c r="O446">
        <f t="shared" si="329"/>
        <v>942.86</v>
      </c>
      <c r="P446">
        <f t="shared" si="330"/>
        <v>942.86</v>
      </c>
      <c r="Q446">
        <f t="shared" si="331"/>
        <v>0</v>
      </c>
      <c r="R446">
        <f t="shared" si="332"/>
        <v>0</v>
      </c>
      <c r="S446">
        <f t="shared" si="333"/>
        <v>0</v>
      </c>
      <c r="T446">
        <f t="shared" si="334"/>
        <v>0</v>
      </c>
      <c r="U446">
        <f t="shared" si="335"/>
        <v>0</v>
      </c>
      <c r="V446">
        <f t="shared" si="336"/>
        <v>0</v>
      </c>
      <c r="W446">
        <f t="shared" si="337"/>
        <v>0</v>
      </c>
      <c r="X446">
        <f t="shared" si="338"/>
        <v>0</v>
      </c>
      <c r="Y446">
        <f t="shared" si="339"/>
        <v>0</v>
      </c>
      <c r="AA446">
        <v>87915577</v>
      </c>
      <c r="AB446">
        <f t="shared" si="340"/>
        <v>942.86</v>
      </c>
      <c r="AC446">
        <f t="shared" si="341"/>
        <v>942.86</v>
      </c>
      <c r="AD446">
        <f t="shared" si="342"/>
        <v>0</v>
      </c>
      <c r="AE446">
        <f t="shared" si="343"/>
        <v>0</v>
      </c>
      <c r="AF446">
        <f t="shared" si="344"/>
        <v>0</v>
      </c>
      <c r="AG446">
        <f t="shared" si="345"/>
        <v>0</v>
      </c>
      <c r="AH446">
        <f t="shared" si="346"/>
        <v>0</v>
      </c>
      <c r="AI446">
        <f t="shared" si="347"/>
        <v>0</v>
      </c>
      <c r="AJ446">
        <f t="shared" si="348"/>
        <v>0</v>
      </c>
      <c r="AK446">
        <v>942.86</v>
      </c>
      <c r="AL446">
        <v>942.86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1</v>
      </c>
      <c r="BJ446" t="s">
        <v>3</v>
      </c>
      <c r="BM446">
        <v>1100</v>
      </c>
      <c r="BN446">
        <v>0</v>
      </c>
      <c r="BO446" t="s">
        <v>3</v>
      </c>
      <c r="BP446">
        <v>0</v>
      </c>
      <c r="BQ446">
        <v>8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0</v>
      </c>
      <c r="CF446">
        <v>0</v>
      </c>
      <c r="CG446">
        <v>0</v>
      </c>
      <c r="CH446">
        <v>23</v>
      </c>
      <c r="CI446">
        <v>0</v>
      </c>
      <c r="CJ446">
        <v>0</v>
      </c>
      <c r="CK446">
        <v>0</v>
      </c>
      <c r="CL446">
        <v>0</v>
      </c>
      <c r="CM446">
        <v>0</v>
      </c>
      <c r="CN446" t="s">
        <v>3</v>
      </c>
      <c r="CO446">
        <v>0</v>
      </c>
      <c r="CP446">
        <f t="shared" si="349"/>
        <v>942.86</v>
      </c>
      <c r="CQ446">
        <f t="shared" si="350"/>
        <v>942.86</v>
      </c>
      <c r="CR446">
        <f t="shared" si="351"/>
        <v>0</v>
      </c>
      <c r="CS446">
        <f t="shared" si="352"/>
        <v>0</v>
      </c>
      <c r="CT446">
        <f t="shared" si="353"/>
        <v>0</v>
      </c>
      <c r="CU446">
        <f t="shared" si="354"/>
        <v>0</v>
      </c>
      <c r="CV446">
        <f t="shared" si="355"/>
        <v>0</v>
      </c>
      <c r="CW446">
        <f t="shared" si="356"/>
        <v>0</v>
      </c>
      <c r="CX446">
        <f t="shared" si="357"/>
        <v>0</v>
      </c>
      <c r="CY446">
        <f t="shared" si="358"/>
        <v>0</v>
      </c>
      <c r="CZ446">
        <f t="shared" si="359"/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1010</v>
      </c>
      <c r="DV446" t="s">
        <v>240</v>
      </c>
      <c r="DW446" t="s">
        <v>240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86975727</v>
      </c>
      <c r="EF446">
        <v>8</v>
      </c>
      <c r="EG446" t="s">
        <v>257</v>
      </c>
      <c r="EH446">
        <v>0</v>
      </c>
      <c r="EI446" t="s">
        <v>3</v>
      </c>
      <c r="EJ446">
        <v>1</v>
      </c>
      <c r="EK446">
        <v>1100</v>
      </c>
      <c r="EL446" t="s">
        <v>258</v>
      </c>
      <c r="EM446" t="s">
        <v>259</v>
      </c>
      <c r="EO446" t="s">
        <v>3</v>
      </c>
      <c r="EQ446">
        <v>0</v>
      </c>
      <c r="ER446">
        <v>942.86</v>
      </c>
      <c r="ES446">
        <v>942.86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5</v>
      </c>
      <c r="FC446">
        <v>1</v>
      </c>
      <c r="FD446">
        <v>18</v>
      </c>
      <c r="FF446">
        <v>1090.3</v>
      </c>
      <c r="FQ446">
        <v>0</v>
      </c>
      <c r="FR446">
        <v>0</v>
      </c>
      <c r="FS446">
        <v>0</v>
      </c>
      <c r="FX446">
        <v>0</v>
      </c>
      <c r="FY446">
        <v>0</v>
      </c>
      <c r="GA446" t="s">
        <v>277</v>
      </c>
      <c r="GD446">
        <v>1</v>
      </c>
      <c r="GF446">
        <v>1683247521</v>
      </c>
      <c r="GG446">
        <v>2</v>
      </c>
      <c r="GH446">
        <v>3</v>
      </c>
      <c r="GI446">
        <v>-2</v>
      </c>
      <c r="GJ446">
        <v>0</v>
      </c>
      <c r="GK446">
        <v>0</v>
      </c>
      <c r="GL446">
        <f t="shared" si="360"/>
        <v>0</v>
      </c>
      <c r="GM446">
        <f t="shared" si="361"/>
        <v>942.86</v>
      </c>
      <c r="GN446">
        <f t="shared" si="362"/>
        <v>942.86</v>
      </c>
      <c r="GO446">
        <f t="shared" si="363"/>
        <v>0</v>
      </c>
      <c r="GP446">
        <f t="shared" si="364"/>
        <v>0</v>
      </c>
      <c r="GR446">
        <v>1</v>
      </c>
      <c r="GS446">
        <v>1</v>
      </c>
      <c r="GT446">
        <v>0</v>
      </c>
      <c r="GU446" t="s">
        <v>3</v>
      </c>
      <c r="GV446">
        <f t="shared" si="365"/>
        <v>0</v>
      </c>
      <c r="GW446">
        <v>1</v>
      </c>
      <c r="GX446">
        <f t="shared" si="366"/>
        <v>0</v>
      </c>
      <c r="HA446">
        <v>0</v>
      </c>
      <c r="HB446">
        <v>0</v>
      </c>
      <c r="HC446">
        <f t="shared" si="367"/>
        <v>0</v>
      </c>
      <c r="HE446" t="s">
        <v>91</v>
      </c>
      <c r="HF446" t="s">
        <v>267</v>
      </c>
      <c r="HG446">
        <f t="shared" si="368"/>
        <v>942.86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HS446">
        <v>0</v>
      </c>
      <c r="IK446">
        <v>0</v>
      </c>
    </row>
    <row r="447" spans="1:255" x14ac:dyDescent="0.25">
      <c r="A447" s="5">
        <v>17</v>
      </c>
      <c r="B447" s="5">
        <v>1</v>
      </c>
      <c r="C447" s="5"/>
      <c r="D447" s="5"/>
      <c r="E447" s="5" t="s">
        <v>278</v>
      </c>
      <c r="F447" s="5" t="s">
        <v>272</v>
      </c>
      <c r="G447" s="5" t="s">
        <v>279</v>
      </c>
      <c r="H447" s="5" t="s">
        <v>240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f t="shared" si="328"/>
        <v>0</v>
      </c>
      <c r="O447" s="5">
        <f t="shared" si="329"/>
        <v>0</v>
      </c>
      <c r="P447" s="5">
        <f t="shared" si="330"/>
        <v>0</v>
      </c>
      <c r="Q447" s="5">
        <f t="shared" si="331"/>
        <v>0</v>
      </c>
      <c r="R447" s="5">
        <f t="shared" si="332"/>
        <v>0</v>
      </c>
      <c r="S447" s="5">
        <f t="shared" si="333"/>
        <v>0</v>
      </c>
      <c r="T447" s="5">
        <f t="shared" si="334"/>
        <v>0</v>
      </c>
      <c r="U447" s="5">
        <f t="shared" si="335"/>
        <v>0</v>
      </c>
      <c r="V447" s="5">
        <f t="shared" si="336"/>
        <v>0</v>
      </c>
      <c r="W447" s="5">
        <f t="shared" si="337"/>
        <v>0</v>
      </c>
      <c r="X447" s="5">
        <f t="shared" si="338"/>
        <v>0</v>
      </c>
      <c r="Y447" s="5">
        <f t="shared" si="339"/>
        <v>0</v>
      </c>
      <c r="Z447" s="5"/>
      <c r="AA447" s="5">
        <v>87915632</v>
      </c>
      <c r="AB447" s="5">
        <f t="shared" si="340"/>
        <v>1158.0999999999999</v>
      </c>
      <c r="AC447" s="5">
        <f t="shared" si="341"/>
        <v>1158.0999999999999</v>
      </c>
      <c r="AD447" s="5">
        <f t="shared" si="342"/>
        <v>0</v>
      </c>
      <c r="AE447" s="5">
        <f t="shared" si="343"/>
        <v>0</v>
      </c>
      <c r="AF447" s="5">
        <f t="shared" si="344"/>
        <v>0</v>
      </c>
      <c r="AG447" s="5">
        <f t="shared" si="345"/>
        <v>0</v>
      </c>
      <c r="AH447" s="5">
        <f t="shared" si="346"/>
        <v>0</v>
      </c>
      <c r="AI447" s="5">
        <f t="shared" si="347"/>
        <v>0</v>
      </c>
      <c r="AJ447" s="5">
        <f t="shared" si="348"/>
        <v>0</v>
      </c>
      <c r="AK447" s="5">
        <v>1158.0999999999999</v>
      </c>
      <c r="AL447" s="5">
        <v>1158.0999999999999</v>
      </c>
      <c r="AM447" s="5">
        <v>0</v>
      </c>
      <c r="AN447" s="5">
        <v>0</v>
      </c>
      <c r="AO447" s="5">
        <v>0</v>
      </c>
      <c r="AP447" s="5">
        <v>0</v>
      </c>
      <c r="AQ447" s="5">
        <v>0</v>
      </c>
      <c r="AR447" s="5">
        <v>0</v>
      </c>
      <c r="AS447" s="5">
        <v>0</v>
      </c>
      <c r="AT447" s="5">
        <v>0</v>
      </c>
      <c r="AU447" s="5">
        <v>0</v>
      </c>
      <c r="AV447" s="5">
        <v>1</v>
      </c>
      <c r="AW447" s="5">
        <v>1</v>
      </c>
      <c r="AX447" s="5"/>
      <c r="AY447" s="5"/>
      <c r="AZ447" s="5">
        <v>1</v>
      </c>
      <c r="BA447" s="5">
        <v>1</v>
      </c>
      <c r="BB447" s="5">
        <v>1</v>
      </c>
      <c r="BC447" s="5">
        <v>1</v>
      </c>
      <c r="BD447" s="5" t="s">
        <v>3</v>
      </c>
      <c r="BE447" s="5" t="s">
        <v>3</v>
      </c>
      <c r="BF447" s="5" t="s">
        <v>3</v>
      </c>
      <c r="BG447" s="5" t="s">
        <v>3</v>
      </c>
      <c r="BH447" s="5">
        <v>3</v>
      </c>
      <c r="BI447" s="5">
        <v>1</v>
      </c>
      <c r="BJ447" s="5" t="s">
        <v>3</v>
      </c>
      <c r="BK447" s="5"/>
      <c r="BL447" s="5"/>
      <c r="BM447" s="5">
        <v>1100</v>
      </c>
      <c r="BN447" s="5">
        <v>0</v>
      </c>
      <c r="BO447" s="5" t="s">
        <v>3</v>
      </c>
      <c r="BP447" s="5">
        <v>0</v>
      </c>
      <c r="BQ447" s="5">
        <v>8</v>
      </c>
      <c r="BR447" s="5">
        <v>0</v>
      </c>
      <c r="BS447" s="5">
        <v>1</v>
      </c>
      <c r="BT447" s="5">
        <v>1</v>
      </c>
      <c r="BU447" s="5">
        <v>1</v>
      </c>
      <c r="BV447" s="5">
        <v>1</v>
      </c>
      <c r="BW447" s="5">
        <v>1</v>
      </c>
      <c r="BX447" s="5">
        <v>1</v>
      </c>
      <c r="BY447" s="5" t="s">
        <v>3</v>
      </c>
      <c r="BZ447" s="5">
        <v>0</v>
      </c>
      <c r="CA447" s="5">
        <v>0</v>
      </c>
      <c r="CB447" s="5" t="s">
        <v>3</v>
      </c>
      <c r="CC447" s="5"/>
      <c r="CD447" s="5"/>
      <c r="CE447" s="5">
        <v>0</v>
      </c>
      <c r="CF447" s="5">
        <v>0</v>
      </c>
      <c r="CG447" s="5">
        <v>0</v>
      </c>
      <c r="CH447" s="5">
        <v>24</v>
      </c>
      <c r="CI447" s="5">
        <v>0</v>
      </c>
      <c r="CJ447" s="5">
        <v>0</v>
      </c>
      <c r="CK447" s="5">
        <v>0</v>
      </c>
      <c r="CL447" s="5">
        <v>0</v>
      </c>
      <c r="CM447" s="5">
        <v>0</v>
      </c>
      <c r="CN447" s="5" t="s">
        <v>3</v>
      </c>
      <c r="CO447" s="5">
        <v>0</v>
      </c>
      <c r="CP447" s="5">
        <f t="shared" si="349"/>
        <v>0</v>
      </c>
      <c r="CQ447" s="5">
        <f t="shared" si="350"/>
        <v>1158.0999999999999</v>
      </c>
      <c r="CR447" s="5">
        <f t="shared" si="351"/>
        <v>0</v>
      </c>
      <c r="CS447" s="5">
        <f t="shared" si="352"/>
        <v>0</v>
      </c>
      <c r="CT447" s="5">
        <f t="shared" si="353"/>
        <v>0</v>
      </c>
      <c r="CU447" s="5">
        <f t="shared" si="354"/>
        <v>0</v>
      </c>
      <c r="CV447" s="5">
        <f t="shared" si="355"/>
        <v>0</v>
      </c>
      <c r="CW447" s="5">
        <f t="shared" si="356"/>
        <v>0</v>
      </c>
      <c r="CX447" s="5">
        <f t="shared" si="357"/>
        <v>0</v>
      </c>
      <c r="CY447" s="5">
        <f t="shared" si="358"/>
        <v>0</v>
      </c>
      <c r="CZ447" s="5">
        <f t="shared" si="359"/>
        <v>0</v>
      </c>
      <c r="DA447" s="5"/>
      <c r="DB447" s="5"/>
      <c r="DC447" s="5" t="s">
        <v>3</v>
      </c>
      <c r="DD447" s="5" t="s">
        <v>3</v>
      </c>
      <c r="DE447" s="5" t="s">
        <v>3</v>
      </c>
      <c r="DF447" s="5" t="s">
        <v>3</v>
      </c>
      <c r="DG447" s="5" t="s">
        <v>3</v>
      </c>
      <c r="DH447" s="5" t="s">
        <v>3</v>
      </c>
      <c r="DI447" s="5" t="s">
        <v>3</v>
      </c>
      <c r="DJ447" s="5" t="s">
        <v>3</v>
      </c>
      <c r="DK447" s="5" t="s">
        <v>3</v>
      </c>
      <c r="DL447" s="5" t="s">
        <v>3</v>
      </c>
      <c r="DM447" s="5" t="s">
        <v>3</v>
      </c>
      <c r="DN447" s="5">
        <v>0</v>
      </c>
      <c r="DO447" s="5">
        <v>0</v>
      </c>
      <c r="DP447" s="5">
        <v>1</v>
      </c>
      <c r="DQ447" s="5">
        <v>1</v>
      </c>
      <c r="DR447" s="5"/>
      <c r="DS447" s="5"/>
      <c r="DT447" s="5"/>
      <c r="DU447" s="5">
        <v>1010</v>
      </c>
      <c r="DV447" s="5" t="s">
        <v>240</v>
      </c>
      <c r="DW447" s="5" t="s">
        <v>240</v>
      </c>
      <c r="DX447" s="5">
        <v>1</v>
      </c>
      <c r="DY447" s="5"/>
      <c r="DZ447" s="5" t="s">
        <v>3</v>
      </c>
      <c r="EA447" s="5" t="s">
        <v>3</v>
      </c>
      <c r="EB447" s="5" t="s">
        <v>3</v>
      </c>
      <c r="EC447" s="5" t="s">
        <v>3</v>
      </c>
      <c r="ED447" s="5"/>
      <c r="EE447" s="5">
        <v>86975727</v>
      </c>
      <c r="EF447" s="5">
        <v>8</v>
      </c>
      <c r="EG447" s="5" t="s">
        <v>257</v>
      </c>
      <c r="EH447" s="5">
        <v>0</v>
      </c>
      <c r="EI447" s="5" t="s">
        <v>3</v>
      </c>
      <c r="EJ447" s="5">
        <v>1</v>
      </c>
      <c r="EK447" s="5">
        <v>1100</v>
      </c>
      <c r="EL447" s="5" t="s">
        <v>258</v>
      </c>
      <c r="EM447" s="5" t="s">
        <v>259</v>
      </c>
      <c r="EN447" s="5"/>
      <c r="EO447" s="5" t="s">
        <v>3</v>
      </c>
      <c r="EP447" s="5"/>
      <c r="EQ447" s="5">
        <v>0</v>
      </c>
      <c r="ER447" s="5">
        <v>1158.0999999999999</v>
      </c>
      <c r="ES447" s="5">
        <v>1158.0999999999999</v>
      </c>
      <c r="ET447" s="5">
        <v>0</v>
      </c>
      <c r="EU447" s="5">
        <v>0</v>
      </c>
      <c r="EV447" s="5">
        <v>0</v>
      </c>
      <c r="EW447" s="5">
        <v>0</v>
      </c>
      <c r="EX447" s="5">
        <v>0</v>
      </c>
      <c r="EY447" s="5">
        <v>0</v>
      </c>
      <c r="EZ447" s="5">
        <v>5</v>
      </c>
      <c r="FA447" s="5"/>
      <c r="FB447" s="5"/>
      <c r="FC447" s="5">
        <v>1</v>
      </c>
      <c r="FD447" s="5">
        <v>18</v>
      </c>
      <c r="FE447" s="5"/>
      <c r="FF447" s="5">
        <v>1339.2</v>
      </c>
      <c r="FG447" s="5"/>
      <c r="FH447" s="5"/>
      <c r="FI447" s="5"/>
      <c r="FJ447" s="5"/>
      <c r="FK447" s="5"/>
      <c r="FL447" s="5"/>
      <c r="FM447" s="5"/>
      <c r="FN447" s="5"/>
      <c r="FO447" s="5"/>
      <c r="FP447" s="5"/>
      <c r="FQ447" s="5">
        <v>0</v>
      </c>
      <c r="FR447" s="5">
        <v>0</v>
      </c>
      <c r="FS447" s="5">
        <v>0</v>
      </c>
      <c r="FT447" s="5"/>
      <c r="FU447" s="5"/>
      <c r="FV447" s="5"/>
      <c r="FW447" s="5"/>
      <c r="FX447" s="5">
        <v>0</v>
      </c>
      <c r="FY447" s="5">
        <v>0</v>
      </c>
      <c r="FZ447" s="5"/>
      <c r="GA447" s="5" t="s">
        <v>280</v>
      </c>
      <c r="GB447" s="5"/>
      <c r="GC447" s="5"/>
      <c r="GD447" s="5">
        <v>1</v>
      </c>
      <c r="GE447" s="5"/>
      <c r="GF447" s="5">
        <v>1531494890</v>
      </c>
      <c r="GG447" s="5">
        <v>2</v>
      </c>
      <c r="GH447" s="5">
        <v>3</v>
      </c>
      <c r="GI447" s="5">
        <v>-2</v>
      </c>
      <c r="GJ447" s="5">
        <v>0</v>
      </c>
      <c r="GK447" s="5">
        <v>0</v>
      </c>
      <c r="GL447" s="5">
        <f t="shared" si="360"/>
        <v>0</v>
      </c>
      <c r="GM447" s="5">
        <f t="shared" si="361"/>
        <v>0</v>
      </c>
      <c r="GN447" s="5">
        <f t="shared" si="362"/>
        <v>0</v>
      </c>
      <c r="GO447" s="5">
        <f t="shared" si="363"/>
        <v>0</v>
      </c>
      <c r="GP447" s="5">
        <f t="shared" si="364"/>
        <v>0</v>
      </c>
      <c r="GQ447" s="5"/>
      <c r="GR447" s="5">
        <v>1</v>
      </c>
      <c r="GS447" s="5">
        <v>1</v>
      </c>
      <c r="GT447" s="5">
        <v>0</v>
      </c>
      <c r="GU447" s="5" t="s">
        <v>3</v>
      </c>
      <c r="GV447" s="5">
        <f t="shared" si="365"/>
        <v>0</v>
      </c>
      <c r="GW447" s="5">
        <v>1</v>
      </c>
      <c r="GX447" s="5">
        <f t="shared" si="366"/>
        <v>0</v>
      </c>
      <c r="GY447" s="5"/>
      <c r="GZ447" s="5"/>
      <c r="HA447" s="5">
        <v>0</v>
      </c>
      <c r="HB447" s="5">
        <v>0</v>
      </c>
      <c r="HC447" s="5">
        <f t="shared" si="367"/>
        <v>0</v>
      </c>
      <c r="HD447" s="5"/>
      <c r="HE447" s="5" t="s">
        <v>91</v>
      </c>
      <c r="HF447" s="5" t="s">
        <v>267</v>
      </c>
      <c r="HG447" s="5">
        <f t="shared" si="368"/>
        <v>0</v>
      </c>
      <c r="HH447" s="5"/>
      <c r="HI447" s="5"/>
      <c r="HJ447" s="5"/>
      <c r="HK447" s="5"/>
      <c r="HL447" s="5"/>
      <c r="HM447" s="5" t="s">
        <v>3</v>
      </c>
      <c r="HN447" s="5" t="s">
        <v>3</v>
      </c>
      <c r="HO447" s="5" t="s">
        <v>3</v>
      </c>
      <c r="HP447" s="5" t="s">
        <v>3</v>
      </c>
      <c r="HQ447" s="5" t="s">
        <v>3</v>
      </c>
      <c r="HR447" s="5"/>
      <c r="HS447" s="5">
        <v>0</v>
      </c>
      <c r="HT447" s="5"/>
      <c r="HU447" s="5"/>
      <c r="HV447" s="5"/>
      <c r="HW447" s="5"/>
      <c r="HX447" s="5"/>
      <c r="HY447" s="5"/>
      <c r="HZ447" s="5"/>
      <c r="IA447" s="5"/>
      <c r="IB447" s="5"/>
      <c r="IC447" s="5"/>
      <c r="ID447" s="5"/>
      <c r="IE447" s="5"/>
      <c r="IF447" s="5"/>
      <c r="IG447" s="5"/>
      <c r="IH447" s="5"/>
      <c r="II447" s="5"/>
      <c r="IJ447" s="5"/>
      <c r="IK447" s="5">
        <v>0</v>
      </c>
      <c r="IL447" s="5"/>
      <c r="IM447" s="5"/>
      <c r="IN447" s="5"/>
      <c r="IO447" s="5"/>
      <c r="IP447" s="5"/>
      <c r="IQ447" s="5"/>
      <c r="IR447" s="5"/>
      <c r="IS447" s="5"/>
      <c r="IT447" s="5"/>
      <c r="IU447" s="5"/>
    </row>
    <row r="448" spans="1:255" x14ac:dyDescent="0.25">
      <c r="A448">
        <v>17</v>
      </c>
      <c r="B448">
        <v>1</v>
      </c>
      <c r="E448" t="s">
        <v>278</v>
      </c>
      <c r="F448" t="s">
        <v>272</v>
      </c>
      <c r="G448" t="s">
        <v>279</v>
      </c>
      <c r="H448" t="s">
        <v>240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f t="shared" si="328"/>
        <v>0</v>
      </c>
      <c r="O448">
        <f t="shared" si="329"/>
        <v>0</v>
      </c>
      <c r="P448">
        <f t="shared" si="330"/>
        <v>0</v>
      </c>
      <c r="Q448">
        <f t="shared" si="331"/>
        <v>0</v>
      </c>
      <c r="R448">
        <f t="shared" si="332"/>
        <v>0</v>
      </c>
      <c r="S448">
        <f t="shared" si="333"/>
        <v>0</v>
      </c>
      <c r="T448">
        <f t="shared" si="334"/>
        <v>0</v>
      </c>
      <c r="U448">
        <f t="shared" si="335"/>
        <v>0</v>
      </c>
      <c r="V448">
        <f t="shared" si="336"/>
        <v>0</v>
      </c>
      <c r="W448">
        <f t="shared" si="337"/>
        <v>0</v>
      </c>
      <c r="X448">
        <f t="shared" si="338"/>
        <v>0</v>
      </c>
      <c r="Y448">
        <f t="shared" si="339"/>
        <v>0</v>
      </c>
      <c r="AA448">
        <v>87915577</v>
      </c>
      <c r="AB448">
        <f t="shared" si="340"/>
        <v>1158.0999999999999</v>
      </c>
      <c r="AC448">
        <f t="shared" si="341"/>
        <v>1158.0999999999999</v>
      </c>
      <c r="AD448">
        <f t="shared" si="342"/>
        <v>0</v>
      </c>
      <c r="AE448">
        <f t="shared" si="343"/>
        <v>0</v>
      </c>
      <c r="AF448">
        <f t="shared" si="344"/>
        <v>0</v>
      </c>
      <c r="AG448">
        <f t="shared" si="345"/>
        <v>0</v>
      </c>
      <c r="AH448">
        <f t="shared" si="346"/>
        <v>0</v>
      </c>
      <c r="AI448">
        <f t="shared" si="347"/>
        <v>0</v>
      </c>
      <c r="AJ448">
        <f t="shared" si="348"/>
        <v>0</v>
      </c>
      <c r="AK448">
        <v>1158.0999999999999</v>
      </c>
      <c r="AL448">
        <v>1158.0999999999999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1</v>
      </c>
      <c r="BJ448" t="s">
        <v>3</v>
      </c>
      <c r="BM448">
        <v>1100</v>
      </c>
      <c r="BN448">
        <v>0</v>
      </c>
      <c r="BO448" t="s">
        <v>3</v>
      </c>
      <c r="BP448">
        <v>0</v>
      </c>
      <c r="BQ448">
        <v>8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0</v>
      </c>
      <c r="CA448">
        <v>0</v>
      </c>
      <c r="CB448" t="s">
        <v>3</v>
      </c>
      <c r="CE448">
        <v>0</v>
      </c>
      <c r="CF448">
        <v>0</v>
      </c>
      <c r="CG448">
        <v>0</v>
      </c>
      <c r="CH448">
        <v>24</v>
      </c>
      <c r="CI448">
        <v>0</v>
      </c>
      <c r="CJ448">
        <v>0</v>
      </c>
      <c r="CK448">
        <v>0</v>
      </c>
      <c r="CL448">
        <v>0</v>
      </c>
      <c r="CM448">
        <v>0</v>
      </c>
      <c r="CN448" t="s">
        <v>3</v>
      </c>
      <c r="CO448">
        <v>0</v>
      </c>
      <c r="CP448">
        <f t="shared" si="349"/>
        <v>0</v>
      </c>
      <c r="CQ448">
        <f t="shared" si="350"/>
        <v>1158.0999999999999</v>
      </c>
      <c r="CR448">
        <f t="shared" si="351"/>
        <v>0</v>
      </c>
      <c r="CS448">
        <f t="shared" si="352"/>
        <v>0</v>
      </c>
      <c r="CT448">
        <f t="shared" si="353"/>
        <v>0</v>
      </c>
      <c r="CU448">
        <f t="shared" si="354"/>
        <v>0</v>
      </c>
      <c r="CV448">
        <f t="shared" si="355"/>
        <v>0</v>
      </c>
      <c r="CW448">
        <f t="shared" si="356"/>
        <v>0</v>
      </c>
      <c r="CX448">
        <f t="shared" si="357"/>
        <v>0</v>
      </c>
      <c r="CY448">
        <f t="shared" si="358"/>
        <v>0</v>
      </c>
      <c r="CZ448">
        <f t="shared" si="359"/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1010</v>
      </c>
      <c r="DV448" t="s">
        <v>240</v>
      </c>
      <c r="DW448" t="s">
        <v>240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86975727</v>
      </c>
      <c r="EF448">
        <v>8</v>
      </c>
      <c r="EG448" t="s">
        <v>257</v>
      </c>
      <c r="EH448">
        <v>0</v>
      </c>
      <c r="EI448" t="s">
        <v>3</v>
      </c>
      <c r="EJ448">
        <v>1</v>
      </c>
      <c r="EK448">
        <v>1100</v>
      </c>
      <c r="EL448" t="s">
        <v>258</v>
      </c>
      <c r="EM448" t="s">
        <v>259</v>
      </c>
      <c r="EO448" t="s">
        <v>3</v>
      </c>
      <c r="EQ448">
        <v>0</v>
      </c>
      <c r="ER448">
        <v>1158.0999999999999</v>
      </c>
      <c r="ES448">
        <v>1158.0999999999999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5</v>
      </c>
      <c r="FC448">
        <v>1</v>
      </c>
      <c r="FD448">
        <v>18</v>
      </c>
      <c r="FF448">
        <v>1339.2</v>
      </c>
      <c r="FQ448">
        <v>0</v>
      </c>
      <c r="FR448">
        <v>0</v>
      </c>
      <c r="FS448">
        <v>0</v>
      </c>
      <c r="FX448">
        <v>0</v>
      </c>
      <c r="FY448">
        <v>0</v>
      </c>
      <c r="GA448" t="s">
        <v>280</v>
      </c>
      <c r="GD448">
        <v>1</v>
      </c>
      <c r="GF448">
        <v>1531494890</v>
      </c>
      <c r="GG448">
        <v>2</v>
      </c>
      <c r="GH448">
        <v>3</v>
      </c>
      <c r="GI448">
        <v>-2</v>
      </c>
      <c r="GJ448">
        <v>0</v>
      </c>
      <c r="GK448">
        <v>0</v>
      </c>
      <c r="GL448">
        <f t="shared" si="360"/>
        <v>0</v>
      </c>
      <c r="GM448">
        <f t="shared" si="361"/>
        <v>0</v>
      </c>
      <c r="GN448">
        <f t="shared" si="362"/>
        <v>0</v>
      </c>
      <c r="GO448">
        <f t="shared" si="363"/>
        <v>0</v>
      </c>
      <c r="GP448">
        <f t="shared" si="364"/>
        <v>0</v>
      </c>
      <c r="GR448">
        <v>1</v>
      </c>
      <c r="GS448">
        <v>1</v>
      </c>
      <c r="GT448">
        <v>0</v>
      </c>
      <c r="GU448" t="s">
        <v>3</v>
      </c>
      <c r="GV448">
        <f t="shared" si="365"/>
        <v>0</v>
      </c>
      <c r="GW448">
        <v>1</v>
      </c>
      <c r="GX448">
        <f t="shared" si="366"/>
        <v>0</v>
      </c>
      <c r="HA448">
        <v>0</v>
      </c>
      <c r="HB448">
        <v>0</v>
      </c>
      <c r="HC448">
        <f t="shared" si="367"/>
        <v>0</v>
      </c>
      <c r="HE448" t="s">
        <v>91</v>
      </c>
      <c r="HF448" t="s">
        <v>267</v>
      </c>
      <c r="HG448">
        <f t="shared" si="368"/>
        <v>0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HS448">
        <v>0</v>
      </c>
      <c r="IK448">
        <v>0</v>
      </c>
    </row>
    <row r="449" spans="1:255" x14ac:dyDescent="0.25">
      <c r="A449" s="5">
        <v>17</v>
      </c>
      <c r="B449" s="5">
        <v>1</v>
      </c>
      <c r="C449" s="5"/>
      <c r="D449" s="5"/>
      <c r="E449" s="5" t="s">
        <v>281</v>
      </c>
      <c r="F449" s="5" t="s">
        <v>238</v>
      </c>
      <c r="G449" s="5" t="s">
        <v>282</v>
      </c>
      <c r="H449" s="5" t="s">
        <v>240</v>
      </c>
      <c r="I449" s="5">
        <f>ROUND(ROUND(5,6),7)</f>
        <v>5</v>
      </c>
      <c r="J449" s="5">
        <v>0</v>
      </c>
      <c r="K449" s="5">
        <f>ROUND(ROUND(5,6),7)</f>
        <v>5</v>
      </c>
      <c r="L449" s="5">
        <v>5</v>
      </c>
      <c r="M449" s="5">
        <v>0</v>
      </c>
      <c r="N449" s="5">
        <f t="shared" si="328"/>
        <v>5</v>
      </c>
      <c r="O449" s="5">
        <f t="shared" si="329"/>
        <v>13818.2</v>
      </c>
      <c r="P449" s="5">
        <f t="shared" si="330"/>
        <v>13818.2</v>
      </c>
      <c r="Q449" s="5">
        <f t="shared" si="331"/>
        <v>0</v>
      </c>
      <c r="R449" s="5">
        <f t="shared" si="332"/>
        <v>0</v>
      </c>
      <c r="S449" s="5">
        <f t="shared" si="333"/>
        <v>0</v>
      </c>
      <c r="T449" s="5">
        <f t="shared" si="334"/>
        <v>0</v>
      </c>
      <c r="U449" s="5">
        <f t="shared" si="335"/>
        <v>0</v>
      </c>
      <c r="V449" s="5">
        <f t="shared" si="336"/>
        <v>0</v>
      </c>
      <c r="W449" s="5">
        <f t="shared" si="337"/>
        <v>0</v>
      </c>
      <c r="X449" s="5">
        <f t="shared" si="338"/>
        <v>0</v>
      </c>
      <c r="Y449" s="5">
        <f t="shared" si="339"/>
        <v>0</v>
      </c>
      <c r="Z449" s="5"/>
      <c r="AA449" s="5">
        <v>87915632</v>
      </c>
      <c r="AB449" s="5">
        <f t="shared" si="340"/>
        <v>2763.64</v>
      </c>
      <c r="AC449" s="5">
        <f t="shared" si="341"/>
        <v>2763.64</v>
      </c>
      <c r="AD449" s="5">
        <f t="shared" si="342"/>
        <v>0</v>
      </c>
      <c r="AE449" s="5">
        <f t="shared" si="343"/>
        <v>0</v>
      </c>
      <c r="AF449" s="5">
        <f t="shared" si="344"/>
        <v>0</v>
      </c>
      <c r="AG449" s="5">
        <f t="shared" si="345"/>
        <v>0</v>
      </c>
      <c r="AH449" s="5">
        <f t="shared" si="346"/>
        <v>0</v>
      </c>
      <c r="AI449" s="5">
        <f t="shared" si="347"/>
        <v>0</v>
      </c>
      <c r="AJ449" s="5">
        <f t="shared" si="348"/>
        <v>0</v>
      </c>
      <c r="AK449" s="5">
        <v>2763.6400000000003</v>
      </c>
      <c r="AL449" s="5">
        <v>2763.6400000000003</v>
      </c>
      <c r="AM449" s="5">
        <v>0</v>
      </c>
      <c r="AN449" s="5">
        <v>0</v>
      </c>
      <c r="AO449" s="5">
        <v>0</v>
      </c>
      <c r="AP449" s="5">
        <v>0</v>
      </c>
      <c r="AQ449" s="5">
        <v>0</v>
      </c>
      <c r="AR449" s="5">
        <v>0</v>
      </c>
      <c r="AS449" s="5">
        <v>0</v>
      </c>
      <c r="AT449" s="5">
        <v>0</v>
      </c>
      <c r="AU449" s="5">
        <v>0</v>
      </c>
      <c r="AV449" s="5">
        <v>1</v>
      </c>
      <c r="AW449" s="5">
        <v>1</v>
      </c>
      <c r="AX449" s="5"/>
      <c r="AY449" s="5"/>
      <c r="AZ449" s="5">
        <v>1</v>
      </c>
      <c r="BA449" s="5">
        <v>1</v>
      </c>
      <c r="BB449" s="5">
        <v>1</v>
      </c>
      <c r="BC449" s="5">
        <v>1</v>
      </c>
      <c r="BD449" s="5" t="s">
        <v>3</v>
      </c>
      <c r="BE449" s="5" t="s">
        <v>3</v>
      </c>
      <c r="BF449" s="5" t="s">
        <v>3</v>
      </c>
      <c r="BG449" s="5" t="s">
        <v>3</v>
      </c>
      <c r="BH449" s="5">
        <v>3</v>
      </c>
      <c r="BI449" s="5">
        <v>1</v>
      </c>
      <c r="BJ449" s="5" t="s">
        <v>3</v>
      </c>
      <c r="BK449" s="5"/>
      <c r="BL449" s="5"/>
      <c r="BM449" s="5">
        <v>1100</v>
      </c>
      <c r="BN449" s="5">
        <v>0</v>
      </c>
      <c r="BO449" s="5" t="s">
        <v>3</v>
      </c>
      <c r="BP449" s="5">
        <v>0</v>
      </c>
      <c r="BQ449" s="5">
        <v>8</v>
      </c>
      <c r="BR449" s="5">
        <v>0</v>
      </c>
      <c r="BS449" s="5">
        <v>1</v>
      </c>
      <c r="BT449" s="5">
        <v>1</v>
      </c>
      <c r="BU449" s="5">
        <v>1</v>
      </c>
      <c r="BV449" s="5">
        <v>1</v>
      </c>
      <c r="BW449" s="5">
        <v>1</v>
      </c>
      <c r="BX449" s="5">
        <v>1</v>
      </c>
      <c r="BY449" s="5" t="s">
        <v>3</v>
      </c>
      <c r="BZ449" s="5">
        <v>0</v>
      </c>
      <c r="CA449" s="5">
        <v>0</v>
      </c>
      <c r="CB449" s="5" t="s">
        <v>3</v>
      </c>
      <c r="CC449" s="5"/>
      <c r="CD449" s="5"/>
      <c r="CE449" s="5">
        <v>0</v>
      </c>
      <c r="CF449" s="5">
        <v>0</v>
      </c>
      <c r="CG449" s="5">
        <v>0</v>
      </c>
      <c r="CH449" s="5">
        <v>25</v>
      </c>
      <c r="CI449" s="5">
        <v>0</v>
      </c>
      <c r="CJ449" s="5">
        <v>0</v>
      </c>
      <c r="CK449" s="5">
        <v>0</v>
      </c>
      <c r="CL449" s="5">
        <v>0</v>
      </c>
      <c r="CM449" s="5">
        <v>0</v>
      </c>
      <c r="CN449" s="5" t="s">
        <v>3</v>
      </c>
      <c r="CO449" s="5">
        <v>0</v>
      </c>
      <c r="CP449" s="5">
        <f t="shared" si="349"/>
        <v>13818.2</v>
      </c>
      <c r="CQ449" s="5">
        <f t="shared" si="350"/>
        <v>2763.64</v>
      </c>
      <c r="CR449" s="5">
        <f t="shared" si="351"/>
        <v>0</v>
      </c>
      <c r="CS449" s="5">
        <f t="shared" si="352"/>
        <v>0</v>
      </c>
      <c r="CT449" s="5">
        <f t="shared" si="353"/>
        <v>0</v>
      </c>
      <c r="CU449" s="5">
        <f t="shared" si="354"/>
        <v>0</v>
      </c>
      <c r="CV449" s="5">
        <f t="shared" si="355"/>
        <v>0</v>
      </c>
      <c r="CW449" s="5">
        <f t="shared" si="356"/>
        <v>0</v>
      </c>
      <c r="CX449" s="5">
        <f t="shared" si="357"/>
        <v>0</v>
      </c>
      <c r="CY449" s="5">
        <f t="shared" si="358"/>
        <v>0</v>
      </c>
      <c r="CZ449" s="5">
        <f t="shared" si="359"/>
        <v>0</v>
      </c>
      <c r="DA449" s="5"/>
      <c r="DB449" s="5"/>
      <c r="DC449" s="5" t="s">
        <v>3</v>
      </c>
      <c r="DD449" s="5" t="s">
        <v>3</v>
      </c>
      <c r="DE449" s="5" t="s">
        <v>3</v>
      </c>
      <c r="DF449" s="5" t="s">
        <v>3</v>
      </c>
      <c r="DG449" s="5" t="s">
        <v>3</v>
      </c>
      <c r="DH449" s="5" t="s">
        <v>3</v>
      </c>
      <c r="DI449" s="5" t="s">
        <v>3</v>
      </c>
      <c r="DJ449" s="5" t="s">
        <v>3</v>
      </c>
      <c r="DK449" s="5" t="s">
        <v>3</v>
      </c>
      <c r="DL449" s="5" t="s">
        <v>3</v>
      </c>
      <c r="DM449" s="5" t="s">
        <v>3</v>
      </c>
      <c r="DN449" s="5">
        <v>0</v>
      </c>
      <c r="DO449" s="5">
        <v>0</v>
      </c>
      <c r="DP449" s="5">
        <v>1</v>
      </c>
      <c r="DQ449" s="5">
        <v>1</v>
      </c>
      <c r="DR449" s="5"/>
      <c r="DS449" s="5"/>
      <c r="DT449" s="5"/>
      <c r="DU449" s="5">
        <v>1010</v>
      </c>
      <c r="DV449" s="5" t="s">
        <v>240</v>
      </c>
      <c r="DW449" s="5" t="s">
        <v>240</v>
      </c>
      <c r="DX449" s="5">
        <v>1</v>
      </c>
      <c r="DY449" s="5"/>
      <c r="DZ449" s="5" t="s">
        <v>3</v>
      </c>
      <c r="EA449" s="5" t="s">
        <v>3</v>
      </c>
      <c r="EB449" s="5" t="s">
        <v>3</v>
      </c>
      <c r="EC449" s="5" t="s">
        <v>3</v>
      </c>
      <c r="ED449" s="5"/>
      <c r="EE449" s="5">
        <v>86975727</v>
      </c>
      <c r="EF449" s="5">
        <v>8</v>
      </c>
      <c r="EG449" s="5" t="s">
        <v>257</v>
      </c>
      <c r="EH449" s="5">
        <v>0</v>
      </c>
      <c r="EI449" s="5" t="s">
        <v>3</v>
      </c>
      <c r="EJ449" s="5">
        <v>1</v>
      </c>
      <c r="EK449" s="5">
        <v>1100</v>
      </c>
      <c r="EL449" s="5" t="s">
        <v>258</v>
      </c>
      <c r="EM449" s="5" t="s">
        <v>259</v>
      </c>
      <c r="EN449" s="5"/>
      <c r="EO449" s="5" t="s">
        <v>3</v>
      </c>
      <c r="EP449" s="5"/>
      <c r="EQ449" s="5">
        <v>0</v>
      </c>
      <c r="ER449" s="5">
        <v>2763.6400000000003</v>
      </c>
      <c r="ES449" s="5">
        <v>2763.6400000000003</v>
      </c>
      <c r="ET449" s="5">
        <v>0</v>
      </c>
      <c r="EU449" s="5">
        <v>0</v>
      </c>
      <c r="EV449" s="5">
        <v>0</v>
      </c>
      <c r="EW449" s="5">
        <v>0</v>
      </c>
      <c r="EX449" s="5">
        <v>0</v>
      </c>
      <c r="EY449" s="5">
        <v>0</v>
      </c>
      <c r="EZ449" s="5">
        <v>5</v>
      </c>
      <c r="FA449" s="5"/>
      <c r="FB449" s="5"/>
      <c r="FC449" s="5">
        <v>1</v>
      </c>
      <c r="FD449" s="5">
        <v>18</v>
      </c>
      <c r="FE449" s="5"/>
      <c r="FF449" s="5">
        <v>3195.8</v>
      </c>
      <c r="FG449" s="5"/>
      <c r="FH449" s="5"/>
      <c r="FI449" s="5"/>
      <c r="FJ449" s="5"/>
      <c r="FK449" s="5"/>
      <c r="FL449" s="5"/>
      <c r="FM449" s="5"/>
      <c r="FN449" s="5"/>
      <c r="FO449" s="5"/>
      <c r="FP449" s="5"/>
      <c r="FQ449" s="5">
        <v>0</v>
      </c>
      <c r="FR449" s="5">
        <v>0</v>
      </c>
      <c r="FS449" s="5">
        <v>0</v>
      </c>
      <c r="FT449" s="5"/>
      <c r="FU449" s="5"/>
      <c r="FV449" s="5"/>
      <c r="FW449" s="5"/>
      <c r="FX449" s="5">
        <v>0</v>
      </c>
      <c r="FY449" s="5">
        <v>0</v>
      </c>
      <c r="FZ449" s="5"/>
      <c r="GA449" s="5" t="s">
        <v>283</v>
      </c>
      <c r="GB449" s="5"/>
      <c r="GC449" s="5"/>
      <c r="GD449" s="5">
        <v>1</v>
      </c>
      <c r="GE449" s="5"/>
      <c r="GF449" s="5">
        <v>608283051</v>
      </c>
      <c r="GG449" s="5">
        <v>2</v>
      </c>
      <c r="GH449" s="5">
        <v>3</v>
      </c>
      <c r="GI449" s="5">
        <v>-2</v>
      </c>
      <c r="GJ449" s="5">
        <v>0</v>
      </c>
      <c r="GK449" s="5">
        <v>0</v>
      </c>
      <c r="GL449" s="5">
        <f t="shared" si="360"/>
        <v>0</v>
      </c>
      <c r="GM449" s="5">
        <f t="shared" si="361"/>
        <v>13818.2</v>
      </c>
      <c r="GN449" s="5">
        <f t="shared" si="362"/>
        <v>13818.2</v>
      </c>
      <c r="GO449" s="5">
        <f t="shared" si="363"/>
        <v>0</v>
      </c>
      <c r="GP449" s="5">
        <f t="shared" si="364"/>
        <v>0</v>
      </c>
      <c r="GQ449" s="5"/>
      <c r="GR449" s="5">
        <v>1</v>
      </c>
      <c r="GS449" s="5">
        <v>1</v>
      </c>
      <c r="GT449" s="5">
        <v>0</v>
      </c>
      <c r="GU449" s="5" t="s">
        <v>3</v>
      </c>
      <c r="GV449" s="5">
        <f t="shared" si="365"/>
        <v>0</v>
      </c>
      <c r="GW449" s="5">
        <v>1</v>
      </c>
      <c r="GX449" s="5">
        <f t="shared" si="366"/>
        <v>0</v>
      </c>
      <c r="GY449" s="5"/>
      <c r="GZ449" s="5"/>
      <c r="HA449" s="5">
        <v>0</v>
      </c>
      <c r="HB449" s="5">
        <v>0</v>
      </c>
      <c r="HC449" s="5">
        <f t="shared" si="367"/>
        <v>0</v>
      </c>
      <c r="HD449" s="5"/>
      <c r="HE449" s="5" t="s">
        <v>91</v>
      </c>
      <c r="HF449" s="5" t="s">
        <v>267</v>
      </c>
      <c r="HG449" s="5">
        <f t="shared" si="368"/>
        <v>13818.2</v>
      </c>
      <c r="HH449" s="5"/>
      <c r="HI449" s="5"/>
      <c r="HJ449" s="5"/>
      <c r="HK449" s="5"/>
      <c r="HL449" s="5"/>
      <c r="HM449" s="5" t="s">
        <v>3</v>
      </c>
      <c r="HN449" s="5" t="s">
        <v>3</v>
      </c>
      <c r="HO449" s="5" t="s">
        <v>3</v>
      </c>
      <c r="HP449" s="5" t="s">
        <v>3</v>
      </c>
      <c r="HQ449" s="5" t="s">
        <v>3</v>
      </c>
      <c r="HR449" s="5"/>
      <c r="HS449" s="5">
        <v>0</v>
      </c>
      <c r="HT449" s="5"/>
      <c r="HU449" s="5"/>
      <c r="HV449" s="5"/>
      <c r="HW449" s="5"/>
      <c r="HX449" s="5"/>
      <c r="HY449" s="5"/>
      <c r="HZ449" s="5"/>
      <c r="IA449" s="5"/>
      <c r="IB449" s="5"/>
      <c r="IC449" s="5"/>
      <c r="ID449" s="5"/>
      <c r="IE449" s="5"/>
      <c r="IF449" s="5"/>
      <c r="IG449" s="5"/>
      <c r="IH449" s="5"/>
      <c r="II449" s="5"/>
      <c r="IJ449" s="5"/>
      <c r="IK449" s="5">
        <v>0</v>
      </c>
      <c r="IL449" s="5"/>
      <c r="IM449" s="5"/>
      <c r="IN449" s="5"/>
      <c r="IO449" s="5"/>
      <c r="IP449" s="5"/>
      <c r="IQ449" s="5"/>
      <c r="IR449" s="5"/>
      <c r="IS449" s="5"/>
      <c r="IT449" s="5"/>
      <c r="IU449" s="5"/>
    </row>
    <row r="450" spans="1:255" x14ac:dyDescent="0.25">
      <c r="A450">
        <v>17</v>
      </c>
      <c r="B450">
        <v>1</v>
      </c>
      <c r="E450" t="s">
        <v>281</v>
      </c>
      <c r="F450" t="s">
        <v>238</v>
      </c>
      <c r="G450" t="s">
        <v>282</v>
      </c>
      <c r="H450" t="s">
        <v>240</v>
      </c>
      <c r="I450">
        <f>ROUND(ROUND(5,6),7)</f>
        <v>5</v>
      </c>
      <c r="J450">
        <v>0</v>
      </c>
      <c r="K450">
        <f>ROUND(ROUND(5,6),7)</f>
        <v>5</v>
      </c>
      <c r="L450">
        <v>5</v>
      </c>
      <c r="M450">
        <v>0</v>
      </c>
      <c r="N450">
        <f t="shared" si="328"/>
        <v>5</v>
      </c>
      <c r="O450">
        <f t="shared" si="329"/>
        <v>13818.2</v>
      </c>
      <c r="P450">
        <f t="shared" si="330"/>
        <v>13818.2</v>
      </c>
      <c r="Q450">
        <f t="shared" si="331"/>
        <v>0</v>
      </c>
      <c r="R450">
        <f t="shared" si="332"/>
        <v>0</v>
      </c>
      <c r="S450">
        <f t="shared" si="333"/>
        <v>0</v>
      </c>
      <c r="T450">
        <f t="shared" si="334"/>
        <v>0</v>
      </c>
      <c r="U450">
        <f t="shared" si="335"/>
        <v>0</v>
      </c>
      <c r="V450">
        <f t="shared" si="336"/>
        <v>0</v>
      </c>
      <c r="W450">
        <f t="shared" si="337"/>
        <v>0</v>
      </c>
      <c r="X450">
        <f t="shared" si="338"/>
        <v>0</v>
      </c>
      <c r="Y450">
        <f t="shared" si="339"/>
        <v>0</v>
      </c>
      <c r="AA450">
        <v>87915577</v>
      </c>
      <c r="AB450">
        <f t="shared" si="340"/>
        <v>2763.64</v>
      </c>
      <c r="AC450">
        <f t="shared" si="341"/>
        <v>2763.64</v>
      </c>
      <c r="AD450">
        <f t="shared" si="342"/>
        <v>0</v>
      </c>
      <c r="AE450">
        <f t="shared" si="343"/>
        <v>0</v>
      </c>
      <c r="AF450">
        <f t="shared" si="344"/>
        <v>0</v>
      </c>
      <c r="AG450">
        <f t="shared" si="345"/>
        <v>0</v>
      </c>
      <c r="AH450">
        <f t="shared" si="346"/>
        <v>0</v>
      </c>
      <c r="AI450">
        <f t="shared" si="347"/>
        <v>0</v>
      </c>
      <c r="AJ450">
        <f t="shared" si="348"/>
        <v>0</v>
      </c>
      <c r="AK450">
        <v>2763.6400000000003</v>
      </c>
      <c r="AL450">
        <v>2763.6400000000003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1</v>
      </c>
      <c r="BJ450" t="s">
        <v>3</v>
      </c>
      <c r="BM450">
        <v>1100</v>
      </c>
      <c r="BN450">
        <v>0</v>
      </c>
      <c r="BO450" t="s">
        <v>3</v>
      </c>
      <c r="BP450">
        <v>0</v>
      </c>
      <c r="BQ450">
        <v>8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0</v>
      </c>
      <c r="CF450">
        <v>0</v>
      </c>
      <c r="CG450">
        <v>0</v>
      </c>
      <c r="CH450">
        <v>25</v>
      </c>
      <c r="CI450">
        <v>0</v>
      </c>
      <c r="CJ450">
        <v>0</v>
      </c>
      <c r="CK450">
        <v>0</v>
      </c>
      <c r="CL450">
        <v>0</v>
      </c>
      <c r="CM450">
        <v>0</v>
      </c>
      <c r="CN450" t="s">
        <v>3</v>
      </c>
      <c r="CO450">
        <v>0</v>
      </c>
      <c r="CP450">
        <f t="shared" si="349"/>
        <v>13818.2</v>
      </c>
      <c r="CQ450">
        <f t="shared" si="350"/>
        <v>2763.64</v>
      </c>
      <c r="CR450">
        <f t="shared" si="351"/>
        <v>0</v>
      </c>
      <c r="CS450">
        <f t="shared" si="352"/>
        <v>0</v>
      </c>
      <c r="CT450">
        <f t="shared" si="353"/>
        <v>0</v>
      </c>
      <c r="CU450">
        <f t="shared" si="354"/>
        <v>0</v>
      </c>
      <c r="CV450">
        <f t="shared" si="355"/>
        <v>0</v>
      </c>
      <c r="CW450">
        <f t="shared" si="356"/>
        <v>0</v>
      </c>
      <c r="CX450">
        <f t="shared" si="357"/>
        <v>0</v>
      </c>
      <c r="CY450">
        <f t="shared" si="358"/>
        <v>0</v>
      </c>
      <c r="CZ450">
        <f t="shared" si="359"/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1010</v>
      </c>
      <c r="DV450" t="s">
        <v>240</v>
      </c>
      <c r="DW450" t="s">
        <v>240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86975727</v>
      </c>
      <c r="EF450">
        <v>8</v>
      </c>
      <c r="EG450" t="s">
        <v>257</v>
      </c>
      <c r="EH450">
        <v>0</v>
      </c>
      <c r="EI450" t="s">
        <v>3</v>
      </c>
      <c r="EJ450">
        <v>1</v>
      </c>
      <c r="EK450">
        <v>1100</v>
      </c>
      <c r="EL450" t="s">
        <v>258</v>
      </c>
      <c r="EM450" t="s">
        <v>259</v>
      </c>
      <c r="EO450" t="s">
        <v>3</v>
      </c>
      <c r="EQ450">
        <v>0</v>
      </c>
      <c r="ER450">
        <v>2763.6400000000003</v>
      </c>
      <c r="ES450">
        <v>2763.6400000000003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5</v>
      </c>
      <c r="FC450">
        <v>1</v>
      </c>
      <c r="FD450">
        <v>18</v>
      </c>
      <c r="FF450">
        <v>3195.8</v>
      </c>
      <c r="FQ450">
        <v>0</v>
      </c>
      <c r="FR450">
        <v>0</v>
      </c>
      <c r="FS450">
        <v>0</v>
      </c>
      <c r="FX450">
        <v>0</v>
      </c>
      <c r="FY450">
        <v>0</v>
      </c>
      <c r="GA450" t="s">
        <v>283</v>
      </c>
      <c r="GD450">
        <v>1</v>
      </c>
      <c r="GF450">
        <v>608283051</v>
      </c>
      <c r="GG450">
        <v>2</v>
      </c>
      <c r="GH450">
        <v>3</v>
      </c>
      <c r="GI450">
        <v>-2</v>
      </c>
      <c r="GJ450">
        <v>0</v>
      </c>
      <c r="GK450">
        <v>0</v>
      </c>
      <c r="GL450">
        <f t="shared" si="360"/>
        <v>0</v>
      </c>
      <c r="GM450">
        <f t="shared" si="361"/>
        <v>13818.2</v>
      </c>
      <c r="GN450">
        <f t="shared" si="362"/>
        <v>13818.2</v>
      </c>
      <c r="GO450">
        <f t="shared" si="363"/>
        <v>0</v>
      </c>
      <c r="GP450">
        <f t="shared" si="364"/>
        <v>0</v>
      </c>
      <c r="GR450">
        <v>1</v>
      </c>
      <c r="GS450">
        <v>1</v>
      </c>
      <c r="GT450">
        <v>0</v>
      </c>
      <c r="GU450" t="s">
        <v>3</v>
      </c>
      <c r="GV450">
        <f t="shared" si="365"/>
        <v>0</v>
      </c>
      <c r="GW450">
        <v>1</v>
      </c>
      <c r="GX450">
        <f t="shared" si="366"/>
        <v>0</v>
      </c>
      <c r="HA450">
        <v>0</v>
      </c>
      <c r="HB450">
        <v>0</v>
      </c>
      <c r="HC450">
        <f t="shared" si="367"/>
        <v>0</v>
      </c>
      <c r="HE450" t="s">
        <v>91</v>
      </c>
      <c r="HF450" t="s">
        <v>267</v>
      </c>
      <c r="HG450">
        <f t="shared" si="368"/>
        <v>13818.2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HS450">
        <v>0</v>
      </c>
      <c r="IK450">
        <v>0</v>
      </c>
    </row>
    <row r="451" spans="1:255" x14ac:dyDescent="0.25">
      <c r="A451" s="5">
        <v>17</v>
      </c>
      <c r="B451" s="5">
        <v>1</v>
      </c>
      <c r="C451" s="5"/>
      <c r="D451" s="5"/>
      <c r="E451" s="5" t="s">
        <v>284</v>
      </c>
      <c r="F451" s="5" t="s">
        <v>272</v>
      </c>
      <c r="G451" s="5" t="s">
        <v>285</v>
      </c>
      <c r="H451" s="5" t="s">
        <v>240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f t="shared" si="328"/>
        <v>0</v>
      </c>
      <c r="O451" s="5">
        <f t="shared" si="329"/>
        <v>0</v>
      </c>
      <c r="P451" s="5">
        <f t="shared" si="330"/>
        <v>0</v>
      </c>
      <c r="Q451" s="5">
        <f t="shared" si="331"/>
        <v>0</v>
      </c>
      <c r="R451" s="5">
        <f t="shared" si="332"/>
        <v>0</v>
      </c>
      <c r="S451" s="5">
        <f t="shared" si="333"/>
        <v>0</v>
      </c>
      <c r="T451" s="5">
        <f t="shared" si="334"/>
        <v>0</v>
      </c>
      <c r="U451" s="5">
        <f t="shared" si="335"/>
        <v>0</v>
      </c>
      <c r="V451" s="5">
        <f t="shared" si="336"/>
        <v>0</v>
      </c>
      <c r="W451" s="5">
        <f t="shared" si="337"/>
        <v>0</v>
      </c>
      <c r="X451" s="5">
        <f t="shared" si="338"/>
        <v>0</v>
      </c>
      <c r="Y451" s="5">
        <f t="shared" si="339"/>
        <v>0</v>
      </c>
      <c r="Z451" s="5"/>
      <c r="AA451" s="5">
        <v>87915632</v>
      </c>
      <c r="AB451" s="5">
        <f t="shared" si="340"/>
        <v>3116.21</v>
      </c>
      <c r="AC451" s="5">
        <f t="shared" si="341"/>
        <v>3116.21</v>
      </c>
      <c r="AD451" s="5">
        <f t="shared" si="342"/>
        <v>0</v>
      </c>
      <c r="AE451" s="5">
        <f t="shared" si="343"/>
        <v>0</v>
      </c>
      <c r="AF451" s="5">
        <f t="shared" si="344"/>
        <v>0</v>
      </c>
      <c r="AG451" s="5">
        <f t="shared" si="345"/>
        <v>0</v>
      </c>
      <c r="AH451" s="5">
        <f t="shared" si="346"/>
        <v>0</v>
      </c>
      <c r="AI451" s="5">
        <f t="shared" si="347"/>
        <v>0</v>
      </c>
      <c r="AJ451" s="5">
        <f t="shared" si="348"/>
        <v>0</v>
      </c>
      <c r="AK451" s="5">
        <v>3116.21</v>
      </c>
      <c r="AL451" s="5">
        <v>3116.21</v>
      </c>
      <c r="AM451" s="5">
        <v>0</v>
      </c>
      <c r="AN451" s="5">
        <v>0</v>
      </c>
      <c r="AO451" s="5">
        <v>0</v>
      </c>
      <c r="AP451" s="5">
        <v>0</v>
      </c>
      <c r="AQ451" s="5">
        <v>0</v>
      </c>
      <c r="AR451" s="5">
        <v>0</v>
      </c>
      <c r="AS451" s="5">
        <v>0</v>
      </c>
      <c r="AT451" s="5">
        <v>0</v>
      </c>
      <c r="AU451" s="5">
        <v>0</v>
      </c>
      <c r="AV451" s="5">
        <v>1</v>
      </c>
      <c r="AW451" s="5">
        <v>1</v>
      </c>
      <c r="AX451" s="5"/>
      <c r="AY451" s="5"/>
      <c r="AZ451" s="5">
        <v>1</v>
      </c>
      <c r="BA451" s="5">
        <v>1</v>
      </c>
      <c r="BB451" s="5">
        <v>1</v>
      </c>
      <c r="BC451" s="5">
        <v>1</v>
      </c>
      <c r="BD451" s="5" t="s">
        <v>3</v>
      </c>
      <c r="BE451" s="5" t="s">
        <v>3</v>
      </c>
      <c r="BF451" s="5" t="s">
        <v>3</v>
      </c>
      <c r="BG451" s="5" t="s">
        <v>3</v>
      </c>
      <c r="BH451" s="5">
        <v>3</v>
      </c>
      <c r="BI451" s="5">
        <v>1</v>
      </c>
      <c r="BJ451" s="5" t="s">
        <v>3</v>
      </c>
      <c r="BK451" s="5"/>
      <c r="BL451" s="5"/>
      <c r="BM451" s="5">
        <v>1100</v>
      </c>
      <c r="BN451" s="5">
        <v>0</v>
      </c>
      <c r="BO451" s="5" t="s">
        <v>3</v>
      </c>
      <c r="BP451" s="5">
        <v>0</v>
      </c>
      <c r="BQ451" s="5">
        <v>8</v>
      </c>
      <c r="BR451" s="5">
        <v>0</v>
      </c>
      <c r="BS451" s="5">
        <v>1</v>
      </c>
      <c r="BT451" s="5">
        <v>1</v>
      </c>
      <c r="BU451" s="5">
        <v>1</v>
      </c>
      <c r="BV451" s="5">
        <v>1</v>
      </c>
      <c r="BW451" s="5">
        <v>1</v>
      </c>
      <c r="BX451" s="5">
        <v>1</v>
      </c>
      <c r="BY451" s="5" t="s">
        <v>3</v>
      </c>
      <c r="BZ451" s="5">
        <v>0</v>
      </c>
      <c r="CA451" s="5">
        <v>0</v>
      </c>
      <c r="CB451" s="5" t="s">
        <v>3</v>
      </c>
      <c r="CC451" s="5"/>
      <c r="CD451" s="5"/>
      <c r="CE451" s="5">
        <v>0</v>
      </c>
      <c r="CF451" s="5">
        <v>0</v>
      </c>
      <c r="CG451" s="5">
        <v>0</v>
      </c>
      <c r="CH451" s="5">
        <v>26</v>
      </c>
      <c r="CI451" s="5">
        <v>0</v>
      </c>
      <c r="CJ451" s="5">
        <v>0</v>
      </c>
      <c r="CK451" s="5">
        <v>0</v>
      </c>
      <c r="CL451" s="5">
        <v>0</v>
      </c>
      <c r="CM451" s="5">
        <v>0</v>
      </c>
      <c r="CN451" s="5" t="s">
        <v>3</v>
      </c>
      <c r="CO451" s="5">
        <v>0</v>
      </c>
      <c r="CP451" s="5">
        <f t="shared" si="349"/>
        <v>0</v>
      </c>
      <c r="CQ451" s="5">
        <f t="shared" si="350"/>
        <v>3116.21</v>
      </c>
      <c r="CR451" s="5">
        <f t="shared" si="351"/>
        <v>0</v>
      </c>
      <c r="CS451" s="5">
        <f t="shared" si="352"/>
        <v>0</v>
      </c>
      <c r="CT451" s="5">
        <f t="shared" si="353"/>
        <v>0</v>
      </c>
      <c r="CU451" s="5">
        <f t="shared" si="354"/>
        <v>0</v>
      </c>
      <c r="CV451" s="5">
        <f t="shared" si="355"/>
        <v>0</v>
      </c>
      <c r="CW451" s="5">
        <f t="shared" si="356"/>
        <v>0</v>
      </c>
      <c r="CX451" s="5">
        <f t="shared" si="357"/>
        <v>0</v>
      </c>
      <c r="CY451" s="5">
        <f t="shared" si="358"/>
        <v>0</v>
      </c>
      <c r="CZ451" s="5">
        <f t="shared" si="359"/>
        <v>0</v>
      </c>
      <c r="DA451" s="5"/>
      <c r="DB451" s="5"/>
      <c r="DC451" s="5" t="s">
        <v>3</v>
      </c>
      <c r="DD451" s="5" t="s">
        <v>3</v>
      </c>
      <c r="DE451" s="5" t="s">
        <v>3</v>
      </c>
      <c r="DF451" s="5" t="s">
        <v>3</v>
      </c>
      <c r="DG451" s="5" t="s">
        <v>3</v>
      </c>
      <c r="DH451" s="5" t="s">
        <v>3</v>
      </c>
      <c r="DI451" s="5" t="s">
        <v>3</v>
      </c>
      <c r="DJ451" s="5" t="s">
        <v>3</v>
      </c>
      <c r="DK451" s="5" t="s">
        <v>3</v>
      </c>
      <c r="DL451" s="5" t="s">
        <v>3</v>
      </c>
      <c r="DM451" s="5" t="s">
        <v>3</v>
      </c>
      <c r="DN451" s="5">
        <v>0</v>
      </c>
      <c r="DO451" s="5">
        <v>0</v>
      </c>
      <c r="DP451" s="5">
        <v>1</v>
      </c>
      <c r="DQ451" s="5">
        <v>1</v>
      </c>
      <c r="DR451" s="5"/>
      <c r="DS451" s="5"/>
      <c r="DT451" s="5"/>
      <c r="DU451" s="5">
        <v>1010</v>
      </c>
      <c r="DV451" s="5" t="s">
        <v>240</v>
      </c>
      <c r="DW451" s="5" t="s">
        <v>240</v>
      </c>
      <c r="DX451" s="5">
        <v>1</v>
      </c>
      <c r="DY451" s="5"/>
      <c r="DZ451" s="5" t="s">
        <v>3</v>
      </c>
      <c r="EA451" s="5" t="s">
        <v>3</v>
      </c>
      <c r="EB451" s="5" t="s">
        <v>3</v>
      </c>
      <c r="EC451" s="5" t="s">
        <v>3</v>
      </c>
      <c r="ED451" s="5"/>
      <c r="EE451" s="5">
        <v>86975727</v>
      </c>
      <c r="EF451" s="5">
        <v>8</v>
      </c>
      <c r="EG451" s="5" t="s">
        <v>257</v>
      </c>
      <c r="EH451" s="5">
        <v>0</v>
      </c>
      <c r="EI451" s="5" t="s">
        <v>3</v>
      </c>
      <c r="EJ451" s="5">
        <v>1</v>
      </c>
      <c r="EK451" s="5">
        <v>1100</v>
      </c>
      <c r="EL451" s="5" t="s">
        <v>258</v>
      </c>
      <c r="EM451" s="5" t="s">
        <v>259</v>
      </c>
      <c r="EN451" s="5"/>
      <c r="EO451" s="5" t="s">
        <v>3</v>
      </c>
      <c r="EP451" s="5"/>
      <c r="EQ451" s="5">
        <v>0</v>
      </c>
      <c r="ER451" s="5">
        <v>3116.21</v>
      </c>
      <c r="ES451" s="5">
        <v>3116.21</v>
      </c>
      <c r="ET451" s="5">
        <v>0</v>
      </c>
      <c r="EU451" s="5">
        <v>0</v>
      </c>
      <c r="EV451" s="5">
        <v>0</v>
      </c>
      <c r="EW451" s="5">
        <v>0</v>
      </c>
      <c r="EX451" s="5">
        <v>0</v>
      </c>
      <c r="EY451" s="5">
        <v>0</v>
      </c>
      <c r="EZ451" s="5">
        <v>5</v>
      </c>
      <c r="FA451" s="5"/>
      <c r="FB451" s="5"/>
      <c r="FC451" s="5">
        <v>1</v>
      </c>
      <c r="FD451" s="5">
        <v>18</v>
      </c>
      <c r="FE451" s="5"/>
      <c r="FF451" s="5">
        <v>3603.5</v>
      </c>
      <c r="FG451" s="5"/>
      <c r="FH451" s="5"/>
      <c r="FI451" s="5"/>
      <c r="FJ451" s="5"/>
      <c r="FK451" s="5"/>
      <c r="FL451" s="5"/>
      <c r="FM451" s="5"/>
      <c r="FN451" s="5"/>
      <c r="FO451" s="5"/>
      <c r="FP451" s="5"/>
      <c r="FQ451" s="5">
        <v>0</v>
      </c>
      <c r="FR451" s="5">
        <v>0</v>
      </c>
      <c r="FS451" s="5">
        <v>0</v>
      </c>
      <c r="FT451" s="5"/>
      <c r="FU451" s="5"/>
      <c r="FV451" s="5"/>
      <c r="FW451" s="5"/>
      <c r="FX451" s="5">
        <v>0</v>
      </c>
      <c r="FY451" s="5">
        <v>0</v>
      </c>
      <c r="FZ451" s="5"/>
      <c r="GA451" s="5" t="s">
        <v>286</v>
      </c>
      <c r="GB451" s="5"/>
      <c r="GC451" s="5"/>
      <c r="GD451" s="5">
        <v>1</v>
      </c>
      <c r="GE451" s="5"/>
      <c r="GF451" s="5">
        <v>-912755744</v>
      </c>
      <c r="GG451" s="5">
        <v>2</v>
      </c>
      <c r="GH451" s="5">
        <v>3</v>
      </c>
      <c r="GI451" s="5">
        <v>-2</v>
      </c>
      <c r="GJ451" s="5">
        <v>0</v>
      </c>
      <c r="GK451" s="5">
        <v>0</v>
      </c>
      <c r="GL451" s="5">
        <f t="shared" si="360"/>
        <v>0</v>
      </c>
      <c r="GM451" s="5">
        <f t="shared" si="361"/>
        <v>0</v>
      </c>
      <c r="GN451" s="5">
        <f t="shared" si="362"/>
        <v>0</v>
      </c>
      <c r="GO451" s="5">
        <f t="shared" si="363"/>
        <v>0</v>
      </c>
      <c r="GP451" s="5">
        <f t="shared" si="364"/>
        <v>0</v>
      </c>
      <c r="GQ451" s="5"/>
      <c r="GR451" s="5">
        <v>1</v>
      </c>
      <c r="GS451" s="5">
        <v>1</v>
      </c>
      <c r="GT451" s="5">
        <v>0</v>
      </c>
      <c r="GU451" s="5" t="s">
        <v>3</v>
      </c>
      <c r="GV451" s="5">
        <f t="shared" si="365"/>
        <v>0</v>
      </c>
      <c r="GW451" s="5">
        <v>1</v>
      </c>
      <c r="GX451" s="5">
        <f t="shared" si="366"/>
        <v>0</v>
      </c>
      <c r="GY451" s="5"/>
      <c r="GZ451" s="5"/>
      <c r="HA451" s="5">
        <v>0</v>
      </c>
      <c r="HB451" s="5">
        <v>0</v>
      </c>
      <c r="HC451" s="5">
        <f t="shared" si="367"/>
        <v>0</v>
      </c>
      <c r="HD451" s="5"/>
      <c r="HE451" s="5" t="s">
        <v>91</v>
      </c>
      <c r="HF451" s="5" t="s">
        <v>267</v>
      </c>
      <c r="HG451" s="5">
        <f t="shared" si="368"/>
        <v>0</v>
      </c>
      <c r="HH451" s="5"/>
      <c r="HI451" s="5"/>
      <c r="HJ451" s="5"/>
      <c r="HK451" s="5"/>
      <c r="HL451" s="5"/>
      <c r="HM451" s="5" t="s">
        <v>3</v>
      </c>
      <c r="HN451" s="5" t="s">
        <v>3</v>
      </c>
      <c r="HO451" s="5" t="s">
        <v>3</v>
      </c>
      <c r="HP451" s="5" t="s">
        <v>3</v>
      </c>
      <c r="HQ451" s="5" t="s">
        <v>3</v>
      </c>
      <c r="HR451" s="5"/>
      <c r="HS451" s="5">
        <v>0</v>
      </c>
      <c r="HT451" s="5"/>
      <c r="HU451" s="5"/>
      <c r="HV451" s="5"/>
      <c r="HW451" s="5"/>
      <c r="HX451" s="5"/>
      <c r="HY451" s="5"/>
      <c r="HZ451" s="5"/>
      <c r="IA451" s="5"/>
      <c r="IB451" s="5"/>
      <c r="IC451" s="5"/>
      <c r="ID451" s="5"/>
      <c r="IE451" s="5"/>
      <c r="IF451" s="5"/>
      <c r="IG451" s="5"/>
      <c r="IH451" s="5"/>
      <c r="II451" s="5"/>
      <c r="IJ451" s="5"/>
      <c r="IK451" s="5">
        <v>0</v>
      </c>
      <c r="IL451" s="5"/>
      <c r="IM451" s="5"/>
      <c r="IN451" s="5"/>
      <c r="IO451" s="5"/>
      <c r="IP451" s="5"/>
      <c r="IQ451" s="5"/>
      <c r="IR451" s="5"/>
      <c r="IS451" s="5"/>
      <c r="IT451" s="5"/>
      <c r="IU451" s="5"/>
    </row>
    <row r="452" spans="1:255" x14ac:dyDescent="0.25">
      <c r="A452">
        <v>17</v>
      </c>
      <c r="B452">
        <v>1</v>
      </c>
      <c r="E452" t="s">
        <v>284</v>
      </c>
      <c r="F452" t="s">
        <v>272</v>
      </c>
      <c r="G452" t="s">
        <v>285</v>
      </c>
      <c r="H452" t="s">
        <v>240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f t="shared" si="328"/>
        <v>0</v>
      </c>
      <c r="O452">
        <f t="shared" si="329"/>
        <v>0</v>
      </c>
      <c r="P452">
        <f t="shared" si="330"/>
        <v>0</v>
      </c>
      <c r="Q452">
        <f t="shared" si="331"/>
        <v>0</v>
      </c>
      <c r="R452">
        <f t="shared" si="332"/>
        <v>0</v>
      </c>
      <c r="S452">
        <f t="shared" si="333"/>
        <v>0</v>
      </c>
      <c r="T452">
        <f t="shared" si="334"/>
        <v>0</v>
      </c>
      <c r="U452">
        <f t="shared" si="335"/>
        <v>0</v>
      </c>
      <c r="V452">
        <f t="shared" si="336"/>
        <v>0</v>
      </c>
      <c r="W452">
        <f t="shared" si="337"/>
        <v>0</v>
      </c>
      <c r="X452">
        <f t="shared" si="338"/>
        <v>0</v>
      </c>
      <c r="Y452">
        <f t="shared" si="339"/>
        <v>0</v>
      </c>
      <c r="AA452">
        <v>87915577</v>
      </c>
      <c r="AB452">
        <f t="shared" si="340"/>
        <v>3116.21</v>
      </c>
      <c r="AC452">
        <f t="shared" si="341"/>
        <v>3116.21</v>
      </c>
      <c r="AD452">
        <f t="shared" si="342"/>
        <v>0</v>
      </c>
      <c r="AE452">
        <f t="shared" si="343"/>
        <v>0</v>
      </c>
      <c r="AF452">
        <f t="shared" si="344"/>
        <v>0</v>
      </c>
      <c r="AG452">
        <f t="shared" si="345"/>
        <v>0</v>
      </c>
      <c r="AH452">
        <f t="shared" si="346"/>
        <v>0</v>
      </c>
      <c r="AI452">
        <f t="shared" si="347"/>
        <v>0</v>
      </c>
      <c r="AJ452">
        <f t="shared" si="348"/>
        <v>0</v>
      </c>
      <c r="AK452">
        <v>3116.21</v>
      </c>
      <c r="AL452">
        <v>3116.21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1</v>
      </c>
      <c r="BJ452" t="s">
        <v>3</v>
      </c>
      <c r="BM452">
        <v>1100</v>
      </c>
      <c r="BN452">
        <v>0</v>
      </c>
      <c r="BO452" t="s">
        <v>3</v>
      </c>
      <c r="BP452">
        <v>0</v>
      </c>
      <c r="BQ452">
        <v>8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0</v>
      </c>
      <c r="CF452">
        <v>0</v>
      </c>
      <c r="CG452">
        <v>0</v>
      </c>
      <c r="CH452">
        <v>26</v>
      </c>
      <c r="CI452">
        <v>0</v>
      </c>
      <c r="CJ452">
        <v>0</v>
      </c>
      <c r="CK452">
        <v>0</v>
      </c>
      <c r="CL452">
        <v>0</v>
      </c>
      <c r="CM452">
        <v>0</v>
      </c>
      <c r="CN452" t="s">
        <v>3</v>
      </c>
      <c r="CO452">
        <v>0</v>
      </c>
      <c r="CP452">
        <f t="shared" si="349"/>
        <v>0</v>
      </c>
      <c r="CQ452">
        <f t="shared" si="350"/>
        <v>3116.21</v>
      </c>
      <c r="CR452">
        <f t="shared" si="351"/>
        <v>0</v>
      </c>
      <c r="CS452">
        <f t="shared" si="352"/>
        <v>0</v>
      </c>
      <c r="CT452">
        <f t="shared" si="353"/>
        <v>0</v>
      </c>
      <c r="CU452">
        <f t="shared" si="354"/>
        <v>0</v>
      </c>
      <c r="CV452">
        <f t="shared" si="355"/>
        <v>0</v>
      </c>
      <c r="CW452">
        <f t="shared" si="356"/>
        <v>0</v>
      </c>
      <c r="CX452">
        <f t="shared" si="357"/>
        <v>0</v>
      </c>
      <c r="CY452">
        <f t="shared" si="358"/>
        <v>0</v>
      </c>
      <c r="CZ452">
        <f t="shared" si="359"/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1010</v>
      </c>
      <c r="DV452" t="s">
        <v>240</v>
      </c>
      <c r="DW452" t="s">
        <v>240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86975727</v>
      </c>
      <c r="EF452">
        <v>8</v>
      </c>
      <c r="EG452" t="s">
        <v>257</v>
      </c>
      <c r="EH452">
        <v>0</v>
      </c>
      <c r="EI452" t="s">
        <v>3</v>
      </c>
      <c r="EJ452">
        <v>1</v>
      </c>
      <c r="EK452">
        <v>1100</v>
      </c>
      <c r="EL452" t="s">
        <v>258</v>
      </c>
      <c r="EM452" t="s">
        <v>259</v>
      </c>
      <c r="EO452" t="s">
        <v>3</v>
      </c>
      <c r="EQ452">
        <v>0</v>
      </c>
      <c r="ER452">
        <v>3116.21</v>
      </c>
      <c r="ES452">
        <v>3116.21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5</v>
      </c>
      <c r="FC452">
        <v>1</v>
      </c>
      <c r="FD452">
        <v>18</v>
      </c>
      <c r="FF452">
        <v>3603.5</v>
      </c>
      <c r="FQ452">
        <v>0</v>
      </c>
      <c r="FR452">
        <v>0</v>
      </c>
      <c r="FS452">
        <v>0</v>
      </c>
      <c r="FX452">
        <v>0</v>
      </c>
      <c r="FY452">
        <v>0</v>
      </c>
      <c r="GA452" t="s">
        <v>286</v>
      </c>
      <c r="GD452">
        <v>1</v>
      </c>
      <c r="GF452">
        <v>-912755744</v>
      </c>
      <c r="GG452">
        <v>2</v>
      </c>
      <c r="GH452">
        <v>3</v>
      </c>
      <c r="GI452">
        <v>-2</v>
      </c>
      <c r="GJ452">
        <v>0</v>
      </c>
      <c r="GK452">
        <v>0</v>
      </c>
      <c r="GL452">
        <f t="shared" si="360"/>
        <v>0</v>
      </c>
      <c r="GM452">
        <f t="shared" si="361"/>
        <v>0</v>
      </c>
      <c r="GN452">
        <f t="shared" si="362"/>
        <v>0</v>
      </c>
      <c r="GO452">
        <f t="shared" si="363"/>
        <v>0</v>
      </c>
      <c r="GP452">
        <f t="shared" si="364"/>
        <v>0</v>
      </c>
      <c r="GR452">
        <v>1</v>
      </c>
      <c r="GS452">
        <v>1</v>
      </c>
      <c r="GT452">
        <v>0</v>
      </c>
      <c r="GU452" t="s">
        <v>3</v>
      </c>
      <c r="GV452">
        <f t="shared" si="365"/>
        <v>0</v>
      </c>
      <c r="GW452">
        <v>1</v>
      </c>
      <c r="GX452">
        <f t="shared" si="366"/>
        <v>0</v>
      </c>
      <c r="HA452">
        <v>0</v>
      </c>
      <c r="HB452">
        <v>0</v>
      </c>
      <c r="HC452">
        <f t="shared" si="367"/>
        <v>0</v>
      </c>
      <c r="HE452" t="s">
        <v>91</v>
      </c>
      <c r="HF452" t="s">
        <v>267</v>
      </c>
      <c r="HG452">
        <f t="shared" si="368"/>
        <v>0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HS452">
        <v>0</v>
      </c>
      <c r="IK452">
        <v>0</v>
      </c>
    </row>
    <row r="453" spans="1:255" x14ac:dyDescent="0.25">
      <c r="A453" s="5">
        <v>17</v>
      </c>
      <c r="B453" s="5">
        <v>1</v>
      </c>
      <c r="C453" s="5"/>
      <c r="D453" s="5"/>
      <c r="E453" s="5" t="s">
        <v>287</v>
      </c>
      <c r="F453" s="5" t="s">
        <v>238</v>
      </c>
      <c r="G453" s="5" t="s">
        <v>288</v>
      </c>
      <c r="H453" s="5" t="s">
        <v>289</v>
      </c>
      <c r="I453" s="5">
        <f>ROUND(ROUND(0.9,6),7)</f>
        <v>0.9</v>
      </c>
      <c r="J453" s="5">
        <v>0</v>
      </c>
      <c r="K453" s="5">
        <f>ROUND(ROUND(0.9,6),7)</f>
        <v>0.9</v>
      </c>
      <c r="L453" s="5">
        <v>0.9</v>
      </c>
      <c r="M453" s="5">
        <v>0</v>
      </c>
      <c r="N453" s="5">
        <f t="shared" si="328"/>
        <v>0.9</v>
      </c>
      <c r="O453" s="5">
        <f t="shared" si="329"/>
        <v>253.8</v>
      </c>
      <c r="P453" s="5">
        <f t="shared" si="330"/>
        <v>253.8</v>
      </c>
      <c r="Q453" s="5">
        <f t="shared" si="331"/>
        <v>0</v>
      </c>
      <c r="R453" s="5">
        <f t="shared" si="332"/>
        <v>0</v>
      </c>
      <c r="S453" s="5">
        <f t="shared" si="333"/>
        <v>0</v>
      </c>
      <c r="T453" s="5">
        <f t="shared" si="334"/>
        <v>0</v>
      </c>
      <c r="U453" s="5">
        <f t="shared" si="335"/>
        <v>0</v>
      </c>
      <c r="V453" s="5">
        <f t="shared" si="336"/>
        <v>0</v>
      </c>
      <c r="W453" s="5">
        <f t="shared" si="337"/>
        <v>0</v>
      </c>
      <c r="X453" s="5">
        <f t="shared" si="338"/>
        <v>0</v>
      </c>
      <c r="Y453" s="5">
        <f t="shared" si="339"/>
        <v>0</v>
      </c>
      <c r="Z453" s="5"/>
      <c r="AA453" s="5">
        <v>87915632</v>
      </c>
      <c r="AB453" s="5">
        <f t="shared" si="340"/>
        <v>282</v>
      </c>
      <c r="AC453" s="5">
        <f t="shared" si="341"/>
        <v>282</v>
      </c>
      <c r="AD453" s="5">
        <f t="shared" si="342"/>
        <v>0</v>
      </c>
      <c r="AE453" s="5">
        <f t="shared" si="343"/>
        <v>0</v>
      </c>
      <c r="AF453" s="5">
        <f t="shared" si="344"/>
        <v>0</v>
      </c>
      <c r="AG453" s="5">
        <f t="shared" si="345"/>
        <v>0</v>
      </c>
      <c r="AH453" s="5">
        <f t="shared" si="346"/>
        <v>0</v>
      </c>
      <c r="AI453" s="5">
        <f t="shared" si="347"/>
        <v>0</v>
      </c>
      <c r="AJ453" s="5">
        <f t="shared" si="348"/>
        <v>0</v>
      </c>
      <c r="AK453" s="5">
        <v>282</v>
      </c>
      <c r="AL453" s="5">
        <v>282</v>
      </c>
      <c r="AM453" s="5">
        <v>0</v>
      </c>
      <c r="AN453" s="5">
        <v>0</v>
      </c>
      <c r="AO453" s="5">
        <v>0</v>
      </c>
      <c r="AP453" s="5">
        <v>0</v>
      </c>
      <c r="AQ453" s="5">
        <v>0</v>
      </c>
      <c r="AR453" s="5">
        <v>0</v>
      </c>
      <c r="AS453" s="5">
        <v>0</v>
      </c>
      <c r="AT453" s="5">
        <v>0</v>
      </c>
      <c r="AU453" s="5">
        <v>0</v>
      </c>
      <c r="AV453" s="5">
        <v>1</v>
      </c>
      <c r="AW453" s="5">
        <v>1</v>
      </c>
      <c r="AX453" s="5"/>
      <c r="AY453" s="5"/>
      <c r="AZ453" s="5">
        <v>1</v>
      </c>
      <c r="BA453" s="5">
        <v>1</v>
      </c>
      <c r="BB453" s="5">
        <v>1</v>
      </c>
      <c r="BC453" s="5">
        <v>1</v>
      </c>
      <c r="BD453" s="5" t="s">
        <v>3</v>
      </c>
      <c r="BE453" s="5" t="s">
        <v>3</v>
      </c>
      <c r="BF453" s="5" t="s">
        <v>3</v>
      </c>
      <c r="BG453" s="5" t="s">
        <v>3</v>
      </c>
      <c r="BH453" s="5">
        <v>3</v>
      </c>
      <c r="BI453" s="5">
        <v>1</v>
      </c>
      <c r="BJ453" s="5" t="s">
        <v>3</v>
      </c>
      <c r="BK453" s="5"/>
      <c r="BL453" s="5"/>
      <c r="BM453" s="5">
        <v>1100</v>
      </c>
      <c r="BN453" s="5">
        <v>0</v>
      </c>
      <c r="BO453" s="5" t="s">
        <v>3</v>
      </c>
      <c r="BP453" s="5">
        <v>0</v>
      </c>
      <c r="BQ453" s="5">
        <v>8</v>
      </c>
      <c r="BR453" s="5">
        <v>0</v>
      </c>
      <c r="BS453" s="5">
        <v>1</v>
      </c>
      <c r="BT453" s="5">
        <v>1</v>
      </c>
      <c r="BU453" s="5">
        <v>1</v>
      </c>
      <c r="BV453" s="5">
        <v>1</v>
      </c>
      <c r="BW453" s="5">
        <v>1</v>
      </c>
      <c r="BX453" s="5">
        <v>1</v>
      </c>
      <c r="BY453" s="5" t="s">
        <v>3</v>
      </c>
      <c r="BZ453" s="5">
        <v>0</v>
      </c>
      <c r="CA453" s="5">
        <v>0</v>
      </c>
      <c r="CB453" s="5" t="s">
        <v>3</v>
      </c>
      <c r="CC453" s="5"/>
      <c r="CD453" s="5"/>
      <c r="CE453" s="5">
        <v>0</v>
      </c>
      <c r="CF453" s="5">
        <v>0</v>
      </c>
      <c r="CG453" s="5">
        <v>0</v>
      </c>
      <c r="CH453" s="5">
        <v>27</v>
      </c>
      <c r="CI453" s="5">
        <v>0</v>
      </c>
      <c r="CJ453" s="5">
        <v>0</v>
      </c>
      <c r="CK453" s="5">
        <v>0</v>
      </c>
      <c r="CL453" s="5">
        <v>0</v>
      </c>
      <c r="CM453" s="5">
        <v>0</v>
      </c>
      <c r="CN453" s="5" t="s">
        <v>3</v>
      </c>
      <c r="CO453" s="5">
        <v>0</v>
      </c>
      <c r="CP453" s="5">
        <f t="shared" si="349"/>
        <v>253.8</v>
      </c>
      <c r="CQ453" s="5">
        <f t="shared" si="350"/>
        <v>282</v>
      </c>
      <c r="CR453" s="5">
        <f t="shared" si="351"/>
        <v>0</v>
      </c>
      <c r="CS453" s="5">
        <f t="shared" si="352"/>
        <v>0</v>
      </c>
      <c r="CT453" s="5">
        <f t="shared" si="353"/>
        <v>0</v>
      </c>
      <c r="CU453" s="5">
        <f t="shared" si="354"/>
        <v>0</v>
      </c>
      <c r="CV453" s="5">
        <f t="shared" si="355"/>
        <v>0</v>
      </c>
      <c r="CW453" s="5">
        <f t="shared" si="356"/>
        <v>0</v>
      </c>
      <c r="CX453" s="5">
        <f t="shared" si="357"/>
        <v>0</v>
      </c>
      <c r="CY453" s="5">
        <f t="shared" si="358"/>
        <v>0</v>
      </c>
      <c r="CZ453" s="5">
        <f t="shared" si="359"/>
        <v>0</v>
      </c>
      <c r="DA453" s="5"/>
      <c r="DB453" s="5"/>
      <c r="DC453" s="5" t="s">
        <v>3</v>
      </c>
      <c r="DD453" s="5" t="s">
        <v>3</v>
      </c>
      <c r="DE453" s="5" t="s">
        <v>3</v>
      </c>
      <c r="DF453" s="5" t="s">
        <v>3</v>
      </c>
      <c r="DG453" s="5" t="s">
        <v>3</v>
      </c>
      <c r="DH453" s="5" t="s">
        <v>3</v>
      </c>
      <c r="DI453" s="5" t="s">
        <v>3</v>
      </c>
      <c r="DJ453" s="5" t="s">
        <v>3</v>
      </c>
      <c r="DK453" s="5" t="s">
        <v>3</v>
      </c>
      <c r="DL453" s="5" t="s">
        <v>3</v>
      </c>
      <c r="DM453" s="5" t="s">
        <v>3</v>
      </c>
      <c r="DN453" s="5">
        <v>0</v>
      </c>
      <c r="DO453" s="5">
        <v>0</v>
      </c>
      <c r="DP453" s="5">
        <v>1</v>
      </c>
      <c r="DQ453" s="5">
        <v>1</v>
      </c>
      <c r="DR453" s="5"/>
      <c r="DS453" s="5"/>
      <c r="DT453" s="5"/>
      <c r="DU453" s="5">
        <v>1003</v>
      </c>
      <c r="DV453" s="5" t="s">
        <v>289</v>
      </c>
      <c r="DW453" s="5" t="s">
        <v>289</v>
      </c>
      <c r="DX453" s="5">
        <v>1</v>
      </c>
      <c r="DY453" s="5"/>
      <c r="DZ453" s="5" t="s">
        <v>3</v>
      </c>
      <c r="EA453" s="5" t="s">
        <v>3</v>
      </c>
      <c r="EB453" s="5" t="s">
        <v>3</v>
      </c>
      <c r="EC453" s="5" t="s">
        <v>3</v>
      </c>
      <c r="ED453" s="5"/>
      <c r="EE453" s="5">
        <v>86975727</v>
      </c>
      <c r="EF453" s="5">
        <v>8</v>
      </c>
      <c r="EG453" s="5" t="s">
        <v>257</v>
      </c>
      <c r="EH453" s="5">
        <v>0</v>
      </c>
      <c r="EI453" s="5" t="s">
        <v>3</v>
      </c>
      <c r="EJ453" s="5">
        <v>1</v>
      </c>
      <c r="EK453" s="5">
        <v>1100</v>
      </c>
      <c r="EL453" s="5" t="s">
        <v>258</v>
      </c>
      <c r="EM453" s="5" t="s">
        <v>259</v>
      </c>
      <c r="EN453" s="5"/>
      <c r="EO453" s="5" t="s">
        <v>3</v>
      </c>
      <c r="EP453" s="5"/>
      <c r="EQ453" s="5">
        <v>0</v>
      </c>
      <c r="ER453" s="5">
        <v>282</v>
      </c>
      <c r="ES453" s="5">
        <v>282</v>
      </c>
      <c r="ET453" s="5">
        <v>0</v>
      </c>
      <c r="EU453" s="5">
        <v>0</v>
      </c>
      <c r="EV453" s="5">
        <v>0</v>
      </c>
      <c r="EW453" s="5">
        <v>0</v>
      </c>
      <c r="EX453" s="5">
        <v>0</v>
      </c>
      <c r="EY453" s="5">
        <v>0</v>
      </c>
      <c r="EZ453" s="5">
        <v>5</v>
      </c>
      <c r="FA453" s="5"/>
      <c r="FB453" s="5"/>
      <c r="FC453" s="5">
        <v>1</v>
      </c>
      <c r="FD453" s="5">
        <v>18</v>
      </c>
      <c r="FE453" s="5"/>
      <c r="FF453" s="5">
        <v>326.10000000000002</v>
      </c>
      <c r="FG453" s="5"/>
      <c r="FH453" s="5"/>
      <c r="FI453" s="5"/>
      <c r="FJ453" s="5"/>
      <c r="FK453" s="5"/>
      <c r="FL453" s="5"/>
      <c r="FM453" s="5"/>
      <c r="FN453" s="5"/>
      <c r="FO453" s="5"/>
      <c r="FP453" s="5"/>
      <c r="FQ453" s="5">
        <v>0</v>
      </c>
      <c r="FR453" s="5">
        <v>0</v>
      </c>
      <c r="FS453" s="5">
        <v>0</v>
      </c>
      <c r="FT453" s="5"/>
      <c r="FU453" s="5"/>
      <c r="FV453" s="5"/>
      <c r="FW453" s="5"/>
      <c r="FX453" s="5">
        <v>0</v>
      </c>
      <c r="FY453" s="5">
        <v>0</v>
      </c>
      <c r="FZ453" s="5"/>
      <c r="GA453" s="5" t="s">
        <v>290</v>
      </c>
      <c r="GB453" s="5"/>
      <c r="GC453" s="5"/>
      <c r="GD453" s="5">
        <v>1</v>
      </c>
      <c r="GE453" s="5"/>
      <c r="GF453" s="5">
        <v>1117046256</v>
      </c>
      <c r="GG453" s="5">
        <v>2</v>
      </c>
      <c r="GH453" s="5">
        <v>3</v>
      </c>
      <c r="GI453" s="5">
        <v>-2</v>
      </c>
      <c r="GJ453" s="5">
        <v>0</v>
      </c>
      <c r="GK453" s="5">
        <v>0</v>
      </c>
      <c r="GL453" s="5">
        <f t="shared" si="360"/>
        <v>0</v>
      </c>
      <c r="GM453" s="5">
        <f t="shared" si="361"/>
        <v>253.8</v>
      </c>
      <c r="GN453" s="5">
        <f t="shared" si="362"/>
        <v>253.8</v>
      </c>
      <c r="GO453" s="5">
        <f t="shared" si="363"/>
        <v>0</v>
      </c>
      <c r="GP453" s="5">
        <f t="shared" si="364"/>
        <v>0</v>
      </c>
      <c r="GQ453" s="5"/>
      <c r="GR453" s="5">
        <v>1</v>
      </c>
      <c r="GS453" s="5">
        <v>1</v>
      </c>
      <c r="GT453" s="5">
        <v>0</v>
      </c>
      <c r="GU453" s="5" t="s">
        <v>3</v>
      </c>
      <c r="GV453" s="5">
        <f t="shared" si="365"/>
        <v>0</v>
      </c>
      <c r="GW453" s="5">
        <v>1</v>
      </c>
      <c r="GX453" s="5">
        <f t="shared" si="366"/>
        <v>0</v>
      </c>
      <c r="GY453" s="5"/>
      <c r="GZ453" s="5"/>
      <c r="HA453" s="5">
        <v>0</v>
      </c>
      <c r="HB453" s="5">
        <v>0</v>
      </c>
      <c r="HC453" s="5">
        <f t="shared" si="367"/>
        <v>0</v>
      </c>
      <c r="HD453" s="5"/>
      <c r="HE453" s="5" t="s">
        <v>91</v>
      </c>
      <c r="HF453" s="5" t="s">
        <v>267</v>
      </c>
      <c r="HG453" s="5">
        <f t="shared" si="368"/>
        <v>253.8</v>
      </c>
      <c r="HH453" s="5"/>
      <c r="HI453" s="5"/>
      <c r="HJ453" s="5"/>
      <c r="HK453" s="5"/>
      <c r="HL453" s="5"/>
      <c r="HM453" s="5" t="s">
        <v>3</v>
      </c>
      <c r="HN453" s="5" t="s">
        <v>3</v>
      </c>
      <c r="HO453" s="5" t="s">
        <v>3</v>
      </c>
      <c r="HP453" s="5" t="s">
        <v>3</v>
      </c>
      <c r="HQ453" s="5" t="s">
        <v>3</v>
      </c>
      <c r="HR453" s="5"/>
      <c r="HS453" s="5">
        <v>0</v>
      </c>
      <c r="HT453" s="5"/>
      <c r="HU453" s="5"/>
      <c r="HV453" s="5"/>
      <c r="HW453" s="5"/>
      <c r="HX453" s="5"/>
      <c r="HY453" s="5"/>
      <c r="HZ453" s="5"/>
      <c r="IA453" s="5"/>
      <c r="IB453" s="5"/>
      <c r="IC453" s="5"/>
      <c r="ID453" s="5"/>
      <c r="IE453" s="5"/>
      <c r="IF453" s="5"/>
      <c r="IG453" s="5"/>
      <c r="IH453" s="5"/>
      <c r="II453" s="5"/>
      <c r="IJ453" s="5"/>
      <c r="IK453" s="5">
        <v>0</v>
      </c>
      <c r="IL453" s="5"/>
      <c r="IM453" s="5"/>
      <c r="IN453" s="5"/>
      <c r="IO453" s="5"/>
      <c r="IP453" s="5"/>
      <c r="IQ453" s="5"/>
      <c r="IR453" s="5"/>
      <c r="IS453" s="5"/>
      <c r="IT453" s="5"/>
      <c r="IU453" s="5"/>
    </row>
    <row r="454" spans="1:255" x14ac:dyDescent="0.25">
      <c r="A454">
        <v>17</v>
      </c>
      <c r="B454">
        <v>1</v>
      </c>
      <c r="E454" t="s">
        <v>287</v>
      </c>
      <c r="F454" t="s">
        <v>238</v>
      </c>
      <c r="G454" t="s">
        <v>288</v>
      </c>
      <c r="H454" t="s">
        <v>289</v>
      </c>
      <c r="I454">
        <f>ROUND(ROUND(0.9,6),7)</f>
        <v>0.9</v>
      </c>
      <c r="J454">
        <v>0</v>
      </c>
      <c r="K454">
        <f>ROUND(ROUND(0.9,6),7)</f>
        <v>0.9</v>
      </c>
      <c r="L454">
        <v>0.9</v>
      </c>
      <c r="M454">
        <v>0</v>
      </c>
      <c r="N454">
        <f t="shared" si="328"/>
        <v>0.9</v>
      </c>
      <c r="O454">
        <f t="shared" si="329"/>
        <v>253.8</v>
      </c>
      <c r="P454">
        <f t="shared" si="330"/>
        <v>253.8</v>
      </c>
      <c r="Q454">
        <f t="shared" si="331"/>
        <v>0</v>
      </c>
      <c r="R454">
        <f t="shared" si="332"/>
        <v>0</v>
      </c>
      <c r="S454">
        <f t="shared" si="333"/>
        <v>0</v>
      </c>
      <c r="T454">
        <f t="shared" si="334"/>
        <v>0</v>
      </c>
      <c r="U454">
        <f t="shared" si="335"/>
        <v>0</v>
      </c>
      <c r="V454">
        <f t="shared" si="336"/>
        <v>0</v>
      </c>
      <c r="W454">
        <f t="shared" si="337"/>
        <v>0</v>
      </c>
      <c r="X454">
        <f t="shared" si="338"/>
        <v>0</v>
      </c>
      <c r="Y454">
        <f t="shared" si="339"/>
        <v>0</v>
      </c>
      <c r="AA454">
        <v>87915577</v>
      </c>
      <c r="AB454">
        <f t="shared" si="340"/>
        <v>282</v>
      </c>
      <c r="AC454">
        <f t="shared" si="341"/>
        <v>282</v>
      </c>
      <c r="AD454">
        <f t="shared" si="342"/>
        <v>0</v>
      </c>
      <c r="AE454">
        <f t="shared" si="343"/>
        <v>0</v>
      </c>
      <c r="AF454">
        <f t="shared" si="344"/>
        <v>0</v>
      </c>
      <c r="AG454">
        <f t="shared" si="345"/>
        <v>0</v>
      </c>
      <c r="AH454">
        <f t="shared" si="346"/>
        <v>0</v>
      </c>
      <c r="AI454">
        <f t="shared" si="347"/>
        <v>0</v>
      </c>
      <c r="AJ454">
        <f t="shared" si="348"/>
        <v>0</v>
      </c>
      <c r="AK454">
        <v>282</v>
      </c>
      <c r="AL454">
        <v>282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3</v>
      </c>
      <c r="BI454">
        <v>1</v>
      </c>
      <c r="BJ454" t="s">
        <v>3</v>
      </c>
      <c r="BM454">
        <v>1100</v>
      </c>
      <c r="BN454">
        <v>0</v>
      </c>
      <c r="BO454" t="s">
        <v>3</v>
      </c>
      <c r="BP454">
        <v>0</v>
      </c>
      <c r="BQ454">
        <v>8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0</v>
      </c>
      <c r="CA454">
        <v>0</v>
      </c>
      <c r="CB454" t="s">
        <v>3</v>
      </c>
      <c r="CE454">
        <v>0</v>
      </c>
      <c r="CF454">
        <v>0</v>
      </c>
      <c r="CG454">
        <v>0</v>
      </c>
      <c r="CH454">
        <v>27</v>
      </c>
      <c r="CI454">
        <v>0</v>
      </c>
      <c r="CJ454">
        <v>0</v>
      </c>
      <c r="CK454">
        <v>0</v>
      </c>
      <c r="CL454">
        <v>0</v>
      </c>
      <c r="CM454">
        <v>0</v>
      </c>
      <c r="CN454" t="s">
        <v>3</v>
      </c>
      <c r="CO454">
        <v>0</v>
      </c>
      <c r="CP454">
        <f t="shared" si="349"/>
        <v>253.8</v>
      </c>
      <c r="CQ454">
        <f t="shared" si="350"/>
        <v>282</v>
      </c>
      <c r="CR454">
        <f t="shared" si="351"/>
        <v>0</v>
      </c>
      <c r="CS454">
        <f t="shared" si="352"/>
        <v>0</v>
      </c>
      <c r="CT454">
        <f t="shared" si="353"/>
        <v>0</v>
      </c>
      <c r="CU454">
        <f t="shared" si="354"/>
        <v>0</v>
      </c>
      <c r="CV454">
        <f t="shared" si="355"/>
        <v>0</v>
      </c>
      <c r="CW454">
        <f t="shared" si="356"/>
        <v>0</v>
      </c>
      <c r="CX454">
        <f t="shared" si="357"/>
        <v>0</v>
      </c>
      <c r="CY454">
        <f t="shared" si="358"/>
        <v>0</v>
      </c>
      <c r="CZ454">
        <f t="shared" si="359"/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1003</v>
      </c>
      <c r="DV454" t="s">
        <v>289</v>
      </c>
      <c r="DW454" t="s">
        <v>289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86975727</v>
      </c>
      <c r="EF454">
        <v>8</v>
      </c>
      <c r="EG454" t="s">
        <v>257</v>
      </c>
      <c r="EH454">
        <v>0</v>
      </c>
      <c r="EI454" t="s">
        <v>3</v>
      </c>
      <c r="EJ454">
        <v>1</v>
      </c>
      <c r="EK454">
        <v>1100</v>
      </c>
      <c r="EL454" t="s">
        <v>258</v>
      </c>
      <c r="EM454" t="s">
        <v>259</v>
      </c>
      <c r="EO454" t="s">
        <v>3</v>
      </c>
      <c r="EQ454">
        <v>0</v>
      </c>
      <c r="ER454">
        <v>282</v>
      </c>
      <c r="ES454">
        <v>282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5</v>
      </c>
      <c r="FC454">
        <v>1</v>
      </c>
      <c r="FD454">
        <v>18</v>
      </c>
      <c r="FF454">
        <v>326.10000000000002</v>
      </c>
      <c r="FQ454">
        <v>0</v>
      </c>
      <c r="FR454">
        <v>0</v>
      </c>
      <c r="FS454">
        <v>0</v>
      </c>
      <c r="FX454">
        <v>0</v>
      </c>
      <c r="FY454">
        <v>0</v>
      </c>
      <c r="GA454" t="s">
        <v>290</v>
      </c>
      <c r="GD454">
        <v>1</v>
      </c>
      <c r="GF454">
        <v>1117046256</v>
      </c>
      <c r="GG454">
        <v>2</v>
      </c>
      <c r="GH454">
        <v>3</v>
      </c>
      <c r="GI454">
        <v>-2</v>
      </c>
      <c r="GJ454">
        <v>0</v>
      </c>
      <c r="GK454">
        <v>0</v>
      </c>
      <c r="GL454">
        <f t="shared" si="360"/>
        <v>0</v>
      </c>
      <c r="GM454">
        <f t="shared" si="361"/>
        <v>253.8</v>
      </c>
      <c r="GN454">
        <f t="shared" si="362"/>
        <v>253.8</v>
      </c>
      <c r="GO454">
        <f t="shared" si="363"/>
        <v>0</v>
      </c>
      <c r="GP454">
        <f t="shared" si="364"/>
        <v>0</v>
      </c>
      <c r="GR454">
        <v>1</v>
      </c>
      <c r="GS454">
        <v>1</v>
      </c>
      <c r="GT454">
        <v>0</v>
      </c>
      <c r="GU454" t="s">
        <v>3</v>
      </c>
      <c r="GV454">
        <f t="shared" si="365"/>
        <v>0</v>
      </c>
      <c r="GW454">
        <v>1</v>
      </c>
      <c r="GX454">
        <f t="shared" si="366"/>
        <v>0</v>
      </c>
      <c r="HA454">
        <v>0</v>
      </c>
      <c r="HB454">
        <v>0</v>
      </c>
      <c r="HC454">
        <f t="shared" si="367"/>
        <v>0</v>
      </c>
      <c r="HE454" t="s">
        <v>91</v>
      </c>
      <c r="HF454" t="s">
        <v>267</v>
      </c>
      <c r="HG454">
        <f t="shared" si="368"/>
        <v>253.8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HS454">
        <v>0</v>
      </c>
      <c r="IK454">
        <v>0</v>
      </c>
    </row>
    <row r="455" spans="1:255" x14ac:dyDescent="0.25">
      <c r="A455" s="5">
        <v>17</v>
      </c>
      <c r="B455" s="5">
        <v>1</v>
      </c>
      <c r="C455" s="5"/>
      <c r="D455" s="5"/>
      <c r="E455" s="5" t="s">
        <v>291</v>
      </c>
      <c r="F455" s="5" t="s">
        <v>292</v>
      </c>
      <c r="G455" s="5" t="s">
        <v>293</v>
      </c>
      <c r="H455" s="5" t="s">
        <v>240</v>
      </c>
      <c r="I455" s="5">
        <f>ROUND(ROUND(40,6),7)</f>
        <v>40</v>
      </c>
      <c r="J455" s="5">
        <v>0</v>
      </c>
      <c r="K455" s="5">
        <f>ROUND(ROUND(40,6),7)</f>
        <v>40</v>
      </c>
      <c r="L455" s="5">
        <v>40</v>
      </c>
      <c r="M455" s="5">
        <v>0</v>
      </c>
      <c r="N455" s="5">
        <f t="shared" si="328"/>
        <v>40</v>
      </c>
      <c r="O455" s="5">
        <f t="shared" si="329"/>
        <v>2115.1999999999998</v>
      </c>
      <c r="P455" s="5">
        <f t="shared" si="330"/>
        <v>2115.1999999999998</v>
      </c>
      <c r="Q455" s="5">
        <f t="shared" si="331"/>
        <v>0</v>
      </c>
      <c r="R455" s="5">
        <f t="shared" si="332"/>
        <v>0</v>
      </c>
      <c r="S455" s="5">
        <f t="shared" si="333"/>
        <v>0</v>
      </c>
      <c r="T455" s="5">
        <f t="shared" si="334"/>
        <v>0</v>
      </c>
      <c r="U455" s="5">
        <f t="shared" si="335"/>
        <v>0</v>
      </c>
      <c r="V455" s="5">
        <f t="shared" si="336"/>
        <v>0</v>
      </c>
      <c r="W455" s="5">
        <f t="shared" si="337"/>
        <v>0</v>
      </c>
      <c r="X455" s="5">
        <f t="shared" si="338"/>
        <v>0</v>
      </c>
      <c r="Y455" s="5">
        <f t="shared" si="339"/>
        <v>0</v>
      </c>
      <c r="Z455" s="5"/>
      <c r="AA455" s="5">
        <v>87915632</v>
      </c>
      <c r="AB455" s="5">
        <f t="shared" si="340"/>
        <v>52.88</v>
      </c>
      <c r="AC455" s="5">
        <f t="shared" si="341"/>
        <v>52.88</v>
      </c>
      <c r="AD455" s="5">
        <f t="shared" si="342"/>
        <v>0</v>
      </c>
      <c r="AE455" s="5">
        <f t="shared" si="343"/>
        <v>0</v>
      </c>
      <c r="AF455" s="5">
        <f t="shared" si="344"/>
        <v>0</v>
      </c>
      <c r="AG455" s="5">
        <f t="shared" si="345"/>
        <v>0</v>
      </c>
      <c r="AH455" s="5">
        <f t="shared" si="346"/>
        <v>0</v>
      </c>
      <c r="AI455" s="5">
        <f t="shared" si="347"/>
        <v>0</v>
      </c>
      <c r="AJ455" s="5">
        <f t="shared" si="348"/>
        <v>0</v>
      </c>
      <c r="AK455" s="5">
        <v>52.879999999999995</v>
      </c>
      <c r="AL455" s="5">
        <v>52.879999999999995</v>
      </c>
      <c r="AM455" s="5">
        <v>0</v>
      </c>
      <c r="AN455" s="5">
        <v>0</v>
      </c>
      <c r="AO455" s="5">
        <v>0</v>
      </c>
      <c r="AP455" s="5">
        <v>0</v>
      </c>
      <c r="AQ455" s="5">
        <v>0</v>
      </c>
      <c r="AR455" s="5">
        <v>0</v>
      </c>
      <c r="AS455" s="5">
        <v>0</v>
      </c>
      <c r="AT455" s="5">
        <v>0</v>
      </c>
      <c r="AU455" s="5">
        <v>0</v>
      </c>
      <c r="AV455" s="5">
        <v>1</v>
      </c>
      <c r="AW455" s="5">
        <v>1</v>
      </c>
      <c r="AX455" s="5"/>
      <c r="AY455" s="5"/>
      <c r="AZ455" s="5">
        <v>1</v>
      </c>
      <c r="BA455" s="5">
        <v>1</v>
      </c>
      <c r="BB455" s="5">
        <v>1</v>
      </c>
      <c r="BC455" s="5">
        <v>1</v>
      </c>
      <c r="BD455" s="5" t="s">
        <v>3</v>
      </c>
      <c r="BE455" s="5" t="s">
        <v>3</v>
      </c>
      <c r="BF455" s="5" t="s">
        <v>3</v>
      </c>
      <c r="BG455" s="5" t="s">
        <v>3</v>
      </c>
      <c r="BH455" s="5">
        <v>3</v>
      </c>
      <c r="BI455" s="5">
        <v>1</v>
      </c>
      <c r="BJ455" s="5" t="s">
        <v>3</v>
      </c>
      <c r="BK455" s="5"/>
      <c r="BL455" s="5"/>
      <c r="BM455" s="5">
        <v>1100</v>
      </c>
      <c r="BN455" s="5">
        <v>0</v>
      </c>
      <c r="BO455" s="5" t="s">
        <v>3</v>
      </c>
      <c r="BP455" s="5">
        <v>0</v>
      </c>
      <c r="BQ455" s="5">
        <v>8</v>
      </c>
      <c r="BR455" s="5">
        <v>0</v>
      </c>
      <c r="BS455" s="5">
        <v>1</v>
      </c>
      <c r="BT455" s="5">
        <v>1</v>
      </c>
      <c r="BU455" s="5">
        <v>1</v>
      </c>
      <c r="BV455" s="5">
        <v>1</v>
      </c>
      <c r="BW455" s="5">
        <v>1</v>
      </c>
      <c r="BX455" s="5">
        <v>1</v>
      </c>
      <c r="BY455" s="5" t="s">
        <v>3</v>
      </c>
      <c r="BZ455" s="5">
        <v>0</v>
      </c>
      <c r="CA455" s="5">
        <v>0</v>
      </c>
      <c r="CB455" s="5" t="s">
        <v>3</v>
      </c>
      <c r="CC455" s="5"/>
      <c r="CD455" s="5"/>
      <c r="CE455" s="5">
        <v>0</v>
      </c>
      <c r="CF455" s="5">
        <v>0</v>
      </c>
      <c r="CG455" s="5">
        <v>0</v>
      </c>
      <c r="CH455" s="5">
        <v>28</v>
      </c>
      <c r="CI455" s="5">
        <v>0</v>
      </c>
      <c r="CJ455" s="5">
        <v>0</v>
      </c>
      <c r="CK455" s="5">
        <v>0</v>
      </c>
      <c r="CL455" s="5">
        <v>0</v>
      </c>
      <c r="CM455" s="5">
        <v>0</v>
      </c>
      <c r="CN455" s="5" t="s">
        <v>3</v>
      </c>
      <c r="CO455" s="5">
        <v>0</v>
      </c>
      <c r="CP455" s="5">
        <f t="shared" si="349"/>
        <v>2115.1999999999998</v>
      </c>
      <c r="CQ455" s="5">
        <f t="shared" si="350"/>
        <v>52.88</v>
      </c>
      <c r="CR455" s="5">
        <f t="shared" si="351"/>
        <v>0</v>
      </c>
      <c r="CS455" s="5">
        <f t="shared" si="352"/>
        <v>0</v>
      </c>
      <c r="CT455" s="5">
        <f t="shared" si="353"/>
        <v>0</v>
      </c>
      <c r="CU455" s="5">
        <f t="shared" si="354"/>
        <v>0</v>
      </c>
      <c r="CV455" s="5">
        <f t="shared" si="355"/>
        <v>0</v>
      </c>
      <c r="CW455" s="5">
        <f t="shared" si="356"/>
        <v>0</v>
      </c>
      <c r="CX455" s="5">
        <f t="shared" si="357"/>
        <v>0</v>
      </c>
      <c r="CY455" s="5">
        <f t="shared" si="358"/>
        <v>0</v>
      </c>
      <c r="CZ455" s="5">
        <f t="shared" si="359"/>
        <v>0</v>
      </c>
      <c r="DA455" s="5"/>
      <c r="DB455" s="5"/>
      <c r="DC455" s="5" t="s">
        <v>3</v>
      </c>
      <c r="DD455" s="5" t="s">
        <v>3</v>
      </c>
      <c r="DE455" s="5" t="s">
        <v>3</v>
      </c>
      <c r="DF455" s="5" t="s">
        <v>3</v>
      </c>
      <c r="DG455" s="5" t="s">
        <v>3</v>
      </c>
      <c r="DH455" s="5" t="s">
        <v>3</v>
      </c>
      <c r="DI455" s="5" t="s">
        <v>3</v>
      </c>
      <c r="DJ455" s="5" t="s">
        <v>3</v>
      </c>
      <c r="DK455" s="5" t="s">
        <v>3</v>
      </c>
      <c r="DL455" s="5" t="s">
        <v>3</v>
      </c>
      <c r="DM455" s="5" t="s">
        <v>3</v>
      </c>
      <c r="DN455" s="5">
        <v>0</v>
      </c>
      <c r="DO455" s="5">
        <v>0</v>
      </c>
      <c r="DP455" s="5">
        <v>1</v>
      </c>
      <c r="DQ455" s="5">
        <v>1</v>
      </c>
      <c r="DR455" s="5"/>
      <c r="DS455" s="5"/>
      <c r="DT455" s="5"/>
      <c r="DU455" s="5">
        <v>1010</v>
      </c>
      <c r="DV455" s="5" t="s">
        <v>240</v>
      </c>
      <c r="DW455" s="5" t="s">
        <v>240</v>
      </c>
      <c r="DX455" s="5">
        <v>1</v>
      </c>
      <c r="DY455" s="5"/>
      <c r="DZ455" s="5" t="s">
        <v>3</v>
      </c>
      <c r="EA455" s="5" t="s">
        <v>3</v>
      </c>
      <c r="EB455" s="5" t="s">
        <v>3</v>
      </c>
      <c r="EC455" s="5" t="s">
        <v>3</v>
      </c>
      <c r="ED455" s="5"/>
      <c r="EE455" s="5">
        <v>86975727</v>
      </c>
      <c r="EF455" s="5">
        <v>8</v>
      </c>
      <c r="EG455" s="5" t="s">
        <v>257</v>
      </c>
      <c r="EH455" s="5">
        <v>0</v>
      </c>
      <c r="EI455" s="5" t="s">
        <v>3</v>
      </c>
      <c r="EJ455" s="5">
        <v>1</v>
      </c>
      <c r="EK455" s="5">
        <v>1100</v>
      </c>
      <c r="EL455" s="5" t="s">
        <v>258</v>
      </c>
      <c r="EM455" s="5" t="s">
        <v>259</v>
      </c>
      <c r="EN455" s="5"/>
      <c r="EO455" s="5" t="s">
        <v>3</v>
      </c>
      <c r="EP455" s="5"/>
      <c r="EQ455" s="5">
        <v>0</v>
      </c>
      <c r="ER455" s="5">
        <v>52.879999999999995</v>
      </c>
      <c r="ES455" s="5">
        <v>52.879999999999995</v>
      </c>
      <c r="ET455" s="5">
        <v>0</v>
      </c>
      <c r="EU455" s="5">
        <v>0</v>
      </c>
      <c r="EV455" s="5">
        <v>0</v>
      </c>
      <c r="EW455" s="5">
        <v>0</v>
      </c>
      <c r="EX455" s="5">
        <v>0</v>
      </c>
      <c r="EY455" s="5">
        <v>0</v>
      </c>
      <c r="EZ455" s="5">
        <v>5</v>
      </c>
      <c r="FA455" s="5"/>
      <c r="FB455" s="5"/>
      <c r="FC455" s="5">
        <v>1</v>
      </c>
      <c r="FD455" s="5">
        <v>18</v>
      </c>
      <c r="FE455" s="5"/>
      <c r="FF455" s="5">
        <v>60.4</v>
      </c>
      <c r="FG455" s="5"/>
      <c r="FH455" s="5"/>
      <c r="FI455" s="5"/>
      <c r="FJ455" s="5"/>
      <c r="FK455" s="5"/>
      <c r="FL455" s="5"/>
      <c r="FM455" s="5"/>
      <c r="FN455" s="5"/>
      <c r="FO455" s="5"/>
      <c r="FP455" s="5"/>
      <c r="FQ455" s="5">
        <v>0</v>
      </c>
      <c r="FR455" s="5">
        <v>0</v>
      </c>
      <c r="FS455" s="5">
        <v>0</v>
      </c>
      <c r="FT455" s="5"/>
      <c r="FU455" s="5"/>
      <c r="FV455" s="5"/>
      <c r="FW455" s="5"/>
      <c r="FX455" s="5">
        <v>0</v>
      </c>
      <c r="FY455" s="5">
        <v>0</v>
      </c>
      <c r="FZ455" s="5"/>
      <c r="GA455" s="5" t="s">
        <v>294</v>
      </c>
      <c r="GB455" s="5"/>
      <c r="GC455" s="5"/>
      <c r="GD455" s="5">
        <v>1</v>
      </c>
      <c r="GE455" s="5"/>
      <c r="GF455" s="5">
        <v>-735811180</v>
      </c>
      <c r="GG455" s="5">
        <v>2</v>
      </c>
      <c r="GH455" s="5">
        <v>3</v>
      </c>
      <c r="GI455" s="5">
        <v>-2</v>
      </c>
      <c r="GJ455" s="5">
        <v>0</v>
      </c>
      <c r="GK455" s="5">
        <v>0</v>
      </c>
      <c r="GL455" s="5">
        <f t="shared" si="360"/>
        <v>0</v>
      </c>
      <c r="GM455" s="5">
        <f t="shared" si="361"/>
        <v>2115.1999999999998</v>
      </c>
      <c r="GN455" s="5">
        <f t="shared" si="362"/>
        <v>2115.1999999999998</v>
      </c>
      <c r="GO455" s="5">
        <f t="shared" si="363"/>
        <v>0</v>
      </c>
      <c r="GP455" s="5">
        <f t="shared" si="364"/>
        <v>0</v>
      </c>
      <c r="GQ455" s="5"/>
      <c r="GR455" s="5">
        <v>1</v>
      </c>
      <c r="GS455" s="5">
        <v>1</v>
      </c>
      <c r="GT455" s="5">
        <v>0</v>
      </c>
      <c r="GU455" s="5" t="s">
        <v>3</v>
      </c>
      <c r="GV455" s="5">
        <f t="shared" si="365"/>
        <v>0</v>
      </c>
      <c r="GW455" s="5">
        <v>1</v>
      </c>
      <c r="GX455" s="5">
        <f t="shared" si="366"/>
        <v>0</v>
      </c>
      <c r="GY455" s="5"/>
      <c r="GZ455" s="5"/>
      <c r="HA455" s="5">
        <v>0</v>
      </c>
      <c r="HB455" s="5">
        <v>0</v>
      </c>
      <c r="HC455" s="5">
        <f t="shared" si="367"/>
        <v>0</v>
      </c>
      <c r="HD455" s="5"/>
      <c r="HE455" s="5" t="s">
        <v>91</v>
      </c>
      <c r="HF455" s="5" t="s">
        <v>87</v>
      </c>
      <c r="HG455" s="5">
        <f t="shared" si="368"/>
        <v>2115.1999999999998</v>
      </c>
      <c r="HH455" s="5"/>
      <c r="HI455" s="5"/>
      <c r="HJ455" s="5"/>
      <c r="HK455" s="5"/>
      <c r="HL455" s="5"/>
      <c r="HM455" s="5" t="s">
        <v>3</v>
      </c>
      <c r="HN455" s="5" t="s">
        <v>3</v>
      </c>
      <c r="HO455" s="5" t="s">
        <v>3</v>
      </c>
      <c r="HP455" s="5" t="s">
        <v>3</v>
      </c>
      <c r="HQ455" s="5" t="s">
        <v>3</v>
      </c>
      <c r="HR455" s="5"/>
      <c r="HS455" s="5">
        <v>0</v>
      </c>
      <c r="HT455" s="5"/>
      <c r="HU455" s="5"/>
      <c r="HV455" s="5"/>
      <c r="HW455" s="5"/>
      <c r="HX455" s="5"/>
      <c r="HY455" s="5"/>
      <c r="HZ455" s="5"/>
      <c r="IA455" s="5"/>
      <c r="IB455" s="5"/>
      <c r="IC455" s="5"/>
      <c r="ID455" s="5"/>
      <c r="IE455" s="5"/>
      <c r="IF455" s="5"/>
      <c r="IG455" s="5"/>
      <c r="IH455" s="5"/>
      <c r="II455" s="5"/>
      <c r="IJ455" s="5"/>
      <c r="IK455" s="5">
        <v>0</v>
      </c>
      <c r="IL455" s="5"/>
      <c r="IM455" s="5"/>
      <c r="IN455" s="5"/>
      <c r="IO455" s="5"/>
      <c r="IP455" s="5"/>
      <c r="IQ455" s="5"/>
      <c r="IR455" s="5"/>
      <c r="IS455" s="5"/>
      <c r="IT455" s="5"/>
      <c r="IU455" s="5"/>
    </row>
    <row r="456" spans="1:255" x14ac:dyDescent="0.25">
      <c r="A456">
        <v>17</v>
      </c>
      <c r="B456">
        <v>1</v>
      </c>
      <c r="E456" t="s">
        <v>291</v>
      </c>
      <c r="F456" t="s">
        <v>292</v>
      </c>
      <c r="G456" t="s">
        <v>293</v>
      </c>
      <c r="H456" t="s">
        <v>240</v>
      </c>
      <c r="I456">
        <f>ROUND(ROUND(40,6),7)</f>
        <v>40</v>
      </c>
      <c r="J456">
        <v>0</v>
      </c>
      <c r="K456">
        <f>ROUND(ROUND(40,6),7)</f>
        <v>40</v>
      </c>
      <c r="L456">
        <v>40</v>
      </c>
      <c r="M456">
        <v>0</v>
      </c>
      <c r="N456">
        <f t="shared" si="328"/>
        <v>40</v>
      </c>
      <c r="O456">
        <f t="shared" si="329"/>
        <v>2115.1999999999998</v>
      </c>
      <c r="P456">
        <f t="shared" si="330"/>
        <v>2115.1999999999998</v>
      </c>
      <c r="Q456">
        <f t="shared" si="331"/>
        <v>0</v>
      </c>
      <c r="R456">
        <f t="shared" si="332"/>
        <v>0</v>
      </c>
      <c r="S456">
        <f t="shared" si="333"/>
        <v>0</v>
      </c>
      <c r="T456">
        <f t="shared" si="334"/>
        <v>0</v>
      </c>
      <c r="U456">
        <f t="shared" si="335"/>
        <v>0</v>
      </c>
      <c r="V456">
        <f t="shared" si="336"/>
        <v>0</v>
      </c>
      <c r="W456">
        <f t="shared" si="337"/>
        <v>0</v>
      </c>
      <c r="X456">
        <f t="shared" si="338"/>
        <v>0</v>
      </c>
      <c r="Y456">
        <f t="shared" si="339"/>
        <v>0</v>
      </c>
      <c r="AA456">
        <v>87915577</v>
      </c>
      <c r="AB456">
        <f t="shared" si="340"/>
        <v>52.88</v>
      </c>
      <c r="AC456">
        <f t="shared" si="341"/>
        <v>52.88</v>
      </c>
      <c r="AD456">
        <f t="shared" si="342"/>
        <v>0</v>
      </c>
      <c r="AE456">
        <f t="shared" si="343"/>
        <v>0</v>
      </c>
      <c r="AF456">
        <f t="shared" si="344"/>
        <v>0</v>
      </c>
      <c r="AG456">
        <f t="shared" si="345"/>
        <v>0</v>
      </c>
      <c r="AH456">
        <f t="shared" si="346"/>
        <v>0</v>
      </c>
      <c r="AI456">
        <f t="shared" si="347"/>
        <v>0</v>
      </c>
      <c r="AJ456">
        <f t="shared" si="348"/>
        <v>0</v>
      </c>
      <c r="AK456">
        <v>52.879999999999995</v>
      </c>
      <c r="AL456">
        <v>52.879999999999995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1</v>
      </c>
      <c r="BJ456" t="s">
        <v>3</v>
      </c>
      <c r="BM456">
        <v>1100</v>
      </c>
      <c r="BN456">
        <v>0</v>
      </c>
      <c r="BO456" t="s">
        <v>3</v>
      </c>
      <c r="BP456">
        <v>0</v>
      </c>
      <c r="BQ456">
        <v>8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0</v>
      </c>
      <c r="CA456">
        <v>0</v>
      </c>
      <c r="CB456" t="s">
        <v>3</v>
      </c>
      <c r="CE456">
        <v>0</v>
      </c>
      <c r="CF456">
        <v>0</v>
      </c>
      <c r="CG456">
        <v>0</v>
      </c>
      <c r="CH456">
        <v>28</v>
      </c>
      <c r="CI456">
        <v>0</v>
      </c>
      <c r="CJ456">
        <v>0</v>
      </c>
      <c r="CK456">
        <v>0</v>
      </c>
      <c r="CL456">
        <v>0</v>
      </c>
      <c r="CM456">
        <v>0</v>
      </c>
      <c r="CN456" t="s">
        <v>3</v>
      </c>
      <c r="CO456">
        <v>0</v>
      </c>
      <c r="CP456">
        <f t="shared" si="349"/>
        <v>2115.1999999999998</v>
      </c>
      <c r="CQ456">
        <f t="shared" si="350"/>
        <v>52.88</v>
      </c>
      <c r="CR456">
        <f t="shared" si="351"/>
        <v>0</v>
      </c>
      <c r="CS456">
        <f t="shared" si="352"/>
        <v>0</v>
      </c>
      <c r="CT456">
        <f t="shared" si="353"/>
        <v>0</v>
      </c>
      <c r="CU456">
        <f t="shared" si="354"/>
        <v>0</v>
      </c>
      <c r="CV456">
        <f t="shared" si="355"/>
        <v>0</v>
      </c>
      <c r="CW456">
        <f t="shared" si="356"/>
        <v>0</v>
      </c>
      <c r="CX456">
        <f t="shared" si="357"/>
        <v>0</v>
      </c>
      <c r="CY456">
        <f t="shared" si="358"/>
        <v>0</v>
      </c>
      <c r="CZ456">
        <f t="shared" si="359"/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1010</v>
      </c>
      <c r="DV456" t="s">
        <v>240</v>
      </c>
      <c r="DW456" t="s">
        <v>240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86975727</v>
      </c>
      <c r="EF456">
        <v>8</v>
      </c>
      <c r="EG456" t="s">
        <v>257</v>
      </c>
      <c r="EH456">
        <v>0</v>
      </c>
      <c r="EI456" t="s">
        <v>3</v>
      </c>
      <c r="EJ456">
        <v>1</v>
      </c>
      <c r="EK456">
        <v>1100</v>
      </c>
      <c r="EL456" t="s">
        <v>258</v>
      </c>
      <c r="EM456" t="s">
        <v>259</v>
      </c>
      <c r="EO456" t="s">
        <v>3</v>
      </c>
      <c r="EQ456">
        <v>0</v>
      </c>
      <c r="ER456">
        <v>52.879999999999995</v>
      </c>
      <c r="ES456">
        <v>52.879999999999995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5</v>
      </c>
      <c r="FC456">
        <v>1</v>
      </c>
      <c r="FD456">
        <v>18</v>
      </c>
      <c r="FF456">
        <v>60.4</v>
      </c>
      <c r="FQ456">
        <v>0</v>
      </c>
      <c r="FR456">
        <v>0</v>
      </c>
      <c r="FS456">
        <v>0</v>
      </c>
      <c r="FX456">
        <v>0</v>
      </c>
      <c r="FY456">
        <v>0</v>
      </c>
      <c r="GA456" t="s">
        <v>294</v>
      </c>
      <c r="GD456">
        <v>1</v>
      </c>
      <c r="GF456">
        <v>-735811180</v>
      </c>
      <c r="GG456">
        <v>2</v>
      </c>
      <c r="GH456">
        <v>3</v>
      </c>
      <c r="GI456">
        <v>-2</v>
      </c>
      <c r="GJ456">
        <v>0</v>
      </c>
      <c r="GK456">
        <v>0</v>
      </c>
      <c r="GL456">
        <f t="shared" si="360"/>
        <v>0</v>
      </c>
      <c r="GM456">
        <f t="shared" si="361"/>
        <v>2115.1999999999998</v>
      </c>
      <c r="GN456">
        <f t="shared" si="362"/>
        <v>2115.1999999999998</v>
      </c>
      <c r="GO456">
        <f t="shared" si="363"/>
        <v>0</v>
      </c>
      <c r="GP456">
        <f t="shared" si="364"/>
        <v>0</v>
      </c>
      <c r="GR456">
        <v>1</v>
      </c>
      <c r="GS456">
        <v>1</v>
      </c>
      <c r="GT456">
        <v>0</v>
      </c>
      <c r="GU456" t="s">
        <v>3</v>
      </c>
      <c r="GV456">
        <f t="shared" si="365"/>
        <v>0</v>
      </c>
      <c r="GW456">
        <v>1</v>
      </c>
      <c r="GX456">
        <f t="shared" si="366"/>
        <v>0</v>
      </c>
      <c r="HA456">
        <v>0</v>
      </c>
      <c r="HB456">
        <v>0</v>
      </c>
      <c r="HC456">
        <f t="shared" si="367"/>
        <v>0</v>
      </c>
      <c r="HE456" t="s">
        <v>91</v>
      </c>
      <c r="HF456" t="s">
        <v>87</v>
      </c>
      <c r="HG456">
        <f t="shared" si="368"/>
        <v>2115.1999999999998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HS456">
        <v>0</v>
      </c>
      <c r="IK456">
        <v>0</v>
      </c>
    </row>
    <row r="457" spans="1:255" x14ac:dyDescent="0.25">
      <c r="A457" s="5">
        <v>17</v>
      </c>
      <c r="B457" s="5">
        <v>1</v>
      </c>
      <c r="C457" s="5"/>
      <c r="D457" s="5"/>
      <c r="E457" s="5" t="s">
        <v>295</v>
      </c>
      <c r="F457" s="5" t="s">
        <v>296</v>
      </c>
      <c r="G457" s="5" t="s">
        <v>297</v>
      </c>
      <c r="H457" s="5" t="s">
        <v>80</v>
      </c>
      <c r="I457" s="5">
        <f>ROUND(ROUND(0.24,6),7)</f>
        <v>0.24</v>
      </c>
      <c r="J457" s="5">
        <v>0</v>
      </c>
      <c r="K457" s="5">
        <f>ROUND(ROUND(0.24,6),7)</f>
        <v>0.24</v>
      </c>
      <c r="L457" s="5">
        <v>0.24</v>
      </c>
      <c r="M457" s="5">
        <v>0</v>
      </c>
      <c r="N457" s="5">
        <f t="shared" si="328"/>
        <v>0.24</v>
      </c>
      <c r="O457" s="5">
        <f t="shared" si="329"/>
        <v>966.94</v>
      </c>
      <c r="P457" s="5">
        <f t="shared" si="330"/>
        <v>966.94</v>
      </c>
      <c r="Q457" s="5">
        <f t="shared" si="331"/>
        <v>0</v>
      </c>
      <c r="R457" s="5">
        <f t="shared" si="332"/>
        <v>0</v>
      </c>
      <c r="S457" s="5">
        <f t="shared" si="333"/>
        <v>0</v>
      </c>
      <c r="T457" s="5">
        <f t="shared" si="334"/>
        <v>0</v>
      </c>
      <c r="U457" s="5">
        <f t="shared" si="335"/>
        <v>0</v>
      </c>
      <c r="V457" s="5">
        <f t="shared" si="336"/>
        <v>0</v>
      </c>
      <c r="W457" s="5">
        <f t="shared" si="337"/>
        <v>0</v>
      </c>
      <c r="X457" s="5">
        <f t="shared" si="338"/>
        <v>0</v>
      </c>
      <c r="Y457" s="5">
        <f t="shared" si="339"/>
        <v>0</v>
      </c>
      <c r="Z457" s="5"/>
      <c r="AA457" s="5">
        <v>87915632</v>
      </c>
      <c r="AB457" s="5">
        <f t="shared" si="340"/>
        <v>2940.8</v>
      </c>
      <c r="AC457" s="5">
        <f t="shared" si="341"/>
        <v>2940.8</v>
      </c>
      <c r="AD457" s="5">
        <f t="shared" si="342"/>
        <v>0</v>
      </c>
      <c r="AE457" s="5">
        <f t="shared" si="343"/>
        <v>0</v>
      </c>
      <c r="AF457" s="5">
        <f t="shared" si="344"/>
        <v>0</v>
      </c>
      <c r="AG457" s="5">
        <f t="shared" si="345"/>
        <v>0</v>
      </c>
      <c r="AH457" s="5">
        <f t="shared" si="346"/>
        <v>0</v>
      </c>
      <c r="AI457" s="5">
        <f t="shared" si="347"/>
        <v>0</v>
      </c>
      <c r="AJ457" s="5">
        <f t="shared" si="348"/>
        <v>0</v>
      </c>
      <c r="AK457" s="5">
        <v>2940.8</v>
      </c>
      <c r="AL457" s="5">
        <v>2940.8</v>
      </c>
      <c r="AM457" s="5">
        <v>0</v>
      </c>
      <c r="AN457" s="5">
        <v>0</v>
      </c>
      <c r="AO457" s="5">
        <v>0</v>
      </c>
      <c r="AP457" s="5">
        <v>0</v>
      </c>
      <c r="AQ457" s="5">
        <v>0</v>
      </c>
      <c r="AR457" s="5">
        <v>0</v>
      </c>
      <c r="AS457" s="5">
        <v>0</v>
      </c>
      <c r="AT457" s="5">
        <v>0</v>
      </c>
      <c r="AU457" s="5">
        <v>0</v>
      </c>
      <c r="AV457" s="5">
        <v>1</v>
      </c>
      <c r="AW457" s="5">
        <v>1</v>
      </c>
      <c r="AX457" s="5"/>
      <c r="AY457" s="5"/>
      <c r="AZ457" s="5">
        <v>1</v>
      </c>
      <c r="BA457" s="5">
        <v>1</v>
      </c>
      <c r="BB457" s="5">
        <v>1</v>
      </c>
      <c r="BC457" s="5">
        <v>1.37</v>
      </c>
      <c r="BD457" s="5" t="s">
        <v>3</v>
      </c>
      <c r="BE457" s="5" t="s">
        <v>3</v>
      </c>
      <c r="BF457" s="5" t="s">
        <v>3</v>
      </c>
      <c r="BG457" s="5" t="s">
        <v>3</v>
      </c>
      <c r="BH457" s="5">
        <v>3</v>
      </c>
      <c r="BI457" s="5">
        <v>1</v>
      </c>
      <c r="BJ457" s="5" t="s">
        <v>298</v>
      </c>
      <c r="BK457" s="5"/>
      <c r="BL457" s="5"/>
      <c r="BM457" s="5">
        <v>500001</v>
      </c>
      <c r="BN457" s="5">
        <v>86975146</v>
      </c>
      <c r="BO457" s="5" t="s">
        <v>296</v>
      </c>
      <c r="BP457" s="5">
        <v>1</v>
      </c>
      <c r="BQ457" s="5">
        <v>8</v>
      </c>
      <c r="BR457" s="5">
        <v>0</v>
      </c>
      <c r="BS457" s="5">
        <v>1</v>
      </c>
      <c r="BT457" s="5">
        <v>1</v>
      </c>
      <c r="BU457" s="5">
        <v>1</v>
      </c>
      <c r="BV457" s="5">
        <v>1</v>
      </c>
      <c r="BW457" s="5">
        <v>1</v>
      </c>
      <c r="BX457" s="5">
        <v>1</v>
      </c>
      <c r="BY457" s="5" t="s">
        <v>3</v>
      </c>
      <c r="BZ457" s="5">
        <v>0</v>
      </c>
      <c r="CA457" s="5">
        <v>0</v>
      </c>
      <c r="CB457" s="5" t="s">
        <v>3</v>
      </c>
      <c r="CC457" s="5"/>
      <c r="CD457" s="5"/>
      <c r="CE457" s="5">
        <v>0</v>
      </c>
      <c r="CF457" s="5">
        <v>0</v>
      </c>
      <c r="CG457" s="5">
        <v>0</v>
      </c>
      <c r="CH457" s="5">
        <v>29</v>
      </c>
      <c r="CI457" s="5">
        <v>0</v>
      </c>
      <c r="CJ457" s="5">
        <v>0</v>
      </c>
      <c r="CK457" s="5">
        <v>0</v>
      </c>
      <c r="CL457" s="5">
        <v>0</v>
      </c>
      <c r="CM457" s="5">
        <v>0</v>
      </c>
      <c r="CN457" s="5" t="s">
        <v>3</v>
      </c>
      <c r="CO457" s="5">
        <v>0</v>
      </c>
      <c r="CP457" s="5">
        <f t="shared" si="349"/>
        <v>966.94</v>
      </c>
      <c r="CQ457" s="5">
        <f t="shared" ref="CQ457:CQ462" si="369">ROUND(AL457*BC457,2)</f>
        <v>4028.9</v>
      </c>
      <c r="CR457" s="5">
        <f t="shared" ref="CR457:CR462" si="370">ROUND(AM457*BB457,2)</f>
        <v>0</v>
      </c>
      <c r="CS457" s="5">
        <f t="shared" si="352"/>
        <v>0</v>
      </c>
      <c r="CT457" s="5">
        <f t="shared" si="353"/>
        <v>0</v>
      </c>
      <c r="CU457" s="5">
        <f t="shared" si="354"/>
        <v>0</v>
      </c>
      <c r="CV457" s="5">
        <f t="shared" si="355"/>
        <v>0</v>
      </c>
      <c r="CW457" s="5">
        <f t="shared" si="356"/>
        <v>0</v>
      </c>
      <c r="CX457" s="5">
        <f t="shared" si="357"/>
        <v>0</v>
      </c>
      <c r="CY457" s="5">
        <f>0</f>
        <v>0</v>
      </c>
      <c r="CZ457" s="5">
        <f>0</f>
        <v>0</v>
      </c>
      <c r="DA457" s="5"/>
      <c r="DB457" s="5"/>
      <c r="DC457" s="5" t="s">
        <v>3</v>
      </c>
      <c r="DD457" s="5" t="s">
        <v>3</v>
      </c>
      <c r="DE457" s="5" t="s">
        <v>3</v>
      </c>
      <c r="DF457" s="5" t="s">
        <v>3</v>
      </c>
      <c r="DG457" s="5" t="s">
        <v>3</v>
      </c>
      <c r="DH457" s="5" t="s">
        <v>3</v>
      </c>
      <c r="DI457" s="5" t="s">
        <v>3</v>
      </c>
      <c r="DJ457" s="5" t="s">
        <v>3</v>
      </c>
      <c r="DK457" s="5" t="s">
        <v>3</v>
      </c>
      <c r="DL457" s="5" t="s">
        <v>3</v>
      </c>
      <c r="DM457" s="5" t="s">
        <v>3</v>
      </c>
      <c r="DN457" s="5">
        <v>0</v>
      </c>
      <c r="DO457" s="5">
        <v>0</v>
      </c>
      <c r="DP457" s="5">
        <v>1</v>
      </c>
      <c r="DQ457" s="5">
        <v>1</v>
      </c>
      <c r="DR457" s="5"/>
      <c r="DS457" s="5"/>
      <c r="DT457" s="5"/>
      <c r="DU457" s="5">
        <v>1013</v>
      </c>
      <c r="DV457" s="5" t="s">
        <v>80</v>
      </c>
      <c r="DW457" s="5" t="s">
        <v>80</v>
      </c>
      <c r="DX457" s="5">
        <v>1</v>
      </c>
      <c r="DY457" s="5"/>
      <c r="DZ457" s="5" t="s">
        <v>3</v>
      </c>
      <c r="EA457" s="5" t="s">
        <v>3</v>
      </c>
      <c r="EB457" s="5" t="s">
        <v>3</v>
      </c>
      <c r="EC457" s="5" t="s">
        <v>3</v>
      </c>
      <c r="ED457" s="5"/>
      <c r="EE457" s="5">
        <v>86975481</v>
      </c>
      <c r="EF457" s="5">
        <v>8</v>
      </c>
      <c r="EG457" s="5" t="s">
        <v>257</v>
      </c>
      <c r="EH457" s="5">
        <v>0</v>
      </c>
      <c r="EI457" s="5" t="s">
        <v>3</v>
      </c>
      <c r="EJ457" s="5">
        <v>1</v>
      </c>
      <c r="EK457" s="5">
        <v>500001</v>
      </c>
      <c r="EL457" s="5" t="s">
        <v>299</v>
      </c>
      <c r="EM457" s="5" t="s">
        <v>300</v>
      </c>
      <c r="EN457" s="5"/>
      <c r="EO457" s="5" t="s">
        <v>3</v>
      </c>
      <c r="EP457" s="5"/>
      <c r="EQ457" s="5">
        <v>0</v>
      </c>
      <c r="ER457" s="5">
        <v>2940.8</v>
      </c>
      <c r="ES457" s="5">
        <v>2940.8</v>
      </c>
      <c r="ET457" s="5">
        <v>0</v>
      </c>
      <c r="EU457" s="5">
        <v>0</v>
      </c>
      <c r="EV457" s="5">
        <v>0</v>
      </c>
      <c r="EW457" s="5">
        <v>0</v>
      </c>
      <c r="EX457" s="5">
        <v>0</v>
      </c>
      <c r="EY457" s="5">
        <v>0</v>
      </c>
      <c r="EZ457" s="5"/>
      <c r="FA457" s="5"/>
      <c r="FB457" s="5"/>
      <c r="FC457" s="5"/>
      <c r="FD457" s="5"/>
      <c r="FE457" s="5"/>
      <c r="FF457" s="5"/>
      <c r="FG457" s="5"/>
      <c r="FH457" s="5"/>
      <c r="FI457" s="5"/>
      <c r="FJ457" s="5"/>
      <c r="FK457" s="5"/>
      <c r="FL457" s="5"/>
      <c r="FM457" s="5"/>
      <c r="FN457" s="5"/>
      <c r="FO457" s="5"/>
      <c r="FP457" s="5"/>
      <c r="FQ457" s="5">
        <v>0</v>
      </c>
      <c r="FR457" s="5">
        <v>0</v>
      </c>
      <c r="FS457" s="5">
        <v>0</v>
      </c>
      <c r="FT457" s="5"/>
      <c r="FU457" s="5"/>
      <c r="FV457" s="5"/>
      <c r="FW457" s="5"/>
      <c r="FX457" s="5">
        <v>0</v>
      </c>
      <c r="FY457" s="5">
        <v>0</v>
      </c>
      <c r="FZ457" s="5"/>
      <c r="GA457" s="5" t="s">
        <v>3</v>
      </c>
      <c r="GB457" s="5"/>
      <c r="GC457" s="5"/>
      <c r="GD457" s="5">
        <v>1</v>
      </c>
      <c r="GE457" s="5"/>
      <c r="GF457" s="5">
        <v>-230661780</v>
      </c>
      <c r="GG457" s="5">
        <v>2</v>
      </c>
      <c r="GH457" s="5">
        <v>1</v>
      </c>
      <c r="GI457" s="5">
        <v>2</v>
      </c>
      <c r="GJ457" s="5">
        <v>0</v>
      </c>
      <c r="GK457" s="5">
        <v>0</v>
      </c>
      <c r="GL457" s="5">
        <f t="shared" si="360"/>
        <v>0</v>
      </c>
      <c r="GM457" s="5">
        <f t="shared" si="361"/>
        <v>966.94</v>
      </c>
      <c r="GN457" s="5">
        <f t="shared" si="362"/>
        <v>966.94</v>
      </c>
      <c r="GO457" s="5">
        <f t="shared" si="363"/>
        <v>0</v>
      </c>
      <c r="GP457" s="5">
        <f t="shared" si="364"/>
        <v>0</v>
      </c>
      <c r="GQ457" s="5"/>
      <c r="GR457" s="5">
        <v>0</v>
      </c>
      <c r="GS457" s="5">
        <v>3</v>
      </c>
      <c r="GT457" s="5">
        <v>0</v>
      </c>
      <c r="GU457" s="5" t="s">
        <v>3</v>
      </c>
      <c r="GV457" s="5">
        <f t="shared" si="365"/>
        <v>0</v>
      </c>
      <c r="GW457" s="5">
        <v>1</v>
      </c>
      <c r="GX457" s="5">
        <f t="shared" si="366"/>
        <v>0</v>
      </c>
      <c r="GY457" s="5"/>
      <c r="GZ457" s="5"/>
      <c r="HA457" s="5">
        <v>0</v>
      </c>
      <c r="HB457" s="5">
        <v>0</v>
      </c>
      <c r="HC457" s="5">
        <f t="shared" si="367"/>
        <v>0</v>
      </c>
      <c r="HD457" s="5"/>
      <c r="HE457" s="5" t="s">
        <v>3</v>
      </c>
      <c r="HF457" s="5" t="s">
        <v>3</v>
      </c>
      <c r="HG457" s="5"/>
      <c r="HH457" s="5"/>
      <c r="HI457" s="5"/>
      <c r="HJ457" s="5"/>
      <c r="HK457" s="5"/>
      <c r="HL457" s="5"/>
      <c r="HM457" s="5" t="s">
        <v>3</v>
      </c>
      <c r="HN457" s="5" t="s">
        <v>3</v>
      </c>
      <c r="HO457" s="5" t="s">
        <v>3</v>
      </c>
      <c r="HP457" s="5" t="s">
        <v>3</v>
      </c>
      <c r="HQ457" s="5" t="s">
        <v>3</v>
      </c>
      <c r="HR457" s="5"/>
      <c r="HS457" s="5">
        <v>0</v>
      </c>
      <c r="HT457" s="5"/>
      <c r="HU457" s="5"/>
      <c r="HV457" s="5"/>
      <c r="HW457" s="5"/>
      <c r="HX457" s="5"/>
      <c r="HY457" s="5"/>
      <c r="HZ457" s="5"/>
      <c r="IA457" s="5"/>
      <c r="IB457" s="5"/>
      <c r="IC457" s="5"/>
      <c r="ID457" s="5"/>
      <c r="IE457" s="5"/>
      <c r="IF457" s="5"/>
      <c r="IG457" s="5"/>
      <c r="IH457" s="5"/>
      <c r="II457" s="5"/>
      <c r="IJ457" s="5"/>
      <c r="IK457" s="5">
        <v>0</v>
      </c>
      <c r="IL457" s="5"/>
      <c r="IM457" s="5"/>
      <c r="IN457" s="5"/>
      <c r="IO457" s="5"/>
      <c r="IP457" s="5"/>
      <c r="IQ457" s="5"/>
      <c r="IR457" s="5"/>
      <c r="IS457" s="5"/>
      <c r="IT457" s="5"/>
      <c r="IU457" s="5"/>
    </row>
    <row r="458" spans="1:255" x14ac:dyDescent="0.25">
      <c r="A458">
        <v>17</v>
      </c>
      <c r="B458">
        <v>1</v>
      </c>
      <c r="E458" t="s">
        <v>295</v>
      </c>
      <c r="F458" t="s">
        <v>296</v>
      </c>
      <c r="G458" t="s">
        <v>297</v>
      </c>
      <c r="H458" t="s">
        <v>80</v>
      </c>
      <c r="I458">
        <f>ROUND(ROUND(0.24,6),7)</f>
        <v>0.24</v>
      </c>
      <c r="J458">
        <v>0</v>
      </c>
      <c r="K458">
        <f>ROUND(ROUND(0.24,6),7)</f>
        <v>0.24</v>
      </c>
      <c r="L458">
        <v>0.24</v>
      </c>
      <c r="M458">
        <v>0</v>
      </c>
      <c r="N458">
        <f t="shared" si="328"/>
        <v>0.24</v>
      </c>
      <c r="O458">
        <f t="shared" si="329"/>
        <v>966.94</v>
      </c>
      <c r="P458">
        <f t="shared" si="330"/>
        <v>966.94</v>
      </c>
      <c r="Q458">
        <f t="shared" si="331"/>
        <v>0</v>
      </c>
      <c r="R458">
        <f t="shared" si="332"/>
        <v>0</v>
      </c>
      <c r="S458">
        <f t="shared" si="333"/>
        <v>0</v>
      </c>
      <c r="T458">
        <f t="shared" si="334"/>
        <v>0</v>
      </c>
      <c r="U458">
        <f t="shared" si="335"/>
        <v>0</v>
      </c>
      <c r="V458">
        <f t="shared" si="336"/>
        <v>0</v>
      </c>
      <c r="W458">
        <f t="shared" si="337"/>
        <v>0</v>
      </c>
      <c r="X458">
        <f t="shared" si="338"/>
        <v>0</v>
      </c>
      <c r="Y458">
        <f t="shared" si="339"/>
        <v>0</v>
      </c>
      <c r="AA458">
        <v>87915577</v>
      </c>
      <c r="AB458">
        <f t="shared" si="340"/>
        <v>2940.8</v>
      </c>
      <c r="AC458">
        <f t="shared" si="341"/>
        <v>2940.8</v>
      </c>
      <c r="AD458">
        <f t="shared" si="342"/>
        <v>0</v>
      </c>
      <c r="AE458">
        <f t="shared" si="343"/>
        <v>0</v>
      </c>
      <c r="AF458">
        <f t="shared" si="344"/>
        <v>0</v>
      </c>
      <c r="AG458">
        <f t="shared" si="345"/>
        <v>0</v>
      </c>
      <c r="AH458">
        <f t="shared" si="346"/>
        <v>0</v>
      </c>
      <c r="AI458">
        <f t="shared" si="347"/>
        <v>0</v>
      </c>
      <c r="AJ458">
        <f t="shared" si="348"/>
        <v>0</v>
      </c>
      <c r="AK458">
        <v>2940.8</v>
      </c>
      <c r="AL458">
        <v>2940.8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1.37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1</v>
      </c>
      <c r="BJ458" t="s">
        <v>298</v>
      </c>
      <c r="BM458">
        <v>500001</v>
      </c>
      <c r="BN458">
        <v>86975146</v>
      </c>
      <c r="BO458" t="s">
        <v>296</v>
      </c>
      <c r="BP458">
        <v>1</v>
      </c>
      <c r="BQ458">
        <v>8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0</v>
      </c>
      <c r="CA458">
        <v>0</v>
      </c>
      <c r="CB458" t="s">
        <v>3</v>
      </c>
      <c r="CE458">
        <v>0</v>
      </c>
      <c r="CF458">
        <v>0</v>
      </c>
      <c r="CG458">
        <v>0</v>
      </c>
      <c r="CH458">
        <v>29</v>
      </c>
      <c r="CI458">
        <v>0</v>
      </c>
      <c r="CJ458">
        <v>0</v>
      </c>
      <c r="CK458">
        <v>0</v>
      </c>
      <c r="CL458">
        <v>0</v>
      </c>
      <c r="CM458">
        <v>0</v>
      </c>
      <c r="CN458" t="s">
        <v>3</v>
      </c>
      <c r="CO458">
        <v>0</v>
      </c>
      <c r="CP458">
        <f t="shared" si="349"/>
        <v>966.94</v>
      </c>
      <c r="CQ458">
        <f t="shared" si="369"/>
        <v>4028.9</v>
      </c>
      <c r="CR458">
        <f t="shared" si="370"/>
        <v>0</v>
      </c>
      <c r="CS458">
        <f t="shared" si="352"/>
        <v>0</v>
      </c>
      <c r="CT458">
        <f t="shared" si="353"/>
        <v>0</v>
      </c>
      <c r="CU458">
        <f t="shared" si="354"/>
        <v>0</v>
      </c>
      <c r="CV458">
        <f t="shared" si="355"/>
        <v>0</v>
      </c>
      <c r="CW458">
        <f t="shared" si="356"/>
        <v>0</v>
      </c>
      <c r="CX458">
        <f t="shared" si="357"/>
        <v>0</v>
      </c>
      <c r="CY458">
        <f>0</f>
        <v>0</v>
      </c>
      <c r="CZ458">
        <f>0</f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1013</v>
      </c>
      <c r="DV458" t="s">
        <v>80</v>
      </c>
      <c r="DW458" t="s">
        <v>80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86975481</v>
      </c>
      <c r="EF458">
        <v>8</v>
      </c>
      <c r="EG458" t="s">
        <v>257</v>
      </c>
      <c r="EH458">
        <v>0</v>
      </c>
      <c r="EI458" t="s">
        <v>3</v>
      </c>
      <c r="EJ458">
        <v>1</v>
      </c>
      <c r="EK458">
        <v>500001</v>
      </c>
      <c r="EL458" t="s">
        <v>299</v>
      </c>
      <c r="EM458" t="s">
        <v>300</v>
      </c>
      <c r="EO458" t="s">
        <v>3</v>
      </c>
      <c r="EQ458">
        <v>0</v>
      </c>
      <c r="ER458">
        <v>2940.8</v>
      </c>
      <c r="ES458">
        <v>2940.8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FQ458">
        <v>0</v>
      </c>
      <c r="FR458">
        <v>0</v>
      </c>
      <c r="FS458">
        <v>0</v>
      </c>
      <c r="FX458">
        <v>0</v>
      </c>
      <c r="FY458">
        <v>0</v>
      </c>
      <c r="GA458" t="s">
        <v>3</v>
      </c>
      <c r="GD458">
        <v>1</v>
      </c>
      <c r="GF458">
        <v>-230661780</v>
      </c>
      <c r="GG458">
        <v>2</v>
      </c>
      <c r="GH458">
        <v>1</v>
      </c>
      <c r="GI458">
        <v>2</v>
      </c>
      <c r="GJ458">
        <v>0</v>
      </c>
      <c r="GK458">
        <v>0</v>
      </c>
      <c r="GL458">
        <f t="shared" si="360"/>
        <v>0</v>
      </c>
      <c r="GM458">
        <f t="shared" si="361"/>
        <v>966.94</v>
      </c>
      <c r="GN458">
        <f t="shared" si="362"/>
        <v>966.94</v>
      </c>
      <c r="GO458">
        <f t="shared" si="363"/>
        <v>0</v>
      </c>
      <c r="GP458">
        <f t="shared" si="364"/>
        <v>0</v>
      </c>
      <c r="GR458">
        <v>0</v>
      </c>
      <c r="GS458">
        <v>3</v>
      </c>
      <c r="GT458">
        <v>0</v>
      </c>
      <c r="GU458" t="s">
        <v>3</v>
      </c>
      <c r="GV458">
        <f t="shared" si="365"/>
        <v>0</v>
      </c>
      <c r="GW458">
        <v>1</v>
      </c>
      <c r="GX458">
        <f t="shared" si="366"/>
        <v>0</v>
      </c>
      <c r="HA458">
        <v>0</v>
      </c>
      <c r="HB458">
        <v>0</v>
      </c>
      <c r="HC458">
        <f t="shared" si="367"/>
        <v>0</v>
      </c>
      <c r="HE458" t="s">
        <v>3</v>
      </c>
      <c r="HF458" t="s">
        <v>3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HS458">
        <v>0</v>
      </c>
      <c r="IK458">
        <v>0</v>
      </c>
    </row>
    <row r="459" spans="1:255" x14ac:dyDescent="0.25">
      <c r="A459" s="5">
        <v>17</v>
      </c>
      <c r="B459" s="5">
        <v>1</v>
      </c>
      <c r="C459" s="5"/>
      <c r="D459" s="5"/>
      <c r="E459" s="5" t="s">
        <v>301</v>
      </c>
      <c r="F459" s="5" t="s">
        <v>302</v>
      </c>
      <c r="G459" s="5" t="s">
        <v>303</v>
      </c>
      <c r="H459" s="5" t="s">
        <v>80</v>
      </c>
      <c r="I459" s="5">
        <f>ROUND(ROUND(10,6),7)</f>
        <v>10</v>
      </c>
      <c r="J459" s="5">
        <v>0</v>
      </c>
      <c r="K459" s="5">
        <f>ROUND(ROUND(10,6),7)</f>
        <v>10</v>
      </c>
      <c r="L459" s="5">
        <v>10</v>
      </c>
      <c r="M459" s="5">
        <v>0</v>
      </c>
      <c r="N459" s="5">
        <f t="shared" si="328"/>
        <v>10</v>
      </c>
      <c r="O459" s="5">
        <f t="shared" si="329"/>
        <v>988.2</v>
      </c>
      <c r="P459" s="5">
        <f t="shared" si="330"/>
        <v>988.2</v>
      </c>
      <c r="Q459" s="5">
        <f t="shared" si="331"/>
        <v>0</v>
      </c>
      <c r="R459" s="5">
        <f t="shared" si="332"/>
        <v>0</v>
      </c>
      <c r="S459" s="5">
        <f t="shared" si="333"/>
        <v>0</v>
      </c>
      <c r="T459" s="5">
        <f t="shared" si="334"/>
        <v>0</v>
      </c>
      <c r="U459" s="5">
        <f t="shared" si="335"/>
        <v>0</v>
      </c>
      <c r="V459" s="5">
        <f t="shared" si="336"/>
        <v>0</v>
      </c>
      <c r="W459" s="5">
        <f t="shared" si="337"/>
        <v>0</v>
      </c>
      <c r="X459" s="5">
        <f t="shared" si="338"/>
        <v>0</v>
      </c>
      <c r="Y459" s="5">
        <f t="shared" si="339"/>
        <v>0</v>
      </c>
      <c r="Z459" s="5"/>
      <c r="AA459" s="5">
        <v>87915632</v>
      </c>
      <c r="AB459" s="5">
        <f t="shared" si="340"/>
        <v>86.68</v>
      </c>
      <c r="AC459" s="5">
        <f t="shared" si="341"/>
        <v>86.68</v>
      </c>
      <c r="AD459" s="5">
        <f t="shared" si="342"/>
        <v>0</v>
      </c>
      <c r="AE459" s="5">
        <f t="shared" si="343"/>
        <v>0</v>
      </c>
      <c r="AF459" s="5">
        <f t="shared" si="344"/>
        <v>0</v>
      </c>
      <c r="AG459" s="5">
        <f t="shared" si="345"/>
        <v>0</v>
      </c>
      <c r="AH459" s="5">
        <f t="shared" si="346"/>
        <v>0</v>
      </c>
      <c r="AI459" s="5">
        <f t="shared" si="347"/>
        <v>0</v>
      </c>
      <c r="AJ459" s="5">
        <f t="shared" si="348"/>
        <v>0</v>
      </c>
      <c r="AK459" s="5">
        <v>86.68</v>
      </c>
      <c r="AL459" s="5">
        <v>86.68</v>
      </c>
      <c r="AM459" s="5">
        <v>0</v>
      </c>
      <c r="AN459" s="5">
        <v>0</v>
      </c>
      <c r="AO459" s="5">
        <v>0</v>
      </c>
      <c r="AP459" s="5">
        <v>0</v>
      </c>
      <c r="AQ459" s="5">
        <v>0</v>
      </c>
      <c r="AR459" s="5">
        <v>0</v>
      </c>
      <c r="AS459" s="5">
        <v>0</v>
      </c>
      <c r="AT459" s="5">
        <v>0</v>
      </c>
      <c r="AU459" s="5">
        <v>0</v>
      </c>
      <c r="AV459" s="5">
        <v>1</v>
      </c>
      <c r="AW459" s="5">
        <v>1</v>
      </c>
      <c r="AX459" s="5"/>
      <c r="AY459" s="5"/>
      <c r="AZ459" s="5">
        <v>1</v>
      </c>
      <c r="BA459" s="5">
        <v>1</v>
      </c>
      <c r="BB459" s="5">
        <v>1</v>
      </c>
      <c r="BC459" s="5">
        <v>1.1399999999999999</v>
      </c>
      <c r="BD459" s="5" t="s">
        <v>3</v>
      </c>
      <c r="BE459" s="5" t="s">
        <v>3</v>
      </c>
      <c r="BF459" s="5" t="s">
        <v>3</v>
      </c>
      <c r="BG459" s="5" t="s">
        <v>3</v>
      </c>
      <c r="BH459" s="5">
        <v>3</v>
      </c>
      <c r="BI459" s="5">
        <v>2</v>
      </c>
      <c r="BJ459" s="5" t="s">
        <v>304</v>
      </c>
      <c r="BK459" s="5"/>
      <c r="BL459" s="5"/>
      <c r="BM459" s="5">
        <v>500002</v>
      </c>
      <c r="BN459" s="5">
        <v>86975146</v>
      </c>
      <c r="BO459" s="5" t="s">
        <v>302</v>
      </c>
      <c r="BP459" s="5">
        <v>1</v>
      </c>
      <c r="BQ459" s="5">
        <v>12</v>
      </c>
      <c r="BR459" s="5">
        <v>0</v>
      </c>
      <c r="BS459" s="5">
        <v>1</v>
      </c>
      <c r="BT459" s="5">
        <v>1</v>
      </c>
      <c r="BU459" s="5">
        <v>1</v>
      </c>
      <c r="BV459" s="5">
        <v>1</v>
      </c>
      <c r="BW459" s="5">
        <v>1</v>
      </c>
      <c r="BX459" s="5">
        <v>1</v>
      </c>
      <c r="BY459" s="5" t="s">
        <v>3</v>
      </c>
      <c r="BZ459" s="5">
        <v>0</v>
      </c>
      <c r="CA459" s="5">
        <v>0</v>
      </c>
      <c r="CB459" s="5" t="s">
        <v>3</v>
      </c>
      <c r="CC459" s="5"/>
      <c r="CD459" s="5"/>
      <c r="CE459" s="5">
        <v>0</v>
      </c>
      <c r="CF459" s="5">
        <v>0</v>
      </c>
      <c r="CG459" s="5">
        <v>0</v>
      </c>
      <c r="CH459" s="5">
        <v>30</v>
      </c>
      <c r="CI459" s="5">
        <v>0</v>
      </c>
      <c r="CJ459" s="5">
        <v>0</v>
      </c>
      <c r="CK459" s="5">
        <v>0</v>
      </c>
      <c r="CL459" s="5">
        <v>0</v>
      </c>
      <c r="CM459" s="5">
        <v>0</v>
      </c>
      <c r="CN459" s="5" t="s">
        <v>3</v>
      </c>
      <c r="CO459" s="5">
        <v>0</v>
      </c>
      <c r="CP459" s="5">
        <f t="shared" si="349"/>
        <v>988.2</v>
      </c>
      <c r="CQ459" s="5">
        <f t="shared" si="369"/>
        <v>98.82</v>
      </c>
      <c r="CR459" s="5">
        <f t="shared" si="370"/>
        <v>0</v>
      </c>
      <c r="CS459" s="5">
        <f t="shared" si="352"/>
        <v>0</v>
      </c>
      <c r="CT459" s="5">
        <f t="shared" si="353"/>
        <v>0</v>
      </c>
      <c r="CU459" s="5">
        <f t="shared" si="354"/>
        <v>0</v>
      </c>
      <c r="CV459" s="5">
        <f t="shared" si="355"/>
        <v>0</v>
      </c>
      <c r="CW459" s="5">
        <f t="shared" si="356"/>
        <v>0</v>
      </c>
      <c r="CX459" s="5">
        <f t="shared" si="357"/>
        <v>0</v>
      </c>
      <c r="CY459" s="5">
        <f>0</f>
        <v>0</v>
      </c>
      <c r="CZ459" s="5">
        <f>0</f>
        <v>0</v>
      </c>
      <c r="DA459" s="5"/>
      <c r="DB459" s="5"/>
      <c r="DC459" s="5" t="s">
        <v>3</v>
      </c>
      <c r="DD459" s="5" t="s">
        <v>3</v>
      </c>
      <c r="DE459" s="5" t="s">
        <v>3</v>
      </c>
      <c r="DF459" s="5" t="s">
        <v>3</v>
      </c>
      <c r="DG459" s="5" t="s">
        <v>3</v>
      </c>
      <c r="DH459" s="5" t="s">
        <v>3</v>
      </c>
      <c r="DI459" s="5" t="s">
        <v>3</v>
      </c>
      <c r="DJ459" s="5" t="s">
        <v>3</v>
      </c>
      <c r="DK459" s="5" t="s">
        <v>3</v>
      </c>
      <c r="DL459" s="5" t="s">
        <v>3</v>
      </c>
      <c r="DM459" s="5" t="s">
        <v>3</v>
      </c>
      <c r="DN459" s="5">
        <v>0</v>
      </c>
      <c r="DO459" s="5">
        <v>0</v>
      </c>
      <c r="DP459" s="5">
        <v>1</v>
      </c>
      <c r="DQ459" s="5">
        <v>1</v>
      </c>
      <c r="DR459" s="5"/>
      <c r="DS459" s="5"/>
      <c r="DT459" s="5"/>
      <c r="DU459" s="5">
        <v>1013</v>
      </c>
      <c r="DV459" s="5" t="s">
        <v>80</v>
      </c>
      <c r="DW459" s="5" t="s">
        <v>80</v>
      </c>
      <c r="DX459" s="5">
        <v>1</v>
      </c>
      <c r="DY459" s="5"/>
      <c r="DZ459" s="5" t="s">
        <v>3</v>
      </c>
      <c r="EA459" s="5" t="s">
        <v>3</v>
      </c>
      <c r="EB459" s="5" t="s">
        <v>3</v>
      </c>
      <c r="EC459" s="5" t="s">
        <v>3</v>
      </c>
      <c r="ED459" s="5"/>
      <c r="EE459" s="5">
        <v>86975482</v>
      </c>
      <c r="EF459" s="5">
        <v>12</v>
      </c>
      <c r="EG459" s="5" t="s">
        <v>305</v>
      </c>
      <c r="EH459" s="5">
        <v>0</v>
      </c>
      <c r="EI459" s="5" t="s">
        <v>3</v>
      </c>
      <c r="EJ459" s="5">
        <v>2</v>
      </c>
      <c r="EK459" s="5">
        <v>500002</v>
      </c>
      <c r="EL459" s="5" t="s">
        <v>306</v>
      </c>
      <c r="EM459" s="5" t="s">
        <v>307</v>
      </c>
      <c r="EN459" s="5"/>
      <c r="EO459" s="5" t="s">
        <v>3</v>
      </c>
      <c r="EP459" s="5"/>
      <c r="EQ459" s="5">
        <v>0</v>
      </c>
      <c r="ER459" s="5">
        <v>86.68</v>
      </c>
      <c r="ES459" s="5">
        <v>86.68</v>
      </c>
      <c r="ET459" s="5">
        <v>0</v>
      </c>
      <c r="EU459" s="5">
        <v>0</v>
      </c>
      <c r="EV459" s="5">
        <v>0</v>
      </c>
      <c r="EW459" s="5">
        <v>0</v>
      </c>
      <c r="EX459" s="5">
        <v>0</v>
      </c>
      <c r="EY459" s="5">
        <v>0</v>
      </c>
      <c r="EZ459" s="5"/>
      <c r="FA459" s="5"/>
      <c r="FB459" s="5"/>
      <c r="FC459" s="5"/>
      <c r="FD459" s="5"/>
      <c r="FE459" s="5"/>
      <c r="FF459" s="5"/>
      <c r="FG459" s="5"/>
      <c r="FH459" s="5"/>
      <c r="FI459" s="5"/>
      <c r="FJ459" s="5"/>
      <c r="FK459" s="5"/>
      <c r="FL459" s="5"/>
      <c r="FM459" s="5"/>
      <c r="FN459" s="5"/>
      <c r="FO459" s="5"/>
      <c r="FP459" s="5"/>
      <c r="FQ459" s="5">
        <v>0</v>
      </c>
      <c r="FR459" s="5">
        <v>0</v>
      </c>
      <c r="FS459" s="5">
        <v>0</v>
      </c>
      <c r="FT459" s="5"/>
      <c r="FU459" s="5"/>
      <c r="FV459" s="5"/>
      <c r="FW459" s="5"/>
      <c r="FX459" s="5">
        <v>0</v>
      </c>
      <c r="FY459" s="5">
        <v>0</v>
      </c>
      <c r="FZ459" s="5"/>
      <c r="GA459" s="5" t="s">
        <v>3</v>
      </c>
      <c r="GB459" s="5"/>
      <c r="GC459" s="5"/>
      <c r="GD459" s="5">
        <v>1</v>
      </c>
      <c r="GE459" s="5"/>
      <c r="GF459" s="5">
        <v>1988873914</v>
      </c>
      <c r="GG459" s="5">
        <v>2</v>
      </c>
      <c r="GH459" s="5">
        <v>1</v>
      </c>
      <c r="GI459" s="5">
        <v>2</v>
      </c>
      <c r="GJ459" s="5">
        <v>0</v>
      </c>
      <c r="GK459" s="5">
        <v>0</v>
      </c>
      <c r="GL459" s="5">
        <f t="shared" si="360"/>
        <v>0</v>
      </c>
      <c r="GM459" s="5">
        <f t="shared" si="361"/>
        <v>988.2</v>
      </c>
      <c r="GN459" s="5">
        <f t="shared" si="362"/>
        <v>0</v>
      </c>
      <c r="GO459" s="5">
        <f t="shared" si="363"/>
        <v>988.2</v>
      </c>
      <c r="GP459" s="5">
        <f t="shared" si="364"/>
        <v>0</v>
      </c>
      <c r="GQ459" s="5"/>
      <c r="GR459" s="5">
        <v>0</v>
      </c>
      <c r="GS459" s="5">
        <v>3</v>
      </c>
      <c r="GT459" s="5">
        <v>0</v>
      </c>
      <c r="GU459" s="5" t="s">
        <v>3</v>
      </c>
      <c r="GV459" s="5">
        <f t="shared" si="365"/>
        <v>0</v>
      </c>
      <c r="GW459" s="5">
        <v>1</v>
      </c>
      <c r="GX459" s="5">
        <f t="shared" si="366"/>
        <v>0</v>
      </c>
      <c r="GY459" s="5"/>
      <c r="GZ459" s="5"/>
      <c r="HA459" s="5">
        <v>0</v>
      </c>
      <c r="HB459" s="5">
        <v>0</v>
      </c>
      <c r="HC459" s="5">
        <f t="shared" si="367"/>
        <v>0</v>
      </c>
      <c r="HD459" s="5"/>
      <c r="HE459" s="5" t="s">
        <v>3</v>
      </c>
      <c r="HF459" s="5" t="s">
        <v>3</v>
      </c>
      <c r="HG459" s="5"/>
      <c r="HH459" s="5"/>
      <c r="HI459" s="5"/>
      <c r="HJ459" s="5"/>
      <c r="HK459" s="5"/>
      <c r="HL459" s="5"/>
      <c r="HM459" s="5" t="s">
        <v>3</v>
      </c>
      <c r="HN459" s="5" t="s">
        <v>3</v>
      </c>
      <c r="HO459" s="5" t="s">
        <v>3</v>
      </c>
      <c r="HP459" s="5" t="s">
        <v>3</v>
      </c>
      <c r="HQ459" s="5" t="s">
        <v>3</v>
      </c>
      <c r="HR459" s="5"/>
      <c r="HS459" s="5">
        <v>0</v>
      </c>
      <c r="HT459" s="5"/>
      <c r="HU459" s="5"/>
      <c r="HV459" s="5"/>
      <c r="HW459" s="5"/>
      <c r="HX459" s="5"/>
      <c r="HY459" s="5"/>
      <c r="HZ459" s="5"/>
      <c r="IA459" s="5"/>
      <c r="IB459" s="5"/>
      <c r="IC459" s="5"/>
      <c r="ID459" s="5"/>
      <c r="IE459" s="5"/>
      <c r="IF459" s="5"/>
      <c r="IG459" s="5"/>
      <c r="IH459" s="5"/>
      <c r="II459" s="5"/>
      <c r="IJ459" s="5"/>
      <c r="IK459" s="5">
        <v>0</v>
      </c>
      <c r="IL459" s="5"/>
      <c r="IM459" s="5"/>
      <c r="IN459" s="5"/>
      <c r="IO459" s="5"/>
      <c r="IP459" s="5"/>
      <c r="IQ459" s="5"/>
      <c r="IR459" s="5"/>
      <c r="IS459" s="5"/>
      <c r="IT459" s="5"/>
      <c r="IU459" s="5"/>
    </row>
    <row r="460" spans="1:255" x14ac:dyDescent="0.25">
      <c r="A460">
        <v>17</v>
      </c>
      <c r="B460">
        <v>1</v>
      </c>
      <c r="E460" t="s">
        <v>301</v>
      </c>
      <c r="F460" t="s">
        <v>302</v>
      </c>
      <c r="G460" t="s">
        <v>303</v>
      </c>
      <c r="H460" t="s">
        <v>80</v>
      </c>
      <c r="I460">
        <f>ROUND(ROUND(10,6),7)</f>
        <v>10</v>
      </c>
      <c r="J460">
        <v>0</v>
      </c>
      <c r="K460">
        <f>ROUND(ROUND(10,6),7)</f>
        <v>10</v>
      </c>
      <c r="L460">
        <v>10</v>
      </c>
      <c r="M460">
        <v>0</v>
      </c>
      <c r="N460">
        <f t="shared" si="328"/>
        <v>10</v>
      </c>
      <c r="O460">
        <f t="shared" si="329"/>
        <v>988.2</v>
      </c>
      <c r="P460">
        <f t="shared" si="330"/>
        <v>988.2</v>
      </c>
      <c r="Q460">
        <f t="shared" si="331"/>
        <v>0</v>
      </c>
      <c r="R460">
        <f t="shared" si="332"/>
        <v>0</v>
      </c>
      <c r="S460">
        <f t="shared" si="333"/>
        <v>0</v>
      </c>
      <c r="T460">
        <f t="shared" si="334"/>
        <v>0</v>
      </c>
      <c r="U460">
        <f t="shared" si="335"/>
        <v>0</v>
      </c>
      <c r="V460">
        <f t="shared" si="336"/>
        <v>0</v>
      </c>
      <c r="W460">
        <f t="shared" si="337"/>
        <v>0</v>
      </c>
      <c r="X460">
        <f t="shared" si="338"/>
        <v>0</v>
      </c>
      <c r="Y460">
        <f t="shared" si="339"/>
        <v>0</v>
      </c>
      <c r="AA460">
        <v>87915577</v>
      </c>
      <c r="AB460">
        <f t="shared" si="340"/>
        <v>86.68</v>
      </c>
      <c r="AC460">
        <f t="shared" si="341"/>
        <v>86.68</v>
      </c>
      <c r="AD460">
        <f t="shared" si="342"/>
        <v>0</v>
      </c>
      <c r="AE460">
        <f t="shared" si="343"/>
        <v>0</v>
      </c>
      <c r="AF460">
        <f t="shared" si="344"/>
        <v>0</v>
      </c>
      <c r="AG460">
        <f t="shared" si="345"/>
        <v>0</v>
      </c>
      <c r="AH460">
        <f t="shared" si="346"/>
        <v>0</v>
      </c>
      <c r="AI460">
        <f t="shared" si="347"/>
        <v>0</v>
      </c>
      <c r="AJ460">
        <f t="shared" si="348"/>
        <v>0</v>
      </c>
      <c r="AK460">
        <v>86.68</v>
      </c>
      <c r="AL460">
        <v>86.68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1.1399999999999999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2</v>
      </c>
      <c r="BJ460" t="s">
        <v>304</v>
      </c>
      <c r="BM460">
        <v>500002</v>
      </c>
      <c r="BN460">
        <v>86975146</v>
      </c>
      <c r="BO460" t="s">
        <v>302</v>
      </c>
      <c r="BP460">
        <v>1</v>
      </c>
      <c r="BQ460">
        <v>12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0</v>
      </c>
      <c r="CA460">
        <v>0</v>
      </c>
      <c r="CB460" t="s">
        <v>3</v>
      </c>
      <c r="CE460">
        <v>0</v>
      </c>
      <c r="CF460">
        <v>0</v>
      </c>
      <c r="CG460">
        <v>0</v>
      </c>
      <c r="CH460">
        <v>30</v>
      </c>
      <c r="CI460">
        <v>0</v>
      </c>
      <c r="CJ460">
        <v>0</v>
      </c>
      <c r="CK460">
        <v>0</v>
      </c>
      <c r="CL460">
        <v>0</v>
      </c>
      <c r="CM460">
        <v>0</v>
      </c>
      <c r="CN460" t="s">
        <v>3</v>
      </c>
      <c r="CO460">
        <v>0</v>
      </c>
      <c r="CP460">
        <f t="shared" si="349"/>
        <v>988.2</v>
      </c>
      <c r="CQ460">
        <f t="shared" si="369"/>
        <v>98.82</v>
      </c>
      <c r="CR460">
        <f t="shared" si="370"/>
        <v>0</v>
      </c>
      <c r="CS460">
        <f t="shared" si="352"/>
        <v>0</v>
      </c>
      <c r="CT460">
        <f t="shared" si="353"/>
        <v>0</v>
      </c>
      <c r="CU460">
        <f t="shared" si="354"/>
        <v>0</v>
      </c>
      <c r="CV460">
        <f t="shared" si="355"/>
        <v>0</v>
      </c>
      <c r="CW460">
        <f t="shared" si="356"/>
        <v>0</v>
      </c>
      <c r="CX460">
        <f t="shared" si="357"/>
        <v>0</v>
      </c>
      <c r="CY460">
        <f>0</f>
        <v>0</v>
      </c>
      <c r="CZ460">
        <f>0</f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1013</v>
      </c>
      <c r="DV460" t="s">
        <v>80</v>
      </c>
      <c r="DW460" t="s">
        <v>80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86975482</v>
      </c>
      <c r="EF460">
        <v>12</v>
      </c>
      <c r="EG460" t="s">
        <v>305</v>
      </c>
      <c r="EH460">
        <v>0</v>
      </c>
      <c r="EI460" t="s">
        <v>3</v>
      </c>
      <c r="EJ460">
        <v>2</v>
      </c>
      <c r="EK460">
        <v>500002</v>
      </c>
      <c r="EL460" t="s">
        <v>306</v>
      </c>
      <c r="EM460" t="s">
        <v>307</v>
      </c>
      <c r="EO460" t="s">
        <v>3</v>
      </c>
      <c r="EQ460">
        <v>0</v>
      </c>
      <c r="ER460">
        <v>86.68</v>
      </c>
      <c r="ES460">
        <v>86.68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FQ460">
        <v>0</v>
      </c>
      <c r="FR460">
        <v>0</v>
      </c>
      <c r="FS460">
        <v>0</v>
      </c>
      <c r="FX460">
        <v>0</v>
      </c>
      <c r="FY460">
        <v>0</v>
      </c>
      <c r="GA460" t="s">
        <v>3</v>
      </c>
      <c r="GD460">
        <v>1</v>
      </c>
      <c r="GF460">
        <v>1988873914</v>
      </c>
      <c r="GG460">
        <v>2</v>
      </c>
      <c r="GH460">
        <v>1</v>
      </c>
      <c r="GI460">
        <v>2</v>
      </c>
      <c r="GJ460">
        <v>0</v>
      </c>
      <c r="GK460">
        <v>0</v>
      </c>
      <c r="GL460">
        <f t="shared" si="360"/>
        <v>0</v>
      </c>
      <c r="GM460">
        <f t="shared" si="361"/>
        <v>988.2</v>
      </c>
      <c r="GN460">
        <f t="shared" si="362"/>
        <v>0</v>
      </c>
      <c r="GO460">
        <f t="shared" si="363"/>
        <v>988.2</v>
      </c>
      <c r="GP460">
        <f t="shared" si="364"/>
        <v>0</v>
      </c>
      <c r="GR460">
        <v>0</v>
      </c>
      <c r="GS460">
        <v>3</v>
      </c>
      <c r="GT460">
        <v>0</v>
      </c>
      <c r="GU460" t="s">
        <v>3</v>
      </c>
      <c r="GV460">
        <f t="shared" si="365"/>
        <v>0</v>
      </c>
      <c r="GW460">
        <v>1</v>
      </c>
      <c r="GX460">
        <f t="shared" si="366"/>
        <v>0</v>
      </c>
      <c r="HA460">
        <v>0</v>
      </c>
      <c r="HB460">
        <v>0</v>
      </c>
      <c r="HC460">
        <f t="shared" si="367"/>
        <v>0</v>
      </c>
      <c r="HE460" t="s">
        <v>3</v>
      </c>
      <c r="HF460" t="s">
        <v>3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HS460">
        <v>0</v>
      </c>
      <c r="IK460">
        <v>0</v>
      </c>
    </row>
    <row r="461" spans="1:255" x14ac:dyDescent="0.25">
      <c r="A461" s="5">
        <v>17</v>
      </c>
      <c r="B461" s="5">
        <v>1</v>
      </c>
      <c r="C461" s="5"/>
      <c r="D461" s="5"/>
      <c r="E461" s="5" t="s">
        <v>308</v>
      </c>
      <c r="F461" s="5" t="s">
        <v>309</v>
      </c>
      <c r="G461" s="5" t="s">
        <v>310</v>
      </c>
      <c r="H461" s="5" t="s">
        <v>80</v>
      </c>
      <c r="I461" s="5">
        <f>ROUND(ROUND(6,6),7)</f>
        <v>6</v>
      </c>
      <c r="J461" s="5">
        <v>0</v>
      </c>
      <c r="K461" s="5">
        <f>ROUND(ROUND(6,6),7)</f>
        <v>6</v>
      </c>
      <c r="L461" s="5">
        <v>6</v>
      </c>
      <c r="M461" s="5">
        <v>0</v>
      </c>
      <c r="N461" s="5">
        <f t="shared" si="328"/>
        <v>6</v>
      </c>
      <c r="O461" s="5">
        <f t="shared" si="329"/>
        <v>462.18</v>
      </c>
      <c r="P461" s="5">
        <f t="shared" si="330"/>
        <v>462.18</v>
      </c>
      <c r="Q461" s="5">
        <f t="shared" si="331"/>
        <v>0</v>
      </c>
      <c r="R461" s="5">
        <f t="shared" si="332"/>
        <v>0</v>
      </c>
      <c r="S461" s="5">
        <f t="shared" si="333"/>
        <v>0</v>
      </c>
      <c r="T461" s="5">
        <f t="shared" si="334"/>
        <v>0</v>
      </c>
      <c r="U461" s="5">
        <f t="shared" si="335"/>
        <v>0</v>
      </c>
      <c r="V461" s="5">
        <f t="shared" si="336"/>
        <v>0</v>
      </c>
      <c r="W461" s="5">
        <f t="shared" si="337"/>
        <v>0</v>
      </c>
      <c r="X461" s="5">
        <f t="shared" si="338"/>
        <v>0</v>
      </c>
      <c r="Y461" s="5">
        <f t="shared" si="339"/>
        <v>0</v>
      </c>
      <c r="Z461" s="5"/>
      <c r="AA461" s="5">
        <v>87915632</v>
      </c>
      <c r="AB461" s="5">
        <f t="shared" si="340"/>
        <v>67.569999999999993</v>
      </c>
      <c r="AC461" s="5">
        <f t="shared" si="341"/>
        <v>67.569999999999993</v>
      </c>
      <c r="AD461" s="5">
        <f t="shared" si="342"/>
        <v>0</v>
      </c>
      <c r="AE461" s="5">
        <f t="shared" si="343"/>
        <v>0</v>
      </c>
      <c r="AF461" s="5">
        <f t="shared" si="344"/>
        <v>0</v>
      </c>
      <c r="AG461" s="5">
        <f t="shared" si="345"/>
        <v>0</v>
      </c>
      <c r="AH461" s="5">
        <f t="shared" si="346"/>
        <v>0</v>
      </c>
      <c r="AI461" s="5">
        <f t="shared" si="347"/>
        <v>0</v>
      </c>
      <c r="AJ461" s="5">
        <f t="shared" si="348"/>
        <v>0</v>
      </c>
      <c r="AK461" s="5">
        <v>67.569999999999993</v>
      </c>
      <c r="AL461" s="5">
        <v>67.569999999999993</v>
      </c>
      <c r="AM461" s="5">
        <v>0</v>
      </c>
      <c r="AN461" s="5">
        <v>0</v>
      </c>
      <c r="AO461" s="5">
        <v>0</v>
      </c>
      <c r="AP461" s="5">
        <v>0</v>
      </c>
      <c r="AQ461" s="5">
        <v>0</v>
      </c>
      <c r="AR461" s="5">
        <v>0</v>
      </c>
      <c r="AS461" s="5">
        <v>0</v>
      </c>
      <c r="AT461" s="5">
        <v>0</v>
      </c>
      <c r="AU461" s="5">
        <v>0</v>
      </c>
      <c r="AV461" s="5">
        <v>1</v>
      </c>
      <c r="AW461" s="5">
        <v>1</v>
      </c>
      <c r="AX461" s="5"/>
      <c r="AY461" s="5"/>
      <c r="AZ461" s="5">
        <v>1</v>
      </c>
      <c r="BA461" s="5">
        <v>1</v>
      </c>
      <c r="BB461" s="5">
        <v>1</v>
      </c>
      <c r="BC461" s="5">
        <v>1.1399999999999999</v>
      </c>
      <c r="BD461" s="5" t="s">
        <v>3</v>
      </c>
      <c r="BE461" s="5" t="s">
        <v>3</v>
      </c>
      <c r="BF461" s="5" t="s">
        <v>3</v>
      </c>
      <c r="BG461" s="5" t="s">
        <v>3</v>
      </c>
      <c r="BH461" s="5">
        <v>3</v>
      </c>
      <c r="BI461" s="5">
        <v>2</v>
      </c>
      <c r="BJ461" s="5" t="s">
        <v>311</v>
      </c>
      <c r="BK461" s="5"/>
      <c r="BL461" s="5"/>
      <c r="BM461" s="5">
        <v>500002</v>
      </c>
      <c r="BN461" s="5">
        <v>86975146</v>
      </c>
      <c r="BO461" s="5" t="s">
        <v>309</v>
      </c>
      <c r="BP461" s="5">
        <v>1</v>
      </c>
      <c r="BQ461" s="5">
        <v>12</v>
      </c>
      <c r="BR461" s="5">
        <v>0</v>
      </c>
      <c r="BS461" s="5">
        <v>1</v>
      </c>
      <c r="BT461" s="5">
        <v>1</v>
      </c>
      <c r="BU461" s="5">
        <v>1</v>
      </c>
      <c r="BV461" s="5">
        <v>1</v>
      </c>
      <c r="BW461" s="5">
        <v>1</v>
      </c>
      <c r="BX461" s="5">
        <v>1</v>
      </c>
      <c r="BY461" s="5" t="s">
        <v>3</v>
      </c>
      <c r="BZ461" s="5">
        <v>0</v>
      </c>
      <c r="CA461" s="5">
        <v>0</v>
      </c>
      <c r="CB461" s="5" t="s">
        <v>3</v>
      </c>
      <c r="CC461" s="5"/>
      <c r="CD461" s="5"/>
      <c r="CE461" s="5">
        <v>0</v>
      </c>
      <c r="CF461" s="5">
        <v>0</v>
      </c>
      <c r="CG461" s="5">
        <v>0</v>
      </c>
      <c r="CH461" s="5">
        <v>31</v>
      </c>
      <c r="CI461" s="5">
        <v>0</v>
      </c>
      <c r="CJ461" s="5">
        <v>0</v>
      </c>
      <c r="CK461" s="5">
        <v>0</v>
      </c>
      <c r="CL461" s="5">
        <v>0</v>
      </c>
      <c r="CM461" s="5">
        <v>0</v>
      </c>
      <c r="CN461" s="5" t="s">
        <v>3</v>
      </c>
      <c r="CO461" s="5">
        <v>0</v>
      </c>
      <c r="CP461" s="5">
        <f t="shared" si="349"/>
        <v>462.18</v>
      </c>
      <c r="CQ461" s="5">
        <f t="shared" si="369"/>
        <v>77.03</v>
      </c>
      <c r="CR461" s="5">
        <f t="shared" si="370"/>
        <v>0</v>
      </c>
      <c r="CS461" s="5">
        <f t="shared" si="352"/>
        <v>0</v>
      </c>
      <c r="CT461" s="5">
        <f t="shared" si="353"/>
        <v>0</v>
      </c>
      <c r="CU461" s="5">
        <f t="shared" si="354"/>
        <v>0</v>
      </c>
      <c r="CV461" s="5">
        <f t="shared" si="355"/>
        <v>0</v>
      </c>
      <c r="CW461" s="5">
        <f t="shared" si="356"/>
        <v>0</v>
      </c>
      <c r="CX461" s="5">
        <f t="shared" si="357"/>
        <v>0</v>
      </c>
      <c r="CY461" s="5">
        <f>0</f>
        <v>0</v>
      </c>
      <c r="CZ461" s="5">
        <f>0</f>
        <v>0</v>
      </c>
      <c r="DA461" s="5"/>
      <c r="DB461" s="5"/>
      <c r="DC461" s="5" t="s">
        <v>3</v>
      </c>
      <c r="DD461" s="5" t="s">
        <v>3</v>
      </c>
      <c r="DE461" s="5" t="s">
        <v>3</v>
      </c>
      <c r="DF461" s="5" t="s">
        <v>3</v>
      </c>
      <c r="DG461" s="5" t="s">
        <v>3</v>
      </c>
      <c r="DH461" s="5" t="s">
        <v>3</v>
      </c>
      <c r="DI461" s="5" t="s">
        <v>3</v>
      </c>
      <c r="DJ461" s="5" t="s">
        <v>3</v>
      </c>
      <c r="DK461" s="5" t="s">
        <v>3</v>
      </c>
      <c r="DL461" s="5" t="s">
        <v>3</v>
      </c>
      <c r="DM461" s="5" t="s">
        <v>3</v>
      </c>
      <c r="DN461" s="5">
        <v>0</v>
      </c>
      <c r="DO461" s="5">
        <v>0</v>
      </c>
      <c r="DP461" s="5">
        <v>1</v>
      </c>
      <c r="DQ461" s="5">
        <v>1</v>
      </c>
      <c r="DR461" s="5"/>
      <c r="DS461" s="5"/>
      <c r="DT461" s="5"/>
      <c r="DU461" s="5">
        <v>1013</v>
      </c>
      <c r="DV461" s="5" t="s">
        <v>80</v>
      </c>
      <c r="DW461" s="5" t="s">
        <v>80</v>
      </c>
      <c r="DX461" s="5">
        <v>1</v>
      </c>
      <c r="DY461" s="5"/>
      <c r="DZ461" s="5" t="s">
        <v>3</v>
      </c>
      <c r="EA461" s="5" t="s">
        <v>3</v>
      </c>
      <c r="EB461" s="5" t="s">
        <v>3</v>
      </c>
      <c r="EC461" s="5" t="s">
        <v>3</v>
      </c>
      <c r="ED461" s="5"/>
      <c r="EE461" s="5">
        <v>86975482</v>
      </c>
      <c r="EF461" s="5">
        <v>12</v>
      </c>
      <c r="EG461" s="5" t="s">
        <v>305</v>
      </c>
      <c r="EH461" s="5">
        <v>0</v>
      </c>
      <c r="EI461" s="5" t="s">
        <v>3</v>
      </c>
      <c r="EJ461" s="5">
        <v>2</v>
      </c>
      <c r="EK461" s="5">
        <v>500002</v>
      </c>
      <c r="EL461" s="5" t="s">
        <v>306</v>
      </c>
      <c r="EM461" s="5" t="s">
        <v>307</v>
      </c>
      <c r="EN461" s="5"/>
      <c r="EO461" s="5" t="s">
        <v>3</v>
      </c>
      <c r="EP461" s="5"/>
      <c r="EQ461" s="5">
        <v>0</v>
      </c>
      <c r="ER461" s="5">
        <v>67.569999999999993</v>
      </c>
      <c r="ES461" s="5">
        <v>67.569999999999993</v>
      </c>
      <c r="ET461" s="5">
        <v>0</v>
      </c>
      <c r="EU461" s="5">
        <v>0</v>
      </c>
      <c r="EV461" s="5">
        <v>0</v>
      </c>
      <c r="EW461" s="5">
        <v>0</v>
      </c>
      <c r="EX461" s="5">
        <v>0</v>
      </c>
      <c r="EY461" s="5">
        <v>0</v>
      </c>
      <c r="EZ461" s="5"/>
      <c r="FA461" s="5"/>
      <c r="FB461" s="5"/>
      <c r="FC461" s="5"/>
      <c r="FD461" s="5"/>
      <c r="FE461" s="5"/>
      <c r="FF461" s="5"/>
      <c r="FG461" s="5"/>
      <c r="FH461" s="5"/>
      <c r="FI461" s="5"/>
      <c r="FJ461" s="5"/>
      <c r="FK461" s="5"/>
      <c r="FL461" s="5"/>
      <c r="FM461" s="5"/>
      <c r="FN461" s="5"/>
      <c r="FO461" s="5"/>
      <c r="FP461" s="5"/>
      <c r="FQ461" s="5">
        <v>0</v>
      </c>
      <c r="FR461" s="5">
        <v>0</v>
      </c>
      <c r="FS461" s="5">
        <v>0</v>
      </c>
      <c r="FT461" s="5"/>
      <c r="FU461" s="5"/>
      <c r="FV461" s="5"/>
      <c r="FW461" s="5"/>
      <c r="FX461" s="5">
        <v>0</v>
      </c>
      <c r="FY461" s="5">
        <v>0</v>
      </c>
      <c r="FZ461" s="5"/>
      <c r="GA461" s="5" t="s">
        <v>3</v>
      </c>
      <c r="GB461" s="5"/>
      <c r="GC461" s="5"/>
      <c r="GD461" s="5">
        <v>1</v>
      </c>
      <c r="GE461" s="5"/>
      <c r="GF461" s="5">
        <v>1801906343</v>
      </c>
      <c r="GG461" s="5">
        <v>2</v>
      </c>
      <c r="GH461" s="5">
        <v>1</v>
      </c>
      <c r="GI461" s="5">
        <v>2</v>
      </c>
      <c r="GJ461" s="5">
        <v>0</v>
      </c>
      <c r="GK461" s="5">
        <v>0</v>
      </c>
      <c r="GL461" s="5">
        <f t="shared" si="360"/>
        <v>0</v>
      </c>
      <c r="GM461" s="5">
        <f t="shared" si="361"/>
        <v>462.18</v>
      </c>
      <c r="GN461" s="5">
        <f t="shared" si="362"/>
        <v>0</v>
      </c>
      <c r="GO461" s="5">
        <f t="shared" si="363"/>
        <v>462.18</v>
      </c>
      <c r="GP461" s="5">
        <f t="shared" si="364"/>
        <v>0</v>
      </c>
      <c r="GQ461" s="5"/>
      <c r="GR461" s="5">
        <v>0</v>
      </c>
      <c r="GS461" s="5">
        <v>3</v>
      </c>
      <c r="GT461" s="5">
        <v>0</v>
      </c>
      <c r="GU461" s="5" t="s">
        <v>3</v>
      </c>
      <c r="GV461" s="5">
        <f t="shared" si="365"/>
        <v>0</v>
      </c>
      <c r="GW461" s="5">
        <v>1</v>
      </c>
      <c r="GX461" s="5">
        <f t="shared" si="366"/>
        <v>0</v>
      </c>
      <c r="GY461" s="5"/>
      <c r="GZ461" s="5"/>
      <c r="HA461" s="5">
        <v>0</v>
      </c>
      <c r="HB461" s="5">
        <v>0</v>
      </c>
      <c r="HC461" s="5">
        <f t="shared" si="367"/>
        <v>0</v>
      </c>
      <c r="HD461" s="5"/>
      <c r="HE461" s="5" t="s">
        <v>3</v>
      </c>
      <c r="HF461" s="5" t="s">
        <v>3</v>
      </c>
      <c r="HG461" s="5"/>
      <c r="HH461" s="5"/>
      <c r="HI461" s="5"/>
      <c r="HJ461" s="5"/>
      <c r="HK461" s="5"/>
      <c r="HL461" s="5"/>
      <c r="HM461" s="5" t="s">
        <v>3</v>
      </c>
      <c r="HN461" s="5" t="s">
        <v>3</v>
      </c>
      <c r="HO461" s="5" t="s">
        <v>3</v>
      </c>
      <c r="HP461" s="5" t="s">
        <v>3</v>
      </c>
      <c r="HQ461" s="5" t="s">
        <v>3</v>
      </c>
      <c r="HR461" s="5"/>
      <c r="HS461" s="5">
        <v>0</v>
      </c>
      <c r="HT461" s="5"/>
      <c r="HU461" s="5"/>
      <c r="HV461" s="5"/>
      <c r="HW461" s="5"/>
      <c r="HX461" s="5"/>
      <c r="HY461" s="5"/>
      <c r="HZ461" s="5"/>
      <c r="IA461" s="5"/>
      <c r="IB461" s="5"/>
      <c r="IC461" s="5"/>
      <c r="ID461" s="5"/>
      <c r="IE461" s="5"/>
      <c r="IF461" s="5"/>
      <c r="IG461" s="5"/>
      <c r="IH461" s="5"/>
      <c r="II461" s="5"/>
      <c r="IJ461" s="5"/>
      <c r="IK461" s="5">
        <v>0</v>
      </c>
      <c r="IL461" s="5"/>
      <c r="IM461" s="5"/>
      <c r="IN461" s="5"/>
      <c r="IO461" s="5"/>
      <c r="IP461" s="5"/>
      <c r="IQ461" s="5"/>
      <c r="IR461" s="5"/>
      <c r="IS461" s="5"/>
      <c r="IT461" s="5"/>
      <c r="IU461" s="5"/>
    </row>
    <row r="462" spans="1:255" x14ac:dyDescent="0.25">
      <c r="A462">
        <v>17</v>
      </c>
      <c r="B462">
        <v>1</v>
      </c>
      <c r="E462" t="s">
        <v>308</v>
      </c>
      <c r="F462" t="s">
        <v>309</v>
      </c>
      <c r="G462" t="s">
        <v>310</v>
      </c>
      <c r="H462" t="s">
        <v>80</v>
      </c>
      <c r="I462">
        <f>ROUND(ROUND(6,6),7)</f>
        <v>6</v>
      </c>
      <c r="J462">
        <v>0</v>
      </c>
      <c r="K462">
        <f>ROUND(ROUND(6,6),7)</f>
        <v>6</v>
      </c>
      <c r="L462">
        <v>6</v>
      </c>
      <c r="M462">
        <v>0</v>
      </c>
      <c r="N462">
        <f t="shared" si="328"/>
        <v>6</v>
      </c>
      <c r="O462">
        <f t="shared" si="329"/>
        <v>462.18</v>
      </c>
      <c r="P462">
        <f t="shared" si="330"/>
        <v>462.18</v>
      </c>
      <c r="Q462">
        <f t="shared" si="331"/>
        <v>0</v>
      </c>
      <c r="R462">
        <f t="shared" si="332"/>
        <v>0</v>
      </c>
      <c r="S462">
        <f t="shared" si="333"/>
        <v>0</v>
      </c>
      <c r="T462">
        <f t="shared" si="334"/>
        <v>0</v>
      </c>
      <c r="U462">
        <f t="shared" si="335"/>
        <v>0</v>
      </c>
      <c r="V462">
        <f t="shared" si="336"/>
        <v>0</v>
      </c>
      <c r="W462">
        <f t="shared" si="337"/>
        <v>0</v>
      </c>
      <c r="X462">
        <f t="shared" si="338"/>
        <v>0</v>
      </c>
      <c r="Y462">
        <f t="shared" si="339"/>
        <v>0</v>
      </c>
      <c r="AA462">
        <v>87915577</v>
      </c>
      <c r="AB462">
        <f t="shared" si="340"/>
        <v>67.569999999999993</v>
      </c>
      <c r="AC462">
        <f t="shared" si="341"/>
        <v>67.569999999999993</v>
      </c>
      <c r="AD462">
        <f t="shared" si="342"/>
        <v>0</v>
      </c>
      <c r="AE462">
        <f t="shared" si="343"/>
        <v>0</v>
      </c>
      <c r="AF462">
        <f t="shared" si="344"/>
        <v>0</v>
      </c>
      <c r="AG462">
        <f t="shared" si="345"/>
        <v>0</v>
      </c>
      <c r="AH462">
        <f t="shared" si="346"/>
        <v>0</v>
      </c>
      <c r="AI462">
        <f t="shared" si="347"/>
        <v>0</v>
      </c>
      <c r="AJ462">
        <f t="shared" si="348"/>
        <v>0</v>
      </c>
      <c r="AK462">
        <v>67.569999999999993</v>
      </c>
      <c r="AL462">
        <v>67.569999999999993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1.1399999999999999</v>
      </c>
      <c r="BD462" t="s">
        <v>3</v>
      </c>
      <c r="BE462" t="s">
        <v>3</v>
      </c>
      <c r="BF462" t="s">
        <v>3</v>
      </c>
      <c r="BG462" t="s">
        <v>3</v>
      </c>
      <c r="BH462">
        <v>3</v>
      </c>
      <c r="BI462">
        <v>2</v>
      </c>
      <c r="BJ462" t="s">
        <v>311</v>
      </c>
      <c r="BM462">
        <v>500002</v>
      </c>
      <c r="BN462">
        <v>86975146</v>
      </c>
      <c r="BO462" t="s">
        <v>309</v>
      </c>
      <c r="BP462">
        <v>1</v>
      </c>
      <c r="BQ462">
        <v>12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0</v>
      </c>
      <c r="CA462">
        <v>0</v>
      </c>
      <c r="CB462" t="s">
        <v>3</v>
      </c>
      <c r="CE462">
        <v>0</v>
      </c>
      <c r="CF462">
        <v>0</v>
      </c>
      <c r="CG462">
        <v>0</v>
      </c>
      <c r="CH462">
        <v>31</v>
      </c>
      <c r="CI462">
        <v>0</v>
      </c>
      <c r="CJ462">
        <v>0</v>
      </c>
      <c r="CK462">
        <v>0</v>
      </c>
      <c r="CL462">
        <v>0</v>
      </c>
      <c r="CM462">
        <v>0</v>
      </c>
      <c r="CN462" t="s">
        <v>3</v>
      </c>
      <c r="CO462">
        <v>0</v>
      </c>
      <c r="CP462">
        <f t="shared" si="349"/>
        <v>462.18</v>
      </c>
      <c r="CQ462">
        <f t="shared" si="369"/>
        <v>77.03</v>
      </c>
      <c r="CR462">
        <f t="shared" si="370"/>
        <v>0</v>
      </c>
      <c r="CS462">
        <f t="shared" si="352"/>
        <v>0</v>
      </c>
      <c r="CT462">
        <f t="shared" si="353"/>
        <v>0</v>
      </c>
      <c r="CU462">
        <f t="shared" si="354"/>
        <v>0</v>
      </c>
      <c r="CV462">
        <f t="shared" si="355"/>
        <v>0</v>
      </c>
      <c r="CW462">
        <f t="shared" si="356"/>
        <v>0</v>
      </c>
      <c r="CX462">
        <f t="shared" si="357"/>
        <v>0</v>
      </c>
      <c r="CY462">
        <f>0</f>
        <v>0</v>
      </c>
      <c r="CZ462">
        <f>0</f>
        <v>0</v>
      </c>
      <c r="DC462" t="s">
        <v>3</v>
      </c>
      <c r="DD462" t="s">
        <v>3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1013</v>
      </c>
      <c r="DV462" t="s">
        <v>80</v>
      </c>
      <c r="DW462" t="s">
        <v>80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86975482</v>
      </c>
      <c r="EF462">
        <v>12</v>
      </c>
      <c r="EG462" t="s">
        <v>305</v>
      </c>
      <c r="EH462">
        <v>0</v>
      </c>
      <c r="EI462" t="s">
        <v>3</v>
      </c>
      <c r="EJ462">
        <v>2</v>
      </c>
      <c r="EK462">
        <v>500002</v>
      </c>
      <c r="EL462" t="s">
        <v>306</v>
      </c>
      <c r="EM462" t="s">
        <v>307</v>
      </c>
      <c r="EO462" t="s">
        <v>3</v>
      </c>
      <c r="EQ462">
        <v>0</v>
      </c>
      <c r="ER462">
        <v>67.569999999999993</v>
      </c>
      <c r="ES462">
        <v>67.569999999999993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FQ462">
        <v>0</v>
      </c>
      <c r="FR462">
        <v>0</v>
      </c>
      <c r="FS462">
        <v>0</v>
      </c>
      <c r="FX462">
        <v>0</v>
      </c>
      <c r="FY462">
        <v>0</v>
      </c>
      <c r="GA462" t="s">
        <v>3</v>
      </c>
      <c r="GD462">
        <v>1</v>
      </c>
      <c r="GF462">
        <v>1801906343</v>
      </c>
      <c r="GG462">
        <v>2</v>
      </c>
      <c r="GH462">
        <v>1</v>
      </c>
      <c r="GI462">
        <v>2</v>
      </c>
      <c r="GJ462">
        <v>0</v>
      </c>
      <c r="GK462">
        <v>0</v>
      </c>
      <c r="GL462">
        <f t="shared" si="360"/>
        <v>0</v>
      </c>
      <c r="GM462">
        <f t="shared" si="361"/>
        <v>462.18</v>
      </c>
      <c r="GN462">
        <f t="shared" si="362"/>
        <v>0</v>
      </c>
      <c r="GO462">
        <f t="shared" si="363"/>
        <v>462.18</v>
      </c>
      <c r="GP462">
        <f t="shared" si="364"/>
        <v>0</v>
      </c>
      <c r="GR462">
        <v>0</v>
      </c>
      <c r="GS462">
        <v>3</v>
      </c>
      <c r="GT462">
        <v>0</v>
      </c>
      <c r="GU462" t="s">
        <v>3</v>
      </c>
      <c r="GV462">
        <f t="shared" si="365"/>
        <v>0</v>
      </c>
      <c r="GW462">
        <v>1</v>
      </c>
      <c r="GX462">
        <f t="shared" si="366"/>
        <v>0</v>
      </c>
      <c r="HA462">
        <v>0</v>
      </c>
      <c r="HB462">
        <v>0</v>
      </c>
      <c r="HC462">
        <f t="shared" si="367"/>
        <v>0</v>
      </c>
      <c r="HE462" t="s">
        <v>3</v>
      </c>
      <c r="HF462" t="s">
        <v>3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HS462">
        <v>0</v>
      </c>
      <c r="IK462">
        <v>0</v>
      </c>
    </row>
    <row r="463" spans="1:255" x14ac:dyDescent="0.25">
      <c r="A463" s="5">
        <v>17</v>
      </c>
      <c r="B463" s="5">
        <v>1</v>
      </c>
      <c r="C463" s="5"/>
      <c r="D463" s="5"/>
      <c r="E463" s="5" t="s">
        <v>312</v>
      </c>
      <c r="F463" s="5" t="s">
        <v>238</v>
      </c>
      <c r="G463" s="5" t="s">
        <v>313</v>
      </c>
      <c r="H463" s="5" t="s">
        <v>240</v>
      </c>
      <c r="I463" s="5">
        <f>ROUND(ROUND(12,6),7)</f>
        <v>12</v>
      </c>
      <c r="J463" s="5">
        <v>0</v>
      </c>
      <c r="K463" s="5">
        <f>ROUND(ROUND(12,6),7)</f>
        <v>12</v>
      </c>
      <c r="L463" s="5">
        <v>12</v>
      </c>
      <c r="M463" s="5">
        <v>0</v>
      </c>
      <c r="N463" s="5">
        <f t="shared" si="328"/>
        <v>12</v>
      </c>
      <c r="O463" s="5">
        <f t="shared" si="329"/>
        <v>340.44</v>
      </c>
      <c r="P463" s="5">
        <f t="shared" si="330"/>
        <v>340.44</v>
      </c>
      <c r="Q463" s="5">
        <f t="shared" si="331"/>
        <v>0</v>
      </c>
      <c r="R463" s="5">
        <f t="shared" si="332"/>
        <v>0</v>
      </c>
      <c r="S463" s="5">
        <f t="shared" si="333"/>
        <v>0</v>
      </c>
      <c r="T463" s="5">
        <f t="shared" si="334"/>
        <v>0</v>
      </c>
      <c r="U463" s="5">
        <f t="shared" si="335"/>
        <v>0</v>
      </c>
      <c r="V463" s="5">
        <f t="shared" si="336"/>
        <v>0</v>
      </c>
      <c r="W463" s="5">
        <f t="shared" si="337"/>
        <v>0</v>
      </c>
      <c r="X463" s="5">
        <f t="shared" si="338"/>
        <v>0</v>
      </c>
      <c r="Y463" s="5">
        <f t="shared" si="339"/>
        <v>0</v>
      </c>
      <c r="Z463" s="5"/>
      <c r="AA463" s="5">
        <v>87915632</v>
      </c>
      <c r="AB463" s="5">
        <f t="shared" si="340"/>
        <v>28.37</v>
      </c>
      <c r="AC463" s="5">
        <f t="shared" si="341"/>
        <v>28.37</v>
      </c>
      <c r="AD463" s="5">
        <f t="shared" si="342"/>
        <v>0</v>
      </c>
      <c r="AE463" s="5">
        <f t="shared" si="343"/>
        <v>0</v>
      </c>
      <c r="AF463" s="5">
        <f t="shared" si="344"/>
        <v>0</v>
      </c>
      <c r="AG463" s="5">
        <f t="shared" si="345"/>
        <v>0</v>
      </c>
      <c r="AH463" s="5">
        <f t="shared" si="346"/>
        <v>0</v>
      </c>
      <c r="AI463" s="5">
        <f t="shared" si="347"/>
        <v>0</v>
      </c>
      <c r="AJ463" s="5">
        <f t="shared" si="348"/>
        <v>0</v>
      </c>
      <c r="AK463" s="5">
        <v>28.369999999999997</v>
      </c>
      <c r="AL463" s="5">
        <v>28.369999999999997</v>
      </c>
      <c r="AM463" s="5">
        <v>0</v>
      </c>
      <c r="AN463" s="5">
        <v>0</v>
      </c>
      <c r="AO463" s="5">
        <v>0</v>
      </c>
      <c r="AP463" s="5">
        <v>0</v>
      </c>
      <c r="AQ463" s="5">
        <v>0</v>
      </c>
      <c r="AR463" s="5">
        <v>0</v>
      </c>
      <c r="AS463" s="5">
        <v>0</v>
      </c>
      <c r="AT463" s="5">
        <v>0</v>
      </c>
      <c r="AU463" s="5">
        <v>0</v>
      </c>
      <c r="AV463" s="5">
        <v>1</v>
      </c>
      <c r="AW463" s="5">
        <v>1</v>
      </c>
      <c r="AX463" s="5"/>
      <c r="AY463" s="5"/>
      <c r="AZ463" s="5">
        <v>1</v>
      </c>
      <c r="BA463" s="5">
        <v>1</v>
      </c>
      <c r="BB463" s="5">
        <v>1</v>
      </c>
      <c r="BC463" s="5">
        <v>1</v>
      </c>
      <c r="BD463" s="5" t="s">
        <v>3</v>
      </c>
      <c r="BE463" s="5" t="s">
        <v>3</v>
      </c>
      <c r="BF463" s="5" t="s">
        <v>3</v>
      </c>
      <c r="BG463" s="5" t="s">
        <v>3</v>
      </c>
      <c r="BH463" s="5">
        <v>3</v>
      </c>
      <c r="BI463" s="5">
        <v>1</v>
      </c>
      <c r="BJ463" s="5" t="s">
        <v>3</v>
      </c>
      <c r="BK463" s="5"/>
      <c r="BL463" s="5"/>
      <c r="BM463" s="5">
        <v>1100</v>
      </c>
      <c r="BN463" s="5">
        <v>0</v>
      </c>
      <c r="BO463" s="5" t="s">
        <v>3</v>
      </c>
      <c r="BP463" s="5">
        <v>0</v>
      </c>
      <c r="BQ463" s="5">
        <v>8</v>
      </c>
      <c r="BR463" s="5">
        <v>0</v>
      </c>
      <c r="BS463" s="5">
        <v>1</v>
      </c>
      <c r="BT463" s="5">
        <v>1</v>
      </c>
      <c r="BU463" s="5">
        <v>1</v>
      </c>
      <c r="BV463" s="5">
        <v>1</v>
      </c>
      <c r="BW463" s="5">
        <v>1</v>
      </c>
      <c r="BX463" s="5">
        <v>1</v>
      </c>
      <c r="BY463" s="5" t="s">
        <v>3</v>
      </c>
      <c r="BZ463" s="5">
        <v>0</v>
      </c>
      <c r="CA463" s="5">
        <v>0</v>
      </c>
      <c r="CB463" s="5" t="s">
        <v>3</v>
      </c>
      <c r="CC463" s="5"/>
      <c r="CD463" s="5"/>
      <c r="CE463" s="5">
        <v>0</v>
      </c>
      <c r="CF463" s="5">
        <v>0</v>
      </c>
      <c r="CG463" s="5">
        <v>0</v>
      </c>
      <c r="CH463" s="5">
        <v>32</v>
      </c>
      <c r="CI463" s="5">
        <v>0</v>
      </c>
      <c r="CJ463" s="5">
        <v>0</v>
      </c>
      <c r="CK463" s="5">
        <v>0</v>
      </c>
      <c r="CL463" s="5">
        <v>0</v>
      </c>
      <c r="CM463" s="5">
        <v>0</v>
      </c>
      <c r="CN463" s="5" t="s">
        <v>3</v>
      </c>
      <c r="CO463" s="5">
        <v>0</v>
      </c>
      <c r="CP463" s="5">
        <f t="shared" si="349"/>
        <v>340.44</v>
      </c>
      <c r="CQ463" s="5">
        <f t="shared" ref="CQ463:CQ472" si="371">ROUND(AL463,2)</f>
        <v>28.37</v>
      </c>
      <c r="CR463" s="5">
        <f t="shared" ref="CR463:CR472" si="372">ROUND(AM463,2)</f>
        <v>0</v>
      </c>
      <c r="CS463" s="5">
        <f t="shared" si="352"/>
        <v>0</v>
      </c>
      <c r="CT463" s="5">
        <f t="shared" si="353"/>
        <v>0</v>
      </c>
      <c r="CU463" s="5">
        <f t="shared" si="354"/>
        <v>0</v>
      </c>
      <c r="CV463" s="5">
        <f t="shared" si="355"/>
        <v>0</v>
      </c>
      <c r="CW463" s="5">
        <f t="shared" si="356"/>
        <v>0</v>
      </c>
      <c r="CX463" s="5">
        <f t="shared" si="357"/>
        <v>0</v>
      </c>
      <c r="CY463" s="5">
        <f t="shared" ref="CY463:CY472" si="373">(((S463+R463)*AT463)/100)</f>
        <v>0</v>
      </c>
      <c r="CZ463" s="5">
        <f t="shared" ref="CZ463:CZ472" si="374">(((S463+R463)*AU463)/100)</f>
        <v>0</v>
      </c>
      <c r="DA463" s="5"/>
      <c r="DB463" s="5"/>
      <c r="DC463" s="5" t="s">
        <v>3</v>
      </c>
      <c r="DD463" s="5" t="s">
        <v>3</v>
      </c>
      <c r="DE463" s="5" t="s">
        <v>3</v>
      </c>
      <c r="DF463" s="5" t="s">
        <v>3</v>
      </c>
      <c r="DG463" s="5" t="s">
        <v>3</v>
      </c>
      <c r="DH463" s="5" t="s">
        <v>3</v>
      </c>
      <c r="DI463" s="5" t="s">
        <v>3</v>
      </c>
      <c r="DJ463" s="5" t="s">
        <v>3</v>
      </c>
      <c r="DK463" s="5" t="s">
        <v>3</v>
      </c>
      <c r="DL463" s="5" t="s">
        <v>3</v>
      </c>
      <c r="DM463" s="5" t="s">
        <v>3</v>
      </c>
      <c r="DN463" s="5">
        <v>0</v>
      </c>
      <c r="DO463" s="5">
        <v>0</v>
      </c>
      <c r="DP463" s="5">
        <v>1</v>
      </c>
      <c r="DQ463" s="5">
        <v>1</v>
      </c>
      <c r="DR463" s="5"/>
      <c r="DS463" s="5"/>
      <c r="DT463" s="5"/>
      <c r="DU463" s="5">
        <v>1010</v>
      </c>
      <c r="DV463" s="5" t="s">
        <v>240</v>
      </c>
      <c r="DW463" s="5" t="s">
        <v>240</v>
      </c>
      <c r="DX463" s="5">
        <v>1</v>
      </c>
      <c r="DY463" s="5"/>
      <c r="DZ463" s="5" t="s">
        <v>3</v>
      </c>
      <c r="EA463" s="5" t="s">
        <v>3</v>
      </c>
      <c r="EB463" s="5" t="s">
        <v>3</v>
      </c>
      <c r="EC463" s="5" t="s">
        <v>3</v>
      </c>
      <c r="ED463" s="5"/>
      <c r="EE463" s="5">
        <v>86975727</v>
      </c>
      <c r="EF463" s="5">
        <v>8</v>
      </c>
      <c r="EG463" s="5" t="s">
        <v>257</v>
      </c>
      <c r="EH463" s="5">
        <v>0</v>
      </c>
      <c r="EI463" s="5" t="s">
        <v>3</v>
      </c>
      <c r="EJ463" s="5">
        <v>1</v>
      </c>
      <c r="EK463" s="5">
        <v>1100</v>
      </c>
      <c r="EL463" s="5" t="s">
        <v>258</v>
      </c>
      <c r="EM463" s="5" t="s">
        <v>259</v>
      </c>
      <c r="EN463" s="5"/>
      <c r="EO463" s="5" t="s">
        <v>3</v>
      </c>
      <c r="EP463" s="5"/>
      <c r="EQ463" s="5">
        <v>0</v>
      </c>
      <c r="ER463" s="5">
        <v>28.369999999999997</v>
      </c>
      <c r="ES463" s="5">
        <v>28.369999999999997</v>
      </c>
      <c r="ET463" s="5">
        <v>0</v>
      </c>
      <c r="EU463" s="5">
        <v>0</v>
      </c>
      <c r="EV463" s="5">
        <v>0</v>
      </c>
      <c r="EW463" s="5">
        <v>0</v>
      </c>
      <c r="EX463" s="5">
        <v>0</v>
      </c>
      <c r="EY463" s="5">
        <v>0</v>
      </c>
      <c r="EZ463" s="5">
        <v>5</v>
      </c>
      <c r="FA463" s="5"/>
      <c r="FB463" s="5"/>
      <c r="FC463" s="5">
        <v>1</v>
      </c>
      <c r="FD463" s="5">
        <v>18</v>
      </c>
      <c r="FE463" s="5"/>
      <c r="FF463" s="5">
        <v>32.4</v>
      </c>
      <c r="FG463" s="5"/>
      <c r="FH463" s="5"/>
      <c r="FI463" s="5"/>
      <c r="FJ463" s="5"/>
      <c r="FK463" s="5"/>
      <c r="FL463" s="5"/>
      <c r="FM463" s="5"/>
      <c r="FN463" s="5"/>
      <c r="FO463" s="5"/>
      <c r="FP463" s="5"/>
      <c r="FQ463" s="5">
        <v>0</v>
      </c>
      <c r="FR463" s="5">
        <v>0</v>
      </c>
      <c r="FS463" s="5">
        <v>0</v>
      </c>
      <c r="FT463" s="5"/>
      <c r="FU463" s="5"/>
      <c r="FV463" s="5"/>
      <c r="FW463" s="5"/>
      <c r="FX463" s="5">
        <v>0</v>
      </c>
      <c r="FY463" s="5">
        <v>0</v>
      </c>
      <c r="FZ463" s="5"/>
      <c r="GA463" s="5" t="s">
        <v>314</v>
      </c>
      <c r="GB463" s="5"/>
      <c r="GC463" s="5"/>
      <c r="GD463" s="5">
        <v>1</v>
      </c>
      <c r="GE463" s="5"/>
      <c r="GF463" s="5">
        <v>1525330361</v>
      </c>
      <c r="GG463" s="5">
        <v>2</v>
      </c>
      <c r="GH463" s="5">
        <v>3</v>
      </c>
      <c r="GI463" s="5">
        <v>3</v>
      </c>
      <c r="GJ463" s="5">
        <v>0</v>
      </c>
      <c r="GK463" s="5">
        <v>0</v>
      </c>
      <c r="GL463" s="5">
        <f t="shared" si="360"/>
        <v>0</v>
      </c>
      <c r="GM463" s="5">
        <f t="shared" si="361"/>
        <v>340.44</v>
      </c>
      <c r="GN463" s="5">
        <f t="shared" si="362"/>
        <v>340.44</v>
      </c>
      <c r="GO463" s="5">
        <f t="shared" si="363"/>
        <v>0</v>
      </c>
      <c r="GP463" s="5">
        <f t="shared" si="364"/>
        <v>0</v>
      </c>
      <c r="GQ463" s="5"/>
      <c r="GR463" s="5">
        <v>1</v>
      </c>
      <c r="GS463" s="5">
        <v>1</v>
      </c>
      <c r="GT463" s="5">
        <v>0</v>
      </c>
      <c r="GU463" s="5" t="s">
        <v>3</v>
      </c>
      <c r="GV463" s="5">
        <f t="shared" si="365"/>
        <v>0</v>
      </c>
      <c r="GW463" s="5">
        <v>1</v>
      </c>
      <c r="GX463" s="5">
        <f t="shared" si="366"/>
        <v>0</v>
      </c>
      <c r="GY463" s="5"/>
      <c r="GZ463" s="5"/>
      <c r="HA463" s="5">
        <v>0</v>
      </c>
      <c r="HB463" s="5">
        <v>0</v>
      </c>
      <c r="HC463" s="5">
        <f t="shared" si="367"/>
        <v>0</v>
      </c>
      <c r="HD463" s="5"/>
      <c r="HE463" s="5" t="s">
        <v>91</v>
      </c>
      <c r="HF463" s="5" t="s">
        <v>87</v>
      </c>
      <c r="HG463" s="5">
        <f t="shared" ref="HG463:HG472" si="375">ROUND(ROUND(AL463,2)*I463,2)</f>
        <v>340.44</v>
      </c>
      <c r="HH463" s="5"/>
      <c r="HI463" s="5"/>
      <c r="HJ463" s="5"/>
      <c r="HK463" s="5"/>
      <c r="HL463" s="5"/>
      <c r="HM463" s="5" t="s">
        <v>3</v>
      </c>
      <c r="HN463" s="5" t="s">
        <v>3</v>
      </c>
      <c r="HO463" s="5" t="s">
        <v>3</v>
      </c>
      <c r="HP463" s="5" t="s">
        <v>3</v>
      </c>
      <c r="HQ463" s="5" t="s">
        <v>3</v>
      </c>
      <c r="HR463" s="5"/>
      <c r="HS463" s="5">
        <v>0</v>
      </c>
      <c r="HT463" s="5"/>
      <c r="HU463" s="5"/>
      <c r="HV463" s="5"/>
      <c r="HW463" s="5"/>
      <c r="HX463" s="5"/>
      <c r="HY463" s="5"/>
      <c r="HZ463" s="5"/>
      <c r="IA463" s="5"/>
      <c r="IB463" s="5"/>
      <c r="IC463" s="5"/>
      <c r="ID463" s="5"/>
      <c r="IE463" s="5"/>
      <c r="IF463" s="5"/>
      <c r="IG463" s="5"/>
      <c r="IH463" s="5"/>
      <c r="II463" s="5"/>
      <c r="IJ463" s="5"/>
      <c r="IK463" s="5">
        <v>0</v>
      </c>
      <c r="IL463" s="5"/>
      <c r="IM463" s="5"/>
      <c r="IN463" s="5"/>
      <c r="IO463" s="5"/>
      <c r="IP463" s="5"/>
      <c r="IQ463" s="5"/>
      <c r="IR463" s="5"/>
      <c r="IS463" s="5"/>
      <c r="IT463" s="5"/>
      <c r="IU463" s="5"/>
    </row>
    <row r="464" spans="1:255" x14ac:dyDescent="0.25">
      <c r="A464">
        <v>17</v>
      </c>
      <c r="B464">
        <v>1</v>
      </c>
      <c r="E464" t="s">
        <v>312</v>
      </c>
      <c r="F464" t="s">
        <v>238</v>
      </c>
      <c r="G464" t="s">
        <v>313</v>
      </c>
      <c r="H464" t="s">
        <v>240</v>
      </c>
      <c r="I464">
        <f>ROUND(ROUND(12,6),7)</f>
        <v>12</v>
      </c>
      <c r="J464">
        <v>0</v>
      </c>
      <c r="K464">
        <f>ROUND(ROUND(12,6),7)</f>
        <v>12</v>
      </c>
      <c r="L464">
        <v>12</v>
      </c>
      <c r="M464">
        <v>0</v>
      </c>
      <c r="N464">
        <f t="shared" si="328"/>
        <v>12</v>
      </c>
      <c r="O464">
        <f t="shared" si="329"/>
        <v>340.44</v>
      </c>
      <c r="P464">
        <f t="shared" si="330"/>
        <v>340.44</v>
      </c>
      <c r="Q464">
        <f t="shared" si="331"/>
        <v>0</v>
      </c>
      <c r="R464">
        <f t="shared" si="332"/>
        <v>0</v>
      </c>
      <c r="S464">
        <f t="shared" si="333"/>
        <v>0</v>
      </c>
      <c r="T464">
        <f t="shared" si="334"/>
        <v>0</v>
      </c>
      <c r="U464">
        <f t="shared" si="335"/>
        <v>0</v>
      </c>
      <c r="V464">
        <f t="shared" si="336"/>
        <v>0</v>
      </c>
      <c r="W464">
        <f t="shared" si="337"/>
        <v>0</v>
      </c>
      <c r="X464">
        <f t="shared" si="338"/>
        <v>0</v>
      </c>
      <c r="Y464">
        <f t="shared" si="339"/>
        <v>0</v>
      </c>
      <c r="AA464">
        <v>87915577</v>
      </c>
      <c r="AB464">
        <f t="shared" si="340"/>
        <v>28.37</v>
      </c>
      <c r="AC464">
        <f t="shared" si="341"/>
        <v>28.37</v>
      </c>
      <c r="AD464">
        <f t="shared" si="342"/>
        <v>0</v>
      </c>
      <c r="AE464">
        <f t="shared" si="343"/>
        <v>0</v>
      </c>
      <c r="AF464">
        <f t="shared" si="344"/>
        <v>0</v>
      </c>
      <c r="AG464">
        <f t="shared" si="345"/>
        <v>0</v>
      </c>
      <c r="AH464">
        <f t="shared" si="346"/>
        <v>0</v>
      </c>
      <c r="AI464">
        <f t="shared" si="347"/>
        <v>0</v>
      </c>
      <c r="AJ464">
        <f t="shared" si="348"/>
        <v>0</v>
      </c>
      <c r="AK464">
        <v>28.369999999999997</v>
      </c>
      <c r="AL464">
        <v>28.369999999999997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3</v>
      </c>
      <c r="BI464">
        <v>1</v>
      </c>
      <c r="BJ464" t="s">
        <v>3</v>
      </c>
      <c r="BM464">
        <v>1100</v>
      </c>
      <c r="BN464">
        <v>0</v>
      </c>
      <c r="BO464" t="s">
        <v>3</v>
      </c>
      <c r="BP464">
        <v>0</v>
      </c>
      <c r="BQ464">
        <v>8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0</v>
      </c>
      <c r="CA464">
        <v>0</v>
      </c>
      <c r="CB464" t="s">
        <v>3</v>
      </c>
      <c r="CE464">
        <v>0</v>
      </c>
      <c r="CF464">
        <v>0</v>
      </c>
      <c r="CG464">
        <v>0</v>
      </c>
      <c r="CH464">
        <v>32</v>
      </c>
      <c r="CI464">
        <v>0</v>
      </c>
      <c r="CJ464">
        <v>0</v>
      </c>
      <c r="CK464">
        <v>0</v>
      </c>
      <c r="CL464">
        <v>0</v>
      </c>
      <c r="CM464">
        <v>0</v>
      </c>
      <c r="CN464" t="s">
        <v>3</v>
      </c>
      <c r="CO464">
        <v>0</v>
      </c>
      <c r="CP464">
        <f t="shared" si="349"/>
        <v>340.44</v>
      </c>
      <c r="CQ464">
        <f t="shared" si="371"/>
        <v>28.37</v>
      </c>
      <c r="CR464">
        <f t="shared" si="372"/>
        <v>0</v>
      </c>
      <c r="CS464">
        <f t="shared" si="352"/>
        <v>0</v>
      </c>
      <c r="CT464">
        <f t="shared" si="353"/>
        <v>0</v>
      </c>
      <c r="CU464">
        <f t="shared" si="354"/>
        <v>0</v>
      </c>
      <c r="CV464">
        <f t="shared" si="355"/>
        <v>0</v>
      </c>
      <c r="CW464">
        <f t="shared" si="356"/>
        <v>0</v>
      </c>
      <c r="CX464">
        <f t="shared" si="357"/>
        <v>0</v>
      </c>
      <c r="CY464">
        <f t="shared" si="373"/>
        <v>0</v>
      </c>
      <c r="CZ464">
        <f t="shared" si="374"/>
        <v>0</v>
      </c>
      <c r="DC464" t="s">
        <v>3</v>
      </c>
      <c r="DD464" t="s">
        <v>3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1010</v>
      </c>
      <c r="DV464" t="s">
        <v>240</v>
      </c>
      <c r="DW464" t="s">
        <v>240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86975727</v>
      </c>
      <c r="EF464">
        <v>8</v>
      </c>
      <c r="EG464" t="s">
        <v>257</v>
      </c>
      <c r="EH464">
        <v>0</v>
      </c>
      <c r="EI464" t="s">
        <v>3</v>
      </c>
      <c r="EJ464">
        <v>1</v>
      </c>
      <c r="EK464">
        <v>1100</v>
      </c>
      <c r="EL464" t="s">
        <v>258</v>
      </c>
      <c r="EM464" t="s">
        <v>259</v>
      </c>
      <c r="EO464" t="s">
        <v>3</v>
      </c>
      <c r="EQ464">
        <v>0</v>
      </c>
      <c r="ER464">
        <v>28.369999999999997</v>
      </c>
      <c r="ES464">
        <v>28.369999999999997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5</v>
      </c>
      <c r="FC464">
        <v>1</v>
      </c>
      <c r="FD464">
        <v>18</v>
      </c>
      <c r="FF464">
        <v>32.4</v>
      </c>
      <c r="FQ464">
        <v>0</v>
      </c>
      <c r="FR464">
        <v>0</v>
      </c>
      <c r="FS464">
        <v>0</v>
      </c>
      <c r="FX464">
        <v>0</v>
      </c>
      <c r="FY464">
        <v>0</v>
      </c>
      <c r="GA464" t="s">
        <v>314</v>
      </c>
      <c r="GD464">
        <v>1</v>
      </c>
      <c r="GF464">
        <v>1525330361</v>
      </c>
      <c r="GG464">
        <v>2</v>
      </c>
      <c r="GH464">
        <v>3</v>
      </c>
      <c r="GI464">
        <v>3</v>
      </c>
      <c r="GJ464">
        <v>0</v>
      </c>
      <c r="GK464">
        <v>0</v>
      </c>
      <c r="GL464">
        <f t="shared" si="360"/>
        <v>0</v>
      </c>
      <c r="GM464">
        <f t="shared" si="361"/>
        <v>340.44</v>
      </c>
      <c r="GN464">
        <f t="shared" si="362"/>
        <v>340.44</v>
      </c>
      <c r="GO464">
        <f t="shared" si="363"/>
        <v>0</v>
      </c>
      <c r="GP464">
        <f t="shared" si="364"/>
        <v>0</v>
      </c>
      <c r="GR464">
        <v>1</v>
      </c>
      <c r="GS464">
        <v>1</v>
      </c>
      <c r="GT464">
        <v>0</v>
      </c>
      <c r="GU464" t="s">
        <v>3</v>
      </c>
      <c r="GV464">
        <f t="shared" si="365"/>
        <v>0</v>
      </c>
      <c r="GW464">
        <v>1</v>
      </c>
      <c r="GX464">
        <f t="shared" si="366"/>
        <v>0</v>
      </c>
      <c r="HA464">
        <v>0</v>
      </c>
      <c r="HB464">
        <v>0</v>
      </c>
      <c r="HC464">
        <f t="shared" si="367"/>
        <v>0</v>
      </c>
      <c r="HE464" t="s">
        <v>91</v>
      </c>
      <c r="HF464" t="s">
        <v>87</v>
      </c>
      <c r="HG464">
        <f t="shared" si="375"/>
        <v>340.44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HS464">
        <v>0</v>
      </c>
      <c r="IK464">
        <v>0</v>
      </c>
    </row>
    <row r="465" spans="1:255" x14ac:dyDescent="0.25">
      <c r="A465" s="5">
        <v>17</v>
      </c>
      <c r="B465" s="5">
        <v>1</v>
      </c>
      <c r="C465" s="5"/>
      <c r="D465" s="5"/>
      <c r="E465" s="5" t="s">
        <v>315</v>
      </c>
      <c r="F465" s="5" t="s">
        <v>238</v>
      </c>
      <c r="G465" s="5" t="s">
        <v>316</v>
      </c>
      <c r="H465" s="5" t="s">
        <v>240</v>
      </c>
      <c r="I465" s="5">
        <f>ROUND(ROUND(9,6),7)</f>
        <v>9</v>
      </c>
      <c r="J465" s="5">
        <v>0</v>
      </c>
      <c r="K465" s="5">
        <f>ROUND(ROUND(9,6),7)</f>
        <v>9</v>
      </c>
      <c r="L465" s="5">
        <v>9</v>
      </c>
      <c r="M465" s="5">
        <v>0</v>
      </c>
      <c r="N465" s="5">
        <f t="shared" si="328"/>
        <v>9</v>
      </c>
      <c r="O465" s="5">
        <f t="shared" si="329"/>
        <v>13020.12</v>
      </c>
      <c r="P465" s="5">
        <f t="shared" si="330"/>
        <v>13020.12</v>
      </c>
      <c r="Q465" s="5">
        <f t="shared" si="331"/>
        <v>0</v>
      </c>
      <c r="R465" s="5">
        <f t="shared" si="332"/>
        <v>0</v>
      </c>
      <c r="S465" s="5">
        <f t="shared" si="333"/>
        <v>0</v>
      </c>
      <c r="T465" s="5">
        <f t="shared" si="334"/>
        <v>0</v>
      </c>
      <c r="U465" s="5">
        <f t="shared" si="335"/>
        <v>0</v>
      </c>
      <c r="V465" s="5">
        <f t="shared" si="336"/>
        <v>0</v>
      </c>
      <c r="W465" s="5">
        <f t="shared" si="337"/>
        <v>0</v>
      </c>
      <c r="X465" s="5">
        <f t="shared" si="338"/>
        <v>0</v>
      </c>
      <c r="Y465" s="5">
        <f t="shared" si="339"/>
        <v>0</v>
      </c>
      <c r="Z465" s="5"/>
      <c r="AA465" s="5">
        <v>87915632</v>
      </c>
      <c r="AB465" s="5">
        <f t="shared" si="340"/>
        <v>1446.68</v>
      </c>
      <c r="AC465" s="5">
        <f t="shared" si="341"/>
        <v>1446.68</v>
      </c>
      <c r="AD465" s="5">
        <f t="shared" si="342"/>
        <v>0</v>
      </c>
      <c r="AE465" s="5">
        <f t="shared" si="343"/>
        <v>0</v>
      </c>
      <c r="AF465" s="5">
        <f t="shared" si="344"/>
        <v>0</v>
      </c>
      <c r="AG465" s="5">
        <f t="shared" si="345"/>
        <v>0</v>
      </c>
      <c r="AH465" s="5">
        <f t="shared" si="346"/>
        <v>0</v>
      </c>
      <c r="AI465" s="5">
        <f t="shared" si="347"/>
        <v>0</v>
      </c>
      <c r="AJ465" s="5">
        <f t="shared" si="348"/>
        <v>0</v>
      </c>
      <c r="AK465" s="5">
        <v>1446.6799999999998</v>
      </c>
      <c r="AL465" s="5">
        <v>1446.6799999999998</v>
      </c>
      <c r="AM465" s="5">
        <v>0</v>
      </c>
      <c r="AN465" s="5">
        <v>0</v>
      </c>
      <c r="AO465" s="5">
        <v>0</v>
      </c>
      <c r="AP465" s="5">
        <v>0</v>
      </c>
      <c r="AQ465" s="5">
        <v>0</v>
      </c>
      <c r="AR465" s="5">
        <v>0</v>
      </c>
      <c r="AS465" s="5">
        <v>0</v>
      </c>
      <c r="AT465" s="5">
        <v>0</v>
      </c>
      <c r="AU465" s="5">
        <v>0</v>
      </c>
      <c r="AV465" s="5">
        <v>1</v>
      </c>
      <c r="AW465" s="5">
        <v>1</v>
      </c>
      <c r="AX465" s="5"/>
      <c r="AY465" s="5"/>
      <c r="AZ465" s="5">
        <v>1</v>
      </c>
      <c r="BA465" s="5">
        <v>1</v>
      </c>
      <c r="BB465" s="5">
        <v>1</v>
      </c>
      <c r="BC465" s="5">
        <v>1</v>
      </c>
      <c r="BD465" s="5" t="s">
        <v>3</v>
      </c>
      <c r="BE465" s="5" t="s">
        <v>3</v>
      </c>
      <c r="BF465" s="5" t="s">
        <v>3</v>
      </c>
      <c r="BG465" s="5" t="s">
        <v>3</v>
      </c>
      <c r="BH465" s="5">
        <v>3</v>
      </c>
      <c r="BI465" s="5">
        <v>1</v>
      </c>
      <c r="BJ465" s="5" t="s">
        <v>3</v>
      </c>
      <c r="BK465" s="5"/>
      <c r="BL465" s="5"/>
      <c r="BM465" s="5">
        <v>1100</v>
      </c>
      <c r="BN465" s="5">
        <v>0</v>
      </c>
      <c r="BO465" s="5" t="s">
        <v>3</v>
      </c>
      <c r="BP465" s="5">
        <v>0</v>
      </c>
      <c r="BQ465" s="5">
        <v>8</v>
      </c>
      <c r="BR465" s="5">
        <v>0</v>
      </c>
      <c r="BS465" s="5">
        <v>1</v>
      </c>
      <c r="BT465" s="5">
        <v>1</v>
      </c>
      <c r="BU465" s="5">
        <v>1</v>
      </c>
      <c r="BV465" s="5">
        <v>1</v>
      </c>
      <c r="BW465" s="5">
        <v>1</v>
      </c>
      <c r="BX465" s="5">
        <v>1</v>
      </c>
      <c r="BY465" s="5" t="s">
        <v>3</v>
      </c>
      <c r="BZ465" s="5">
        <v>0</v>
      </c>
      <c r="CA465" s="5">
        <v>0</v>
      </c>
      <c r="CB465" s="5" t="s">
        <v>3</v>
      </c>
      <c r="CC465" s="5"/>
      <c r="CD465" s="5"/>
      <c r="CE465" s="5">
        <v>0</v>
      </c>
      <c r="CF465" s="5">
        <v>0</v>
      </c>
      <c r="CG465" s="5">
        <v>0</v>
      </c>
      <c r="CH465" s="5">
        <v>33</v>
      </c>
      <c r="CI465" s="5">
        <v>0</v>
      </c>
      <c r="CJ465" s="5">
        <v>0</v>
      </c>
      <c r="CK465" s="5">
        <v>0</v>
      </c>
      <c r="CL465" s="5">
        <v>0</v>
      </c>
      <c r="CM465" s="5">
        <v>0</v>
      </c>
      <c r="CN465" s="5" t="s">
        <v>3</v>
      </c>
      <c r="CO465" s="5">
        <v>0</v>
      </c>
      <c r="CP465" s="5">
        <f t="shared" si="349"/>
        <v>13020.12</v>
      </c>
      <c r="CQ465" s="5">
        <f t="shared" si="371"/>
        <v>1446.68</v>
      </c>
      <c r="CR465" s="5">
        <f t="shared" si="372"/>
        <v>0</v>
      </c>
      <c r="CS465" s="5">
        <f t="shared" si="352"/>
        <v>0</v>
      </c>
      <c r="CT465" s="5">
        <f t="shared" si="353"/>
        <v>0</v>
      </c>
      <c r="CU465" s="5">
        <f t="shared" si="354"/>
        <v>0</v>
      </c>
      <c r="CV465" s="5">
        <f t="shared" si="355"/>
        <v>0</v>
      </c>
      <c r="CW465" s="5">
        <f t="shared" si="356"/>
        <v>0</v>
      </c>
      <c r="CX465" s="5">
        <f t="shared" si="357"/>
        <v>0</v>
      </c>
      <c r="CY465" s="5">
        <f t="shared" si="373"/>
        <v>0</v>
      </c>
      <c r="CZ465" s="5">
        <f t="shared" si="374"/>
        <v>0</v>
      </c>
      <c r="DA465" s="5"/>
      <c r="DB465" s="5"/>
      <c r="DC465" s="5" t="s">
        <v>3</v>
      </c>
      <c r="DD465" s="5" t="s">
        <v>3</v>
      </c>
      <c r="DE465" s="5" t="s">
        <v>3</v>
      </c>
      <c r="DF465" s="5" t="s">
        <v>3</v>
      </c>
      <c r="DG465" s="5" t="s">
        <v>3</v>
      </c>
      <c r="DH465" s="5" t="s">
        <v>3</v>
      </c>
      <c r="DI465" s="5" t="s">
        <v>3</v>
      </c>
      <c r="DJ465" s="5" t="s">
        <v>3</v>
      </c>
      <c r="DK465" s="5" t="s">
        <v>3</v>
      </c>
      <c r="DL465" s="5" t="s">
        <v>3</v>
      </c>
      <c r="DM465" s="5" t="s">
        <v>3</v>
      </c>
      <c r="DN465" s="5">
        <v>0</v>
      </c>
      <c r="DO465" s="5">
        <v>0</v>
      </c>
      <c r="DP465" s="5">
        <v>1</v>
      </c>
      <c r="DQ465" s="5">
        <v>1</v>
      </c>
      <c r="DR465" s="5"/>
      <c r="DS465" s="5"/>
      <c r="DT465" s="5"/>
      <c r="DU465" s="5">
        <v>1010</v>
      </c>
      <c r="DV465" s="5" t="s">
        <v>240</v>
      </c>
      <c r="DW465" s="5" t="s">
        <v>240</v>
      </c>
      <c r="DX465" s="5">
        <v>1</v>
      </c>
      <c r="DY465" s="5"/>
      <c r="DZ465" s="5" t="s">
        <v>3</v>
      </c>
      <c r="EA465" s="5" t="s">
        <v>3</v>
      </c>
      <c r="EB465" s="5" t="s">
        <v>3</v>
      </c>
      <c r="EC465" s="5" t="s">
        <v>3</v>
      </c>
      <c r="ED465" s="5"/>
      <c r="EE465" s="5">
        <v>86975727</v>
      </c>
      <c r="EF465" s="5">
        <v>8</v>
      </c>
      <c r="EG465" s="5" t="s">
        <v>257</v>
      </c>
      <c r="EH465" s="5">
        <v>0</v>
      </c>
      <c r="EI465" s="5" t="s">
        <v>3</v>
      </c>
      <c r="EJ465" s="5">
        <v>1</v>
      </c>
      <c r="EK465" s="5">
        <v>1100</v>
      </c>
      <c r="EL465" s="5" t="s">
        <v>258</v>
      </c>
      <c r="EM465" s="5" t="s">
        <v>259</v>
      </c>
      <c r="EN465" s="5"/>
      <c r="EO465" s="5" t="s">
        <v>3</v>
      </c>
      <c r="EP465" s="5"/>
      <c r="EQ465" s="5">
        <v>0</v>
      </c>
      <c r="ER465" s="5">
        <v>1446.6799999999998</v>
      </c>
      <c r="ES465" s="5">
        <v>1446.6799999999998</v>
      </c>
      <c r="ET465" s="5">
        <v>0</v>
      </c>
      <c r="EU465" s="5">
        <v>0</v>
      </c>
      <c r="EV465" s="5">
        <v>0</v>
      </c>
      <c r="EW465" s="5">
        <v>0</v>
      </c>
      <c r="EX465" s="5">
        <v>0</v>
      </c>
      <c r="EY465" s="5">
        <v>0</v>
      </c>
      <c r="EZ465" s="5">
        <v>5</v>
      </c>
      <c r="FA465" s="5"/>
      <c r="FB465" s="5"/>
      <c r="FC465" s="5">
        <v>1</v>
      </c>
      <c r="FD465" s="5">
        <v>18</v>
      </c>
      <c r="FE465" s="5"/>
      <c r="FF465" s="5">
        <v>1652.4</v>
      </c>
      <c r="FG465" s="5"/>
      <c r="FH465" s="5"/>
      <c r="FI465" s="5"/>
      <c r="FJ465" s="5"/>
      <c r="FK465" s="5"/>
      <c r="FL465" s="5"/>
      <c r="FM465" s="5"/>
      <c r="FN465" s="5"/>
      <c r="FO465" s="5"/>
      <c r="FP465" s="5"/>
      <c r="FQ465" s="5">
        <v>0</v>
      </c>
      <c r="FR465" s="5">
        <v>0</v>
      </c>
      <c r="FS465" s="5">
        <v>0</v>
      </c>
      <c r="FT465" s="5"/>
      <c r="FU465" s="5"/>
      <c r="FV465" s="5"/>
      <c r="FW465" s="5"/>
      <c r="FX465" s="5">
        <v>0</v>
      </c>
      <c r="FY465" s="5">
        <v>0</v>
      </c>
      <c r="FZ465" s="5"/>
      <c r="GA465" s="5" t="s">
        <v>317</v>
      </c>
      <c r="GB465" s="5"/>
      <c r="GC465" s="5"/>
      <c r="GD465" s="5">
        <v>1</v>
      </c>
      <c r="GE465" s="5"/>
      <c r="GF465" s="5">
        <v>-727856117</v>
      </c>
      <c r="GG465" s="5">
        <v>2</v>
      </c>
      <c r="GH465" s="5">
        <v>3</v>
      </c>
      <c r="GI465" s="5">
        <v>-2</v>
      </c>
      <c r="GJ465" s="5">
        <v>0</v>
      </c>
      <c r="GK465" s="5">
        <v>0</v>
      </c>
      <c r="GL465" s="5">
        <f t="shared" si="360"/>
        <v>0</v>
      </c>
      <c r="GM465" s="5">
        <f t="shared" si="361"/>
        <v>13020.12</v>
      </c>
      <c r="GN465" s="5">
        <f t="shared" si="362"/>
        <v>13020.12</v>
      </c>
      <c r="GO465" s="5">
        <f t="shared" si="363"/>
        <v>0</v>
      </c>
      <c r="GP465" s="5">
        <f t="shared" si="364"/>
        <v>0</v>
      </c>
      <c r="GQ465" s="5"/>
      <c r="GR465" s="5">
        <v>1</v>
      </c>
      <c r="GS465" s="5">
        <v>1</v>
      </c>
      <c r="GT465" s="5">
        <v>0</v>
      </c>
      <c r="GU465" s="5" t="s">
        <v>3</v>
      </c>
      <c r="GV465" s="5">
        <f t="shared" si="365"/>
        <v>0</v>
      </c>
      <c r="GW465" s="5">
        <v>1</v>
      </c>
      <c r="GX465" s="5">
        <f t="shared" si="366"/>
        <v>0</v>
      </c>
      <c r="GY465" s="5"/>
      <c r="GZ465" s="5"/>
      <c r="HA465" s="5">
        <v>0</v>
      </c>
      <c r="HB465" s="5">
        <v>0</v>
      </c>
      <c r="HC465" s="5">
        <f t="shared" si="367"/>
        <v>0</v>
      </c>
      <c r="HD465" s="5"/>
      <c r="HE465" s="5" t="s">
        <v>91</v>
      </c>
      <c r="HF465" s="5" t="s">
        <v>87</v>
      </c>
      <c r="HG465" s="5">
        <f t="shared" si="375"/>
        <v>13020.12</v>
      </c>
      <c r="HH465" s="5"/>
      <c r="HI465" s="5"/>
      <c r="HJ465" s="5"/>
      <c r="HK465" s="5"/>
      <c r="HL465" s="5"/>
      <c r="HM465" s="5" t="s">
        <v>3</v>
      </c>
      <c r="HN465" s="5" t="s">
        <v>3</v>
      </c>
      <c r="HO465" s="5" t="s">
        <v>3</v>
      </c>
      <c r="HP465" s="5" t="s">
        <v>3</v>
      </c>
      <c r="HQ465" s="5" t="s">
        <v>3</v>
      </c>
      <c r="HR465" s="5"/>
      <c r="HS465" s="5">
        <v>0</v>
      </c>
      <c r="HT465" s="5"/>
      <c r="HU465" s="5"/>
      <c r="HV465" s="5"/>
      <c r="HW465" s="5"/>
      <c r="HX465" s="5"/>
      <c r="HY465" s="5"/>
      <c r="HZ465" s="5"/>
      <c r="IA465" s="5"/>
      <c r="IB465" s="5"/>
      <c r="IC465" s="5"/>
      <c r="ID465" s="5"/>
      <c r="IE465" s="5"/>
      <c r="IF465" s="5"/>
      <c r="IG465" s="5"/>
      <c r="IH465" s="5"/>
      <c r="II465" s="5"/>
      <c r="IJ465" s="5"/>
      <c r="IK465" s="5">
        <v>0</v>
      </c>
      <c r="IL465" s="5"/>
      <c r="IM465" s="5"/>
      <c r="IN465" s="5"/>
      <c r="IO465" s="5"/>
      <c r="IP465" s="5"/>
      <c r="IQ465" s="5"/>
      <c r="IR465" s="5"/>
      <c r="IS465" s="5"/>
      <c r="IT465" s="5"/>
      <c r="IU465" s="5"/>
    </row>
    <row r="466" spans="1:255" x14ac:dyDescent="0.25">
      <c r="A466">
        <v>17</v>
      </c>
      <c r="B466">
        <v>1</v>
      </c>
      <c r="E466" t="s">
        <v>315</v>
      </c>
      <c r="F466" t="s">
        <v>238</v>
      </c>
      <c r="G466" t="s">
        <v>316</v>
      </c>
      <c r="H466" t="s">
        <v>240</v>
      </c>
      <c r="I466">
        <f>ROUND(ROUND(9,6),7)</f>
        <v>9</v>
      </c>
      <c r="J466">
        <v>0</v>
      </c>
      <c r="K466">
        <f>ROUND(ROUND(9,6),7)</f>
        <v>9</v>
      </c>
      <c r="L466">
        <v>9</v>
      </c>
      <c r="M466">
        <v>0</v>
      </c>
      <c r="N466">
        <f t="shared" si="328"/>
        <v>9</v>
      </c>
      <c r="O466">
        <f t="shared" si="329"/>
        <v>13020.12</v>
      </c>
      <c r="P466">
        <f t="shared" si="330"/>
        <v>13020.12</v>
      </c>
      <c r="Q466">
        <f t="shared" si="331"/>
        <v>0</v>
      </c>
      <c r="R466">
        <f t="shared" si="332"/>
        <v>0</v>
      </c>
      <c r="S466">
        <f t="shared" si="333"/>
        <v>0</v>
      </c>
      <c r="T466">
        <f t="shared" si="334"/>
        <v>0</v>
      </c>
      <c r="U466">
        <f t="shared" si="335"/>
        <v>0</v>
      </c>
      <c r="V466">
        <f t="shared" si="336"/>
        <v>0</v>
      </c>
      <c r="W466">
        <f t="shared" si="337"/>
        <v>0</v>
      </c>
      <c r="X466">
        <f t="shared" si="338"/>
        <v>0</v>
      </c>
      <c r="Y466">
        <f t="shared" si="339"/>
        <v>0</v>
      </c>
      <c r="AA466">
        <v>87915577</v>
      </c>
      <c r="AB466">
        <f t="shared" si="340"/>
        <v>1446.68</v>
      </c>
      <c r="AC466">
        <f t="shared" si="341"/>
        <v>1446.68</v>
      </c>
      <c r="AD466">
        <f t="shared" si="342"/>
        <v>0</v>
      </c>
      <c r="AE466">
        <f t="shared" si="343"/>
        <v>0</v>
      </c>
      <c r="AF466">
        <f t="shared" si="344"/>
        <v>0</v>
      </c>
      <c r="AG466">
        <f t="shared" si="345"/>
        <v>0</v>
      </c>
      <c r="AH466">
        <f t="shared" si="346"/>
        <v>0</v>
      </c>
      <c r="AI466">
        <f t="shared" si="347"/>
        <v>0</v>
      </c>
      <c r="AJ466">
        <f t="shared" si="348"/>
        <v>0</v>
      </c>
      <c r="AK466">
        <v>1446.6799999999998</v>
      </c>
      <c r="AL466">
        <v>1446.6799999999998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3</v>
      </c>
      <c r="BI466">
        <v>1</v>
      </c>
      <c r="BJ466" t="s">
        <v>3</v>
      </c>
      <c r="BM466">
        <v>1100</v>
      </c>
      <c r="BN466">
        <v>0</v>
      </c>
      <c r="BO466" t="s">
        <v>3</v>
      </c>
      <c r="BP466">
        <v>0</v>
      </c>
      <c r="BQ466">
        <v>8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0</v>
      </c>
      <c r="CA466">
        <v>0</v>
      </c>
      <c r="CB466" t="s">
        <v>3</v>
      </c>
      <c r="CE466">
        <v>0</v>
      </c>
      <c r="CF466">
        <v>0</v>
      </c>
      <c r="CG466">
        <v>0</v>
      </c>
      <c r="CH466">
        <v>33</v>
      </c>
      <c r="CI466">
        <v>0</v>
      </c>
      <c r="CJ466">
        <v>0</v>
      </c>
      <c r="CK466">
        <v>0</v>
      </c>
      <c r="CL466">
        <v>0</v>
      </c>
      <c r="CM466">
        <v>0</v>
      </c>
      <c r="CN466" t="s">
        <v>3</v>
      </c>
      <c r="CO466">
        <v>0</v>
      </c>
      <c r="CP466">
        <f t="shared" si="349"/>
        <v>13020.12</v>
      </c>
      <c r="CQ466">
        <f t="shared" si="371"/>
        <v>1446.68</v>
      </c>
      <c r="CR466">
        <f t="shared" si="372"/>
        <v>0</v>
      </c>
      <c r="CS466">
        <f t="shared" si="352"/>
        <v>0</v>
      </c>
      <c r="CT466">
        <f t="shared" si="353"/>
        <v>0</v>
      </c>
      <c r="CU466">
        <f t="shared" si="354"/>
        <v>0</v>
      </c>
      <c r="CV466">
        <f t="shared" si="355"/>
        <v>0</v>
      </c>
      <c r="CW466">
        <f t="shared" si="356"/>
        <v>0</v>
      </c>
      <c r="CX466">
        <f t="shared" si="357"/>
        <v>0</v>
      </c>
      <c r="CY466">
        <f t="shared" si="373"/>
        <v>0</v>
      </c>
      <c r="CZ466">
        <f t="shared" si="374"/>
        <v>0</v>
      </c>
      <c r="DC466" t="s">
        <v>3</v>
      </c>
      <c r="DD466" t="s">
        <v>3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1010</v>
      </c>
      <c r="DV466" t="s">
        <v>240</v>
      </c>
      <c r="DW466" t="s">
        <v>240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86975727</v>
      </c>
      <c r="EF466">
        <v>8</v>
      </c>
      <c r="EG466" t="s">
        <v>257</v>
      </c>
      <c r="EH466">
        <v>0</v>
      </c>
      <c r="EI466" t="s">
        <v>3</v>
      </c>
      <c r="EJ466">
        <v>1</v>
      </c>
      <c r="EK466">
        <v>1100</v>
      </c>
      <c r="EL466" t="s">
        <v>258</v>
      </c>
      <c r="EM466" t="s">
        <v>259</v>
      </c>
      <c r="EO466" t="s">
        <v>3</v>
      </c>
      <c r="EQ466">
        <v>0</v>
      </c>
      <c r="ER466">
        <v>1446.6799999999998</v>
      </c>
      <c r="ES466">
        <v>1446.6799999999998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5</v>
      </c>
      <c r="FC466">
        <v>1</v>
      </c>
      <c r="FD466">
        <v>18</v>
      </c>
      <c r="FF466">
        <v>1652.4</v>
      </c>
      <c r="FQ466">
        <v>0</v>
      </c>
      <c r="FR466">
        <v>0</v>
      </c>
      <c r="FS466">
        <v>0</v>
      </c>
      <c r="FX466">
        <v>0</v>
      </c>
      <c r="FY466">
        <v>0</v>
      </c>
      <c r="GA466" t="s">
        <v>317</v>
      </c>
      <c r="GD466">
        <v>1</v>
      </c>
      <c r="GF466">
        <v>-727856117</v>
      </c>
      <c r="GG466">
        <v>2</v>
      </c>
      <c r="GH466">
        <v>3</v>
      </c>
      <c r="GI466">
        <v>-2</v>
      </c>
      <c r="GJ466">
        <v>0</v>
      </c>
      <c r="GK466">
        <v>0</v>
      </c>
      <c r="GL466">
        <f t="shared" si="360"/>
        <v>0</v>
      </c>
      <c r="GM466">
        <f t="shared" si="361"/>
        <v>13020.12</v>
      </c>
      <c r="GN466">
        <f t="shared" si="362"/>
        <v>13020.12</v>
      </c>
      <c r="GO466">
        <f t="shared" si="363"/>
        <v>0</v>
      </c>
      <c r="GP466">
        <f t="shared" si="364"/>
        <v>0</v>
      </c>
      <c r="GR466">
        <v>1</v>
      </c>
      <c r="GS466">
        <v>1</v>
      </c>
      <c r="GT466">
        <v>0</v>
      </c>
      <c r="GU466" t="s">
        <v>3</v>
      </c>
      <c r="GV466">
        <f t="shared" si="365"/>
        <v>0</v>
      </c>
      <c r="GW466">
        <v>1</v>
      </c>
      <c r="GX466">
        <f t="shared" si="366"/>
        <v>0</v>
      </c>
      <c r="HA466">
        <v>0</v>
      </c>
      <c r="HB466">
        <v>0</v>
      </c>
      <c r="HC466">
        <f t="shared" si="367"/>
        <v>0</v>
      </c>
      <c r="HE466" t="s">
        <v>91</v>
      </c>
      <c r="HF466" t="s">
        <v>87</v>
      </c>
      <c r="HG466">
        <f t="shared" si="375"/>
        <v>13020.12</v>
      </c>
      <c r="HM466" t="s">
        <v>3</v>
      </c>
      <c r="HN466" t="s">
        <v>3</v>
      </c>
      <c r="HO466" t="s">
        <v>3</v>
      </c>
      <c r="HP466" t="s">
        <v>3</v>
      </c>
      <c r="HQ466" t="s">
        <v>3</v>
      </c>
      <c r="HS466">
        <v>0</v>
      </c>
      <c r="IK466">
        <v>0</v>
      </c>
    </row>
    <row r="467" spans="1:255" x14ac:dyDescent="0.25">
      <c r="A467" s="5">
        <v>17</v>
      </c>
      <c r="B467" s="5">
        <v>1</v>
      </c>
      <c r="C467" s="5"/>
      <c r="D467" s="5"/>
      <c r="E467" s="5" t="s">
        <v>318</v>
      </c>
      <c r="F467" s="5" t="s">
        <v>238</v>
      </c>
      <c r="G467" s="5" t="s">
        <v>319</v>
      </c>
      <c r="H467" s="5" t="s">
        <v>240</v>
      </c>
      <c r="I467" s="5">
        <f>ROUND(ROUND(20,6),7)</f>
        <v>20</v>
      </c>
      <c r="J467" s="5">
        <v>0</v>
      </c>
      <c r="K467" s="5">
        <f>ROUND(ROUND(20,6),7)</f>
        <v>20</v>
      </c>
      <c r="L467" s="5">
        <v>20</v>
      </c>
      <c r="M467" s="5">
        <v>0</v>
      </c>
      <c r="N467" s="5">
        <f t="shared" si="328"/>
        <v>20</v>
      </c>
      <c r="O467" s="5">
        <f t="shared" si="329"/>
        <v>8222.6</v>
      </c>
      <c r="P467" s="5">
        <f t="shared" si="330"/>
        <v>8222.6</v>
      </c>
      <c r="Q467" s="5">
        <f t="shared" si="331"/>
        <v>0</v>
      </c>
      <c r="R467" s="5">
        <f t="shared" si="332"/>
        <v>0</v>
      </c>
      <c r="S467" s="5">
        <f t="shared" si="333"/>
        <v>0</v>
      </c>
      <c r="T467" s="5">
        <f t="shared" si="334"/>
        <v>0</v>
      </c>
      <c r="U467" s="5">
        <f t="shared" si="335"/>
        <v>0</v>
      </c>
      <c r="V467" s="5">
        <f t="shared" si="336"/>
        <v>0</v>
      </c>
      <c r="W467" s="5">
        <f t="shared" si="337"/>
        <v>0</v>
      </c>
      <c r="X467" s="5">
        <f t="shared" si="338"/>
        <v>0</v>
      </c>
      <c r="Y467" s="5">
        <f t="shared" si="339"/>
        <v>0</v>
      </c>
      <c r="Z467" s="5"/>
      <c r="AA467" s="5">
        <v>87915632</v>
      </c>
      <c r="AB467" s="5">
        <f t="shared" si="340"/>
        <v>411.13</v>
      </c>
      <c r="AC467" s="5">
        <f t="shared" si="341"/>
        <v>411.13</v>
      </c>
      <c r="AD467" s="5">
        <f t="shared" si="342"/>
        <v>0</v>
      </c>
      <c r="AE467" s="5">
        <f t="shared" si="343"/>
        <v>0</v>
      </c>
      <c r="AF467" s="5">
        <f t="shared" si="344"/>
        <v>0</v>
      </c>
      <c r="AG467" s="5">
        <f t="shared" si="345"/>
        <v>0</v>
      </c>
      <c r="AH467" s="5">
        <f t="shared" si="346"/>
        <v>0</v>
      </c>
      <c r="AI467" s="5">
        <f t="shared" si="347"/>
        <v>0</v>
      </c>
      <c r="AJ467" s="5">
        <f t="shared" si="348"/>
        <v>0</v>
      </c>
      <c r="AK467" s="5">
        <v>411.13</v>
      </c>
      <c r="AL467" s="5">
        <v>411.13</v>
      </c>
      <c r="AM467" s="5">
        <v>0</v>
      </c>
      <c r="AN467" s="5">
        <v>0</v>
      </c>
      <c r="AO467" s="5">
        <v>0</v>
      </c>
      <c r="AP467" s="5">
        <v>0</v>
      </c>
      <c r="AQ467" s="5">
        <v>0</v>
      </c>
      <c r="AR467" s="5">
        <v>0</v>
      </c>
      <c r="AS467" s="5">
        <v>0</v>
      </c>
      <c r="AT467" s="5">
        <v>0</v>
      </c>
      <c r="AU467" s="5">
        <v>0</v>
      </c>
      <c r="AV467" s="5">
        <v>1</v>
      </c>
      <c r="AW467" s="5">
        <v>1</v>
      </c>
      <c r="AX467" s="5"/>
      <c r="AY467" s="5"/>
      <c r="AZ467" s="5">
        <v>1</v>
      </c>
      <c r="BA467" s="5">
        <v>1</v>
      </c>
      <c r="BB467" s="5">
        <v>1</v>
      </c>
      <c r="BC467" s="5">
        <v>1</v>
      </c>
      <c r="BD467" s="5" t="s">
        <v>3</v>
      </c>
      <c r="BE467" s="5" t="s">
        <v>3</v>
      </c>
      <c r="BF467" s="5" t="s">
        <v>3</v>
      </c>
      <c r="BG467" s="5" t="s">
        <v>3</v>
      </c>
      <c r="BH467" s="5">
        <v>3</v>
      </c>
      <c r="BI467" s="5">
        <v>1</v>
      </c>
      <c r="BJ467" s="5" t="s">
        <v>3</v>
      </c>
      <c r="BK467" s="5"/>
      <c r="BL467" s="5"/>
      <c r="BM467" s="5">
        <v>1100</v>
      </c>
      <c r="BN467" s="5">
        <v>0</v>
      </c>
      <c r="BO467" s="5" t="s">
        <v>3</v>
      </c>
      <c r="BP467" s="5">
        <v>0</v>
      </c>
      <c r="BQ467" s="5">
        <v>8</v>
      </c>
      <c r="BR467" s="5">
        <v>0</v>
      </c>
      <c r="BS467" s="5">
        <v>1</v>
      </c>
      <c r="BT467" s="5">
        <v>1</v>
      </c>
      <c r="BU467" s="5">
        <v>1</v>
      </c>
      <c r="BV467" s="5">
        <v>1</v>
      </c>
      <c r="BW467" s="5">
        <v>1</v>
      </c>
      <c r="BX467" s="5">
        <v>1</v>
      </c>
      <c r="BY467" s="5" t="s">
        <v>3</v>
      </c>
      <c r="BZ467" s="5">
        <v>0</v>
      </c>
      <c r="CA467" s="5">
        <v>0</v>
      </c>
      <c r="CB467" s="5" t="s">
        <v>3</v>
      </c>
      <c r="CC467" s="5"/>
      <c r="CD467" s="5"/>
      <c r="CE467" s="5">
        <v>0</v>
      </c>
      <c r="CF467" s="5">
        <v>0</v>
      </c>
      <c r="CG467" s="5">
        <v>0</v>
      </c>
      <c r="CH467" s="5">
        <v>34</v>
      </c>
      <c r="CI467" s="5">
        <v>0</v>
      </c>
      <c r="CJ467" s="5">
        <v>0</v>
      </c>
      <c r="CK467" s="5">
        <v>0</v>
      </c>
      <c r="CL467" s="5">
        <v>0</v>
      </c>
      <c r="CM467" s="5">
        <v>0</v>
      </c>
      <c r="CN467" s="5" t="s">
        <v>3</v>
      </c>
      <c r="CO467" s="5">
        <v>0</v>
      </c>
      <c r="CP467" s="5">
        <f t="shared" si="349"/>
        <v>8222.6</v>
      </c>
      <c r="CQ467" s="5">
        <f t="shared" si="371"/>
        <v>411.13</v>
      </c>
      <c r="CR467" s="5">
        <f t="shared" si="372"/>
        <v>0</v>
      </c>
      <c r="CS467" s="5">
        <f t="shared" si="352"/>
        <v>0</v>
      </c>
      <c r="CT467" s="5">
        <f t="shared" si="353"/>
        <v>0</v>
      </c>
      <c r="CU467" s="5">
        <f t="shared" si="354"/>
        <v>0</v>
      </c>
      <c r="CV467" s="5">
        <f t="shared" si="355"/>
        <v>0</v>
      </c>
      <c r="CW467" s="5">
        <f t="shared" si="356"/>
        <v>0</v>
      </c>
      <c r="CX467" s="5">
        <f t="shared" si="357"/>
        <v>0</v>
      </c>
      <c r="CY467" s="5">
        <f t="shared" si="373"/>
        <v>0</v>
      </c>
      <c r="CZ467" s="5">
        <f t="shared" si="374"/>
        <v>0</v>
      </c>
      <c r="DA467" s="5"/>
      <c r="DB467" s="5"/>
      <c r="DC467" s="5" t="s">
        <v>3</v>
      </c>
      <c r="DD467" s="5" t="s">
        <v>3</v>
      </c>
      <c r="DE467" s="5" t="s">
        <v>3</v>
      </c>
      <c r="DF467" s="5" t="s">
        <v>3</v>
      </c>
      <c r="DG467" s="5" t="s">
        <v>3</v>
      </c>
      <c r="DH467" s="5" t="s">
        <v>3</v>
      </c>
      <c r="DI467" s="5" t="s">
        <v>3</v>
      </c>
      <c r="DJ467" s="5" t="s">
        <v>3</v>
      </c>
      <c r="DK467" s="5" t="s">
        <v>3</v>
      </c>
      <c r="DL467" s="5" t="s">
        <v>3</v>
      </c>
      <c r="DM467" s="5" t="s">
        <v>3</v>
      </c>
      <c r="DN467" s="5">
        <v>0</v>
      </c>
      <c r="DO467" s="5">
        <v>0</v>
      </c>
      <c r="DP467" s="5">
        <v>1</v>
      </c>
      <c r="DQ467" s="5">
        <v>1</v>
      </c>
      <c r="DR467" s="5"/>
      <c r="DS467" s="5"/>
      <c r="DT467" s="5"/>
      <c r="DU467" s="5">
        <v>1010</v>
      </c>
      <c r="DV467" s="5" t="s">
        <v>240</v>
      </c>
      <c r="DW467" s="5" t="s">
        <v>240</v>
      </c>
      <c r="DX467" s="5">
        <v>1</v>
      </c>
      <c r="DY467" s="5"/>
      <c r="DZ467" s="5" t="s">
        <v>3</v>
      </c>
      <c r="EA467" s="5" t="s">
        <v>3</v>
      </c>
      <c r="EB467" s="5" t="s">
        <v>3</v>
      </c>
      <c r="EC467" s="5" t="s">
        <v>3</v>
      </c>
      <c r="ED467" s="5"/>
      <c r="EE467" s="5">
        <v>86975727</v>
      </c>
      <c r="EF467" s="5">
        <v>8</v>
      </c>
      <c r="EG467" s="5" t="s">
        <v>257</v>
      </c>
      <c r="EH467" s="5">
        <v>0</v>
      </c>
      <c r="EI467" s="5" t="s">
        <v>3</v>
      </c>
      <c r="EJ467" s="5">
        <v>1</v>
      </c>
      <c r="EK467" s="5">
        <v>1100</v>
      </c>
      <c r="EL467" s="5" t="s">
        <v>258</v>
      </c>
      <c r="EM467" s="5" t="s">
        <v>259</v>
      </c>
      <c r="EN467" s="5"/>
      <c r="EO467" s="5" t="s">
        <v>3</v>
      </c>
      <c r="EP467" s="5"/>
      <c r="EQ467" s="5">
        <v>0</v>
      </c>
      <c r="ER467" s="5">
        <v>411.13</v>
      </c>
      <c r="ES467" s="5">
        <v>411.13</v>
      </c>
      <c r="ET467" s="5">
        <v>0</v>
      </c>
      <c r="EU467" s="5">
        <v>0</v>
      </c>
      <c r="EV467" s="5">
        <v>0</v>
      </c>
      <c r="EW467" s="5">
        <v>0</v>
      </c>
      <c r="EX467" s="5">
        <v>0</v>
      </c>
      <c r="EY467" s="5">
        <v>0</v>
      </c>
      <c r="EZ467" s="5">
        <v>5</v>
      </c>
      <c r="FA467" s="5"/>
      <c r="FB467" s="5"/>
      <c r="FC467" s="5">
        <v>1</v>
      </c>
      <c r="FD467" s="5">
        <v>18</v>
      </c>
      <c r="FE467" s="5"/>
      <c r="FF467" s="5">
        <v>469.6</v>
      </c>
      <c r="FG467" s="5"/>
      <c r="FH467" s="5"/>
      <c r="FI467" s="5"/>
      <c r="FJ467" s="5"/>
      <c r="FK467" s="5"/>
      <c r="FL467" s="5"/>
      <c r="FM467" s="5"/>
      <c r="FN467" s="5"/>
      <c r="FO467" s="5"/>
      <c r="FP467" s="5"/>
      <c r="FQ467" s="5">
        <v>0</v>
      </c>
      <c r="FR467" s="5">
        <v>0</v>
      </c>
      <c r="FS467" s="5">
        <v>0</v>
      </c>
      <c r="FT467" s="5"/>
      <c r="FU467" s="5"/>
      <c r="FV467" s="5"/>
      <c r="FW467" s="5"/>
      <c r="FX467" s="5">
        <v>0</v>
      </c>
      <c r="FY467" s="5">
        <v>0</v>
      </c>
      <c r="FZ467" s="5"/>
      <c r="GA467" s="5" t="s">
        <v>320</v>
      </c>
      <c r="GB467" s="5"/>
      <c r="GC467" s="5"/>
      <c r="GD467" s="5">
        <v>1</v>
      </c>
      <c r="GE467" s="5"/>
      <c r="GF467" s="5">
        <v>1105009232</v>
      </c>
      <c r="GG467" s="5">
        <v>2</v>
      </c>
      <c r="GH467" s="5">
        <v>3</v>
      </c>
      <c r="GI467" s="5">
        <v>-2</v>
      </c>
      <c r="GJ467" s="5">
        <v>0</v>
      </c>
      <c r="GK467" s="5">
        <v>0</v>
      </c>
      <c r="GL467" s="5">
        <f t="shared" si="360"/>
        <v>0</v>
      </c>
      <c r="GM467" s="5">
        <f t="shared" si="361"/>
        <v>8222.6</v>
      </c>
      <c r="GN467" s="5">
        <f t="shared" si="362"/>
        <v>8222.6</v>
      </c>
      <c r="GO467" s="5">
        <f t="shared" si="363"/>
        <v>0</v>
      </c>
      <c r="GP467" s="5">
        <f t="shared" si="364"/>
        <v>0</v>
      </c>
      <c r="GQ467" s="5"/>
      <c r="GR467" s="5">
        <v>1</v>
      </c>
      <c r="GS467" s="5">
        <v>1</v>
      </c>
      <c r="GT467" s="5">
        <v>0</v>
      </c>
      <c r="GU467" s="5" t="s">
        <v>3</v>
      </c>
      <c r="GV467" s="5">
        <f t="shared" si="365"/>
        <v>0</v>
      </c>
      <c r="GW467" s="5">
        <v>1</v>
      </c>
      <c r="GX467" s="5">
        <f t="shared" si="366"/>
        <v>0</v>
      </c>
      <c r="GY467" s="5"/>
      <c r="GZ467" s="5"/>
      <c r="HA467" s="5">
        <v>0</v>
      </c>
      <c r="HB467" s="5">
        <v>0</v>
      </c>
      <c r="HC467" s="5">
        <f t="shared" si="367"/>
        <v>0</v>
      </c>
      <c r="HD467" s="5"/>
      <c r="HE467" s="5" t="s">
        <v>91</v>
      </c>
      <c r="HF467" s="5" t="s">
        <v>87</v>
      </c>
      <c r="HG467" s="5">
        <f t="shared" si="375"/>
        <v>8222.6</v>
      </c>
      <c r="HH467" s="5"/>
      <c r="HI467" s="5"/>
      <c r="HJ467" s="5"/>
      <c r="HK467" s="5"/>
      <c r="HL467" s="5"/>
      <c r="HM467" s="5" t="s">
        <v>3</v>
      </c>
      <c r="HN467" s="5" t="s">
        <v>3</v>
      </c>
      <c r="HO467" s="5" t="s">
        <v>3</v>
      </c>
      <c r="HP467" s="5" t="s">
        <v>3</v>
      </c>
      <c r="HQ467" s="5" t="s">
        <v>3</v>
      </c>
      <c r="HR467" s="5"/>
      <c r="HS467" s="5">
        <v>0</v>
      </c>
      <c r="HT467" s="5"/>
      <c r="HU467" s="5"/>
      <c r="HV467" s="5"/>
      <c r="HW467" s="5"/>
      <c r="HX467" s="5"/>
      <c r="HY467" s="5"/>
      <c r="HZ467" s="5"/>
      <c r="IA467" s="5"/>
      <c r="IB467" s="5"/>
      <c r="IC467" s="5"/>
      <c r="ID467" s="5"/>
      <c r="IE467" s="5"/>
      <c r="IF467" s="5"/>
      <c r="IG467" s="5"/>
      <c r="IH467" s="5"/>
      <c r="II467" s="5"/>
      <c r="IJ467" s="5"/>
      <c r="IK467" s="5">
        <v>0</v>
      </c>
      <c r="IL467" s="5"/>
      <c r="IM467" s="5"/>
      <c r="IN467" s="5"/>
      <c r="IO467" s="5"/>
      <c r="IP467" s="5"/>
      <c r="IQ467" s="5"/>
      <c r="IR467" s="5"/>
      <c r="IS467" s="5"/>
      <c r="IT467" s="5"/>
      <c r="IU467" s="5"/>
    </row>
    <row r="468" spans="1:255" x14ac:dyDescent="0.25">
      <c r="A468">
        <v>17</v>
      </c>
      <c r="B468">
        <v>1</v>
      </c>
      <c r="E468" t="s">
        <v>318</v>
      </c>
      <c r="F468" t="s">
        <v>238</v>
      </c>
      <c r="G468" t="s">
        <v>319</v>
      </c>
      <c r="H468" t="s">
        <v>240</v>
      </c>
      <c r="I468">
        <f>ROUND(ROUND(20,6),7)</f>
        <v>20</v>
      </c>
      <c r="J468">
        <v>0</v>
      </c>
      <c r="K468">
        <f>ROUND(ROUND(20,6),7)</f>
        <v>20</v>
      </c>
      <c r="L468">
        <v>20</v>
      </c>
      <c r="M468">
        <v>0</v>
      </c>
      <c r="N468">
        <f t="shared" si="328"/>
        <v>20</v>
      </c>
      <c r="O468">
        <f t="shared" si="329"/>
        <v>8222.6</v>
      </c>
      <c r="P468">
        <f t="shared" si="330"/>
        <v>8222.6</v>
      </c>
      <c r="Q468">
        <f t="shared" si="331"/>
        <v>0</v>
      </c>
      <c r="R468">
        <f t="shared" si="332"/>
        <v>0</v>
      </c>
      <c r="S468">
        <f t="shared" si="333"/>
        <v>0</v>
      </c>
      <c r="T468">
        <f t="shared" si="334"/>
        <v>0</v>
      </c>
      <c r="U468">
        <f t="shared" si="335"/>
        <v>0</v>
      </c>
      <c r="V468">
        <f t="shared" si="336"/>
        <v>0</v>
      </c>
      <c r="W468">
        <f t="shared" si="337"/>
        <v>0</v>
      </c>
      <c r="X468">
        <f t="shared" si="338"/>
        <v>0</v>
      </c>
      <c r="Y468">
        <f t="shared" si="339"/>
        <v>0</v>
      </c>
      <c r="AA468">
        <v>87915577</v>
      </c>
      <c r="AB468">
        <f t="shared" si="340"/>
        <v>411.13</v>
      </c>
      <c r="AC468">
        <f t="shared" si="341"/>
        <v>411.13</v>
      </c>
      <c r="AD468">
        <f t="shared" si="342"/>
        <v>0</v>
      </c>
      <c r="AE468">
        <f t="shared" si="343"/>
        <v>0</v>
      </c>
      <c r="AF468">
        <f t="shared" si="344"/>
        <v>0</v>
      </c>
      <c r="AG468">
        <f t="shared" si="345"/>
        <v>0</v>
      </c>
      <c r="AH468">
        <f t="shared" si="346"/>
        <v>0</v>
      </c>
      <c r="AI468">
        <f t="shared" si="347"/>
        <v>0</v>
      </c>
      <c r="AJ468">
        <f t="shared" si="348"/>
        <v>0</v>
      </c>
      <c r="AK468">
        <v>411.13</v>
      </c>
      <c r="AL468">
        <v>411.13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3</v>
      </c>
      <c r="BI468">
        <v>1</v>
      </c>
      <c r="BJ468" t="s">
        <v>3</v>
      </c>
      <c r="BM468">
        <v>1100</v>
      </c>
      <c r="BN468">
        <v>0</v>
      </c>
      <c r="BO468" t="s">
        <v>3</v>
      </c>
      <c r="BP468">
        <v>0</v>
      </c>
      <c r="BQ468">
        <v>8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0</v>
      </c>
      <c r="CA468">
        <v>0</v>
      </c>
      <c r="CB468" t="s">
        <v>3</v>
      </c>
      <c r="CE468">
        <v>0</v>
      </c>
      <c r="CF468">
        <v>0</v>
      </c>
      <c r="CG468">
        <v>0</v>
      </c>
      <c r="CH468">
        <v>34</v>
      </c>
      <c r="CI468">
        <v>0</v>
      </c>
      <c r="CJ468">
        <v>0</v>
      </c>
      <c r="CK468">
        <v>0</v>
      </c>
      <c r="CL468">
        <v>0</v>
      </c>
      <c r="CM468">
        <v>0</v>
      </c>
      <c r="CN468" t="s">
        <v>3</v>
      </c>
      <c r="CO468">
        <v>0</v>
      </c>
      <c r="CP468">
        <f t="shared" si="349"/>
        <v>8222.6</v>
      </c>
      <c r="CQ468">
        <f t="shared" si="371"/>
        <v>411.13</v>
      </c>
      <c r="CR468">
        <f t="shared" si="372"/>
        <v>0</v>
      </c>
      <c r="CS468">
        <f t="shared" si="352"/>
        <v>0</v>
      </c>
      <c r="CT468">
        <f t="shared" si="353"/>
        <v>0</v>
      </c>
      <c r="CU468">
        <f t="shared" si="354"/>
        <v>0</v>
      </c>
      <c r="CV468">
        <f t="shared" si="355"/>
        <v>0</v>
      </c>
      <c r="CW468">
        <f t="shared" si="356"/>
        <v>0</v>
      </c>
      <c r="CX468">
        <f t="shared" si="357"/>
        <v>0</v>
      </c>
      <c r="CY468">
        <f t="shared" si="373"/>
        <v>0</v>
      </c>
      <c r="CZ468">
        <f t="shared" si="374"/>
        <v>0</v>
      </c>
      <c r="DC468" t="s">
        <v>3</v>
      </c>
      <c r="DD468" t="s">
        <v>3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1010</v>
      </c>
      <c r="DV468" t="s">
        <v>240</v>
      </c>
      <c r="DW468" t="s">
        <v>240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86975727</v>
      </c>
      <c r="EF468">
        <v>8</v>
      </c>
      <c r="EG468" t="s">
        <v>257</v>
      </c>
      <c r="EH468">
        <v>0</v>
      </c>
      <c r="EI468" t="s">
        <v>3</v>
      </c>
      <c r="EJ468">
        <v>1</v>
      </c>
      <c r="EK468">
        <v>1100</v>
      </c>
      <c r="EL468" t="s">
        <v>258</v>
      </c>
      <c r="EM468" t="s">
        <v>259</v>
      </c>
      <c r="EO468" t="s">
        <v>3</v>
      </c>
      <c r="EQ468">
        <v>0</v>
      </c>
      <c r="ER468">
        <v>411.13</v>
      </c>
      <c r="ES468">
        <v>411.13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5</v>
      </c>
      <c r="FC468">
        <v>1</v>
      </c>
      <c r="FD468">
        <v>18</v>
      </c>
      <c r="FF468">
        <v>469.6</v>
      </c>
      <c r="FQ468">
        <v>0</v>
      </c>
      <c r="FR468">
        <v>0</v>
      </c>
      <c r="FS468">
        <v>0</v>
      </c>
      <c r="FX468">
        <v>0</v>
      </c>
      <c r="FY468">
        <v>0</v>
      </c>
      <c r="GA468" t="s">
        <v>320</v>
      </c>
      <c r="GD468">
        <v>1</v>
      </c>
      <c r="GF468">
        <v>1105009232</v>
      </c>
      <c r="GG468">
        <v>2</v>
      </c>
      <c r="GH468">
        <v>3</v>
      </c>
      <c r="GI468">
        <v>-2</v>
      </c>
      <c r="GJ468">
        <v>0</v>
      </c>
      <c r="GK468">
        <v>0</v>
      </c>
      <c r="GL468">
        <f t="shared" si="360"/>
        <v>0</v>
      </c>
      <c r="GM468">
        <f t="shared" si="361"/>
        <v>8222.6</v>
      </c>
      <c r="GN468">
        <f t="shared" si="362"/>
        <v>8222.6</v>
      </c>
      <c r="GO468">
        <f t="shared" si="363"/>
        <v>0</v>
      </c>
      <c r="GP468">
        <f t="shared" si="364"/>
        <v>0</v>
      </c>
      <c r="GR468">
        <v>1</v>
      </c>
      <c r="GS468">
        <v>1</v>
      </c>
      <c r="GT468">
        <v>0</v>
      </c>
      <c r="GU468" t="s">
        <v>3</v>
      </c>
      <c r="GV468">
        <f t="shared" si="365"/>
        <v>0</v>
      </c>
      <c r="GW468">
        <v>1</v>
      </c>
      <c r="GX468">
        <f t="shared" si="366"/>
        <v>0</v>
      </c>
      <c r="HA468">
        <v>0</v>
      </c>
      <c r="HB468">
        <v>0</v>
      </c>
      <c r="HC468">
        <f t="shared" si="367"/>
        <v>0</v>
      </c>
      <c r="HE468" t="s">
        <v>91</v>
      </c>
      <c r="HF468" t="s">
        <v>87</v>
      </c>
      <c r="HG468">
        <f t="shared" si="375"/>
        <v>8222.6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HS468">
        <v>0</v>
      </c>
      <c r="IK468">
        <v>0</v>
      </c>
    </row>
    <row r="469" spans="1:255" x14ac:dyDescent="0.25">
      <c r="A469" s="5">
        <v>17</v>
      </c>
      <c r="B469" s="5">
        <v>1</v>
      </c>
      <c r="C469" s="5"/>
      <c r="D469" s="5"/>
      <c r="E469" s="5" t="s">
        <v>321</v>
      </c>
      <c r="F469" s="5" t="s">
        <v>238</v>
      </c>
      <c r="G469" s="5" t="s">
        <v>322</v>
      </c>
      <c r="H469" s="5" t="s">
        <v>240</v>
      </c>
      <c r="I469" s="5">
        <f>ROUND(ROUND(20,6),7)</f>
        <v>20</v>
      </c>
      <c r="J469" s="5">
        <v>0</v>
      </c>
      <c r="K469" s="5">
        <f>ROUND(ROUND(20,6),7)</f>
        <v>20</v>
      </c>
      <c r="L469" s="5">
        <v>20</v>
      </c>
      <c r="M469" s="5">
        <v>0</v>
      </c>
      <c r="N469" s="5">
        <f t="shared" si="328"/>
        <v>20</v>
      </c>
      <c r="O469" s="5">
        <f t="shared" si="329"/>
        <v>236.4</v>
      </c>
      <c r="P469" s="5">
        <f t="shared" si="330"/>
        <v>236.4</v>
      </c>
      <c r="Q469" s="5">
        <f t="shared" si="331"/>
        <v>0</v>
      </c>
      <c r="R469" s="5">
        <f t="shared" si="332"/>
        <v>0</v>
      </c>
      <c r="S469" s="5">
        <f t="shared" si="333"/>
        <v>0</v>
      </c>
      <c r="T469" s="5">
        <f t="shared" si="334"/>
        <v>0</v>
      </c>
      <c r="U469" s="5">
        <f t="shared" si="335"/>
        <v>0</v>
      </c>
      <c r="V469" s="5">
        <f t="shared" si="336"/>
        <v>0</v>
      </c>
      <c r="W469" s="5">
        <f t="shared" si="337"/>
        <v>0</v>
      </c>
      <c r="X469" s="5">
        <f t="shared" si="338"/>
        <v>0</v>
      </c>
      <c r="Y469" s="5">
        <f t="shared" si="339"/>
        <v>0</v>
      </c>
      <c r="Z469" s="5"/>
      <c r="AA469" s="5">
        <v>87915632</v>
      </c>
      <c r="AB469" s="5">
        <f t="shared" si="340"/>
        <v>11.82</v>
      </c>
      <c r="AC469" s="5">
        <f t="shared" si="341"/>
        <v>11.82</v>
      </c>
      <c r="AD469" s="5">
        <f t="shared" si="342"/>
        <v>0</v>
      </c>
      <c r="AE469" s="5">
        <f t="shared" si="343"/>
        <v>0</v>
      </c>
      <c r="AF469" s="5">
        <f t="shared" si="344"/>
        <v>0</v>
      </c>
      <c r="AG469" s="5">
        <f t="shared" si="345"/>
        <v>0</v>
      </c>
      <c r="AH469" s="5">
        <f t="shared" si="346"/>
        <v>0</v>
      </c>
      <c r="AI469" s="5">
        <f t="shared" si="347"/>
        <v>0</v>
      </c>
      <c r="AJ469" s="5">
        <f t="shared" si="348"/>
        <v>0</v>
      </c>
      <c r="AK469" s="5">
        <v>11.82</v>
      </c>
      <c r="AL469" s="5">
        <v>11.82</v>
      </c>
      <c r="AM469" s="5">
        <v>0</v>
      </c>
      <c r="AN469" s="5">
        <v>0</v>
      </c>
      <c r="AO469" s="5">
        <v>0</v>
      </c>
      <c r="AP469" s="5">
        <v>0</v>
      </c>
      <c r="AQ469" s="5">
        <v>0</v>
      </c>
      <c r="AR469" s="5">
        <v>0</v>
      </c>
      <c r="AS469" s="5">
        <v>0</v>
      </c>
      <c r="AT469" s="5">
        <v>0</v>
      </c>
      <c r="AU469" s="5">
        <v>0</v>
      </c>
      <c r="AV469" s="5">
        <v>1</v>
      </c>
      <c r="AW469" s="5">
        <v>1</v>
      </c>
      <c r="AX469" s="5"/>
      <c r="AY469" s="5"/>
      <c r="AZ469" s="5">
        <v>1</v>
      </c>
      <c r="BA469" s="5">
        <v>1</v>
      </c>
      <c r="BB469" s="5">
        <v>1</v>
      </c>
      <c r="BC469" s="5">
        <v>1</v>
      </c>
      <c r="BD469" s="5" t="s">
        <v>3</v>
      </c>
      <c r="BE469" s="5" t="s">
        <v>3</v>
      </c>
      <c r="BF469" s="5" t="s">
        <v>3</v>
      </c>
      <c r="BG469" s="5" t="s">
        <v>3</v>
      </c>
      <c r="BH469" s="5">
        <v>3</v>
      </c>
      <c r="BI469" s="5">
        <v>1</v>
      </c>
      <c r="BJ469" s="5" t="s">
        <v>3</v>
      </c>
      <c r="BK469" s="5"/>
      <c r="BL469" s="5"/>
      <c r="BM469" s="5">
        <v>1100</v>
      </c>
      <c r="BN469" s="5">
        <v>0</v>
      </c>
      <c r="BO469" s="5" t="s">
        <v>3</v>
      </c>
      <c r="BP469" s="5">
        <v>0</v>
      </c>
      <c r="BQ469" s="5">
        <v>8</v>
      </c>
      <c r="BR469" s="5">
        <v>0</v>
      </c>
      <c r="BS469" s="5">
        <v>1</v>
      </c>
      <c r="BT469" s="5">
        <v>1</v>
      </c>
      <c r="BU469" s="5">
        <v>1</v>
      </c>
      <c r="BV469" s="5">
        <v>1</v>
      </c>
      <c r="BW469" s="5">
        <v>1</v>
      </c>
      <c r="BX469" s="5">
        <v>1</v>
      </c>
      <c r="BY469" s="5" t="s">
        <v>3</v>
      </c>
      <c r="BZ469" s="5">
        <v>0</v>
      </c>
      <c r="CA469" s="5">
        <v>0</v>
      </c>
      <c r="CB469" s="5" t="s">
        <v>3</v>
      </c>
      <c r="CC469" s="5"/>
      <c r="CD469" s="5"/>
      <c r="CE469" s="5">
        <v>0</v>
      </c>
      <c r="CF469" s="5">
        <v>0</v>
      </c>
      <c r="CG469" s="5">
        <v>0</v>
      </c>
      <c r="CH469" s="5">
        <v>35</v>
      </c>
      <c r="CI469" s="5">
        <v>0</v>
      </c>
      <c r="CJ469" s="5">
        <v>0</v>
      </c>
      <c r="CK469" s="5">
        <v>0</v>
      </c>
      <c r="CL469" s="5">
        <v>0</v>
      </c>
      <c r="CM469" s="5">
        <v>0</v>
      </c>
      <c r="CN469" s="5" t="s">
        <v>3</v>
      </c>
      <c r="CO469" s="5">
        <v>0</v>
      </c>
      <c r="CP469" s="5">
        <f t="shared" si="349"/>
        <v>236.4</v>
      </c>
      <c r="CQ469" s="5">
        <f t="shared" si="371"/>
        <v>11.82</v>
      </c>
      <c r="CR469" s="5">
        <f t="shared" si="372"/>
        <v>0</v>
      </c>
      <c r="CS469" s="5">
        <f t="shared" si="352"/>
        <v>0</v>
      </c>
      <c r="CT469" s="5">
        <f t="shared" si="353"/>
        <v>0</v>
      </c>
      <c r="CU469" s="5">
        <f t="shared" si="354"/>
        <v>0</v>
      </c>
      <c r="CV469" s="5">
        <f t="shared" si="355"/>
        <v>0</v>
      </c>
      <c r="CW469" s="5">
        <f t="shared" si="356"/>
        <v>0</v>
      </c>
      <c r="CX469" s="5">
        <f t="shared" si="357"/>
        <v>0</v>
      </c>
      <c r="CY469" s="5">
        <f t="shared" si="373"/>
        <v>0</v>
      </c>
      <c r="CZ469" s="5">
        <f t="shared" si="374"/>
        <v>0</v>
      </c>
      <c r="DA469" s="5"/>
      <c r="DB469" s="5"/>
      <c r="DC469" s="5" t="s">
        <v>3</v>
      </c>
      <c r="DD469" s="5" t="s">
        <v>3</v>
      </c>
      <c r="DE469" s="5" t="s">
        <v>3</v>
      </c>
      <c r="DF469" s="5" t="s">
        <v>3</v>
      </c>
      <c r="DG469" s="5" t="s">
        <v>3</v>
      </c>
      <c r="DH469" s="5" t="s">
        <v>3</v>
      </c>
      <c r="DI469" s="5" t="s">
        <v>3</v>
      </c>
      <c r="DJ469" s="5" t="s">
        <v>3</v>
      </c>
      <c r="DK469" s="5" t="s">
        <v>3</v>
      </c>
      <c r="DL469" s="5" t="s">
        <v>3</v>
      </c>
      <c r="DM469" s="5" t="s">
        <v>3</v>
      </c>
      <c r="DN469" s="5">
        <v>0</v>
      </c>
      <c r="DO469" s="5">
        <v>0</v>
      </c>
      <c r="DP469" s="5">
        <v>1</v>
      </c>
      <c r="DQ469" s="5">
        <v>1</v>
      </c>
      <c r="DR469" s="5"/>
      <c r="DS469" s="5"/>
      <c r="DT469" s="5"/>
      <c r="DU469" s="5">
        <v>1010</v>
      </c>
      <c r="DV469" s="5" t="s">
        <v>240</v>
      </c>
      <c r="DW469" s="5" t="s">
        <v>240</v>
      </c>
      <c r="DX469" s="5">
        <v>1</v>
      </c>
      <c r="DY469" s="5"/>
      <c r="DZ469" s="5" t="s">
        <v>3</v>
      </c>
      <c r="EA469" s="5" t="s">
        <v>3</v>
      </c>
      <c r="EB469" s="5" t="s">
        <v>3</v>
      </c>
      <c r="EC469" s="5" t="s">
        <v>3</v>
      </c>
      <c r="ED469" s="5"/>
      <c r="EE469" s="5">
        <v>86975727</v>
      </c>
      <c r="EF469" s="5">
        <v>8</v>
      </c>
      <c r="EG469" s="5" t="s">
        <v>257</v>
      </c>
      <c r="EH469" s="5">
        <v>0</v>
      </c>
      <c r="EI469" s="5" t="s">
        <v>3</v>
      </c>
      <c r="EJ469" s="5">
        <v>1</v>
      </c>
      <c r="EK469" s="5">
        <v>1100</v>
      </c>
      <c r="EL469" s="5" t="s">
        <v>258</v>
      </c>
      <c r="EM469" s="5" t="s">
        <v>259</v>
      </c>
      <c r="EN469" s="5"/>
      <c r="EO469" s="5" t="s">
        <v>3</v>
      </c>
      <c r="EP469" s="5"/>
      <c r="EQ469" s="5">
        <v>0</v>
      </c>
      <c r="ER469" s="5">
        <v>11.82</v>
      </c>
      <c r="ES469" s="5">
        <v>11.82</v>
      </c>
      <c r="ET469" s="5">
        <v>0</v>
      </c>
      <c r="EU469" s="5">
        <v>0</v>
      </c>
      <c r="EV469" s="5">
        <v>0</v>
      </c>
      <c r="EW469" s="5">
        <v>0</v>
      </c>
      <c r="EX469" s="5">
        <v>0</v>
      </c>
      <c r="EY469" s="5">
        <v>0</v>
      </c>
      <c r="EZ469" s="5">
        <v>5</v>
      </c>
      <c r="FA469" s="5"/>
      <c r="FB469" s="5"/>
      <c r="FC469" s="5">
        <v>1</v>
      </c>
      <c r="FD469" s="5">
        <v>18</v>
      </c>
      <c r="FE469" s="5"/>
      <c r="FF469" s="5">
        <v>13.5</v>
      </c>
      <c r="FG469" s="5"/>
      <c r="FH469" s="5"/>
      <c r="FI469" s="5"/>
      <c r="FJ469" s="5"/>
      <c r="FK469" s="5"/>
      <c r="FL469" s="5"/>
      <c r="FM469" s="5"/>
      <c r="FN469" s="5"/>
      <c r="FO469" s="5"/>
      <c r="FP469" s="5"/>
      <c r="FQ469" s="5">
        <v>0</v>
      </c>
      <c r="FR469" s="5">
        <v>0</v>
      </c>
      <c r="FS469" s="5">
        <v>0</v>
      </c>
      <c r="FT469" s="5"/>
      <c r="FU469" s="5"/>
      <c r="FV469" s="5"/>
      <c r="FW469" s="5"/>
      <c r="FX469" s="5">
        <v>0</v>
      </c>
      <c r="FY469" s="5">
        <v>0</v>
      </c>
      <c r="FZ469" s="5"/>
      <c r="GA469" s="5" t="s">
        <v>323</v>
      </c>
      <c r="GB469" s="5"/>
      <c r="GC469" s="5"/>
      <c r="GD469" s="5">
        <v>1</v>
      </c>
      <c r="GE469" s="5"/>
      <c r="GF469" s="5">
        <v>604007854</v>
      </c>
      <c r="GG469" s="5">
        <v>2</v>
      </c>
      <c r="GH469" s="5">
        <v>3</v>
      </c>
      <c r="GI469" s="5">
        <v>-2</v>
      </c>
      <c r="GJ469" s="5">
        <v>0</v>
      </c>
      <c r="GK469" s="5">
        <v>0</v>
      </c>
      <c r="GL469" s="5">
        <f t="shared" si="360"/>
        <v>0</v>
      </c>
      <c r="GM469" s="5">
        <f t="shared" si="361"/>
        <v>236.4</v>
      </c>
      <c r="GN469" s="5">
        <f t="shared" si="362"/>
        <v>236.4</v>
      </c>
      <c r="GO469" s="5">
        <f t="shared" si="363"/>
        <v>0</v>
      </c>
      <c r="GP469" s="5">
        <f t="shared" si="364"/>
        <v>0</v>
      </c>
      <c r="GQ469" s="5"/>
      <c r="GR469" s="5">
        <v>1</v>
      </c>
      <c r="GS469" s="5">
        <v>1</v>
      </c>
      <c r="GT469" s="5">
        <v>0</v>
      </c>
      <c r="GU469" s="5" t="s">
        <v>3</v>
      </c>
      <c r="GV469" s="5">
        <f t="shared" si="365"/>
        <v>0</v>
      </c>
      <c r="GW469" s="5">
        <v>1</v>
      </c>
      <c r="GX469" s="5">
        <f t="shared" si="366"/>
        <v>0</v>
      </c>
      <c r="GY469" s="5"/>
      <c r="GZ469" s="5"/>
      <c r="HA469" s="5">
        <v>0</v>
      </c>
      <c r="HB469" s="5">
        <v>0</v>
      </c>
      <c r="HC469" s="5">
        <f t="shared" si="367"/>
        <v>0</v>
      </c>
      <c r="HD469" s="5"/>
      <c r="HE469" s="5" t="s">
        <v>91</v>
      </c>
      <c r="HF469" s="5" t="s">
        <v>87</v>
      </c>
      <c r="HG469" s="5">
        <f t="shared" si="375"/>
        <v>236.4</v>
      </c>
      <c r="HH469" s="5"/>
      <c r="HI469" s="5"/>
      <c r="HJ469" s="5"/>
      <c r="HK469" s="5"/>
      <c r="HL469" s="5"/>
      <c r="HM469" s="5" t="s">
        <v>3</v>
      </c>
      <c r="HN469" s="5" t="s">
        <v>3</v>
      </c>
      <c r="HO469" s="5" t="s">
        <v>3</v>
      </c>
      <c r="HP469" s="5" t="s">
        <v>3</v>
      </c>
      <c r="HQ469" s="5" t="s">
        <v>3</v>
      </c>
      <c r="HR469" s="5"/>
      <c r="HS469" s="5">
        <v>0</v>
      </c>
      <c r="HT469" s="5"/>
      <c r="HU469" s="5"/>
      <c r="HV469" s="5"/>
      <c r="HW469" s="5"/>
      <c r="HX469" s="5"/>
      <c r="HY469" s="5"/>
      <c r="HZ469" s="5"/>
      <c r="IA469" s="5"/>
      <c r="IB469" s="5"/>
      <c r="IC469" s="5"/>
      <c r="ID469" s="5"/>
      <c r="IE469" s="5"/>
      <c r="IF469" s="5"/>
      <c r="IG469" s="5"/>
      <c r="IH469" s="5"/>
      <c r="II469" s="5"/>
      <c r="IJ469" s="5"/>
      <c r="IK469" s="5">
        <v>0</v>
      </c>
      <c r="IL469" s="5"/>
      <c r="IM469" s="5"/>
      <c r="IN469" s="5"/>
      <c r="IO469" s="5"/>
      <c r="IP469" s="5"/>
      <c r="IQ469" s="5"/>
      <c r="IR469" s="5"/>
      <c r="IS469" s="5"/>
      <c r="IT469" s="5"/>
      <c r="IU469" s="5"/>
    </row>
    <row r="470" spans="1:255" x14ac:dyDescent="0.25">
      <c r="A470">
        <v>17</v>
      </c>
      <c r="B470">
        <v>1</v>
      </c>
      <c r="E470" t="s">
        <v>321</v>
      </c>
      <c r="F470" t="s">
        <v>238</v>
      </c>
      <c r="G470" t="s">
        <v>322</v>
      </c>
      <c r="H470" t="s">
        <v>240</v>
      </c>
      <c r="I470">
        <f>ROUND(ROUND(20,6),7)</f>
        <v>20</v>
      </c>
      <c r="J470">
        <v>0</v>
      </c>
      <c r="K470">
        <f>ROUND(ROUND(20,6),7)</f>
        <v>20</v>
      </c>
      <c r="L470">
        <v>20</v>
      </c>
      <c r="M470">
        <v>0</v>
      </c>
      <c r="N470">
        <f t="shared" si="328"/>
        <v>20</v>
      </c>
      <c r="O470">
        <f t="shared" si="329"/>
        <v>236.4</v>
      </c>
      <c r="P470">
        <f t="shared" si="330"/>
        <v>236.4</v>
      </c>
      <c r="Q470">
        <f t="shared" si="331"/>
        <v>0</v>
      </c>
      <c r="R470">
        <f t="shared" si="332"/>
        <v>0</v>
      </c>
      <c r="S470">
        <f t="shared" si="333"/>
        <v>0</v>
      </c>
      <c r="T470">
        <f t="shared" si="334"/>
        <v>0</v>
      </c>
      <c r="U470">
        <f t="shared" si="335"/>
        <v>0</v>
      </c>
      <c r="V470">
        <f t="shared" si="336"/>
        <v>0</v>
      </c>
      <c r="W470">
        <f t="shared" si="337"/>
        <v>0</v>
      </c>
      <c r="X470">
        <f t="shared" si="338"/>
        <v>0</v>
      </c>
      <c r="Y470">
        <f t="shared" si="339"/>
        <v>0</v>
      </c>
      <c r="AA470">
        <v>87915577</v>
      </c>
      <c r="AB470">
        <f t="shared" si="340"/>
        <v>11.82</v>
      </c>
      <c r="AC470">
        <f t="shared" si="341"/>
        <v>11.82</v>
      </c>
      <c r="AD470">
        <f t="shared" si="342"/>
        <v>0</v>
      </c>
      <c r="AE470">
        <f t="shared" si="343"/>
        <v>0</v>
      </c>
      <c r="AF470">
        <f t="shared" si="344"/>
        <v>0</v>
      </c>
      <c r="AG470">
        <f t="shared" si="345"/>
        <v>0</v>
      </c>
      <c r="AH470">
        <f t="shared" si="346"/>
        <v>0</v>
      </c>
      <c r="AI470">
        <f t="shared" si="347"/>
        <v>0</v>
      </c>
      <c r="AJ470">
        <f t="shared" si="348"/>
        <v>0</v>
      </c>
      <c r="AK470">
        <v>11.82</v>
      </c>
      <c r="AL470">
        <v>11.82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1</v>
      </c>
      <c r="BJ470" t="s">
        <v>3</v>
      </c>
      <c r="BM470">
        <v>1100</v>
      </c>
      <c r="BN470">
        <v>0</v>
      </c>
      <c r="BO470" t="s">
        <v>3</v>
      </c>
      <c r="BP470">
        <v>0</v>
      </c>
      <c r="BQ470">
        <v>8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0</v>
      </c>
      <c r="CA470">
        <v>0</v>
      </c>
      <c r="CB470" t="s">
        <v>3</v>
      </c>
      <c r="CE470">
        <v>0</v>
      </c>
      <c r="CF470">
        <v>0</v>
      </c>
      <c r="CG470">
        <v>0</v>
      </c>
      <c r="CH470">
        <v>35</v>
      </c>
      <c r="CI470">
        <v>0</v>
      </c>
      <c r="CJ470">
        <v>0</v>
      </c>
      <c r="CK470">
        <v>0</v>
      </c>
      <c r="CL470">
        <v>0</v>
      </c>
      <c r="CM470">
        <v>0</v>
      </c>
      <c r="CN470" t="s">
        <v>3</v>
      </c>
      <c r="CO470">
        <v>0</v>
      </c>
      <c r="CP470">
        <f t="shared" si="349"/>
        <v>236.4</v>
      </c>
      <c r="CQ470">
        <f t="shared" si="371"/>
        <v>11.82</v>
      </c>
      <c r="CR470">
        <f t="shared" si="372"/>
        <v>0</v>
      </c>
      <c r="CS470">
        <f t="shared" si="352"/>
        <v>0</v>
      </c>
      <c r="CT470">
        <f t="shared" si="353"/>
        <v>0</v>
      </c>
      <c r="CU470">
        <f t="shared" si="354"/>
        <v>0</v>
      </c>
      <c r="CV470">
        <f t="shared" si="355"/>
        <v>0</v>
      </c>
      <c r="CW470">
        <f t="shared" si="356"/>
        <v>0</v>
      </c>
      <c r="CX470">
        <f t="shared" si="357"/>
        <v>0</v>
      </c>
      <c r="CY470">
        <f t="shared" si="373"/>
        <v>0</v>
      </c>
      <c r="CZ470">
        <f t="shared" si="374"/>
        <v>0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1010</v>
      </c>
      <c r="DV470" t="s">
        <v>240</v>
      </c>
      <c r="DW470" t="s">
        <v>240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86975727</v>
      </c>
      <c r="EF470">
        <v>8</v>
      </c>
      <c r="EG470" t="s">
        <v>257</v>
      </c>
      <c r="EH470">
        <v>0</v>
      </c>
      <c r="EI470" t="s">
        <v>3</v>
      </c>
      <c r="EJ470">
        <v>1</v>
      </c>
      <c r="EK470">
        <v>1100</v>
      </c>
      <c r="EL470" t="s">
        <v>258</v>
      </c>
      <c r="EM470" t="s">
        <v>259</v>
      </c>
      <c r="EO470" t="s">
        <v>3</v>
      </c>
      <c r="EQ470">
        <v>0</v>
      </c>
      <c r="ER470">
        <v>11.82</v>
      </c>
      <c r="ES470">
        <v>11.82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5</v>
      </c>
      <c r="FC470">
        <v>1</v>
      </c>
      <c r="FD470">
        <v>18</v>
      </c>
      <c r="FF470">
        <v>13.5</v>
      </c>
      <c r="FQ470">
        <v>0</v>
      </c>
      <c r="FR470">
        <v>0</v>
      </c>
      <c r="FS470">
        <v>0</v>
      </c>
      <c r="FX470">
        <v>0</v>
      </c>
      <c r="FY470">
        <v>0</v>
      </c>
      <c r="GA470" t="s">
        <v>323</v>
      </c>
      <c r="GD470">
        <v>1</v>
      </c>
      <c r="GF470">
        <v>604007854</v>
      </c>
      <c r="GG470">
        <v>2</v>
      </c>
      <c r="GH470">
        <v>3</v>
      </c>
      <c r="GI470">
        <v>-2</v>
      </c>
      <c r="GJ470">
        <v>0</v>
      </c>
      <c r="GK470">
        <v>0</v>
      </c>
      <c r="GL470">
        <f t="shared" si="360"/>
        <v>0</v>
      </c>
      <c r="GM470">
        <f t="shared" si="361"/>
        <v>236.4</v>
      </c>
      <c r="GN470">
        <f t="shared" si="362"/>
        <v>236.4</v>
      </c>
      <c r="GO470">
        <f t="shared" si="363"/>
        <v>0</v>
      </c>
      <c r="GP470">
        <f t="shared" si="364"/>
        <v>0</v>
      </c>
      <c r="GR470">
        <v>1</v>
      </c>
      <c r="GS470">
        <v>1</v>
      </c>
      <c r="GT470">
        <v>0</v>
      </c>
      <c r="GU470" t="s">
        <v>3</v>
      </c>
      <c r="GV470">
        <f t="shared" si="365"/>
        <v>0</v>
      </c>
      <c r="GW470">
        <v>1</v>
      </c>
      <c r="GX470">
        <f t="shared" si="366"/>
        <v>0</v>
      </c>
      <c r="HA470">
        <v>0</v>
      </c>
      <c r="HB470">
        <v>0</v>
      </c>
      <c r="HC470">
        <f t="shared" si="367"/>
        <v>0</v>
      </c>
      <c r="HE470" t="s">
        <v>91</v>
      </c>
      <c r="HF470" t="s">
        <v>87</v>
      </c>
      <c r="HG470">
        <f t="shared" si="375"/>
        <v>236.4</v>
      </c>
      <c r="HM470" t="s">
        <v>3</v>
      </c>
      <c r="HN470" t="s">
        <v>3</v>
      </c>
      <c r="HO470" t="s">
        <v>3</v>
      </c>
      <c r="HP470" t="s">
        <v>3</v>
      </c>
      <c r="HQ470" t="s">
        <v>3</v>
      </c>
      <c r="HS470">
        <v>0</v>
      </c>
      <c r="IK470">
        <v>0</v>
      </c>
    </row>
    <row r="471" spans="1:255" x14ac:dyDescent="0.25">
      <c r="A471" s="5">
        <v>17</v>
      </c>
      <c r="B471" s="5">
        <v>1</v>
      </c>
      <c r="C471" s="5"/>
      <c r="D471" s="5"/>
      <c r="E471" s="5" t="s">
        <v>324</v>
      </c>
      <c r="F471" s="5" t="s">
        <v>238</v>
      </c>
      <c r="G471" s="5" t="s">
        <v>325</v>
      </c>
      <c r="H471" s="5" t="s">
        <v>240</v>
      </c>
      <c r="I471" s="5">
        <f>ROUND(ROUND(6,6),7)</f>
        <v>6</v>
      </c>
      <c r="J471" s="5">
        <v>0</v>
      </c>
      <c r="K471" s="5">
        <f>ROUND(ROUND(6,6),7)</f>
        <v>6</v>
      </c>
      <c r="L471" s="5">
        <v>6</v>
      </c>
      <c r="M471" s="5">
        <v>0</v>
      </c>
      <c r="N471" s="5">
        <f t="shared" si="328"/>
        <v>6</v>
      </c>
      <c r="O471" s="5">
        <f t="shared" si="329"/>
        <v>12607.2</v>
      </c>
      <c r="P471" s="5">
        <f t="shared" si="330"/>
        <v>12607.2</v>
      </c>
      <c r="Q471" s="5">
        <f t="shared" si="331"/>
        <v>0</v>
      </c>
      <c r="R471" s="5">
        <f t="shared" si="332"/>
        <v>0</v>
      </c>
      <c r="S471" s="5">
        <f t="shared" si="333"/>
        <v>0</v>
      </c>
      <c r="T471" s="5">
        <f t="shared" si="334"/>
        <v>0</v>
      </c>
      <c r="U471" s="5">
        <f t="shared" si="335"/>
        <v>0</v>
      </c>
      <c r="V471" s="5">
        <f t="shared" si="336"/>
        <v>0</v>
      </c>
      <c r="W471" s="5">
        <f t="shared" si="337"/>
        <v>0</v>
      </c>
      <c r="X471" s="5">
        <f t="shared" si="338"/>
        <v>0</v>
      </c>
      <c r="Y471" s="5">
        <f t="shared" si="339"/>
        <v>0</v>
      </c>
      <c r="Z471" s="5"/>
      <c r="AA471" s="5">
        <v>87915632</v>
      </c>
      <c r="AB471" s="5">
        <f t="shared" si="340"/>
        <v>2101.1999999999998</v>
      </c>
      <c r="AC471" s="5">
        <f t="shared" si="341"/>
        <v>2101.1999999999998</v>
      </c>
      <c r="AD471" s="5">
        <f t="shared" si="342"/>
        <v>0</v>
      </c>
      <c r="AE471" s="5">
        <f t="shared" si="343"/>
        <v>0</v>
      </c>
      <c r="AF471" s="5">
        <f t="shared" si="344"/>
        <v>0</v>
      </c>
      <c r="AG471" s="5">
        <f t="shared" si="345"/>
        <v>0</v>
      </c>
      <c r="AH471" s="5">
        <f t="shared" si="346"/>
        <v>0</v>
      </c>
      <c r="AI471" s="5">
        <f t="shared" si="347"/>
        <v>0</v>
      </c>
      <c r="AJ471" s="5">
        <f t="shared" si="348"/>
        <v>0</v>
      </c>
      <c r="AK471" s="5">
        <v>2101.1999999999998</v>
      </c>
      <c r="AL471" s="5">
        <v>2101.1999999999998</v>
      </c>
      <c r="AM471" s="5">
        <v>0</v>
      </c>
      <c r="AN471" s="5">
        <v>0</v>
      </c>
      <c r="AO471" s="5">
        <v>0</v>
      </c>
      <c r="AP471" s="5">
        <v>0</v>
      </c>
      <c r="AQ471" s="5">
        <v>0</v>
      </c>
      <c r="AR471" s="5">
        <v>0</v>
      </c>
      <c r="AS471" s="5">
        <v>0</v>
      </c>
      <c r="AT471" s="5">
        <v>0</v>
      </c>
      <c r="AU471" s="5">
        <v>0</v>
      </c>
      <c r="AV471" s="5">
        <v>1</v>
      </c>
      <c r="AW471" s="5">
        <v>1</v>
      </c>
      <c r="AX471" s="5"/>
      <c r="AY471" s="5"/>
      <c r="AZ471" s="5">
        <v>1</v>
      </c>
      <c r="BA471" s="5">
        <v>1</v>
      </c>
      <c r="BB471" s="5">
        <v>1</v>
      </c>
      <c r="BC471" s="5">
        <v>1</v>
      </c>
      <c r="BD471" s="5" t="s">
        <v>3</v>
      </c>
      <c r="BE471" s="5" t="s">
        <v>3</v>
      </c>
      <c r="BF471" s="5" t="s">
        <v>3</v>
      </c>
      <c r="BG471" s="5" t="s">
        <v>3</v>
      </c>
      <c r="BH471" s="5">
        <v>3</v>
      </c>
      <c r="BI471" s="5">
        <v>1</v>
      </c>
      <c r="BJ471" s="5" t="s">
        <v>3</v>
      </c>
      <c r="BK471" s="5"/>
      <c r="BL471" s="5"/>
      <c r="BM471" s="5">
        <v>1100</v>
      </c>
      <c r="BN471" s="5">
        <v>0</v>
      </c>
      <c r="BO471" s="5" t="s">
        <v>3</v>
      </c>
      <c r="BP471" s="5">
        <v>0</v>
      </c>
      <c r="BQ471" s="5">
        <v>8</v>
      </c>
      <c r="BR471" s="5">
        <v>0</v>
      </c>
      <c r="BS471" s="5">
        <v>1</v>
      </c>
      <c r="BT471" s="5">
        <v>1</v>
      </c>
      <c r="BU471" s="5">
        <v>1</v>
      </c>
      <c r="BV471" s="5">
        <v>1</v>
      </c>
      <c r="BW471" s="5">
        <v>1</v>
      </c>
      <c r="BX471" s="5">
        <v>1</v>
      </c>
      <c r="BY471" s="5" t="s">
        <v>3</v>
      </c>
      <c r="BZ471" s="5">
        <v>0</v>
      </c>
      <c r="CA471" s="5">
        <v>0</v>
      </c>
      <c r="CB471" s="5" t="s">
        <v>3</v>
      </c>
      <c r="CC471" s="5"/>
      <c r="CD471" s="5"/>
      <c r="CE471" s="5">
        <v>0</v>
      </c>
      <c r="CF471" s="5">
        <v>0</v>
      </c>
      <c r="CG471" s="5">
        <v>0</v>
      </c>
      <c r="CH471" s="5">
        <v>36</v>
      </c>
      <c r="CI471" s="5">
        <v>0</v>
      </c>
      <c r="CJ471" s="5">
        <v>0</v>
      </c>
      <c r="CK471" s="5">
        <v>0</v>
      </c>
      <c r="CL471" s="5">
        <v>0</v>
      </c>
      <c r="CM471" s="5">
        <v>0</v>
      </c>
      <c r="CN471" s="5" t="s">
        <v>3</v>
      </c>
      <c r="CO471" s="5">
        <v>0</v>
      </c>
      <c r="CP471" s="5">
        <f t="shared" si="349"/>
        <v>12607.2</v>
      </c>
      <c r="CQ471" s="5">
        <f t="shared" si="371"/>
        <v>2101.1999999999998</v>
      </c>
      <c r="CR471" s="5">
        <f t="shared" si="372"/>
        <v>0</v>
      </c>
      <c r="CS471" s="5">
        <f t="shared" si="352"/>
        <v>0</v>
      </c>
      <c r="CT471" s="5">
        <f t="shared" si="353"/>
        <v>0</v>
      </c>
      <c r="CU471" s="5">
        <f t="shared" si="354"/>
        <v>0</v>
      </c>
      <c r="CV471" s="5">
        <f t="shared" si="355"/>
        <v>0</v>
      </c>
      <c r="CW471" s="5">
        <f t="shared" si="356"/>
        <v>0</v>
      </c>
      <c r="CX471" s="5">
        <f t="shared" si="357"/>
        <v>0</v>
      </c>
      <c r="CY471" s="5">
        <f t="shared" si="373"/>
        <v>0</v>
      </c>
      <c r="CZ471" s="5">
        <f t="shared" si="374"/>
        <v>0</v>
      </c>
      <c r="DA471" s="5"/>
      <c r="DB471" s="5"/>
      <c r="DC471" s="5" t="s">
        <v>3</v>
      </c>
      <c r="DD471" s="5" t="s">
        <v>3</v>
      </c>
      <c r="DE471" s="5" t="s">
        <v>3</v>
      </c>
      <c r="DF471" s="5" t="s">
        <v>3</v>
      </c>
      <c r="DG471" s="5" t="s">
        <v>3</v>
      </c>
      <c r="DH471" s="5" t="s">
        <v>3</v>
      </c>
      <c r="DI471" s="5" t="s">
        <v>3</v>
      </c>
      <c r="DJ471" s="5" t="s">
        <v>3</v>
      </c>
      <c r="DK471" s="5" t="s">
        <v>3</v>
      </c>
      <c r="DL471" s="5" t="s">
        <v>3</v>
      </c>
      <c r="DM471" s="5" t="s">
        <v>3</v>
      </c>
      <c r="DN471" s="5">
        <v>0</v>
      </c>
      <c r="DO471" s="5">
        <v>0</v>
      </c>
      <c r="DP471" s="5">
        <v>1</v>
      </c>
      <c r="DQ471" s="5">
        <v>1</v>
      </c>
      <c r="DR471" s="5"/>
      <c r="DS471" s="5"/>
      <c r="DT471" s="5"/>
      <c r="DU471" s="5">
        <v>1010</v>
      </c>
      <c r="DV471" s="5" t="s">
        <v>240</v>
      </c>
      <c r="DW471" s="5" t="s">
        <v>240</v>
      </c>
      <c r="DX471" s="5">
        <v>1</v>
      </c>
      <c r="DY471" s="5"/>
      <c r="DZ471" s="5" t="s">
        <v>3</v>
      </c>
      <c r="EA471" s="5" t="s">
        <v>3</v>
      </c>
      <c r="EB471" s="5" t="s">
        <v>3</v>
      </c>
      <c r="EC471" s="5" t="s">
        <v>3</v>
      </c>
      <c r="ED471" s="5"/>
      <c r="EE471" s="5">
        <v>86975727</v>
      </c>
      <c r="EF471" s="5">
        <v>8</v>
      </c>
      <c r="EG471" s="5" t="s">
        <v>257</v>
      </c>
      <c r="EH471" s="5">
        <v>0</v>
      </c>
      <c r="EI471" s="5" t="s">
        <v>3</v>
      </c>
      <c r="EJ471" s="5">
        <v>1</v>
      </c>
      <c r="EK471" s="5">
        <v>1100</v>
      </c>
      <c r="EL471" s="5" t="s">
        <v>258</v>
      </c>
      <c r="EM471" s="5" t="s">
        <v>259</v>
      </c>
      <c r="EN471" s="5"/>
      <c r="EO471" s="5" t="s">
        <v>3</v>
      </c>
      <c r="EP471" s="5"/>
      <c r="EQ471" s="5">
        <v>0</v>
      </c>
      <c r="ER471" s="5">
        <v>2101.1999999999998</v>
      </c>
      <c r="ES471" s="5">
        <v>2101.1999999999998</v>
      </c>
      <c r="ET471" s="5">
        <v>0</v>
      </c>
      <c r="EU471" s="5">
        <v>0</v>
      </c>
      <c r="EV471" s="5">
        <v>0</v>
      </c>
      <c r="EW471" s="5">
        <v>0</v>
      </c>
      <c r="EX471" s="5">
        <v>0</v>
      </c>
      <c r="EY471" s="5">
        <v>0</v>
      </c>
      <c r="EZ471" s="5">
        <v>5</v>
      </c>
      <c r="FA471" s="5"/>
      <c r="FB471" s="5"/>
      <c r="FC471" s="5">
        <v>1</v>
      </c>
      <c r="FD471" s="5">
        <v>18</v>
      </c>
      <c r="FE471" s="5"/>
      <c r="FF471" s="5">
        <v>2400</v>
      </c>
      <c r="FG471" s="5"/>
      <c r="FH471" s="5"/>
      <c r="FI471" s="5"/>
      <c r="FJ471" s="5"/>
      <c r="FK471" s="5"/>
      <c r="FL471" s="5"/>
      <c r="FM471" s="5"/>
      <c r="FN471" s="5"/>
      <c r="FO471" s="5"/>
      <c r="FP471" s="5"/>
      <c r="FQ471" s="5">
        <v>0</v>
      </c>
      <c r="FR471" s="5">
        <v>0</v>
      </c>
      <c r="FS471" s="5">
        <v>0</v>
      </c>
      <c r="FT471" s="5"/>
      <c r="FU471" s="5"/>
      <c r="FV471" s="5"/>
      <c r="FW471" s="5"/>
      <c r="FX471" s="5">
        <v>0</v>
      </c>
      <c r="FY471" s="5">
        <v>0</v>
      </c>
      <c r="FZ471" s="5"/>
      <c r="GA471" s="5" t="s">
        <v>326</v>
      </c>
      <c r="GB471" s="5"/>
      <c r="GC471" s="5"/>
      <c r="GD471" s="5">
        <v>1</v>
      </c>
      <c r="GE471" s="5"/>
      <c r="GF471" s="5">
        <v>-901949646</v>
      </c>
      <c r="GG471" s="5">
        <v>2</v>
      </c>
      <c r="GH471" s="5">
        <v>3</v>
      </c>
      <c r="GI471" s="5">
        <v>-2</v>
      </c>
      <c r="GJ471" s="5">
        <v>0</v>
      </c>
      <c r="GK471" s="5">
        <v>0</v>
      </c>
      <c r="GL471" s="5">
        <f t="shared" si="360"/>
        <v>0</v>
      </c>
      <c r="GM471" s="5">
        <f t="shared" si="361"/>
        <v>12607.2</v>
      </c>
      <c r="GN471" s="5">
        <f t="shared" si="362"/>
        <v>12607.2</v>
      </c>
      <c r="GO471" s="5">
        <f t="shared" si="363"/>
        <v>0</v>
      </c>
      <c r="GP471" s="5">
        <f t="shared" si="364"/>
        <v>0</v>
      </c>
      <c r="GQ471" s="5"/>
      <c r="GR471" s="5">
        <v>1</v>
      </c>
      <c r="GS471" s="5">
        <v>1</v>
      </c>
      <c r="GT471" s="5">
        <v>0</v>
      </c>
      <c r="GU471" s="5" t="s">
        <v>3</v>
      </c>
      <c r="GV471" s="5">
        <f t="shared" si="365"/>
        <v>0</v>
      </c>
      <c r="GW471" s="5">
        <v>1</v>
      </c>
      <c r="GX471" s="5">
        <f t="shared" si="366"/>
        <v>0</v>
      </c>
      <c r="GY471" s="5"/>
      <c r="GZ471" s="5"/>
      <c r="HA471" s="5">
        <v>0</v>
      </c>
      <c r="HB471" s="5">
        <v>0</v>
      </c>
      <c r="HC471" s="5">
        <f t="shared" si="367"/>
        <v>0</v>
      </c>
      <c r="HD471" s="5"/>
      <c r="HE471" s="5" t="s">
        <v>91</v>
      </c>
      <c r="HF471" s="5" t="s">
        <v>87</v>
      </c>
      <c r="HG471" s="5">
        <f t="shared" si="375"/>
        <v>12607.2</v>
      </c>
      <c r="HH471" s="5"/>
      <c r="HI471" s="5"/>
      <c r="HJ471" s="5"/>
      <c r="HK471" s="5"/>
      <c r="HL471" s="5"/>
      <c r="HM471" s="5" t="s">
        <v>3</v>
      </c>
      <c r="HN471" s="5" t="s">
        <v>3</v>
      </c>
      <c r="HO471" s="5" t="s">
        <v>3</v>
      </c>
      <c r="HP471" s="5" t="s">
        <v>3</v>
      </c>
      <c r="HQ471" s="5" t="s">
        <v>3</v>
      </c>
      <c r="HR471" s="5"/>
      <c r="HS471" s="5">
        <v>0</v>
      </c>
      <c r="HT471" s="5"/>
      <c r="HU471" s="5"/>
      <c r="HV471" s="5"/>
      <c r="HW471" s="5"/>
      <c r="HX471" s="5"/>
      <c r="HY471" s="5"/>
      <c r="HZ471" s="5"/>
      <c r="IA471" s="5"/>
      <c r="IB471" s="5"/>
      <c r="IC471" s="5"/>
      <c r="ID471" s="5"/>
      <c r="IE471" s="5"/>
      <c r="IF471" s="5"/>
      <c r="IG471" s="5"/>
      <c r="IH471" s="5"/>
      <c r="II471" s="5"/>
      <c r="IJ471" s="5"/>
      <c r="IK471" s="5">
        <v>0</v>
      </c>
      <c r="IL471" s="5"/>
      <c r="IM471" s="5"/>
      <c r="IN471" s="5"/>
      <c r="IO471" s="5"/>
      <c r="IP471" s="5"/>
      <c r="IQ471" s="5"/>
      <c r="IR471" s="5"/>
      <c r="IS471" s="5"/>
      <c r="IT471" s="5"/>
      <c r="IU471" s="5"/>
    </row>
    <row r="472" spans="1:255" x14ac:dyDescent="0.25">
      <c r="A472">
        <v>17</v>
      </c>
      <c r="B472">
        <v>1</v>
      </c>
      <c r="E472" t="s">
        <v>324</v>
      </c>
      <c r="F472" t="s">
        <v>238</v>
      </c>
      <c r="G472" t="s">
        <v>325</v>
      </c>
      <c r="H472" t="s">
        <v>240</v>
      </c>
      <c r="I472">
        <f>ROUND(ROUND(6,6),7)</f>
        <v>6</v>
      </c>
      <c r="J472">
        <v>0</v>
      </c>
      <c r="K472">
        <f>ROUND(ROUND(6,6),7)</f>
        <v>6</v>
      </c>
      <c r="L472">
        <v>6</v>
      </c>
      <c r="M472">
        <v>0</v>
      </c>
      <c r="N472">
        <f t="shared" si="328"/>
        <v>6</v>
      </c>
      <c r="O472">
        <f t="shared" si="329"/>
        <v>12607.2</v>
      </c>
      <c r="P472">
        <f t="shared" si="330"/>
        <v>12607.2</v>
      </c>
      <c r="Q472">
        <f t="shared" si="331"/>
        <v>0</v>
      </c>
      <c r="R472">
        <f t="shared" si="332"/>
        <v>0</v>
      </c>
      <c r="S472">
        <f t="shared" si="333"/>
        <v>0</v>
      </c>
      <c r="T472">
        <f t="shared" si="334"/>
        <v>0</v>
      </c>
      <c r="U472">
        <f t="shared" si="335"/>
        <v>0</v>
      </c>
      <c r="V472">
        <f t="shared" si="336"/>
        <v>0</v>
      </c>
      <c r="W472">
        <f t="shared" si="337"/>
        <v>0</v>
      </c>
      <c r="X472">
        <f t="shared" si="338"/>
        <v>0</v>
      </c>
      <c r="Y472">
        <f t="shared" si="339"/>
        <v>0</v>
      </c>
      <c r="AA472">
        <v>87915577</v>
      </c>
      <c r="AB472">
        <f t="shared" si="340"/>
        <v>2101.1999999999998</v>
      </c>
      <c r="AC472">
        <f t="shared" si="341"/>
        <v>2101.1999999999998</v>
      </c>
      <c r="AD472">
        <f t="shared" si="342"/>
        <v>0</v>
      </c>
      <c r="AE472">
        <f t="shared" si="343"/>
        <v>0</v>
      </c>
      <c r="AF472">
        <f t="shared" si="344"/>
        <v>0</v>
      </c>
      <c r="AG472">
        <f t="shared" si="345"/>
        <v>0</v>
      </c>
      <c r="AH472">
        <f t="shared" si="346"/>
        <v>0</v>
      </c>
      <c r="AI472">
        <f t="shared" si="347"/>
        <v>0</v>
      </c>
      <c r="AJ472">
        <f t="shared" si="348"/>
        <v>0</v>
      </c>
      <c r="AK472">
        <v>2101.1999999999998</v>
      </c>
      <c r="AL472">
        <v>2101.1999999999998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3</v>
      </c>
      <c r="BI472">
        <v>1</v>
      </c>
      <c r="BJ472" t="s">
        <v>3</v>
      </c>
      <c r="BM472">
        <v>1100</v>
      </c>
      <c r="BN472">
        <v>0</v>
      </c>
      <c r="BO472" t="s">
        <v>3</v>
      </c>
      <c r="BP472">
        <v>0</v>
      </c>
      <c r="BQ472">
        <v>8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0</v>
      </c>
      <c r="CA472">
        <v>0</v>
      </c>
      <c r="CB472" t="s">
        <v>3</v>
      </c>
      <c r="CE472">
        <v>0</v>
      </c>
      <c r="CF472">
        <v>0</v>
      </c>
      <c r="CG472">
        <v>0</v>
      </c>
      <c r="CH472">
        <v>36</v>
      </c>
      <c r="CI472">
        <v>0</v>
      </c>
      <c r="CJ472">
        <v>0</v>
      </c>
      <c r="CK472">
        <v>0</v>
      </c>
      <c r="CL472">
        <v>0</v>
      </c>
      <c r="CM472">
        <v>0</v>
      </c>
      <c r="CN472" t="s">
        <v>3</v>
      </c>
      <c r="CO472">
        <v>0</v>
      </c>
      <c r="CP472">
        <f t="shared" si="349"/>
        <v>12607.2</v>
      </c>
      <c r="CQ472">
        <f t="shared" si="371"/>
        <v>2101.1999999999998</v>
      </c>
      <c r="CR472">
        <f t="shared" si="372"/>
        <v>0</v>
      </c>
      <c r="CS472">
        <f t="shared" si="352"/>
        <v>0</v>
      </c>
      <c r="CT472">
        <f t="shared" si="353"/>
        <v>0</v>
      </c>
      <c r="CU472">
        <f t="shared" si="354"/>
        <v>0</v>
      </c>
      <c r="CV472">
        <f t="shared" si="355"/>
        <v>0</v>
      </c>
      <c r="CW472">
        <f t="shared" si="356"/>
        <v>0</v>
      </c>
      <c r="CX472">
        <f t="shared" si="357"/>
        <v>0</v>
      </c>
      <c r="CY472">
        <f t="shared" si="373"/>
        <v>0</v>
      </c>
      <c r="CZ472">
        <f t="shared" si="374"/>
        <v>0</v>
      </c>
      <c r="DC472" t="s">
        <v>3</v>
      </c>
      <c r="DD472" t="s">
        <v>3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1010</v>
      </c>
      <c r="DV472" t="s">
        <v>240</v>
      </c>
      <c r="DW472" t="s">
        <v>240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86975727</v>
      </c>
      <c r="EF472">
        <v>8</v>
      </c>
      <c r="EG472" t="s">
        <v>257</v>
      </c>
      <c r="EH472">
        <v>0</v>
      </c>
      <c r="EI472" t="s">
        <v>3</v>
      </c>
      <c r="EJ472">
        <v>1</v>
      </c>
      <c r="EK472">
        <v>1100</v>
      </c>
      <c r="EL472" t="s">
        <v>258</v>
      </c>
      <c r="EM472" t="s">
        <v>259</v>
      </c>
      <c r="EO472" t="s">
        <v>3</v>
      </c>
      <c r="EQ472">
        <v>0</v>
      </c>
      <c r="ER472">
        <v>2101.1999999999998</v>
      </c>
      <c r="ES472">
        <v>2101.1999999999998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5</v>
      </c>
      <c r="FC472">
        <v>1</v>
      </c>
      <c r="FD472">
        <v>18</v>
      </c>
      <c r="FF472">
        <v>2400</v>
      </c>
      <c r="FQ472">
        <v>0</v>
      </c>
      <c r="FR472">
        <v>0</v>
      </c>
      <c r="FS472">
        <v>0</v>
      </c>
      <c r="FX472">
        <v>0</v>
      </c>
      <c r="FY472">
        <v>0</v>
      </c>
      <c r="GA472" t="s">
        <v>326</v>
      </c>
      <c r="GD472">
        <v>1</v>
      </c>
      <c r="GF472">
        <v>-901949646</v>
      </c>
      <c r="GG472">
        <v>2</v>
      </c>
      <c r="GH472">
        <v>3</v>
      </c>
      <c r="GI472">
        <v>-2</v>
      </c>
      <c r="GJ472">
        <v>0</v>
      </c>
      <c r="GK472">
        <v>0</v>
      </c>
      <c r="GL472">
        <f t="shared" si="360"/>
        <v>0</v>
      </c>
      <c r="GM472">
        <f t="shared" si="361"/>
        <v>12607.2</v>
      </c>
      <c r="GN472">
        <f t="shared" si="362"/>
        <v>12607.2</v>
      </c>
      <c r="GO472">
        <f t="shared" si="363"/>
        <v>0</v>
      </c>
      <c r="GP472">
        <f t="shared" si="364"/>
        <v>0</v>
      </c>
      <c r="GR472">
        <v>1</v>
      </c>
      <c r="GS472">
        <v>1</v>
      </c>
      <c r="GT472">
        <v>0</v>
      </c>
      <c r="GU472" t="s">
        <v>3</v>
      </c>
      <c r="GV472">
        <f t="shared" si="365"/>
        <v>0</v>
      </c>
      <c r="GW472">
        <v>1</v>
      </c>
      <c r="GX472">
        <f t="shared" si="366"/>
        <v>0</v>
      </c>
      <c r="HA472">
        <v>0</v>
      </c>
      <c r="HB472">
        <v>0</v>
      </c>
      <c r="HC472">
        <f t="shared" si="367"/>
        <v>0</v>
      </c>
      <c r="HE472" t="s">
        <v>91</v>
      </c>
      <c r="HF472" t="s">
        <v>87</v>
      </c>
      <c r="HG472">
        <f t="shared" si="375"/>
        <v>12607.2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HS472">
        <v>0</v>
      </c>
      <c r="IK472">
        <v>0</v>
      </c>
    </row>
    <row r="473" spans="1:255" x14ac:dyDescent="0.25">
      <c r="A473" s="5">
        <v>17</v>
      </c>
      <c r="B473" s="5">
        <v>1</v>
      </c>
      <c r="C473" s="5"/>
      <c r="D473" s="5"/>
      <c r="E473" s="5" t="s">
        <v>327</v>
      </c>
      <c r="F473" s="5" t="s">
        <v>328</v>
      </c>
      <c r="G473" s="5" t="s">
        <v>329</v>
      </c>
      <c r="H473" s="5" t="s">
        <v>180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f t="shared" si="328"/>
        <v>0</v>
      </c>
      <c r="O473" s="5">
        <f t="shared" si="329"/>
        <v>0</v>
      </c>
      <c r="P473" s="5">
        <f t="shared" si="330"/>
        <v>0</v>
      </c>
      <c r="Q473" s="5">
        <f t="shared" si="331"/>
        <v>0</v>
      </c>
      <c r="R473" s="5">
        <f t="shared" si="332"/>
        <v>0</v>
      </c>
      <c r="S473" s="5">
        <f t="shared" si="333"/>
        <v>0</v>
      </c>
      <c r="T473" s="5">
        <f t="shared" si="334"/>
        <v>0</v>
      </c>
      <c r="U473" s="5">
        <f t="shared" si="335"/>
        <v>0</v>
      </c>
      <c r="V473" s="5">
        <f t="shared" si="336"/>
        <v>0</v>
      </c>
      <c r="W473" s="5">
        <f t="shared" si="337"/>
        <v>0</v>
      </c>
      <c r="X473" s="5">
        <f t="shared" si="338"/>
        <v>0</v>
      </c>
      <c r="Y473" s="5">
        <f t="shared" si="339"/>
        <v>0</v>
      </c>
      <c r="Z473" s="5"/>
      <c r="AA473" s="5">
        <v>87915632</v>
      </c>
      <c r="AB473" s="5">
        <f t="shared" si="340"/>
        <v>8510.91</v>
      </c>
      <c r="AC473" s="5">
        <f t="shared" si="341"/>
        <v>8510.91</v>
      </c>
      <c r="AD473" s="5">
        <f t="shared" si="342"/>
        <v>0</v>
      </c>
      <c r="AE473" s="5">
        <f t="shared" si="343"/>
        <v>0</v>
      </c>
      <c r="AF473" s="5">
        <f t="shared" si="344"/>
        <v>0</v>
      </c>
      <c r="AG473" s="5">
        <f t="shared" si="345"/>
        <v>0</v>
      </c>
      <c r="AH473" s="5">
        <f t="shared" si="346"/>
        <v>0</v>
      </c>
      <c r="AI473" s="5">
        <f t="shared" si="347"/>
        <v>0</v>
      </c>
      <c r="AJ473" s="5">
        <f t="shared" si="348"/>
        <v>0</v>
      </c>
      <c r="AK473" s="5">
        <v>8510.91</v>
      </c>
      <c r="AL473" s="5">
        <v>8510.91</v>
      </c>
      <c r="AM473" s="5">
        <v>0</v>
      </c>
      <c r="AN473" s="5">
        <v>0</v>
      </c>
      <c r="AO473" s="5">
        <v>0</v>
      </c>
      <c r="AP473" s="5">
        <v>0</v>
      </c>
      <c r="AQ473" s="5">
        <v>0</v>
      </c>
      <c r="AR473" s="5">
        <v>0</v>
      </c>
      <c r="AS473" s="5">
        <v>0</v>
      </c>
      <c r="AT473" s="5">
        <v>0</v>
      </c>
      <c r="AU473" s="5">
        <v>0</v>
      </c>
      <c r="AV473" s="5">
        <v>1</v>
      </c>
      <c r="AW473" s="5">
        <v>1</v>
      </c>
      <c r="AX473" s="5"/>
      <c r="AY473" s="5"/>
      <c r="AZ473" s="5">
        <v>1</v>
      </c>
      <c r="BA473" s="5">
        <v>1</v>
      </c>
      <c r="BB473" s="5">
        <v>1</v>
      </c>
      <c r="BC473" s="5">
        <v>1.1399999999999999</v>
      </c>
      <c r="BD473" s="5" t="s">
        <v>3</v>
      </c>
      <c r="BE473" s="5" t="s">
        <v>3</v>
      </c>
      <c r="BF473" s="5" t="s">
        <v>3</v>
      </c>
      <c r="BG473" s="5" t="s">
        <v>3</v>
      </c>
      <c r="BH473" s="5">
        <v>3</v>
      </c>
      <c r="BI473" s="5">
        <v>2</v>
      </c>
      <c r="BJ473" s="5" t="s">
        <v>330</v>
      </c>
      <c r="BK473" s="5"/>
      <c r="BL473" s="5"/>
      <c r="BM473" s="5">
        <v>500002</v>
      </c>
      <c r="BN473" s="5">
        <v>86975146</v>
      </c>
      <c r="BO473" s="5" t="s">
        <v>328</v>
      </c>
      <c r="BP473" s="5">
        <v>1</v>
      </c>
      <c r="BQ473" s="5">
        <v>12</v>
      </c>
      <c r="BR473" s="5">
        <v>0</v>
      </c>
      <c r="BS473" s="5">
        <v>1</v>
      </c>
      <c r="BT473" s="5">
        <v>1</v>
      </c>
      <c r="BU473" s="5">
        <v>1</v>
      </c>
      <c r="BV473" s="5">
        <v>1</v>
      </c>
      <c r="BW473" s="5">
        <v>1</v>
      </c>
      <c r="BX473" s="5">
        <v>1</v>
      </c>
      <c r="BY473" s="5" t="s">
        <v>3</v>
      </c>
      <c r="BZ473" s="5">
        <v>0</v>
      </c>
      <c r="CA473" s="5">
        <v>0</v>
      </c>
      <c r="CB473" s="5" t="s">
        <v>3</v>
      </c>
      <c r="CC473" s="5"/>
      <c r="CD473" s="5"/>
      <c r="CE473" s="5">
        <v>0</v>
      </c>
      <c r="CF473" s="5">
        <v>0</v>
      </c>
      <c r="CG473" s="5">
        <v>0</v>
      </c>
      <c r="CH473" s="5">
        <v>37</v>
      </c>
      <c r="CI473" s="5">
        <v>0</v>
      </c>
      <c r="CJ473" s="5">
        <v>0</v>
      </c>
      <c r="CK473" s="5">
        <v>0</v>
      </c>
      <c r="CL473" s="5">
        <v>0</v>
      </c>
      <c r="CM473" s="5">
        <v>0</v>
      </c>
      <c r="CN473" s="5" t="s">
        <v>3</v>
      </c>
      <c r="CO473" s="5">
        <v>0</v>
      </c>
      <c r="CP473" s="5">
        <f t="shared" si="349"/>
        <v>0</v>
      </c>
      <c r="CQ473" s="5">
        <f t="shared" ref="CQ473:CQ478" si="376">ROUND(AL473*BC473,2)</f>
        <v>9702.44</v>
      </c>
      <c r="CR473" s="5">
        <f t="shared" ref="CR473:CR478" si="377">ROUND(AM473*BB473,2)</f>
        <v>0</v>
      </c>
      <c r="CS473" s="5">
        <f t="shared" si="352"/>
        <v>0</v>
      </c>
      <c r="CT473" s="5">
        <f t="shared" si="353"/>
        <v>0</v>
      </c>
      <c r="CU473" s="5">
        <f t="shared" si="354"/>
        <v>0</v>
      </c>
      <c r="CV473" s="5">
        <f t="shared" si="355"/>
        <v>0</v>
      </c>
      <c r="CW473" s="5">
        <f t="shared" si="356"/>
        <v>0</v>
      </c>
      <c r="CX473" s="5">
        <f t="shared" si="357"/>
        <v>0</v>
      </c>
      <c r="CY473" s="5">
        <f>0</f>
        <v>0</v>
      </c>
      <c r="CZ473" s="5">
        <f>0</f>
        <v>0</v>
      </c>
      <c r="DA473" s="5"/>
      <c r="DB473" s="5"/>
      <c r="DC473" s="5" t="s">
        <v>3</v>
      </c>
      <c r="DD473" s="5" t="s">
        <v>3</v>
      </c>
      <c r="DE473" s="5" t="s">
        <v>3</v>
      </c>
      <c r="DF473" s="5" t="s">
        <v>3</v>
      </c>
      <c r="DG473" s="5" t="s">
        <v>3</v>
      </c>
      <c r="DH473" s="5" t="s">
        <v>3</v>
      </c>
      <c r="DI473" s="5" t="s">
        <v>3</v>
      </c>
      <c r="DJ473" s="5" t="s">
        <v>3</v>
      </c>
      <c r="DK473" s="5" t="s">
        <v>3</v>
      </c>
      <c r="DL473" s="5" t="s">
        <v>3</v>
      </c>
      <c r="DM473" s="5" t="s">
        <v>3</v>
      </c>
      <c r="DN473" s="5">
        <v>0</v>
      </c>
      <c r="DO473" s="5">
        <v>0</v>
      </c>
      <c r="DP473" s="5">
        <v>1</v>
      </c>
      <c r="DQ473" s="5">
        <v>1</v>
      </c>
      <c r="DR473" s="5"/>
      <c r="DS473" s="5"/>
      <c r="DT473" s="5"/>
      <c r="DU473" s="5">
        <v>1013</v>
      </c>
      <c r="DV473" s="5" t="s">
        <v>180</v>
      </c>
      <c r="DW473" s="5" t="s">
        <v>180</v>
      </c>
      <c r="DX473" s="5">
        <v>1</v>
      </c>
      <c r="DY473" s="5"/>
      <c r="DZ473" s="5" t="s">
        <v>3</v>
      </c>
      <c r="EA473" s="5" t="s">
        <v>3</v>
      </c>
      <c r="EB473" s="5" t="s">
        <v>3</v>
      </c>
      <c r="EC473" s="5" t="s">
        <v>3</v>
      </c>
      <c r="ED473" s="5"/>
      <c r="EE473" s="5">
        <v>86975482</v>
      </c>
      <c r="EF473" s="5">
        <v>12</v>
      </c>
      <c r="EG473" s="5" t="s">
        <v>305</v>
      </c>
      <c r="EH473" s="5">
        <v>0</v>
      </c>
      <c r="EI473" s="5" t="s">
        <v>3</v>
      </c>
      <c r="EJ473" s="5">
        <v>2</v>
      </c>
      <c r="EK473" s="5">
        <v>500002</v>
      </c>
      <c r="EL473" s="5" t="s">
        <v>306</v>
      </c>
      <c r="EM473" s="5" t="s">
        <v>307</v>
      </c>
      <c r="EN473" s="5"/>
      <c r="EO473" s="5" t="s">
        <v>3</v>
      </c>
      <c r="EP473" s="5"/>
      <c r="EQ473" s="5">
        <v>0</v>
      </c>
      <c r="ER473" s="5">
        <v>8510.91</v>
      </c>
      <c r="ES473" s="5">
        <v>8510.91</v>
      </c>
      <c r="ET473" s="5">
        <v>0</v>
      </c>
      <c r="EU473" s="5">
        <v>0</v>
      </c>
      <c r="EV473" s="5">
        <v>0</v>
      </c>
      <c r="EW473" s="5">
        <v>0</v>
      </c>
      <c r="EX473" s="5">
        <v>0</v>
      </c>
      <c r="EY473" s="5">
        <v>0</v>
      </c>
      <c r="EZ473" s="5"/>
      <c r="FA473" s="5"/>
      <c r="FB473" s="5"/>
      <c r="FC473" s="5"/>
      <c r="FD473" s="5"/>
      <c r="FE473" s="5"/>
      <c r="FF473" s="5"/>
      <c r="FG473" s="5"/>
      <c r="FH473" s="5"/>
      <c r="FI473" s="5"/>
      <c r="FJ473" s="5"/>
      <c r="FK473" s="5"/>
      <c r="FL473" s="5"/>
      <c r="FM473" s="5"/>
      <c r="FN473" s="5"/>
      <c r="FO473" s="5"/>
      <c r="FP473" s="5"/>
      <c r="FQ473" s="5">
        <v>0</v>
      </c>
      <c r="FR473" s="5">
        <v>0</v>
      </c>
      <c r="FS473" s="5">
        <v>0</v>
      </c>
      <c r="FT473" s="5"/>
      <c r="FU473" s="5"/>
      <c r="FV473" s="5"/>
      <c r="FW473" s="5"/>
      <c r="FX473" s="5">
        <v>0</v>
      </c>
      <c r="FY473" s="5">
        <v>0</v>
      </c>
      <c r="FZ473" s="5"/>
      <c r="GA473" s="5" t="s">
        <v>3</v>
      </c>
      <c r="GB473" s="5"/>
      <c r="GC473" s="5"/>
      <c r="GD473" s="5">
        <v>1</v>
      </c>
      <c r="GE473" s="5"/>
      <c r="GF473" s="5">
        <v>-1256773024</v>
      </c>
      <c r="GG473" s="5">
        <v>2</v>
      </c>
      <c r="GH473" s="5">
        <v>1</v>
      </c>
      <c r="GI473" s="5">
        <v>2</v>
      </c>
      <c r="GJ473" s="5">
        <v>0</v>
      </c>
      <c r="GK473" s="5">
        <v>0</v>
      </c>
      <c r="GL473" s="5">
        <f t="shared" si="360"/>
        <v>0</v>
      </c>
      <c r="GM473" s="5">
        <f t="shared" si="361"/>
        <v>0</v>
      </c>
      <c r="GN473" s="5">
        <f t="shared" si="362"/>
        <v>0</v>
      </c>
      <c r="GO473" s="5">
        <f t="shared" si="363"/>
        <v>0</v>
      </c>
      <c r="GP473" s="5">
        <f t="shared" si="364"/>
        <v>0</v>
      </c>
      <c r="GQ473" s="5"/>
      <c r="GR473" s="5">
        <v>0</v>
      </c>
      <c r="GS473" s="5">
        <v>3</v>
      </c>
      <c r="GT473" s="5">
        <v>0</v>
      </c>
      <c r="GU473" s="5" t="s">
        <v>3</v>
      </c>
      <c r="GV473" s="5">
        <f t="shared" si="365"/>
        <v>0</v>
      </c>
      <c r="GW473" s="5">
        <v>1</v>
      </c>
      <c r="GX473" s="5">
        <f t="shared" si="366"/>
        <v>0</v>
      </c>
      <c r="GY473" s="5"/>
      <c r="GZ473" s="5"/>
      <c r="HA473" s="5">
        <v>0</v>
      </c>
      <c r="HB473" s="5">
        <v>0</v>
      </c>
      <c r="HC473" s="5">
        <f t="shared" si="367"/>
        <v>0</v>
      </c>
      <c r="HD473" s="5"/>
      <c r="HE473" s="5" t="s">
        <v>3</v>
      </c>
      <c r="HF473" s="5" t="s">
        <v>3</v>
      </c>
      <c r="HG473" s="5"/>
      <c r="HH473" s="5"/>
      <c r="HI473" s="5"/>
      <c r="HJ473" s="5"/>
      <c r="HK473" s="5"/>
      <c r="HL473" s="5"/>
      <c r="HM473" s="5" t="s">
        <v>3</v>
      </c>
      <c r="HN473" s="5" t="s">
        <v>3</v>
      </c>
      <c r="HO473" s="5" t="s">
        <v>3</v>
      </c>
      <c r="HP473" s="5" t="s">
        <v>3</v>
      </c>
      <c r="HQ473" s="5" t="s">
        <v>3</v>
      </c>
      <c r="HR473" s="5"/>
      <c r="HS473" s="5">
        <v>0</v>
      </c>
      <c r="HT473" s="5"/>
      <c r="HU473" s="5"/>
      <c r="HV473" s="5"/>
      <c r="HW473" s="5"/>
      <c r="HX473" s="5"/>
      <c r="HY473" s="5"/>
      <c r="HZ473" s="5"/>
      <c r="IA473" s="5"/>
      <c r="IB473" s="5"/>
      <c r="IC473" s="5"/>
      <c r="ID473" s="5"/>
      <c r="IE473" s="5"/>
      <c r="IF473" s="5"/>
      <c r="IG473" s="5"/>
      <c r="IH473" s="5"/>
      <c r="II473" s="5"/>
      <c r="IJ473" s="5"/>
      <c r="IK473" s="5">
        <v>0</v>
      </c>
      <c r="IL473" s="5"/>
      <c r="IM473" s="5"/>
      <c r="IN473" s="5"/>
      <c r="IO473" s="5"/>
      <c r="IP473" s="5"/>
      <c r="IQ473" s="5"/>
      <c r="IR473" s="5"/>
      <c r="IS473" s="5"/>
      <c r="IT473" s="5"/>
      <c r="IU473" s="5"/>
    </row>
    <row r="474" spans="1:255" x14ac:dyDescent="0.25">
      <c r="A474">
        <v>17</v>
      </c>
      <c r="B474">
        <v>1</v>
      </c>
      <c r="E474" t="s">
        <v>327</v>
      </c>
      <c r="F474" t="s">
        <v>328</v>
      </c>
      <c r="G474" t="s">
        <v>329</v>
      </c>
      <c r="H474" t="s">
        <v>180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f t="shared" si="328"/>
        <v>0</v>
      </c>
      <c r="O474">
        <f t="shared" si="329"/>
        <v>0</v>
      </c>
      <c r="P474">
        <f t="shared" si="330"/>
        <v>0</v>
      </c>
      <c r="Q474">
        <f t="shared" si="331"/>
        <v>0</v>
      </c>
      <c r="R474">
        <f t="shared" si="332"/>
        <v>0</v>
      </c>
      <c r="S474">
        <f t="shared" si="333"/>
        <v>0</v>
      </c>
      <c r="T474">
        <f t="shared" si="334"/>
        <v>0</v>
      </c>
      <c r="U474">
        <f t="shared" si="335"/>
        <v>0</v>
      </c>
      <c r="V474">
        <f t="shared" si="336"/>
        <v>0</v>
      </c>
      <c r="W474">
        <f t="shared" si="337"/>
        <v>0</v>
      </c>
      <c r="X474">
        <f t="shared" si="338"/>
        <v>0</v>
      </c>
      <c r="Y474">
        <f t="shared" si="339"/>
        <v>0</v>
      </c>
      <c r="AA474">
        <v>87915577</v>
      </c>
      <c r="AB474">
        <f t="shared" si="340"/>
        <v>8510.91</v>
      </c>
      <c r="AC474">
        <f t="shared" si="341"/>
        <v>8510.91</v>
      </c>
      <c r="AD474">
        <f t="shared" si="342"/>
        <v>0</v>
      </c>
      <c r="AE474">
        <f t="shared" si="343"/>
        <v>0</v>
      </c>
      <c r="AF474">
        <f t="shared" si="344"/>
        <v>0</v>
      </c>
      <c r="AG474">
        <f t="shared" si="345"/>
        <v>0</v>
      </c>
      <c r="AH474">
        <f t="shared" si="346"/>
        <v>0</v>
      </c>
      <c r="AI474">
        <f t="shared" si="347"/>
        <v>0</v>
      </c>
      <c r="AJ474">
        <f t="shared" si="348"/>
        <v>0</v>
      </c>
      <c r="AK474">
        <v>8510.91</v>
      </c>
      <c r="AL474">
        <v>8510.91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1.1399999999999999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2</v>
      </c>
      <c r="BJ474" t="s">
        <v>330</v>
      </c>
      <c r="BM474">
        <v>500002</v>
      </c>
      <c r="BN474">
        <v>86975146</v>
      </c>
      <c r="BO474" t="s">
        <v>328</v>
      </c>
      <c r="BP474">
        <v>1</v>
      </c>
      <c r="BQ474">
        <v>12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0</v>
      </c>
      <c r="CA474">
        <v>0</v>
      </c>
      <c r="CB474" t="s">
        <v>3</v>
      </c>
      <c r="CE474">
        <v>0</v>
      </c>
      <c r="CF474">
        <v>0</v>
      </c>
      <c r="CG474">
        <v>0</v>
      </c>
      <c r="CH474">
        <v>37</v>
      </c>
      <c r="CI474">
        <v>0</v>
      </c>
      <c r="CJ474">
        <v>0</v>
      </c>
      <c r="CK474">
        <v>0</v>
      </c>
      <c r="CL474">
        <v>0</v>
      </c>
      <c r="CM474">
        <v>0</v>
      </c>
      <c r="CN474" t="s">
        <v>3</v>
      </c>
      <c r="CO474">
        <v>0</v>
      </c>
      <c r="CP474">
        <f t="shared" si="349"/>
        <v>0</v>
      </c>
      <c r="CQ474">
        <f t="shared" si="376"/>
        <v>9702.44</v>
      </c>
      <c r="CR474">
        <f t="shared" si="377"/>
        <v>0</v>
      </c>
      <c r="CS474">
        <f t="shared" si="352"/>
        <v>0</v>
      </c>
      <c r="CT474">
        <f t="shared" si="353"/>
        <v>0</v>
      </c>
      <c r="CU474">
        <f t="shared" si="354"/>
        <v>0</v>
      </c>
      <c r="CV474">
        <f t="shared" si="355"/>
        <v>0</v>
      </c>
      <c r="CW474">
        <f t="shared" si="356"/>
        <v>0</v>
      </c>
      <c r="CX474">
        <f t="shared" si="357"/>
        <v>0</v>
      </c>
      <c r="CY474">
        <f>0</f>
        <v>0</v>
      </c>
      <c r="CZ474">
        <f>0</f>
        <v>0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1013</v>
      </c>
      <c r="DV474" t="s">
        <v>180</v>
      </c>
      <c r="DW474" t="s">
        <v>180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86975482</v>
      </c>
      <c r="EF474">
        <v>12</v>
      </c>
      <c r="EG474" t="s">
        <v>305</v>
      </c>
      <c r="EH474">
        <v>0</v>
      </c>
      <c r="EI474" t="s">
        <v>3</v>
      </c>
      <c r="EJ474">
        <v>2</v>
      </c>
      <c r="EK474">
        <v>500002</v>
      </c>
      <c r="EL474" t="s">
        <v>306</v>
      </c>
      <c r="EM474" t="s">
        <v>307</v>
      </c>
      <c r="EO474" t="s">
        <v>3</v>
      </c>
      <c r="EQ474">
        <v>0</v>
      </c>
      <c r="ER474">
        <v>8510.91</v>
      </c>
      <c r="ES474">
        <v>8510.91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FQ474">
        <v>0</v>
      </c>
      <c r="FR474">
        <v>0</v>
      </c>
      <c r="FS474">
        <v>0</v>
      </c>
      <c r="FX474">
        <v>0</v>
      </c>
      <c r="FY474">
        <v>0</v>
      </c>
      <c r="GA474" t="s">
        <v>3</v>
      </c>
      <c r="GD474">
        <v>1</v>
      </c>
      <c r="GF474">
        <v>-1256773024</v>
      </c>
      <c r="GG474">
        <v>2</v>
      </c>
      <c r="GH474">
        <v>1</v>
      </c>
      <c r="GI474">
        <v>2</v>
      </c>
      <c r="GJ474">
        <v>0</v>
      </c>
      <c r="GK474">
        <v>0</v>
      </c>
      <c r="GL474">
        <f t="shared" si="360"/>
        <v>0</v>
      </c>
      <c r="GM474">
        <f t="shared" si="361"/>
        <v>0</v>
      </c>
      <c r="GN474">
        <f t="shared" si="362"/>
        <v>0</v>
      </c>
      <c r="GO474">
        <f t="shared" si="363"/>
        <v>0</v>
      </c>
      <c r="GP474">
        <f t="shared" si="364"/>
        <v>0</v>
      </c>
      <c r="GR474">
        <v>0</v>
      </c>
      <c r="GS474">
        <v>3</v>
      </c>
      <c r="GT474">
        <v>0</v>
      </c>
      <c r="GU474" t="s">
        <v>3</v>
      </c>
      <c r="GV474">
        <f t="shared" si="365"/>
        <v>0</v>
      </c>
      <c r="GW474">
        <v>1</v>
      </c>
      <c r="GX474">
        <f t="shared" si="366"/>
        <v>0</v>
      </c>
      <c r="HA474">
        <v>0</v>
      </c>
      <c r="HB474">
        <v>0</v>
      </c>
      <c r="HC474">
        <f t="shared" si="367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HS474">
        <v>0</v>
      </c>
      <c r="IK474">
        <v>0</v>
      </c>
    </row>
    <row r="475" spans="1:255" x14ac:dyDescent="0.25">
      <c r="A475" s="5">
        <v>17</v>
      </c>
      <c r="B475" s="5">
        <v>1</v>
      </c>
      <c r="C475" s="5"/>
      <c r="D475" s="5"/>
      <c r="E475" s="5" t="s">
        <v>331</v>
      </c>
      <c r="F475" s="5" t="s">
        <v>332</v>
      </c>
      <c r="G475" s="5" t="s">
        <v>333</v>
      </c>
      <c r="H475" s="5" t="s">
        <v>180</v>
      </c>
      <c r="I475" s="5">
        <f>ROUND(ROUND(0.12,6),7)</f>
        <v>0.12</v>
      </c>
      <c r="J475" s="5">
        <v>0</v>
      </c>
      <c r="K475" s="5">
        <f>ROUND(ROUND(0.12,6),7)</f>
        <v>0.12</v>
      </c>
      <c r="L475" s="5">
        <v>0.12</v>
      </c>
      <c r="M475" s="5">
        <v>0</v>
      </c>
      <c r="N475" s="5">
        <f t="shared" si="328"/>
        <v>0.12</v>
      </c>
      <c r="O475" s="5">
        <f t="shared" si="329"/>
        <v>1746.34</v>
      </c>
      <c r="P475" s="5">
        <f t="shared" si="330"/>
        <v>1746.34</v>
      </c>
      <c r="Q475" s="5">
        <f t="shared" si="331"/>
        <v>0</v>
      </c>
      <c r="R475" s="5">
        <f t="shared" si="332"/>
        <v>0</v>
      </c>
      <c r="S475" s="5">
        <f t="shared" si="333"/>
        <v>0</v>
      </c>
      <c r="T475" s="5">
        <f t="shared" si="334"/>
        <v>0</v>
      </c>
      <c r="U475" s="5">
        <f t="shared" si="335"/>
        <v>0</v>
      </c>
      <c r="V475" s="5">
        <f t="shared" si="336"/>
        <v>0</v>
      </c>
      <c r="W475" s="5">
        <f t="shared" si="337"/>
        <v>0</v>
      </c>
      <c r="X475" s="5">
        <f t="shared" si="338"/>
        <v>0</v>
      </c>
      <c r="Y475" s="5">
        <f t="shared" si="339"/>
        <v>0</v>
      </c>
      <c r="Z475" s="5"/>
      <c r="AA475" s="5">
        <v>87915632</v>
      </c>
      <c r="AB475" s="5">
        <f t="shared" si="340"/>
        <v>12765.66</v>
      </c>
      <c r="AC475" s="5">
        <f t="shared" si="341"/>
        <v>12765.66</v>
      </c>
      <c r="AD475" s="5">
        <f t="shared" si="342"/>
        <v>0</v>
      </c>
      <c r="AE475" s="5">
        <f t="shared" si="343"/>
        <v>0</v>
      </c>
      <c r="AF475" s="5">
        <f t="shared" si="344"/>
        <v>0</v>
      </c>
      <c r="AG475" s="5">
        <f t="shared" si="345"/>
        <v>0</v>
      </c>
      <c r="AH475" s="5">
        <f t="shared" si="346"/>
        <v>0</v>
      </c>
      <c r="AI475" s="5">
        <f t="shared" si="347"/>
        <v>0</v>
      </c>
      <c r="AJ475" s="5">
        <f t="shared" si="348"/>
        <v>0</v>
      </c>
      <c r="AK475" s="5">
        <v>12765.66</v>
      </c>
      <c r="AL475" s="5">
        <v>12765.66</v>
      </c>
      <c r="AM475" s="5">
        <v>0</v>
      </c>
      <c r="AN475" s="5">
        <v>0</v>
      </c>
      <c r="AO475" s="5">
        <v>0</v>
      </c>
      <c r="AP475" s="5">
        <v>0</v>
      </c>
      <c r="AQ475" s="5">
        <v>0</v>
      </c>
      <c r="AR475" s="5">
        <v>0</v>
      </c>
      <c r="AS475" s="5">
        <v>0</v>
      </c>
      <c r="AT475" s="5">
        <v>0</v>
      </c>
      <c r="AU475" s="5">
        <v>0</v>
      </c>
      <c r="AV475" s="5">
        <v>1</v>
      </c>
      <c r="AW475" s="5">
        <v>1</v>
      </c>
      <c r="AX475" s="5"/>
      <c r="AY475" s="5"/>
      <c r="AZ475" s="5">
        <v>1</v>
      </c>
      <c r="BA475" s="5">
        <v>1</v>
      </c>
      <c r="BB475" s="5">
        <v>1</v>
      </c>
      <c r="BC475" s="5">
        <v>1.1399999999999999</v>
      </c>
      <c r="BD475" s="5" t="s">
        <v>3</v>
      </c>
      <c r="BE475" s="5" t="s">
        <v>3</v>
      </c>
      <c r="BF475" s="5" t="s">
        <v>3</v>
      </c>
      <c r="BG475" s="5" t="s">
        <v>3</v>
      </c>
      <c r="BH475" s="5">
        <v>3</v>
      </c>
      <c r="BI475" s="5">
        <v>2</v>
      </c>
      <c r="BJ475" s="5" t="s">
        <v>334</v>
      </c>
      <c r="BK475" s="5"/>
      <c r="BL475" s="5"/>
      <c r="BM475" s="5">
        <v>500002</v>
      </c>
      <c r="BN475" s="5">
        <v>86975146</v>
      </c>
      <c r="BO475" s="5" t="s">
        <v>332</v>
      </c>
      <c r="BP475" s="5">
        <v>1</v>
      </c>
      <c r="BQ475" s="5">
        <v>12</v>
      </c>
      <c r="BR475" s="5">
        <v>0</v>
      </c>
      <c r="BS475" s="5">
        <v>1</v>
      </c>
      <c r="BT475" s="5">
        <v>1</v>
      </c>
      <c r="BU475" s="5">
        <v>1</v>
      </c>
      <c r="BV475" s="5">
        <v>1</v>
      </c>
      <c r="BW475" s="5">
        <v>1</v>
      </c>
      <c r="BX475" s="5">
        <v>1</v>
      </c>
      <c r="BY475" s="5" t="s">
        <v>3</v>
      </c>
      <c r="BZ475" s="5">
        <v>0</v>
      </c>
      <c r="CA475" s="5">
        <v>0</v>
      </c>
      <c r="CB475" s="5" t="s">
        <v>3</v>
      </c>
      <c r="CC475" s="5"/>
      <c r="CD475" s="5"/>
      <c r="CE475" s="5">
        <v>0</v>
      </c>
      <c r="CF475" s="5">
        <v>0</v>
      </c>
      <c r="CG475" s="5">
        <v>0</v>
      </c>
      <c r="CH475" s="5">
        <v>38</v>
      </c>
      <c r="CI475" s="5">
        <v>0</v>
      </c>
      <c r="CJ475" s="5">
        <v>0</v>
      </c>
      <c r="CK475" s="5">
        <v>0</v>
      </c>
      <c r="CL475" s="5">
        <v>0</v>
      </c>
      <c r="CM475" s="5">
        <v>0</v>
      </c>
      <c r="CN475" s="5" t="s">
        <v>3</v>
      </c>
      <c r="CO475" s="5">
        <v>0</v>
      </c>
      <c r="CP475" s="5">
        <f t="shared" si="349"/>
        <v>1746.34</v>
      </c>
      <c r="CQ475" s="5">
        <f t="shared" si="376"/>
        <v>14552.85</v>
      </c>
      <c r="CR475" s="5">
        <f t="shared" si="377"/>
        <v>0</v>
      </c>
      <c r="CS475" s="5">
        <f t="shared" si="352"/>
        <v>0</v>
      </c>
      <c r="CT475" s="5">
        <f t="shared" si="353"/>
        <v>0</v>
      </c>
      <c r="CU475" s="5">
        <f t="shared" si="354"/>
        <v>0</v>
      </c>
      <c r="CV475" s="5">
        <f t="shared" si="355"/>
        <v>0</v>
      </c>
      <c r="CW475" s="5">
        <f t="shared" si="356"/>
        <v>0</v>
      </c>
      <c r="CX475" s="5">
        <f t="shared" si="357"/>
        <v>0</v>
      </c>
      <c r="CY475" s="5">
        <f>0</f>
        <v>0</v>
      </c>
      <c r="CZ475" s="5">
        <f>0</f>
        <v>0</v>
      </c>
      <c r="DA475" s="5"/>
      <c r="DB475" s="5"/>
      <c r="DC475" s="5" t="s">
        <v>3</v>
      </c>
      <c r="DD475" s="5" t="s">
        <v>3</v>
      </c>
      <c r="DE475" s="5" t="s">
        <v>3</v>
      </c>
      <c r="DF475" s="5" t="s">
        <v>3</v>
      </c>
      <c r="DG475" s="5" t="s">
        <v>3</v>
      </c>
      <c r="DH475" s="5" t="s">
        <v>3</v>
      </c>
      <c r="DI475" s="5" t="s">
        <v>3</v>
      </c>
      <c r="DJ475" s="5" t="s">
        <v>3</v>
      </c>
      <c r="DK475" s="5" t="s">
        <v>3</v>
      </c>
      <c r="DL475" s="5" t="s">
        <v>3</v>
      </c>
      <c r="DM475" s="5" t="s">
        <v>3</v>
      </c>
      <c r="DN475" s="5">
        <v>0</v>
      </c>
      <c r="DO475" s="5">
        <v>0</v>
      </c>
      <c r="DP475" s="5">
        <v>1</v>
      </c>
      <c r="DQ475" s="5">
        <v>1</v>
      </c>
      <c r="DR475" s="5"/>
      <c r="DS475" s="5"/>
      <c r="DT475" s="5"/>
      <c r="DU475" s="5">
        <v>1013</v>
      </c>
      <c r="DV475" s="5" t="s">
        <v>180</v>
      </c>
      <c r="DW475" s="5" t="s">
        <v>180</v>
      </c>
      <c r="DX475" s="5">
        <v>1</v>
      </c>
      <c r="DY475" s="5"/>
      <c r="DZ475" s="5" t="s">
        <v>3</v>
      </c>
      <c r="EA475" s="5" t="s">
        <v>3</v>
      </c>
      <c r="EB475" s="5" t="s">
        <v>3</v>
      </c>
      <c r="EC475" s="5" t="s">
        <v>3</v>
      </c>
      <c r="ED475" s="5"/>
      <c r="EE475" s="5">
        <v>86975482</v>
      </c>
      <c r="EF475" s="5">
        <v>12</v>
      </c>
      <c r="EG475" s="5" t="s">
        <v>305</v>
      </c>
      <c r="EH475" s="5">
        <v>0</v>
      </c>
      <c r="EI475" s="5" t="s">
        <v>3</v>
      </c>
      <c r="EJ475" s="5">
        <v>2</v>
      </c>
      <c r="EK475" s="5">
        <v>500002</v>
      </c>
      <c r="EL475" s="5" t="s">
        <v>306</v>
      </c>
      <c r="EM475" s="5" t="s">
        <v>307</v>
      </c>
      <c r="EN475" s="5"/>
      <c r="EO475" s="5" t="s">
        <v>3</v>
      </c>
      <c r="EP475" s="5"/>
      <c r="EQ475" s="5">
        <v>0</v>
      </c>
      <c r="ER475" s="5">
        <v>12765.66</v>
      </c>
      <c r="ES475" s="5">
        <v>12765.66</v>
      </c>
      <c r="ET475" s="5">
        <v>0</v>
      </c>
      <c r="EU475" s="5">
        <v>0</v>
      </c>
      <c r="EV475" s="5">
        <v>0</v>
      </c>
      <c r="EW475" s="5">
        <v>0</v>
      </c>
      <c r="EX475" s="5">
        <v>0</v>
      </c>
      <c r="EY475" s="5">
        <v>0</v>
      </c>
      <c r="EZ475" s="5"/>
      <c r="FA475" s="5"/>
      <c r="FB475" s="5"/>
      <c r="FC475" s="5"/>
      <c r="FD475" s="5"/>
      <c r="FE475" s="5"/>
      <c r="FF475" s="5"/>
      <c r="FG475" s="5"/>
      <c r="FH475" s="5"/>
      <c r="FI475" s="5"/>
      <c r="FJ475" s="5"/>
      <c r="FK475" s="5"/>
      <c r="FL475" s="5"/>
      <c r="FM475" s="5"/>
      <c r="FN475" s="5"/>
      <c r="FO475" s="5"/>
      <c r="FP475" s="5"/>
      <c r="FQ475" s="5">
        <v>0</v>
      </c>
      <c r="FR475" s="5">
        <v>0</v>
      </c>
      <c r="FS475" s="5">
        <v>0</v>
      </c>
      <c r="FT475" s="5"/>
      <c r="FU475" s="5"/>
      <c r="FV475" s="5"/>
      <c r="FW475" s="5"/>
      <c r="FX475" s="5">
        <v>0</v>
      </c>
      <c r="FY475" s="5">
        <v>0</v>
      </c>
      <c r="FZ475" s="5"/>
      <c r="GA475" s="5" t="s">
        <v>3</v>
      </c>
      <c r="GB475" s="5"/>
      <c r="GC475" s="5"/>
      <c r="GD475" s="5">
        <v>1</v>
      </c>
      <c r="GE475" s="5"/>
      <c r="GF475" s="5">
        <v>1733700431</v>
      </c>
      <c r="GG475" s="5">
        <v>2</v>
      </c>
      <c r="GH475" s="5">
        <v>1</v>
      </c>
      <c r="GI475" s="5">
        <v>2</v>
      </c>
      <c r="GJ475" s="5">
        <v>0</v>
      </c>
      <c r="GK475" s="5">
        <v>0</v>
      </c>
      <c r="GL475" s="5">
        <f t="shared" si="360"/>
        <v>0</v>
      </c>
      <c r="GM475" s="5">
        <f t="shared" si="361"/>
        <v>1746.34</v>
      </c>
      <c r="GN475" s="5">
        <f t="shared" si="362"/>
        <v>0</v>
      </c>
      <c r="GO475" s="5">
        <f t="shared" si="363"/>
        <v>1746.34</v>
      </c>
      <c r="GP475" s="5">
        <f t="shared" si="364"/>
        <v>0</v>
      </c>
      <c r="GQ475" s="5"/>
      <c r="GR475" s="5">
        <v>0</v>
      </c>
      <c r="GS475" s="5">
        <v>3</v>
      </c>
      <c r="GT475" s="5">
        <v>0</v>
      </c>
      <c r="GU475" s="5" t="s">
        <v>3</v>
      </c>
      <c r="GV475" s="5">
        <f t="shared" si="365"/>
        <v>0</v>
      </c>
      <c r="GW475" s="5">
        <v>1</v>
      </c>
      <c r="GX475" s="5">
        <f t="shared" si="366"/>
        <v>0</v>
      </c>
      <c r="GY475" s="5"/>
      <c r="GZ475" s="5"/>
      <c r="HA475" s="5">
        <v>0</v>
      </c>
      <c r="HB475" s="5">
        <v>0</v>
      </c>
      <c r="HC475" s="5">
        <f t="shared" si="367"/>
        <v>0</v>
      </c>
      <c r="HD475" s="5"/>
      <c r="HE475" s="5" t="s">
        <v>3</v>
      </c>
      <c r="HF475" s="5" t="s">
        <v>3</v>
      </c>
      <c r="HG475" s="5"/>
      <c r="HH475" s="5"/>
      <c r="HI475" s="5"/>
      <c r="HJ475" s="5"/>
      <c r="HK475" s="5"/>
      <c r="HL475" s="5"/>
      <c r="HM475" s="5" t="s">
        <v>3</v>
      </c>
      <c r="HN475" s="5" t="s">
        <v>3</v>
      </c>
      <c r="HO475" s="5" t="s">
        <v>3</v>
      </c>
      <c r="HP475" s="5" t="s">
        <v>3</v>
      </c>
      <c r="HQ475" s="5" t="s">
        <v>3</v>
      </c>
      <c r="HR475" s="5"/>
      <c r="HS475" s="5">
        <v>0</v>
      </c>
      <c r="HT475" s="5"/>
      <c r="HU475" s="5"/>
      <c r="HV475" s="5"/>
      <c r="HW475" s="5"/>
      <c r="HX475" s="5"/>
      <c r="HY475" s="5"/>
      <c r="HZ475" s="5"/>
      <c r="IA475" s="5"/>
      <c r="IB475" s="5"/>
      <c r="IC475" s="5"/>
      <c r="ID475" s="5"/>
      <c r="IE475" s="5"/>
      <c r="IF475" s="5"/>
      <c r="IG475" s="5"/>
      <c r="IH475" s="5"/>
      <c r="II475" s="5"/>
      <c r="IJ475" s="5"/>
      <c r="IK475" s="5">
        <v>0</v>
      </c>
      <c r="IL475" s="5"/>
      <c r="IM475" s="5"/>
      <c r="IN475" s="5"/>
      <c r="IO475" s="5"/>
      <c r="IP475" s="5"/>
      <c r="IQ475" s="5"/>
      <c r="IR475" s="5"/>
      <c r="IS475" s="5"/>
      <c r="IT475" s="5"/>
      <c r="IU475" s="5"/>
    </row>
    <row r="476" spans="1:255" x14ac:dyDescent="0.25">
      <c r="A476">
        <v>17</v>
      </c>
      <c r="B476">
        <v>1</v>
      </c>
      <c r="E476" t="s">
        <v>331</v>
      </c>
      <c r="F476" t="s">
        <v>332</v>
      </c>
      <c r="G476" t="s">
        <v>333</v>
      </c>
      <c r="H476" t="s">
        <v>180</v>
      </c>
      <c r="I476">
        <f>ROUND(ROUND(0.12,6),7)</f>
        <v>0.12</v>
      </c>
      <c r="J476">
        <v>0</v>
      </c>
      <c r="K476">
        <f>ROUND(ROUND(0.12,6),7)</f>
        <v>0.12</v>
      </c>
      <c r="L476">
        <v>0.12</v>
      </c>
      <c r="M476">
        <v>0</v>
      </c>
      <c r="N476">
        <f t="shared" si="328"/>
        <v>0.12</v>
      </c>
      <c r="O476">
        <f t="shared" si="329"/>
        <v>1746.34</v>
      </c>
      <c r="P476">
        <f t="shared" si="330"/>
        <v>1746.34</v>
      </c>
      <c r="Q476">
        <f t="shared" si="331"/>
        <v>0</v>
      </c>
      <c r="R476">
        <f t="shared" si="332"/>
        <v>0</v>
      </c>
      <c r="S476">
        <f t="shared" si="333"/>
        <v>0</v>
      </c>
      <c r="T476">
        <f t="shared" si="334"/>
        <v>0</v>
      </c>
      <c r="U476">
        <f t="shared" si="335"/>
        <v>0</v>
      </c>
      <c r="V476">
        <f t="shared" si="336"/>
        <v>0</v>
      </c>
      <c r="W476">
        <f t="shared" si="337"/>
        <v>0</v>
      </c>
      <c r="X476">
        <f t="shared" si="338"/>
        <v>0</v>
      </c>
      <c r="Y476">
        <f t="shared" si="339"/>
        <v>0</v>
      </c>
      <c r="AA476">
        <v>87915577</v>
      </c>
      <c r="AB476">
        <f t="shared" si="340"/>
        <v>12765.66</v>
      </c>
      <c r="AC476">
        <f t="shared" si="341"/>
        <v>12765.66</v>
      </c>
      <c r="AD476">
        <f t="shared" si="342"/>
        <v>0</v>
      </c>
      <c r="AE476">
        <f t="shared" si="343"/>
        <v>0</v>
      </c>
      <c r="AF476">
        <f t="shared" si="344"/>
        <v>0</v>
      </c>
      <c r="AG476">
        <f t="shared" si="345"/>
        <v>0</v>
      </c>
      <c r="AH476">
        <f t="shared" si="346"/>
        <v>0</v>
      </c>
      <c r="AI476">
        <f t="shared" si="347"/>
        <v>0</v>
      </c>
      <c r="AJ476">
        <f t="shared" si="348"/>
        <v>0</v>
      </c>
      <c r="AK476">
        <v>12765.66</v>
      </c>
      <c r="AL476">
        <v>12765.66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1.1399999999999999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334</v>
      </c>
      <c r="BM476">
        <v>500002</v>
      </c>
      <c r="BN476">
        <v>86975146</v>
      </c>
      <c r="BO476" t="s">
        <v>332</v>
      </c>
      <c r="BP476">
        <v>1</v>
      </c>
      <c r="BQ476">
        <v>12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0</v>
      </c>
      <c r="CF476">
        <v>0</v>
      </c>
      <c r="CG476">
        <v>0</v>
      </c>
      <c r="CH476">
        <v>38</v>
      </c>
      <c r="CI476">
        <v>0</v>
      </c>
      <c r="CJ476">
        <v>0</v>
      </c>
      <c r="CK476">
        <v>0</v>
      </c>
      <c r="CL476">
        <v>0</v>
      </c>
      <c r="CM476">
        <v>0</v>
      </c>
      <c r="CN476" t="s">
        <v>3</v>
      </c>
      <c r="CO476">
        <v>0</v>
      </c>
      <c r="CP476">
        <f t="shared" si="349"/>
        <v>1746.34</v>
      </c>
      <c r="CQ476">
        <f t="shared" si="376"/>
        <v>14552.85</v>
      </c>
      <c r="CR476">
        <f t="shared" si="377"/>
        <v>0</v>
      </c>
      <c r="CS476">
        <f t="shared" si="352"/>
        <v>0</v>
      </c>
      <c r="CT476">
        <f t="shared" si="353"/>
        <v>0</v>
      </c>
      <c r="CU476">
        <f t="shared" si="354"/>
        <v>0</v>
      </c>
      <c r="CV476">
        <f t="shared" si="355"/>
        <v>0</v>
      </c>
      <c r="CW476">
        <f t="shared" si="356"/>
        <v>0</v>
      </c>
      <c r="CX476">
        <f t="shared" si="357"/>
        <v>0</v>
      </c>
      <c r="CY476">
        <f>0</f>
        <v>0</v>
      </c>
      <c r="CZ476">
        <f>0</f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1013</v>
      </c>
      <c r="DV476" t="s">
        <v>180</v>
      </c>
      <c r="DW476" t="s">
        <v>180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86975482</v>
      </c>
      <c r="EF476">
        <v>12</v>
      </c>
      <c r="EG476" t="s">
        <v>305</v>
      </c>
      <c r="EH476">
        <v>0</v>
      </c>
      <c r="EI476" t="s">
        <v>3</v>
      </c>
      <c r="EJ476">
        <v>2</v>
      </c>
      <c r="EK476">
        <v>500002</v>
      </c>
      <c r="EL476" t="s">
        <v>306</v>
      </c>
      <c r="EM476" t="s">
        <v>307</v>
      </c>
      <c r="EO476" t="s">
        <v>3</v>
      </c>
      <c r="EQ476">
        <v>0</v>
      </c>
      <c r="ER476">
        <v>12765.66</v>
      </c>
      <c r="ES476">
        <v>12765.66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v>0</v>
      </c>
      <c r="FS476">
        <v>0</v>
      </c>
      <c r="FX476">
        <v>0</v>
      </c>
      <c r="FY476">
        <v>0</v>
      </c>
      <c r="GA476" t="s">
        <v>3</v>
      </c>
      <c r="GD476">
        <v>1</v>
      </c>
      <c r="GF476">
        <v>1733700431</v>
      </c>
      <c r="GG476">
        <v>2</v>
      </c>
      <c r="GH476">
        <v>1</v>
      </c>
      <c r="GI476">
        <v>2</v>
      </c>
      <c r="GJ476">
        <v>0</v>
      </c>
      <c r="GK476">
        <v>0</v>
      </c>
      <c r="GL476">
        <f t="shared" si="360"/>
        <v>0</v>
      </c>
      <c r="GM476">
        <f t="shared" si="361"/>
        <v>1746.34</v>
      </c>
      <c r="GN476">
        <f t="shared" si="362"/>
        <v>0</v>
      </c>
      <c r="GO476">
        <f t="shared" si="363"/>
        <v>1746.34</v>
      </c>
      <c r="GP476">
        <f t="shared" si="364"/>
        <v>0</v>
      </c>
      <c r="GR476">
        <v>0</v>
      </c>
      <c r="GS476">
        <v>3</v>
      </c>
      <c r="GT476">
        <v>0</v>
      </c>
      <c r="GU476" t="s">
        <v>3</v>
      </c>
      <c r="GV476">
        <f t="shared" si="365"/>
        <v>0</v>
      </c>
      <c r="GW476">
        <v>1</v>
      </c>
      <c r="GX476">
        <f t="shared" si="366"/>
        <v>0</v>
      </c>
      <c r="HA476">
        <v>0</v>
      </c>
      <c r="HB476">
        <v>0</v>
      </c>
      <c r="HC476">
        <f t="shared" si="367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HS476">
        <v>0</v>
      </c>
      <c r="IK476">
        <v>0</v>
      </c>
    </row>
    <row r="477" spans="1:255" x14ac:dyDescent="0.25">
      <c r="A477" s="5">
        <v>17</v>
      </c>
      <c r="B477" s="5">
        <v>1</v>
      </c>
      <c r="C477" s="5"/>
      <c r="D477" s="5"/>
      <c r="E477" s="5" t="s">
        <v>335</v>
      </c>
      <c r="F477" s="5" t="s">
        <v>336</v>
      </c>
      <c r="G477" s="5" t="s">
        <v>337</v>
      </c>
      <c r="H477" s="5" t="s">
        <v>180</v>
      </c>
      <c r="I477" s="5">
        <f>ROUND(ROUND(0.09,6),7)</f>
        <v>0.09</v>
      </c>
      <c r="J477" s="5">
        <v>0</v>
      </c>
      <c r="K477" s="5">
        <f>ROUND(ROUND(0.09,6),7)</f>
        <v>0.09</v>
      </c>
      <c r="L477" s="5">
        <v>0.09</v>
      </c>
      <c r="M477" s="5">
        <v>0</v>
      </c>
      <c r="N477" s="5">
        <f t="shared" si="328"/>
        <v>0.09</v>
      </c>
      <c r="O477" s="5">
        <f t="shared" si="329"/>
        <v>1534.93</v>
      </c>
      <c r="P477" s="5">
        <f t="shared" si="330"/>
        <v>1534.93</v>
      </c>
      <c r="Q477" s="5">
        <f t="shared" si="331"/>
        <v>0</v>
      </c>
      <c r="R477" s="5">
        <f t="shared" si="332"/>
        <v>0</v>
      </c>
      <c r="S477" s="5">
        <f t="shared" si="333"/>
        <v>0</v>
      </c>
      <c r="T477" s="5">
        <f t="shared" si="334"/>
        <v>0</v>
      </c>
      <c r="U477" s="5">
        <f t="shared" si="335"/>
        <v>0</v>
      </c>
      <c r="V477" s="5">
        <f t="shared" si="336"/>
        <v>0</v>
      </c>
      <c r="W477" s="5">
        <f t="shared" si="337"/>
        <v>0</v>
      </c>
      <c r="X477" s="5">
        <f t="shared" si="338"/>
        <v>0</v>
      </c>
      <c r="Y477" s="5">
        <f t="shared" si="339"/>
        <v>0</v>
      </c>
      <c r="Z477" s="5"/>
      <c r="AA477" s="5">
        <v>87915632</v>
      </c>
      <c r="AB477" s="5">
        <f t="shared" si="340"/>
        <v>14960.38</v>
      </c>
      <c r="AC477" s="5">
        <f t="shared" si="341"/>
        <v>14960.38</v>
      </c>
      <c r="AD477" s="5">
        <f t="shared" si="342"/>
        <v>0</v>
      </c>
      <c r="AE477" s="5">
        <f t="shared" si="343"/>
        <v>0</v>
      </c>
      <c r="AF477" s="5">
        <f t="shared" si="344"/>
        <v>0</v>
      </c>
      <c r="AG477" s="5">
        <f t="shared" si="345"/>
        <v>0</v>
      </c>
      <c r="AH477" s="5">
        <f t="shared" si="346"/>
        <v>0</v>
      </c>
      <c r="AI477" s="5">
        <f t="shared" si="347"/>
        <v>0</v>
      </c>
      <c r="AJ477" s="5">
        <f t="shared" si="348"/>
        <v>0</v>
      </c>
      <c r="AK477" s="5">
        <v>14960.38</v>
      </c>
      <c r="AL477" s="5">
        <v>14960.38</v>
      </c>
      <c r="AM477" s="5">
        <v>0</v>
      </c>
      <c r="AN477" s="5">
        <v>0</v>
      </c>
      <c r="AO477" s="5">
        <v>0</v>
      </c>
      <c r="AP477" s="5">
        <v>0</v>
      </c>
      <c r="AQ477" s="5">
        <v>0</v>
      </c>
      <c r="AR477" s="5">
        <v>0</v>
      </c>
      <c r="AS477" s="5">
        <v>0</v>
      </c>
      <c r="AT477" s="5">
        <v>0</v>
      </c>
      <c r="AU477" s="5">
        <v>0</v>
      </c>
      <c r="AV477" s="5">
        <v>1</v>
      </c>
      <c r="AW477" s="5">
        <v>1</v>
      </c>
      <c r="AX477" s="5"/>
      <c r="AY477" s="5"/>
      <c r="AZ477" s="5">
        <v>1</v>
      </c>
      <c r="BA477" s="5">
        <v>1</v>
      </c>
      <c r="BB477" s="5">
        <v>1</v>
      </c>
      <c r="BC477" s="5">
        <v>1.1399999999999999</v>
      </c>
      <c r="BD477" s="5" t="s">
        <v>3</v>
      </c>
      <c r="BE477" s="5" t="s">
        <v>3</v>
      </c>
      <c r="BF477" s="5" t="s">
        <v>3</v>
      </c>
      <c r="BG477" s="5" t="s">
        <v>3</v>
      </c>
      <c r="BH477" s="5">
        <v>3</v>
      </c>
      <c r="BI477" s="5">
        <v>2</v>
      </c>
      <c r="BJ477" s="5" t="s">
        <v>338</v>
      </c>
      <c r="BK477" s="5"/>
      <c r="BL477" s="5"/>
      <c r="BM477" s="5">
        <v>500002</v>
      </c>
      <c r="BN477" s="5">
        <v>86975146</v>
      </c>
      <c r="BO477" s="5" t="s">
        <v>336</v>
      </c>
      <c r="BP477" s="5">
        <v>1</v>
      </c>
      <c r="BQ477" s="5">
        <v>12</v>
      </c>
      <c r="BR477" s="5">
        <v>0</v>
      </c>
      <c r="BS477" s="5">
        <v>1</v>
      </c>
      <c r="BT477" s="5">
        <v>1</v>
      </c>
      <c r="BU477" s="5">
        <v>1</v>
      </c>
      <c r="BV477" s="5">
        <v>1</v>
      </c>
      <c r="BW477" s="5">
        <v>1</v>
      </c>
      <c r="BX477" s="5">
        <v>1</v>
      </c>
      <c r="BY477" s="5" t="s">
        <v>3</v>
      </c>
      <c r="BZ477" s="5">
        <v>0</v>
      </c>
      <c r="CA477" s="5">
        <v>0</v>
      </c>
      <c r="CB477" s="5" t="s">
        <v>3</v>
      </c>
      <c r="CC477" s="5"/>
      <c r="CD477" s="5"/>
      <c r="CE477" s="5">
        <v>0</v>
      </c>
      <c r="CF477" s="5">
        <v>0</v>
      </c>
      <c r="CG477" s="5">
        <v>0</v>
      </c>
      <c r="CH477" s="5">
        <v>39</v>
      </c>
      <c r="CI477" s="5">
        <v>0</v>
      </c>
      <c r="CJ477" s="5">
        <v>0</v>
      </c>
      <c r="CK477" s="5">
        <v>0</v>
      </c>
      <c r="CL477" s="5">
        <v>0</v>
      </c>
      <c r="CM477" s="5">
        <v>0</v>
      </c>
      <c r="CN477" s="5" t="s">
        <v>3</v>
      </c>
      <c r="CO477" s="5">
        <v>0</v>
      </c>
      <c r="CP477" s="5">
        <f t="shared" si="349"/>
        <v>1534.93</v>
      </c>
      <c r="CQ477" s="5">
        <f t="shared" si="376"/>
        <v>17054.830000000002</v>
      </c>
      <c r="CR477" s="5">
        <f t="shared" si="377"/>
        <v>0</v>
      </c>
      <c r="CS477" s="5">
        <f t="shared" si="352"/>
        <v>0</v>
      </c>
      <c r="CT477" s="5">
        <f t="shared" si="353"/>
        <v>0</v>
      </c>
      <c r="CU477" s="5">
        <f t="shared" si="354"/>
        <v>0</v>
      </c>
      <c r="CV477" s="5">
        <f t="shared" si="355"/>
        <v>0</v>
      </c>
      <c r="CW477" s="5">
        <f t="shared" si="356"/>
        <v>0</v>
      </c>
      <c r="CX477" s="5">
        <f t="shared" si="357"/>
        <v>0</v>
      </c>
      <c r="CY477" s="5">
        <f>0</f>
        <v>0</v>
      </c>
      <c r="CZ477" s="5">
        <f>0</f>
        <v>0</v>
      </c>
      <c r="DA477" s="5"/>
      <c r="DB477" s="5"/>
      <c r="DC477" s="5" t="s">
        <v>3</v>
      </c>
      <c r="DD477" s="5" t="s">
        <v>3</v>
      </c>
      <c r="DE477" s="5" t="s">
        <v>3</v>
      </c>
      <c r="DF477" s="5" t="s">
        <v>3</v>
      </c>
      <c r="DG477" s="5" t="s">
        <v>3</v>
      </c>
      <c r="DH477" s="5" t="s">
        <v>3</v>
      </c>
      <c r="DI477" s="5" t="s">
        <v>3</v>
      </c>
      <c r="DJ477" s="5" t="s">
        <v>3</v>
      </c>
      <c r="DK477" s="5" t="s">
        <v>3</v>
      </c>
      <c r="DL477" s="5" t="s">
        <v>3</v>
      </c>
      <c r="DM477" s="5" t="s">
        <v>3</v>
      </c>
      <c r="DN477" s="5">
        <v>0</v>
      </c>
      <c r="DO477" s="5">
        <v>0</v>
      </c>
      <c r="DP477" s="5">
        <v>1</v>
      </c>
      <c r="DQ477" s="5">
        <v>1</v>
      </c>
      <c r="DR477" s="5"/>
      <c r="DS477" s="5"/>
      <c r="DT477" s="5"/>
      <c r="DU477" s="5">
        <v>1013</v>
      </c>
      <c r="DV477" s="5" t="s">
        <v>180</v>
      </c>
      <c r="DW477" s="5" t="s">
        <v>180</v>
      </c>
      <c r="DX477" s="5">
        <v>1</v>
      </c>
      <c r="DY477" s="5"/>
      <c r="DZ477" s="5" t="s">
        <v>3</v>
      </c>
      <c r="EA477" s="5" t="s">
        <v>3</v>
      </c>
      <c r="EB477" s="5" t="s">
        <v>3</v>
      </c>
      <c r="EC477" s="5" t="s">
        <v>3</v>
      </c>
      <c r="ED477" s="5"/>
      <c r="EE477" s="5">
        <v>86975482</v>
      </c>
      <c r="EF477" s="5">
        <v>12</v>
      </c>
      <c r="EG477" s="5" t="s">
        <v>305</v>
      </c>
      <c r="EH477" s="5">
        <v>0</v>
      </c>
      <c r="EI477" s="5" t="s">
        <v>3</v>
      </c>
      <c r="EJ477" s="5">
        <v>2</v>
      </c>
      <c r="EK477" s="5">
        <v>500002</v>
      </c>
      <c r="EL477" s="5" t="s">
        <v>306</v>
      </c>
      <c r="EM477" s="5" t="s">
        <v>307</v>
      </c>
      <c r="EN477" s="5"/>
      <c r="EO477" s="5" t="s">
        <v>3</v>
      </c>
      <c r="EP477" s="5"/>
      <c r="EQ477" s="5">
        <v>0</v>
      </c>
      <c r="ER477" s="5">
        <v>14960.38</v>
      </c>
      <c r="ES477" s="5">
        <v>14960.38</v>
      </c>
      <c r="ET477" s="5">
        <v>0</v>
      </c>
      <c r="EU477" s="5">
        <v>0</v>
      </c>
      <c r="EV477" s="5">
        <v>0</v>
      </c>
      <c r="EW477" s="5">
        <v>0</v>
      </c>
      <c r="EX477" s="5">
        <v>0</v>
      </c>
      <c r="EY477" s="5">
        <v>0</v>
      </c>
      <c r="EZ477" s="5"/>
      <c r="FA477" s="5"/>
      <c r="FB477" s="5"/>
      <c r="FC477" s="5"/>
      <c r="FD477" s="5"/>
      <c r="FE477" s="5"/>
      <c r="FF477" s="5"/>
      <c r="FG477" s="5"/>
      <c r="FH477" s="5"/>
      <c r="FI477" s="5"/>
      <c r="FJ477" s="5"/>
      <c r="FK477" s="5"/>
      <c r="FL477" s="5"/>
      <c r="FM477" s="5"/>
      <c r="FN477" s="5"/>
      <c r="FO477" s="5"/>
      <c r="FP477" s="5"/>
      <c r="FQ477" s="5">
        <v>0</v>
      </c>
      <c r="FR477" s="5">
        <v>0</v>
      </c>
      <c r="FS477" s="5">
        <v>0</v>
      </c>
      <c r="FT477" s="5"/>
      <c r="FU477" s="5"/>
      <c r="FV477" s="5"/>
      <c r="FW477" s="5"/>
      <c r="FX477" s="5">
        <v>0</v>
      </c>
      <c r="FY477" s="5">
        <v>0</v>
      </c>
      <c r="FZ477" s="5"/>
      <c r="GA477" s="5" t="s">
        <v>3</v>
      </c>
      <c r="GB477" s="5"/>
      <c r="GC477" s="5"/>
      <c r="GD477" s="5">
        <v>1</v>
      </c>
      <c r="GE477" s="5"/>
      <c r="GF477" s="5">
        <v>477727677</v>
      </c>
      <c r="GG477" s="5">
        <v>2</v>
      </c>
      <c r="GH477" s="5">
        <v>1</v>
      </c>
      <c r="GI477" s="5">
        <v>2</v>
      </c>
      <c r="GJ477" s="5">
        <v>0</v>
      </c>
      <c r="GK477" s="5">
        <v>0</v>
      </c>
      <c r="GL477" s="5">
        <f t="shared" si="360"/>
        <v>0</v>
      </c>
      <c r="GM477" s="5">
        <f t="shared" si="361"/>
        <v>1534.93</v>
      </c>
      <c r="GN477" s="5">
        <f t="shared" si="362"/>
        <v>0</v>
      </c>
      <c r="GO477" s="5">
        <f t="shared" si="363"/>
        <v>1534.93</v>
      </c>
      <c r="GP477" s="5">
        <f t="shared" si="364"/>
        <v>0</v>
      </c>
      <c r="GQ477" s="5"/>
      <c r="GR477" s="5">
        <v>0</v>
      </c>
      <c r="GS477" s="5">
        <v>3</v>
      </c>
      <c r="GT477" s="5">
        <v>0</v>
      </c>
      <c r="GU477" s="5" t="s">
        <v>3</v>
      </c>
      <c r="GV477" s="5">
        <f t="shared" si="365"/>
        <v>0</v>
      </c>
      <c r="GW477" s="5">
        <v>1</v>
      </c>
      <c r="GX477" s="5">
        <f t="shared" si="366"/>
        <v>0</v>
      </c>
      <c r="GY477" s="5"/>
      <c r="GZ477" s="5"/>
      <c r="HA477" s="5">
        <v>0</v>
      </c>
      <c r="HB477" s="5">
        <v>0</v>
      </c>
      <c r="HC477" s="5">
        <f t="shared" si="367"/>
        <v>0</v>
      </c>
      <c r="HD477" s="5"/>
      <c r="HE477" s="5" t="s">
        <v>3</v>
      </c>
      <c r="HF477" s="5" t="s">
        <v>3</v>
      </c>
      <c r="HG477" s="5"/>
      <c r="HH477" s="5"/>
      <c r="HI477" s="5"/>
      <c r="HJ477" s="5"/>
      <c r="HK477" s="5"/>
      <c r="HL477" s="5"/>
      <c r="HM477" s="5" t="s">
        <v>3</v>
      </c>
      <c r="HN477" s="5" t="s">
        <v>3</v>
      </c>
      <c r="HO477" s="5" t="s">
        <v>3</v>
      </c>
      <c r="HP477" s="5" t="s">
        <v>3</v>
      </c>
      <c r="HQ477" s="5" t="s">
        <v>3</v>
      </c>
      <c r="HR477" s="5"/>
      <c r="HS477" s="5">
        <v>0</v>
      </c>
      <c r="HT477" s="5"/>
      <c r="HU477" s="5"/>
      <c r="HV477" s="5"/>
      <c r="HW477" s="5"/>
      <c r="HX477" s="5"/>
      <c r="HY477" s="5"/>
      <c r="HZ477" s="5"/>
      <c r="IA477" s="5"/>
      <c r="IB477" s="5"/>
      <c r="IC477" s="5"/>
      <c r="ID477" s="5"/>
      <c r="IE477" s="5"/>
      <c r="IF477" s="5"/>
      <c r="IG477" s="5"/>
      <c r="IH477" s="5"/>
      <c r="II477" s="5"/>
      <c r="IJ477" s="5"/>
      <c r="IK477" s="5">
        <v>0</v>
      </c>
      <c r="IL477" s="5"/>
      <c r="IM477" s="5"/>
      <c r="IN477" s="5"/>
      <c r="IO477" s="5"/>
      <c r="IP477" s="5"/>
      <c r="IQ477" s="5"/>
      <c r="IR477" s="5"/>
      <c r="IS477" s="5"/>
      <c r="IT477" s="5"/>
      <c r="IU477" s="5"/>
    </row>
    <row r="478" spans="1:255" x14ac:dyDescent="0.25">
      <c r="A478">
        <v>17</v>
      </c>
      <c r="B478">
        <v>1</v>
      </c>
      <c r="E478" t="s">
        <v>335</v>
      </c>
      <c r="F478" t="s">
        <v>336</v>
      </c>
      <c r="G478" t="s">
        <v>337</v>
      </c>
      <c r="H478" t="s">
        <v>180</v>
      </c>
      <c r="I478">
        <f>ROUND(ROUND(0.09,6),7)</f>
        <v>0.09</v>
      </c>
      <c r="J478">
        <v>0</v>
      </c>
      <c r="K478">
        <f>ROUND(ROUND(0.09,6),7)</f>
        <v>0.09</v>
      </c>
      <c r="L478">
        <v>0.09</v>
      </c>
      <c r="M478">
        <v>0</v>
      </c>
      <c r="N478">
        <f t="shared" si="328"/>
        <v>0.09</v>
      </c>
      <c r="O478">
        <f t="shared" si="329"/>
        <v>1534.93</v>
      </c>
      <c r="P478">
        <f t="shared" si="330"/>
        <v>1534.93</v>
      </c>
      <c r="Q478">
        <f t="shared" si="331"/>
        <v>0</v>
      </c>
      <c r="R478">
        <f t="shared" si="332"/>
        <v>0</v>
      </c>
      <c r="S478">
        <f t="shared" si="333"/>
        <v>0</v>
      </c>
      <c r="T478">
        <f t="shared" si="334"/>
        <v>0</v>
      </c>
      <c r="U478">
        <f t="shared" si="335"/>
        <v>0</v>
      </c>
      <c r="V478">
        <f t="shared" si="336"/>
        <v>0</v>
      </c>
      <c r="W478">
        <f t="shared" si="337"/>
        <v>0</v>
      </c>
      <c r="X478">
        <f t="shared" si="338"/>
        <v>0</v>
      </c>
      <c r="Y478">
        <f t="shared" si="339"/>
        <v>0</v>
      </c>
      <c r="AA478">
        <v>87915577</v>
      </c>
      <c r="AB478">
        <f t="shared" si="340"/>
        <v>14960.38</v>
      </c>
      <c r="AC478">
        <f t="shared" si="341"/>
        <v>14960.38</v>
      </c>
      <c r="AD478">
        <f t="shared" si="342"/>
        <v>0</v>
      </c>
      <c r="AE478">
        <f t="shared" si="343"/>
        <v>0</v>
      </c>
      <c r="AF478">
        <f t="shared" si="344"/>
        <v>0</v>
      </c>
      <c r="AG478">
        <f t="shared" si="345"/>
        <v>0</v>
      </c>
      <c r="AH478">
        <f t="shared" si="346"/>
        <v>0</v>
      </c>
      <c r="AI478">
        <f t="shared" si="347"/>
        <v>0</v>
      </c>
      <c r="AJ478">
        <f t="shared" si="348"/>
        <v>0</v>
      </c>
      <c r="AK478">
        <v>14960.38</v>
      </c>
      <c r="AL478">
        <v>14960.38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1.1399999999999999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338</v>
      </c>
      <c r="BM478">
        <v>500002</v>
      </c>
      <c r="BN478">
        <v>86975146</v>
      </c>
      <c r="BO478" t="s">
        <v>336</v>
      </c>
      <c r="BP478">
        <v>1</v>
      </c>
      <c r="BQ478">
        <v>12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0</v>
      </c>
      <c r="CF478">
        <v>0</v>
      </c>
      <c r="CG478">
        <v>0</v>
      </c>
      <c r="CH478">
        <v>39</v>
      </c>
      <c r="CI478">
        <v>0</v>
      </c>
      <c r="CJ478">
        <v>0</v>
      </c>
      <c r="CK478">
        <v>0</v>
      </c>
      <c r="CL478">
        <v>0</v>
      </c>
      <c r="CM478">
        <v>0</v>
      </c>
      <c r="CN478" t="s">
        <v>3</v>
      </c>
      <c r="CO478">
        <v>0</v>
      </c>
      <c r="CP478">
        <f t="shared" si="349"/>
        <v>1534.93</v>
      </c>
      <c r="CQ478">
        <f t="shared" si="376"/>
        <v>17054.830000000002</v>
      </c>
      <c r="CR478">
        <f t="shared" si="377"/>
        <v>0</v>
      </c>
      <c r="CS478">
        <f t="shared" si="352"/>
        <v>0</v>
      </c>
      <c r="CT478">
        <f t="shared" si="353"/>
        <v>0</v>
      </c>
      <c r="CU478">
        <f t="shared" si="354"/>
        <v>0</v>
      </c>
      <c r="CV478">
        <f t="shared" si="355"/>
        <v>0</v>
      </c>
      <c r="CW478">
        <f t="shared" si="356"/>
        <v>0</v>
      </c>
      <c r="CX478">
        <f t="shared" si="357"/>
        <v>0</v>
      </c>
      <c r="CY478">
        <f>0</f>
        <v>0</v>
      </c>
      <c r="CZ478">
        <f>0</f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1013</v>
      </c>
      <c r="DV478" t="s">
        <v>180</v>
      </c>
      <c r="DW478" t="s">
        <v>180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86975482</v>
      </c>
      <c r="EF478">
        <v>12</v>
      </c>
      <c r="EG478" t="s">
        <v>305</v>
      </c>
      <c r="EH478">
        <v>0</v>
      </c>
      <c r="EI478" t="s">
        <v>3</v>
      </c>
      <c r="EJ478">
        <v>2</v>
      </c>
      <c r="EK478">
        <v>500002</v>
      </c>
      <c r="EL478" t="s">
        <v>306</v>
      </c>
      <c r="EM478" t="s">
        <v>307</v>
      </c>
      <c r="EO478" t="s">
        <v>3</v>
      </c>
      <c r="EQ478">
        <v>0</v>
      </c>
      <c r="ER478">
        <v>14960.38</v>
      </c>
      <c r="ES478">
        <v>14960.38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FQ478">
        <v>0</v>
      </c>
      <c r="FR478">
        <v>0</v>
      </c>
      <c r="FS478">
        <v>0</v>
      </c>
      <c r="FX478">
        <v>0</v>
      </c>
      <c r="FY478">
        <v>0</v>
      </c>
      <c r="GA478" t="s">
        <v>3</v>
      </c>
      <c r="GD478">
        <v>1</v>
      </c>
      <c r="GF478">
        <v>477727677</v>
      </c>
      <c r="GG478">
        <v>2</v>
      </c>
      <c r="GH478">
        <v>1</v>
      </c>
      <c r="GI478">
        <v>2</v>
      </c>
      <c r="GJ478">
        <v>0</v>
      </c>
      <c r="GK478">
        <v>0</v>
      </c>
      <c r="GL478">
        <f t="shared" si="360"/>
        <v>0</v>
      </c>
      <c r="GM478">
        <f t="shared" si="361"/>
        <v>1534.93</v>
      </c>
      <c r="GN478">
        <f t="shared" si="362"/>
        <v>0</v>
      </c>
      <c r="GO478">
        <f t="shared" si="363"/>
        <v>1534.93</v>
      </c>
      <c r="GP478">
        <f t="shared" si="364"/>
        <v>0</v>
      </c>
      <c r="GR478">
        <v>0</v>
      </c>
      <c r="GS478">
        <v>3</v>
      </c>
      <c r="GT478">
        <v>0</v>
      </c>
      <c r="GU478" t="s">
        <v>3</v>
      </c>
      <c r="GV478">
        <f t="shared" si="365"/>
        <v>0</v>
      </c>
      <c r="GW478">
        <v>1</v>
      </c>
      <c r="GX478">
        <f t="shared" si="366"/>
        <v>0</v>
      </c>
      <c r="HA478">
        <v>0</v>
      </c>
      <c r="HB478">
        <v>0</v>
      </c>
      <c r="HC478">
        <f t="shared" si="367"/>
        <v>0</v>
      </c>
      <c r="HE478" t="s">
        <v>3</v>
      </c>
      <c r="HF478" t="s">
        <v>3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HS478">
        <v>0</v>
      </c>
      <c r="IK478">
        <v>0</v>
      </c>
    </row>
    <row r="480" spans="1:255" x14ac:dyDescent="0.25">
      <c r="A480" s="2">
        <v>51</v>
      </c>
      <c r="B480" s="2">
        <f>B431</f>
        <v>1</v>
      </c>
      <c r="C480" s="2">
        <f>A431</f>
        <v>4</v>
      </c>
      <c r="D480" s="2">
        <f>ROW(A431)</f>
        <v>431</v>
      </c>
      <c r="E480" s="2"/>
      <c r="F480" s="2" t="str">
        <f>IF(F431&lt;&gt;"",F431,"")</f>
        <v>Новый раздел</v>
      </c>
      <c r="G480" s="2" t="str">
        <f>IF(G431&lt;&gt;"",G431,"")</f>
        <v>Материал не учтенный ценником</v>
      </c>
      <c r="H480" s="2">
        <v>0</v>
      </c>
      <c r="I480" s="2"/>
      <c r="J480" s="2"/>
      <c r="K480" s="2"/>
      <c r="L480" s="2"/>
      <c r="M480" s="2"/>
      <c r="N480" s="2"/>
      <c r="O480" s="2">
        <f t="shared" ref="O480:T480" si="378">ROUND(AB480,2)</f>
        <v>153806.39999999999</v>
      </c>
      <c r="P480" s="2">
        <f t="shared" si="378"/>
        <v>153806.39999999999</v>
      </c>
      <c r="Q480" s="2">
        <f t="shared" si="378"/>
        <v>0</v>
      </c>
      <c r="R480" s="2">
        <f t="shared" si="378"/>
        <v>0</v>
      </c>
      <c r="S480" s="2">
        <f t="shared" si="378"/>
        <v>0</v>
      </c>
      <c r="T480" s="2">
        <f t="shared" si="378"/>
        <v>0</v>
      </c>
      <c r="U480" s="2">
        <f>AH480</f>
        <v>0</v>
      </c>
      <c r="V480" s="2">
        <f>AI480</f>
        <v>0</v>
      </c>
      <c r="W480" s="2">
        <f>ROUND(AJ480,2)</f>
        <v>0</v>
      </c>
      <c r="X480" s="2">
        <f>ROUND(AK480,2)</f>
        <v>0</v>
      </c>
      <c r="Y480" s="2">
        <f>ROUND(AL480,2)</f>
        <v>0</v>
      </c>
      <c r="Z480" s="2"/>
      <c r="AA480" s="2"/>
      <c r="AB480" s="2">
        <f>ROUND(SUMIF(AA435:AA478,"=87915632",O435:O478),2)</f>
        <v>153806.39999999999</v>
      </c>
      <c r="AC480" s="2">
        <f>ROUND(SUMIF(AA435:AA478,"=87915632",P435:P478),2)</f>
        <v>153806.39999999999</v>
      </c>
      <c r="AD480" s="2">
        <f>ROUND(SUMIF(AA435:AA478,"=87915632",Q435:Q478),2)</f>
        <v>0</v>
      </c>
      <c r="AE480" s="2">
        <f>ROUND(SUMIF(AA435:AA478,"=87915632",R435:R478),2)</f>
        <v>0</v>
      </c>
      <c r="AF480" s="2">
        <f>ROUND(SUMIF(AA435:AA478,"=87915632",S435:S478),2)</f>
        <v>0</v>
      </c>
      <c r="AG480" s="2">
        <f>ROUND(SUMIF(AA435:AA478,"=87915632",T435:T478),2)</f>
        <v>0</v>
      </c>
      <c r="AH480" s="2">
        <f>SUMIF(AA435:AA478,"=87915632",U435:U478)</f>
        <v>0</v>
      </c>
      <c r="AI480" s="2">
        <f>SUMIF(AA435:AA478,"=87915632",V435:V478)</f>
        <v>0</v>
      </c>
      <c r="AJ480" s="2">
        <f>ROUND(SUMIF(AA435:AA478,"=87915632",W435:W478),2)</f>
        <v>0</v>
      </c>
      <c r="AK480" s="2">
        <f>ROUND(SUMIF(AA435:AA478,"=87915632",X435:X478),2)</f>
        <v>0</v>
      </c>
      <c r="AL480" s="2">
        <f>ROUND(SUMIF(AA435:AA478,"=87915632",Y435:Y478),2)</f>
        <v>0</v>
      </c>
      <c r="AM480" s="2"/>
      <c r="AN480" s="2"/>
      <c r="AO480" s="2">
        <f t="shared" ref="AO480:BD480" si="379">ROUND(BX480,2)</f>
        <v>0</v>
      </c>
      <c r="AP480" s="2">
        <f t="shared" si="379"/>
        <v>0</v>
      </c>
      <c r="AQ480" s="2">
        <f t="shared" si="379"/>
        <v>0</v>
      </c>
      <c r="AR480" s="2">
        <f t="shared" si="379"/>
        <v>153806.39999999999</v>
      </c>
      <c r="AS480" s="2">
        <f t="shared" si="379"/>
        <v>149074.75</v>
      </c>
      <c r="AT480" s="2">
        <f t="shared" si="379"/>
        <v>4731.6499999999996</v>
      </c>
      <c r="AU480" s="2">
        <f t="shared" si="379"/>
        <v>0</v>
      </c>
      <c r="AV480" s="2">
        <f t="shared" si="379"/>
        <v>153806.39999999999</v>
      </c>
      <c r="AW480" s="2">
        <f t="shared" si="379"/>
        <v>153806.39999999999</v>
      </c>
      <c r="AX480" s="2">
        <f t="shared" si="379"/>
        <v>0</v>
      </c>
      <c r="AY480" s="2">
        <f t="shared" si="379"/>
        <v>153806.39999999999</v>
      </c>
      <c r="AZ480" s="2">
        <f t="shared" si="379"/>
        <v>0</v>
      </c>
      <c r="BA480" s="2">
        <f t="shared" si="379"/>
        <v>0</v>
      </c>
      <c r="BB480" s="2">
        <f t="shared" si="379"/>
        <v>0</v>
      </c>
      <c r="BC480" s="2">
        <f t="shared" si="379"/>
        <v>0</v>
      </c>
      <c r="BD480" s="2">
        <f t="shared" si="379"/>
        <v>0</v>
      </c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>
        <f>ROUND(SUMIF(AA435:AA478,"=87915632",FQ435:FQ478),2)</f>
        <v>0</v>
      </c>
      <c r="BY480" s="2">
        <f>ROUND(SUMIF(AA435:AA478,"=87915632",FR435:FR478),2)</f>
        <v>0</v>
      </c>
      <c r="BZ480" s="2">
        <f>ROUND(SUMIF(AA435:AA478,"=87915632",GL435:GL478),2)</f>
        <v>0</v>
      </c>
      <c r="CA480" s="2">
        <f>ROUND(SUMIF(AA435:AA478,"=87915632",GM435:GM478),2)</f>
        <v>153806.39999999999</v>
      </c>
      <c r="CB480" s="2">
        <f>ROUND(SUMIF(AA435:AA478,"=87915632",GN435:GN478),2)</f>
        <v>149074.75</v>
      </c>
      <c r="CC480" s="2">
        <f>ROUND(SUMIF(AA435:AA478,"=87915632",GO435:GO478),2)</f>
        <v>4731.6499999999996</v>
      </c>
      <c r="CD480" s="2">
        <f>ROUND(SUMIF(AA435:AA478,"=87915632",GP435:GP478),2)</f>
        <v>0</v>
      </c>
      <c r="CE480" s="2">
        <f>AC480-BX480</f>
        <v>153806.39999999999</v>
      </c>
      <c r="CF480" s="2">
        <f>AC480-BY480</f>
        <v>153806.39999999999</v>
      </c>
      <c r="CG480" s="2">
        <f>BX480-BZ480</f>
        <v>0</v>
      </c>
      <c r="CH480" s="2">
        <f>AC480-BX480-BY480+BZ480</f>
        <v>153806.39999999999</v>
      </c>
      <c r="CI480" s="2">
        <f>BY480-BZ480</f>
        <v>0</v>
      </c>
      <c r="CJ480" s="2">
        <f>ROUND(SUMIF(AA435:AA478,"=87915632",GX435:GX478),2)</f>
        <v>0</v>
      </c>
      <c r="CK480" s="2">
        <f>ROUND(SUMIF(AA435:AA478,"=87915632",GY435:GY478),2)</f>
        <v>0</v>
      </c>
      <c r="CL480" s="2">
        <f>ROUND(SUMIF(AA435:AA478,"=87915632",GZ435:GZ478),2)</f>
        <v>0</v>
      </c>
      <c r="CM480" s="2">
        <f>ROUND(SUMIF(AA435:AA478,"=87915632",HD435:HD478),2)</f>
        <v>0</v>
      </c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3">
        <f t="shared" ref="DG480:DL480" si="380">ROUND(DT480,2)</f>
        <v>153806.39999999999</v>
      </c>
      <c r="DH480" s="3">
        <f t="shared" si="380"/>
        <v>153806.39999999999</v>
      </c>
      <c r="DI480" s="3">
        <f t="shared" si="380"/>
        <v>0</v>
      </c>
      <c r="DJ480" s="3">
        <f t="shared" si="380"/>
        <v>0</v>
      </c>
      <c r="DK480" s="3">
        <f t="shared" si="380"/>
        <v>0</v>
      </c>
      <c r="DL480" s="3">
        <f t="shared" si="380"/>
        <v>0</v>
      </c>
      <c r="DM480" s="3">
        <f>DZ480</f>
        <v>0</v>
      </c>
      <c r="DN480" s="3">
        <f>EA480</f>
        <v>0</v>
      </c>
      <c r="DO480" s="3">
        <f>ROUND(EB480,2)</f>
        <v>0</v>
      </c>
      <c r="DP480" s="3">
        <f>ROUND(EC480,2)</f>
        <v>0</v>
      </c>
      <c r="DQ480" s="3">
        <f>ROUND(ED480,2)</f>
        <v>0</v>
      </c>
      <c r="DR480" s="3"/>
      <c r="DS480" s="3"/>
      <c r="DT480" s="3">
        <f>ROUND(SUMIF(AA435:AA478,"=87915577",O435:O478),2)</f>
        <v>153806.39999999999</v>
      </c>
      <c r="DU480" s="3">
        <f>ROUND(SUMIF(AA435:AA478,"=87915577",P435:P478),2)</f>
        <v>153806.39999999999</v>
      </c>
      <c r="DV480" s="3">
        <f>ROUND(SUMIF(AA435:AA478,"=87915577",Q435:Q478),2)</f>
        <v>0</v>
      </c>
      <c r="DW480" s="3">
        <f>ROUND(SUMIF(AA435:AA478,"=87915577",R435:R478),2)</f>
        <v>0</v>
      </c>
      <c r="DX480" s="3">
        <f>ROUND(SUMIF(AA435:AA478,"=87915577",S435:S478),2)</f>
        <v>0</v>
      </c>
      <c r="DY480" s="3">
        <f>ROUND(SUMIF(AA435:AA478,"=87915577",T435:T478),2)</f>
        <v>0</v>
      </c>
      <c r="DZ480" s="3">
        <f>SUMIF(AA435:AA478,"=87915577",U435:U478)</f>
        <v>0</v>
      </c>
      <c r="EA480" s="3">
        <f>SUMIF(AA435:AA478,"=87915577",V435:V478)</f>
        <v>0</v>
      </c>
      <c r="EB480" s="3">
        <f>ROUND(SUMIF(AA435:AA478,"=87915577",W435:W478),2)</f>
        <v>0</v>
      </c>
      <c r="EC480" s="3">
        <f>ROUND(SUMIF(AA435:AA478,"=87915577",X435:X478),2)</f>
        <v>0</v>
      </c>
      <c r="ED480" s="3">
        <f>ROUND(SUMIF(AA435:AA478,"=87915577",Y435:Y478),2)</f>
        <v>0</v>
      </c>
      <c r="EE480" s="3"/>
      <c r="EF480" s="3"/>
      <c r="EG480" s="3">
        <f t="shared" ref="EG480:EV480" si="381">ROUND(FP480,2)</f>
        <v>0</v>
      </c>
      <c r="EH480" s="3">
        <f t="shared" si="381"/>
        <v>0</v>
      </c>
      <c r="EI480" s="3">
        <f t="shared" si="381"/>
        <v>0</v>
      </c>
      <c r="EJ480" s="3">
        <f t="shared" si="381"/>
        <v>153806.39999999999</v>
      </c>
      <c r="EK480" s="3">
        <f t="shared" si="381"/>
        <v>149074.75</v>
      </c>
      <c r="EL480" s="3">
        <f t="shared" si="381"/>
        <v>4731.6499999999996</v>
      </c>
      <c r="EM480" s="3">
        <f t="shared" si="381"/>
        <v>0</v>
      </c>
      <c r="EN480" s="3">
        <f t="shared" si="381"/>
        <v>153806.39999999999</v>
      </c>
      <c r="EO480" s="3">
        <f t="shared" si="381"/>
        <v>153806.39999999999</v>
      </c>
      <c r="EP480" s="3">
        <f t="shared" si="381"/>
        <v>0</v>
      </c>
      <c r="EQ480" s="3">
        <f t="shared" si="381"/>
        <v>153806.39999999999</v>
      </c>
      <c r="ER480" s="3">
        <f t="shared" si="381"/>
        <v>0</v>
      </c>
      <c r="ES480" s="3">
        <f t="shared" si="381"/>
        <v>0</v>
      </c>
      <c r="ET480" s="3">
        <f t="shared" si="381"/>
        <v>0</v>
      </c>
      <c r="EU480" s="3">
        <f t="shared" si="381"/>
        <v>0</v>
      </c>
      <c r="EV480" s="3">
        <f t="shared" si="381"/>
        <v>0</v>
      </c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>
        <f>ROUND(SUMIF(AA435:AA478,"=87915577",FQ435:FQ478),2)</f>
        <v>0</v>
      </c>
      <c r="FQ480" s="3">
        <f>ROUND(SUMIF(AA435:AA478,"=87915577",FR435:FR478),2)</f>
        <v>0</v>
      </c>
      <c r="FR480" s="3">
        <f>ROUND(SUMIF(AA435:AA478,"=87915577",GL435:GL478),2)</f>
        <v>0</v>
      </c>
      <c r="FS480" s="3">
        <f>ROUND(SUMIF(AA435:AA478,"=87915577",GM435:GM478),2)</f>
        <v>153806.39999999999</v>
      </c>
      <c r="FT480" s="3">
        <f>ROUND(SUMIF(AA435:AA478,"=87915577",GN435:GN478),2)</f>
        <v>149074.75</v>
      </c>
      <c r="FU480" s="3">
        <f>ROUND(SUMIF(AA435:AA478,"=87915577",GO435:GO478),2)</f>
        <v>4731.6499999999996</v>
      </c>
      <c r="FV480" s="3">
        <f>ROUND(SUMIF(AA435:AA478,"=87915577",GP435:GP478),2)</f>
        <v>0</v>
      </c>
      <c r="FW480" s="3">
        <f>DU480-FP480</f>
        <v>153806.39999999999</v>
      </c>
      <c r="FX480" s="3">
        <f>DU480-FQ480</f>
        <v>153806.39999999999</v>
      </c>
      <c r="FY480" s="3">
        <f>FP480-FR480</f>
        <v>0</v>
      </c>
      <c r="FZ480" s="3">
        <f>DU480-FP480-FQ480+FR480</f>
        <v>153806.39999999999</v>
      </c>
      <c r="GA480" s="3">
        <f>FQ480-FR480</f>
        <v>0</v>
      </c>
      <c r="GB480" s="3">
        <f>ROUND(SUMIF(AA435:AA478,"=87915577",GX435:GX478),2)</f>
        <v>0</v>
      </c>
      <c r="GC480" s="3">
        <f>ROUND(SUMIF(AA435:AA478,"=87915577",GY435:GY478),2)</f>
        <v>0</v>
      </c>
      <c r="GD480" s="3">
        <f>ROUND(SUMIF(AA435:AA478,"=87915577",GZ435:GZ478),2)</f>
        <v>0</v>
      </c>
      <c r="GE480" s="3">
        <f>ROUND(SUMIF(AA435:AA478,"=87915577",HD435:HD478),2)</f>
        <v>0</v>
      </c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>
        <v>0</v>
      </c>
    </row>
    <row r="482" spans="1:28" x14ac:dyDescent="0.25">
      <c r="A482" s="4">
        <v>50</v>
      </c>
      <c r="B482" s="4">
        <v>0</v>
      </c>
      <c r="C482" s="4">
        <v>0</v>
      </c>
      <c r="D482" s="4">
        <v>1</v>
      </c>
      <c r="E482" s="4">
        <v>201</v>
      </c>
      <c r="F482" s="4">
        <f>ROUND(Source!O480,O482)</f>
        <v>153806.39999999999</v>
      </c>
      <c r="G482" s="4" t="s">
        <v>18</v>
      </c>
      <c r="H482" s="4" t="s">
        <v>19</v>
      </c>
      <c r="I482" s="4"/>
      <c r="J482" s="4"/>
      <c r="K482" s="4">
        <v>201</v>
      </c>
      <c r="L482" s="4">
        <v>1</v>
      </c>
      <c r="M482" s="4">
        <v>3</v>
      </c>
      <c r="N482" s="4" t="s">
        <v>3</v>
      </c>
      <c r="O482" s="4">
        <v>2</v>
      </c>
      <c r="P482" s="4">
        <f>ROUND(Source!DG480,O482)</f>
        <v>153806.39999999999</v>
      </c>
      <c r="Q482" s="4"/>
      <c r="R482" s="4"/>
      <c r="S482" s="4"/>
      <c r="T482" s="4"/>
      <c r="U482" s="4"/>
      <c r="V482" s="4"/>
      <c r="W482" s="4">
        <v>153806.39999999999</v>
      </c>
      <c r="X482" s="4">
        <v>1</v>
      </c>
      <c r="Y482" s="4">
        <v>153806.39999999999</v>
      </c>
      <c r="Z482" s="4">
        <v>153806.39999999999</v>
      </c>
      <c r="AA482" s="4">
        <v>1</v>
      </c>
      <c r="AB482" s="4">
        <v>153806.39999999999</v>
      </c>
    </row>
    <row r="483" spans="1:28" x14ac:dyDescent="0.25">
      <c r="A483" s="4">
        <v>50</v>
      </c>
      <c r="B483" s="4">
        <v>0</v>
      </c>
      <c r="C483" s="4">
        <v>0</v>
      </c>
      <c r="D483" s="4">
        <v>1</v>
      </c>
      <c r="E483" s="4">
        <v>202</v>
      </c>
      <c r="F483" s="4">
        <f>ROUND(Source!P480,O483)</f>
        <v>153806.39999999999</v>
      </c>
      <c r="G483" s="4" t="s">
        <v>20</v>
      </c>
      <c r="H483" s="4" t="s">
        <v>21</v>
      </c>
      <c r="I483" s="4"/>
      <c r="J483" s="4"/>
      <c r="K483" s="4">
        <v>202</v>
      </c>
      <c r="L483" s="4">
        <v>2</v>
      </c>
      <c r="M483" s="4">
        <v>3</v>
      </c>
      <c r="N483" s="4" t="s">
        <v>3</v>
      </c>
      <c r="O483" s="4">
        <v>2</v>
      </c>
      <c r="P483" s="4">
        <f>ROUND(Source!DH480,O483)</f>
        <v>153806.39999999999</v>
      </c>
      <c r="Q483" s="4"/>
      <c r="R483" s="4"/>
      <c r="S483" s="4"/>
      <c r="T483" s="4"/>
      <c r="U483" s="4"/>
      <c r="V483" s="4"/>
      <c r="W483" s="4">
        <v>153806.39999999999</v>
      </c>
      <c r="X483" s="4">
        <v>1</v>
      </c>
      <c r="Y483" s="4">
        <v>153806.39999999999</v>
      </c>
      <c r="Z483" s="4">
        <v>153806.39999999999</v>
      </c>
      <c r="AA483" s="4">
        <v>1</v>
      </c>
      <c r="AB483" s="4">
        <v>153806.39999999999</v>
      </c>
    </row>
    <row r="484" spans="1:28" x14ac:dyDescent="0.25">
      <c r="A484" s="4">
        <v>50</v>
      </c>
      <c r="B484" s="4">
        <v>0</v>
      </c>
      <c r="C484" s="4">
        <v>0</v>
      </c>
      <c r="D484" s="4">
        <v>1</v>
      </c>
      <c r="E484" s="4">
        <v>222</v>
      </c>
      <c r="F484" s="4">
        <f>ROUND(Source!AO480,O484)</f>
        <v>0</v>
      </c>
      <c r="G484" s="4" t="s">
        <v>22</v>
      </c>
      <c r="H484" s="4" t="s">
        <v>23</v>
      </c>
      <c r="I484" s="4"/>
      <c r="J484" s="4"/>
      <c r="K484" s="4">
        <v>222</v>
      </c>
      <c r="L484" s="4">
        <v>3</v>
      </c>
      <c r="M484" s="4">
        <v>3</v>
      </c>
      <c r="N484" s="4" t="s">
        <v>3</v>
      </c>
      <c r="O484" s="4">
        <v>2</v>
      </c>
      <c r="P484" s="4">
        <f>ROUND(Source!EG480,O484)</f>
        <v>0</v>
      </c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>
        <v>0</v>
      </c>
      <c r="AA484" s="4">
        <v>1</v>
      </c>
      <c r="AB484" s="4">
        <v>0</v>
      </c>
    </row>
    <row r="485" spans="1:28" x14ac:dyDescent="0.25">
      <c r="A485" s="4">
        <v>50</v>
      </c>
      <c r="B485" s="4">
        <v>0</v>
      </c>
      <c r="C485" s="4">
        <v>0</v>
      </c>
      <c r="D485" s="4">
        <v>1</v>
      </c>
      <c r="E485" s="4">
        <v>225</v>
      </c>
      <c r="F485" s="4">
        <f>ROUND(Source!AV480,O485)</f>
        <v>153806.39999999999</v>
      </c>
      <c r="G485" s="4" t="s">
        <v>24</v>
      </c>
      <c r="H485" s="4" t="s">
        <v>25</v>
      </c>
      <c r="I485" s="4"/>
      <c r="J485" s="4"/>
      <c r="K485" s="4">
        <v>225</v>
      </c>
      <c r="L485" s="4">
        <v>4</v>
      </c>
      <c r="M485" s="4">
        <v>3</v>
      </c>
      <c r="N485" s="4" t="s">
        <v>3</v>
      </c>
      <c r="O485" s="4">
        <v>2</v>
      </c>
      <c r="P485" s="4">
        <f>ROUND(Source!EN480,O485)</f>
        <v>153806.39999999999</v>
      </c>
      <c r="Q485" s="4"/>
      <c r="R485" s="4"/>
      <c r="S485" s="4"/>
      <c r="T485" s="4"/>
      <c r="U485" s="4"/>
      <c r="V485" s="4"/>
      <c r="W485" s="4">
        <v>153806.39999999999</v>
      </c>
      <c r="X485" s="4">
        <v>1</v>
      </c>
      <c r="Y485" s="4">
        <v>153806.39999999999</v>
      </c>
      <c r="Z485" s="4">
        <v>153806.39999999999</v>
      </c>
      <c r="AA485" s="4">
        <v>1</v>
      </c>
      <c r="AB485" s="4">
        <v>153806.39999999999</v>
      </c>
    </row>
    <row r="486" spans="1:28" x14ac:dyDescent="0.25">
      <c r="A486" s="4">
        <v>50</v>
      </c>
      <c r="B486" s="4">
        <v>0</v>
      </c>
      <c r="C486" s="4">
        <v>0</v>
      </c>
      <c r="D486" s="4">
        <v>1</v>
      </c>
      <c r="E486" s="4">
        <v>226</v>
      </c>
      <c r="F486" s="4">
        <f>ROUND(Source!AW480,O486)</f>
        <v>153806.39999999999</v>
      </c>
      <c r="G486" s="4" t="s">
        <v>26</v>
      </c>
      <c r="H486" s="4" t="s">
        <v>27</v>
      </c>
      <c r="I486" s="4"/>
      <c r="J486" s="4"/>
      <c r="K486" s="4">
        <v>226</v>
      </c>
      <c r="L486" s="4">
        <v>5</v>
      </c>
      <c r="M486" s="4">
        <v>3</v>
      </c>
      <c r="N486" s="4" t="s">
        <v>3</v>
      </c>
      <c r="O486" s="4">
        <v>2</v>
      </c>
      <c r="P486" s="4">
        <f>ROUND(Source!EO480,O486)</f>
        <v>153806.39999999999</v>
      </c>
      <c r="Q486" s="4"/>
      <c r="R486" s="4"/>
      <c r="S486" s="4"/>
      <c r="T486" s="4"/>
      <c r="U486" s="4"/>
      <c r="V486" s="4"/>
      <c r="W486" s="4">
        <v>153806.39999999999</v>
      </c>
      <c r="X486" s="4">
        <v>1</v>
      </c>
      <c r="Y486" s="4">
        <v>153806.39999999999</v>
      </c>
      <c r="Z486" s="4">
        <v>153806.39999999999</v>
      </c>
      <c r="AA486" s="4">
        <v>1</v>
      </c>
      <c r="AB486" s="4">
        <v>153806.39999999999</v>
      </c>
    </row>
    <row r="487" spans="1:28" x14ac:dyDescent="0.25">
      <c r="A487" s="4">
        <v>50</v>
      </c>
      <c r="B487" s="4">
        <v>0</v>
      </c>
      <c r="C487" s="4">
        <v>0</v>
      </c>
      <c r="D487" s="4">
        <v>1</v>
      </c>
      <c r="E487" s="4">
        <v>227</v>
      </c>
      <c r="F487" s="4">
        <f>ROUND(Source!AX480,O487)</f>
        <v>0</v>
      </c>
      <c r="G487" s="4" t="s">
        <v>28</v>
      </c>
      <c r="H487" s="4" t="s">
        <v>29</v>
      </c>
      <c r="I487" s="4"/>
      <c r="J487" s="4"/>
      <c r="K487" s="4">
        <v>227</v>
      </c>
      <c r="L487" s="4">
        <v>6</v>
      </c>
      <c r="M487" s="4">
        <v>3</v>
      </c>
      <c r="N487" s="4" t="s">
        <v>3</v>
      </c>
      <c r="O487" s="4">
        <v>2</v>
      </c>
      <c r="P487" s="4">
        <f>ROUND(Source!EP480,O487)</f>
        <v>0</v>
      </c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>
        <v>0</v>
      </c>
      <c r="AA487" s="4">
        <v>1</v>
      </c>
      <c r="AB487" s="4">
        <v>0</v>
      </c>
    </row>
    <row r="488" spans="1:28" x14ac:dyDescent="0.25">
      <c r="A488" s="4">
        <v>50</v>
      </c>
      <c r="B488" s="4">
        <v>0</v>
      </c>
      <c r="C488" s="4">
        <v>0</v>
      </c>
      <c r="D488" s="4">
        <v>1</v>
      </c>
      <c r="E488" s="4">
        <v>228</v>
      </c>
      <c r="F488" s="4">
        <f>ROUND(Source!AY480,O488)</f>
        <v>153806.39999999999</v>
      </c>
      <c r="G488" s="4" t="s">
        <v>30</v>
      </c>
      <c r="H488" s="4" t="s">
        <v>31</v>
      </c>
      <c r="I488" s="4"/>
      <c r="J488" s="4"/>
      <c r="K488" s="4">
        <v>228</v>
      </c>
      <c r="L488" s="4">
        <v>7</v>
      </c>
      <c r="M488" s="4">
        <v>3</v>
      </c>
      <c r="N488" s="4" t="s">
        <v>3</v>
      </c>
      <c r="O488" s="4">
        <v>2</v>
      </c>
      <c r="P488" s="4">
        <f>ROUND(Source!EQ480,O488)</f>
        <v>153806.39999999999</v>
      </c>
      <c r="Q488" s="4"/>
      <c r="R488" s="4"/>
      <c r="S488" s="4"/>
      <c r="T488" s="4"/>
      <c r="U488" s="4"/>
      <c r="V488" s="4"/>
      <c r="W488" s="4">
        <v>153806.39999999999</v>
      </c>
      <c r="X488" s="4">
        <v>1</v>
      </c>
      <c r="Y488" s="4">
        <v>153806.39999999999</v>
      </c>
      <c r="Z488" s="4">
        <v>153806.39999999999</v>
      </c>
      <c r="AA488" s="4">
        <v>1</v>
      </c>
      <c r="AB488" s="4">
        <v>153806.39999999999</v>
      </c>
    </row>
    <row r="489" spans="1:28" x14ac:dyDescent="0.25">
      <c r="A489" s="4">
        <v>50</v>
      </c>
      <c r="B489" s="4">
        <v>0</v>
      </c>
      <c r="C489" s="4">
        <v>0</v>
      </c>
      <c r="D489" s="4">
        <v>1</v>
      </c>
      <c r="E489" s="4">
        <v>216</v>
      </c>
      <c r="F489" s="4">
        <f>ROUND(Source!AP480,O489)</f>
        <v>0</v>
      </c>
      <c r="G489" s="4" t="s">
        <v>32</v>
      </c>
      <c r="H489" s="4" t="s">
        <v>33</v>
      </c>
      <c r="I489" s="4"/>
      <c r="J489" s="4"/>
      <c r="K489" s="4">
        <v>216</v>
      </c>
      <c r="L489" s="4">
        <v>8</v>
      </c>
      <c r="M489" s="4">
        <v>3</v>
      </c>
      <c r="N489" s="4" t="s">
        <v>3</v>
      </c>
      <c r="O489" s="4">
        <v>2</v>
      </c>
      <c r="P489" s="4">
        <f>ROUND(Source!EH480,O489)</f>
        <v>0</v>
      </c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>
        <v>0</v>
      </c>
      <c r="AA489" s="4">
        <v>1</v>
      </c>
      <c r="AB489" s="4">
        <v>0</v>
      </c>
    </row>
    <row r="490" spans="1:28" x14ac:dyDescent="0.25">
      <c r="A490" s="4">
        <v>50</v>
      </c>
      <c r="B490" s="4">
        <v>0</v>
      </c>
      <c r="C490" s="4">
        <v>0</v>
      </c>
      <c r="D490" s="4">
        <v>1</v>
      </c>
      <c r="E490" s="4">
        <v>223</v>
      </c>
      <c r="F490" s="4">
        <f>ROUND(Source!AQ480,O490)</f>
        <v>0</v>
      </c>
      <c r="G490" s="4" t="s">
        <v>34</v>
      </c>
      <c r="H490" s="4" t="s">
        <v>35</v>
      </c>
      <c r="I490" s="4"/>
      <c r="J490" s="4"/>
      <c r="K490" s="4">
        <v>223</v>
      </c>
      <c r="L490" s="4">
        <v>9</v>
      </c>
      <c r="M490" s="4">
        <v>3</v>
      </c>
      <c r="N490" s="4" t="s">
        <v>3</v>
      </c>
      <c r="O490" s="4">
        <v>2</v>
      </c>
      <c r="P490" s="4">
        <f>ROUND(Source!EI480,O490)</f>
        <v>0</v>
      </c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>
        <v>0</v>
      </c>
      <c r="AA490" s="4">
        <v>1</v>
      </c>
      <c r="AB490" s="4">
        <v>0</v>
      </c>
    </row>
    <row r="491" spans="1:28" x14ac:dyDescent="0.25">
      <c r="A491" s="4">
        <v>50</v>
      </c>
      <c r="B491" s="4">
        <v>0</v>
      </c>
      <c r="C491" s="4">
        <v>0</v>
      </c>
      <c r="D491" s="4">
        <v>1</v>
      </c>
      <c r="E491" s="4">
        <v>229</v>
      </c>
      <c r="F491" s="4">
        <f>ROUND(Source!AZ480,O491)</f>
        <v>0</v>
      </c>
      <c r="G491" s="4" t="s">
        <v>36</v>
      </c>
      <c r="H491" s="4" t="s">
        <v>37</v>
      </c>
      <c r="I491" s="4"/>
      <c r="J491" s="4"/>
      <c r="K491" s="4">
        <v>229</v>
      </c>
      <c r="L491" s="4">
        <v>10</v>
      </c>
      <c r="M491" s="4">
        <v>3</v>
      </c>
      <c r="N491" s="4" t="s">
        <v>3</v>
      </c>
      <c r="O491" s="4">
        <v>2</v>
      </c>
      <c r="P491" s="4">
        <f>ROUND(Source!ER480,O491)</f>
        <v>0</v>
      </c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>
        <v>0</v>
      </c>
      <c r="AA491" s="4">
        <v>1</v>
      </c>
      <c r="AB491" s="4">
        <v>0</v>
      </c>
    </row>
    <row r="492" spans="1:28" x14ac:dyDescent="0.25">
      <c r="A492" s="4">
        <v>50</v>
      </c>
      <c r="B492" s="4">
        <v>0</v>
      </c>
      <c r="C492" s="4">
        <v>0</v>
      </c>
      <c r="D492" s="4">
        <v>1</v>
      </c>
      <c r="E492" s="4">
        <v>203</v>
      </c>
      <c r="F492" s="4">
        <f>ROUND(Source!Q480,O492)</f>
        <v>0</v>
      </c>
      <c r="G492" s="4" t="s">
        <v>38</v>
      </c>
      <c r="H492" s="4" t="s">
        <v>39</v>
      </c>
      <c r="I492" s="4"/>
      <c r="J492" s="4"/>
      <c r="K492" s="4">
        <v>203</v>
      </c>
      <c r="L492" s="4">
        <v>11</v>
      </c>
      <c r="M492" s="4">
        <v>3</v>
      </c>
      <c r="N492" s="4" t="s">
        <v>3</v>
      </c>
      <c r="O492" s="4">
        <v>2</v>
      </c>
      <c r="P492" s="4">
        <f>ROUND(Source!DI480,O492)</f>
        <v>0</v>
      </c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>
        <v>0</v>
      </c>
      <c r="AA492" s="4">
        <v>1</v>
      </c>
      <c r="AB492" s="4">
        <v>0</v>
      </c>
    </row>
    <row r="493" spans="1:28" x14ac:dyDescent="0.25">
      <c r="A493" s="4">
        <v>50</v>
      </c>
      <c r="B493" s="4">
        <v>0</v>
      </c>
      <c r="C493" s="4">
        <v>0</v>
      </c>
      <c r="D493" s="4">
        <v>1</v>
      </c>
      <c r="E493" s="4">
        <v>231</v>
      </c>
      <c r="F493" s="4">
        <f>ROUND(Source!BB480,O493)</f>
        <v>0</v>
      </c>
      <c r="G493" s="4" t="s">
        <v>40</v>
      </c>
      <c r="H493" s="4" t="s">
        <v>41</v>
      </c>
      <c r="I493" s="4"/>
      <c r="J493" s="4"/>
      <c r="K493" s="4">
        <v>231</v>
      </c>
      <c r="L493" s="4">
        <v>12</v>
      </c>
      <c r="M493" s="4">
        <v>3</v>
      </c>
      <c r="N493" s="4" t="s">
        <v>3</v>
      </c>
      <c r="O493" s="4">
        <v>2</v>
      </c>
      <c r="P493" s="4">
        <f>ROUND(Source!ET480,O493)</f>
        <v>0</v>
      </c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>
        <v>0</v>
      </c>
      <c r="AA493" s="4">
        <v>1</v>
      </c>
      <c r="AB493" s="4">
        <v>0</v>
      </c>
    </row>
    <row r="494" spans="1:28" x14ac:dyDescent="0.25">
      <c r="A494" s="4">
        <v>50</v>
      </c>
      <c r="B494" s="4">
        <v>0</v>
      </c>
      <c r="C494" s="4">
        <v>0</v>
      </c>
      <c r="D494" s="4">
        <v>1</v>
      </c>
      <c r="E494" s="4">
        <v>204</v>
      </c>
      <c r="F494" s="4">
        <f>ROUND(Source!R480,O494)</f>
        <v>0</v>
      </c>
      <c r="G494" s="4" t="s">
        <v>42</v>
      </c>
      <c r="H494" s="4" t="s">
        <v>43</v>
      </c>
      <c r="I494" s="4"/>
      <c r="J494" s="4"/>
      <c r="K494" s="4">
        <v>204</v>
      </c>
      <c r="L494" s="4">
        <v>13</v>
      </c>
      <c r="M494" s="4">
        <v>3</v>
      </c>
      <c r="N494" s="4" t="s">
        <v>3</v>
      </c>
      <c r="O494" s="4">
        <v>2</v>
      </c>
      <c r="P494" s="4">
        <f>ROUND(Source!DJ480,O494)</f>
        <v>0</v>
      </c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>
        <v>0</v>
      </c>
      <c r="AA494" s="4">
        <v>1</v>
      </c>
      <c r="AB494" s="4">
        <v>0</v>
      </c>
    </row>
    <row r="495" spans="1:28" x14ac:dyDescent="0.25">
      <c r="A495" s="4">
        <v>50</v>
      </c>
      <c r="B495" s="4">
        <v>0</v>
      </c>
      <c r="C495" s="4">
        <v>0</v>
      </c>
      <c r="D495" s="4">
        <v>1</v>
      </c>
      <c r="E495" s="4">
        <v>205</v>
      </c>
      <c r="F495" s="4">
        <f>ROUND(Source!S480,O495)</f>
        <v>0</v>
      </c>
      <c r="G495" s="4" t="s">
        <v>44</v>
      </c>
      <c r="H495" s="4" t="s">
        <v>45</v>
      </c>
      <c r="I495" s="4"/>
      <c r="J495" s="4"/>
      <c r="K495" s="4">
        <v>205</v>
      </c>
      <c r="L495" s="4">
        <v>14</v>
      </c>
      <c r="M495" s="4">
        <v>3</v>
      </c>
      <c r="N495" s="4" t="s">
        <v>3</v>
      </c>
      <c r="O495" s="4">
        <v>2</v>
      </c>
      <c r="P495" s="4">
        <f>ROUND(Source!DK480,O495)</f>
        <v>0</v>
      </c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>
        <v>0</v>
      </c>
      <c r="AA495" s="4">
        <v>1</v>
      </c>
      <c r="AB495" s="4">
        <v>0</v>
      </c>
    </row>
    <row r="496" spans="1:28" x14ac:dyDescent="0.25">
      <c r="A496" s="4">
        <v>50</v>
      </c>
      <c r="B496" s="4">
        <v>0</v>
      </c>
      <c r="C496" s="4">
        <v>0</v>
      </c>
      <c r="D496" s="4">
        <v>1</v>
      </c>
      <c r="E496" s="4">
        <v>232</v>
      </c>
      <c r="F496" s="4">
        <f>ROUND(Source!BC480,O496)</f>
        <v>0</v>
      </c>
      <c r="G496" s="4" t="s">
        <v>46</v>
      </c>
      <c r="H496" s="4" t="s">
        <v>47</v>
      </c>
      <c r="I496" s="4"/>
      <c r="J496" s="4"/>
      <c r="K496" s="4">
        <v>232</v>
      </c>
      <c r="L496" s="4">
        <v>15</v>
      </c>
      <c r="M496" s="4">
        <v>3</v>
      </c>
      <c r="N496" s="4" t="s">
        <v>3</v>
      </c>
      <c r="O496" s="4">
        <v>2</v>
      </c>
      <c r="P496" s="4">
        <f>ROUND(Source!EU480,O496)</f>
        <v>0</v>
      </c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>
        <v>0</v>
      </c>
      <c r="AA496" s="4">
        <v>1</v>
      </c>
      <c r="AB496" s="4">
        <v>0</v>
      </c>
    </row>
    <row r="497" spans="1:206" x14ac:dyDescent="0.25">
      <c r="A497" s="4">
        <v>50</v>
      </c>
      <c r="B497" s="4">
        <v>0</v>
      </c>
      <c r="C497" s="4">
        <v>0</v>
      </c>
      <c r="D497" s="4">
        <v>1</v>
      </c>
      <c r="E497" s="4">
        <v>214</v>
      </c>
      <c r="F497" s="4">
        <f>ROUND(Source!AS480,O497)</f>
        <v>149074.75</v>
      </c>
      <c r="G497" s="4" t="s">
        <v>48</v>
      </c>
      <c r="H497" s="4" t="s">
        <v>49</v>
      </c>
      <c r="I497" s="4"/>
      <c r="J497" s="4"/>
      <c r="K497" s="4">
        <v>214</v>
      </c>
      <c r="L497" s="4">
        <v>16</v>
      </c>
      <c r="M497" s="4">
        <v>3</v>
      </c>
      <c r="N497" s="4" t="s">
        <v>3</v>
      </c>
      <c r="O497" s="4">
        <v>2</v>
      </c>
      <c r="P497" s="4">
        <f>ROUND(Source!EK480,O497)</f>
        <v>149074.75</v>
      </c>
      <c r="Q497" s="4"/>
      <c r="R497" s="4"/>
      <c r="S497" s="4"/>
      <c r="T497" s="4"/>
      <c r="U497" s="4"/>
      <c r="V497" s="4"/>
      <c r="W497" s="4">
        <v>149074.75</v>
      </c>
      <c r="X497" s="4">
        <v>1</v>
      </c>
      <c r="Y497" s="4">
        <v>149074.75</v>
      </c>
      <c r="Z497" s="4">
        <v>149074.75</v>
      </c>
      <c r="AA497" s="4">
        <v>1</v>
      </c>
      <c r="AB497" s="4">
        <v>149074.75</v>
      </c>
    </row>
    <row r="498" spans="1:206" x14ac:dyDescent="0.25">
      <c r="A498" s="4">
        <v>50</v>
      </c>
      <c r="B498" s="4">
        <v>0</v>
      </c>
      <c r="C498" s="4">
        <v>0</v>
      </c>
      <c r="D498" s="4">
        <v>1</v>
      </c>
      <c r="E498" s="4">
        <v>215</v>
      </c>
      <c r="F498" s="4">
        <f>ROUND(Source!AT480,O498)</f>
        <v>4731.6499999999996</v>
      </c>
      <c r="G498" s="4" t="s">
        <v>50</v>
      </c>
      <c r="H498" s="4" t="s">
        <v>51</v>
      </c>
      <c r="I498" s="4"/>
      <c r="J498" s="4"/>
      <c r="K498" s="4">
        <v>215</v>
      </c>
      <c r="L498" s="4">
        <v>17</v>
      </c>
      <c r="M498" s="4">
        <v>3</v>
      </c>
      <c r="N498" s="4" t="s">
        <v>3</v>
      </c>
      <c r="O498" s="4">
        <v>2</v>
      </c>
      <c r="P498" s="4">
        <f>ROUND(Source!EL480,O498)</f>
        <v>4731.6499999999996</v>
      </c>
      <c r="Q498" s="4"/>
      <c r="R498" s="4"/>
      <c r="S498" s="4"/>
      <c r="T498" s="4"/>
      <c r="U498" s="4"/>
      <c r="V498" s="4"/>
      <c r="W498" s="4">
        <v>4731.6499999999996</v>
      </c>
      <c r="X498" s="4">
        <v>1</v>
      </c>
      <c r="Y498" s="4">
        <v>4731.6499999999996</v>
      </c>
      <c r="Z498" s="4">
        <v>4731.6499999999996</v>
      </c>
      <c r="AA498" s="4">
        <v>1</v>
      </c>
      <c r="AB498" s="4">
        <v>4731.6499999999996</v>
      </c>
    </row>
    <row r="499" spans="1:206" x14ac:dyDescent="0.25">
      <c r="A499" s="4">
        <v>50</v>
      </c>
      <c r="B499" s="4">
        <v>0</v>
      </c>
      <c r="C499" s="4">
        <v>0</v>
      </c>
      <c r="D499" s="4">
        <v>1</v>
      </c>
      <c r="E499" s="4">
        <v>217</v>
      </c>
      <c r="F499" s="4">
        <f>ROUND(Source!AU480,O499)</f>
        <v>0</v>
      </c>
      <c r="G499" s="4" t="s">
        <v>52</v>
      </c>
      <c r="H499" s="4" t="s">
        <v>53</v>
      </c>
      <c r="I499" s="4"/>
      <c r="J499" s="4"/>
      <c r="K499" s="4">
        <v>217</v>
      </c>
      <c r="L499" s="4">
        <v>18</v>
      </c>
      <c r="M499" s="4">
        <v>3</v>
      </c>
      <c r="N499" s="4" t="s">
        <v>3</v>
      </c>
      <c r="O499" s="4">
        <v>2</v>
      </c>
      <c r="P499" s="4">
        <f>ROUND(Source!EM480,O499)</f>
        <v>0</v>
      </c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>
        <v>0</v>
      </c>
      <c r="AA499" s="4">
        <v>1</v>
      </c>
      <c r="AB499" s="4">
        <v>0</v>
      </c>
    </row>
    <row r="500" spans="1:206" x14ac:dyDescent="0.25">
      <c r="A500" s="4">
        <v>50</v>
      </c>
      <c r="B500" s="4">
        <v>0</v>
      </c>
      <c r="C500" s="4">
        <v>0</v>
      </c>
      <c r="D500" s="4">
        <v>1</v>
      </c>
      <c r="E500" s="4">
        <v>230</v>
      </c>
      <c r="F500" s="4">
        <f>ROUND(Source!BA480,O500)</f>
        <v>0</v>
      </c>
      <c r="G500" s="4" t="s">
        <v>54</v>
      </c>
      <c r="H500" s="4" t="s">
        <v>55</v>
      </c>
      <c r="I500" s="4"/>
      <c r="J500" s="4"/>
      <c r="K500" s="4">
        <v>230</v>
      </c>
      <c r="L500" s="4">
        <v>19</v>
      </c>
      <c r="M500" s="4">
        <v>3</v>
      </c>
      <c r="N500" s="4" t="s">
        <v>3</v>
      </c>
      <c r="O500" s="4">
        <v>2</v>
      </c>
      <c r="P500" s="4">
        <f>ROUND(Source!ES480,O500)</f>
        <v>0</v>
      </c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>
        <v>0</v>
      </c>
      <c r="AA500" s="4">
        <v>1</v>
      </c>
      <c r="AB500" s="4">
        <v>0</v>
      </c>
    </row>
    <row r="501" spans="1:206" x14ac:dyDescent="0.25">
      <c r="A501" s="4">
        <v>50</v>
      </c>
      <c r="B501" s="4">
        <v>0</v>
      </c>
      <c r="C501" s="4">
        <v>0</v>
      </c>
      <c r="D501" s="4">
        <v>1</v>
      </c>
      <c r="E501" s="4">
        <v>206</v>
      </c>
      <c r="F501" s="4">
        <f>ROUND(Source!T480,O501)</f>
        <v>0</v>
      </c>
      <c r="G501" s="4" t="s">
        <v>56</v>
      </c>
      <c r="H501" s="4" t="s">
        <v>57</v>
      </c>
      <c r="I501" s="4"/>
      <c r="J501" s="4"/>
      <c r="K501" s="4">
        <v>206</v>
      </c>
      <c r="L501" s="4">
        <v>20</v>
      </c>
      <c r="M501" s="4">
        <v>3</v>
      </c>
      <c r="N501" s="4" t="s">
        <v>3</v>
      </c>
      <c r="O501" s="4">
        <v>2</v>
      </c>
      <c r="P501" s="4">
        <f>ROUND(Source!DL480,O501)</f>
        <v>0</v>
      </c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>
        <v>0</v>
      </c>
      <c r="AA501" s="4">
        <v>1</v>
      </c>
      <c r="AB501" s="4">
        <v>0</v>
      </c>
    </row>
    <row r="502" spans="1:206" x14ac:dyDescent="0.25">
      <c r="A502" s="4">
        <v>50</v>
      </c>
      <c r="B502" s="4">
        <v>0</v>
      </c>
      <c r="C502" s="4">
        <v>0</v>
      </c>
      <c r="D502" s="4">
        <v>1</v>
      </c>
      <c r="E502" s="4">
        <v>207</v>
      </c>
      <c r="F502" s="4">
        <f>ROUND(Source!U480,O502)</f>
        <v>0</v>
      </c>
      <c r="G502" s="4" t="s">
        <v>58</v>
      </c>
      <c r="H502" s="4" t="s">
        <v>59</v>
      </c>
      <c r="I502" s="4"/>
      <c r="J502" s="4"/>
      <c r="K502" s="4">
        <v>207</v>
      </c>
      <c r="L502" s="4">
        <v>21</v>
      </c>
      <c r="M502" s="4">
        <v>3</v>
      </c>
      <c r="N502" s="4" t="s">
        <v>3</v>
      </c>
      <c r="O502" s="4">
        <v>7</v>
      </c>
      <c r="P502" s="4">
        <f>ROUND(Source!DM480,O502)</f>
        <v>0</v>
      </c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>
        <v>0</v>
      </c>
      <c r="AA502" s="4">
        <v>1</v>
      </c>
      <c r="AB502" s="4">
        <v>0</v>
      </c>
    </row>
    <row r="503" spans="1:206" x14ac:dyDescent="0.25">
      <c r="A503" s="4">
        <v>50</v>
      </c>
      <c r="B503" s="4">
        <v>0</v>
      </c>
      <c r="C503" s="4">
        <v>0</v>
      </c>
      <c r="D503" s="4">
        <v>1</v>
      </c>
      <c r="E503" s="4">
        <v>208</v>
      </c>
      <c r="F503" s="4">
        <f>ROUND(Source!V480,O503)</f>
        <v>0</v>
      </c>
      <c r="G503" s="4" t="s">
        <v>60</v>
      </c>
      <c r="H503" s="4" t="s">
        <v>61</v>
      </c>
      <c r="I503" s="4"/>
      <c r="J503" s="4"/>
      <c r="K503" s="4">
        <v>208</v>
      </c>
      <c r="L503" s="4">
        <v>22</v>
      </c>
      <c r="M503" s="4">
        <v>3</v>
      </c>
      <c r="N503" s="4" t="s">
        <v>3</v>
      </c>
      <c r="O503" s="4">
        <v>7</v>
      </c>
      <c r="P503" s="4">
        <f>ROUND(Source!DN480,O503)</f>
        <v>0</v>
      </c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>
        <v>0</v>
      </c>
      <c r="AA503" s="4">
        <v>1</v>
      </c>
      <c r="AB503" s="4">
        <v>0</v>
      </c>
    </row>
    <row r="504" spans="1:206" x14ac:dyDescent="0.25">
      <c r="A504" s="4">
        <v>50</v>
      </c>
      <c r="B504" s="4">
        <v>0</v>
      </c>
      <c r="C504" s="4">
        <v>0</v>
      </c>
      <c r="D504" s="4">
        <v>1</v>
      </c>
      <c r="E504" s="4">
        <v>209</v>
      </c>
      <c r="F504" s="4">
        <f>ROUND(Source!W480,O504)</f>
        <v>0</v>
      </c>
      <c r="G504" s="4" t="s">
        <v>62</v>
      </c>
      <c r="H504" s="4" t="s">
        <v>63</v>
      </c>
      <c r="I504" s="4"/>
      <c r="J504" s="4"/>
      <c r="K504" s="4">
        <v>209</v>
      </c>
      <c r="L504" s="4">
        <v>23</v>
      </c>
      <c r="M504" s="4">
        <v>3</v>
      </c>
      <c r="N504" s="4" t="s">
        <v>3</v>
      </c>
      <c r="O504" s="4">
        <v>2</v>
      </c>
      <c r="P504" s="4">
        <f>ROUND(Source!DO480,O504)</f>
        <v>0</v>
      </c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>
        <v>0</v>
      </c>
      <c r="AA504" s="4">
        <v>1</v>
      </c>
      <c r="AB504" s="4">
        <v>0</v>
      </c>
    </row>
    <row r="505" spans="1:206" x14ac:dyDescent="0.25">
      <c r="A505" s="4">
        <v>50</v>
      </c>
      <c r="B505" s="4">
        <v>0</v>
      </c>
      <c r="C505" s="4">
        <v>0</v>
      </c>
      <c r="D505" s="4">
        <v>1</v>
      </c>
      <c r="E505" s="4">
        <v>233</v>
      </c>
      <c r="F505" s="4">
        <f>ROUND(Source!BD480,O505)</f>
        <v>0</v>
      </c>
      <c r="G505" s="4" t="s">
        <v>64</v>
      </c>
      <c r="H505" s="4" t="s">
        <v>65</v>
      </c>
      <c r="I505" s="4"/>
      <c r="J505" s="4"/>
      <c r="K505" s="4">
        <v>233</v>
      </c>
      <c r="L505" s="4">
        <v>24</v>
      </c>
      <c r="M505" s="4">
        <v>3</v>
      </c>
      <c r="N505" s="4" t="s">
        <v>3</v>
      </c>
      <c r="O505" s="4">
        <v>2</v>
      </c>
      <c r="P505" s="4">
        <f>ROUND(Source!EV480,O505)</f>
        <v>0</v>
      </c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>
        <v>0</v>
      </c>
      <c r="AA505" s="4">
        <v>1</v>
      </c>
      <c r="AB505" s="4">
        <v>0</v>
      </c>
    </row>
    <row r="506" spans="1:206" x14ac:dyDescent="0.25">
      <c r="A506" s="4">
        <v>50</v>
      </c>
      <c r="B506" s="4">
        <v>0</v>
      </c>
      <c r="C506" s="4">
        <v>0</v>
      </c>
      <c r="D506" s="4">
        <v>1</v>
      </c>
      <c r="E506" s="4">
        <v>210</v>
      </c>
      <c r="F506" s="4">
        <f>ROUND(Source!X480,O506)</f>
        <v>0</v>
      </c>
      <c r="G506" s="4" t="s">
        <v>66</v>
      </c>
      <c r="H506" s="4" t="s">
        <v>67</v>
      </c>
      <c r="I506" s="4"/>
      <c r="J506" s="4"/>
      <c r="K506" s="4">
        <v>210</v>
      </c>
      <c r="L506" s="4">
        <v>25</v>
      </c>
      <c r="M506" s="4">
        <v>3</v>
      </c>
      <c r="N506" s="4" t="s">
        <v>3</v>
      </c>
      <c r="O506" s="4">
        <v>2</v>
      </c>
      <c r="P506" s="4">
        <f>ROUND(Source!DP480,O506)</f>
        <v>0</v>
      </c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>
        <v>0</v>
      </c>
      <c r="AA506" s="4">
        <v>1</v>
      </c>
      <c r="AB506" s="4">
        <v>0</v>
      </c>
    </row>
    <row r="507" spans="1:206" x14ac:dyDescent="0.25">
      <c r="A507" s="4">
        <v>50</v>
      </c>
      <c r="B507" s="4">
        <v>0</v>
      </c>
      <c r="C507" s="4">
        <v>0</v>
      </c>
      <c r="D507" s="4">
        <v>1</v>
      </c>
      <c r="E507" s="4">
        <v>211</v>
      </c>
      <c r="F507" s="4">
        <f>ROUND(Source!Y480,O507)</f>
        <v>0</v>
      </c>
      <c r="G507" s="4" t="s">
        <v>68</v>
      </c>
      <c r="H507" s="4" t="s">
        <v>69</v>
      </c>
      <c r="I507" s="4"/>
      <c r="J507" s="4"/>
      <c r="K507" s="4">
        <v>211</v>
      </c>
      <c r="L507" s="4">
        <v>26</v>
      </c>
      <c r="M507" s="4">
        <v>3</v>
      </c>
      <c r="N507" s="4" t="s">
        <v>3</v>
      </c>
      <c r="O507" s="4">
        <v>2</v>
      </c>
      <c r="P507" s="4">
        <f>ROUND(Source!DQ480,O507)</f>
        <v>0</v>
      </c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>
        <v>0</v>
      </c>
      <c r="AA507" s="4">
        <v>1</v>
      </c>
      <c r="AB507" s="4">
        <v>0</v>
      </c>
    </row>
    <row r="508" spans="1:206" x14ac:dyDescent="0.25">
      <c r="A508" s="4">
        <v>50</v>
      </c>
      <c r="B508" s="4">
        <v>0</v>
      </c>
      <c r="C508" s="4">
        <v>0</v>
      </c>
      <c r="D508" s="4">
        <v>1</v>
      </c>
      <c r="E508" s="4">
        <v>224</v>
      </c>
      <c r="F508" s="4">
        <f>ROUND(Source!AR480,O508)</f>
        <v>153806.39999999999</v>
      </c>
      <c r="G508" s="4" t="s">
        <v>70</v>
      </c>
      <c r="H508" s="4" t="s">
        <v>71</v>
      </c>
      <c r="I508" s="4"/>
      <c r="J508" s="4"/>
      <c r="K508" s="4">
        <v>224</v>
      </c>
      <c r="L508" s="4">
        <v>27</v>
      </c>
      <c r="M508" s="4">
        <v>3</v>
      </c>
      <c r="N508" s="4" t="s">
        <v>3</v>
      </c>
      <c r="O508" s="4">
        <v>2</v>
      </c>
      <c r="P508" s="4">
        <f>ROUND(Source!EJ480,O508)</f>
        <v>153806.39999999999</v>
      </c>
      <c r="Q508" s="4"/>
      <c r="R508" s="4"/>
      <c r="S508" s="4"/>
      <c r="T508" s="4"/>
      <c r="U508" s="4"/>
      <c r="V508" s="4"/>
      <c r="W508" s="4">
        <v>153806.39999999999</v>
      </c>
      <c r="X508" s="4">
        <v>1</v>
      </c>
      <c r="Y508" s="4">
        <v>153806.39999999999</v>
      </c>
      <c r="Z508" s="4">
        <v>153806.39999999999</v>
      </c>
      <c r="AA508" s="4">
        <v>1</v>
      </c>
      <c r="AB508" s="4">
        <v>153806.39999999999</v>
      </c>
    </row>
    <row r="510" spans="1:206" x14ac:dyDescent="0.25">
      <c r="A510" s="2">
        <v>51</v>
      </c>
      <c r="B510" s="2">
        <f>B224</f>
        <v>1</v>
      </c>
      <c r="C510" s="2">
        <f>A224</f>
        <v>3</v>
      </c>
      <c r="D510" s="2">
        <f>ROW(A224)</f>
        <v>224</v>
      </c>
      <c r="E510" s="2"/>
      <c r="F510" s="2" t="str">
        <f>IF(F224&lt;&gt;"",F224,"")</f>
        <v>Новая локальная смета</v>
      </c>
      <c r="G510" s="2" t="str">
        <f>IF(G224&lt;&gt;"",G224,"")</f>
        <v>ВЛЗ</v>
      </c>
      <c r="H510" s="2">
        <v>0</v>
      </c>
      <c r="I510" s="2"/>
      <c r="J510" s="2"/>
      <c r="K510" s="2"/>
      <c r="L510" s="2"/>
      <c r="M510" s="2"/>
      <c r="N510" s="2"/>
      <c r="O510" s="2">
        <f t="shared" ref="O510:T510" si="382">ROUND(O309+O360+O401+O480+AB510,2)</f>
        <v>478219.95</v>
      </c>
      <c r="P510" s="2">
        <f t="shared" si="382"/>
        <v>401902.4</v>
      </c>
      <c r="Q510" s="2">
        <f t="shared" si="382"/>
        <v>17428.71</v>
      </c>
      <c r="R510" s="2">
        <f t="shared" si="382"/>
        <v>7644.52</v>
      </c>
      <c r="S510" s="2">
        <f t="shared" si="382"/>
        <v>51244.32</v>
      </c>
      <c r="T510" s="2">
        <f t="shared" si="382"/>
        <v>0</v>
      </c>
      <c r="U510" s="2">
        <f>U309+U360+U401+U480+AH510</f>
        <v>102.84094999999999</v>
      </c>
      <c r="V510" s="2">
        <f>V309+V360+V401+V480+AI510</f>
        <v>13.11186</v>
      </c>
      <c r="W510" s="2">
        <f>ROUND(W309+W360+W401+W480+AJ510,2)</f>
        <v>0</v>
      </c>
      <c r="X510" s="2">
        <f>ROUND(X309+X360+X401+X480+AK510,2)</f>
        <v>58958.720000000001</v>
      </c>
      <c r="Y510" s="2">
        <f>ROUND(Y309+Y360+Y401+Y480+AL510,2)</f>
        <v>32780.29</v>
      </c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>
        <f t="shared" ref="AO510:BD510" si="383">ROUND(AO309+AO360+AO401+AO480+BX510,2)</f>
        <v>0</v>
      </c>
      <c r="AP510" s="2">
        <f t="shared" si="383"/>
        <v>234504.72</v>
      </c>
      <c r="AQ510" s="2">
        <f t="shared" si="383"/>
        <v>0</v>
      </c>
      <c r="AR510" s="2">
        <f t="shared" si="383"/>
        <v>569958.96</v>
      </c>
      <c r="AS510" s="2">
        <f t="shared" si="383"/>
        <v>264465.44</v>
      </c>
      <c r="AT510" s="2">
        <f t="shared" si="383"/>
        <v>70988.800000000003</v>
      </c>
      <c r="AU510" s="2">
        <f t="shared" si="383"/>
        <v>0</v>
      </c>
      <c r="AV510" s="2">
        <f t="shared" si="383"/>
        <v>401902.4</v>
      </c>
      <c r="AW510" s="2">
        <f t="shared" si="383"/>
        <v>167397.68</v>
      </c>
      <c r="AX510" s="2">
        <f t="shared" si="383"/>
        <v>0</v>
      </c>
      <c r="AY510" s="2">
        <f t="shared" si="383"/>
        <v>167397.68</v>
      </c>
      <c r="AZ510" s="2">
        <f t="shared" si="383"/>
        <v>234504.72</v>
      </c>
      <c r="BA510" s="2">
        <f t="shared" si="383"/>
        <v>0</v>
      </c>
      <c r="BB510" s="2">
        <f t="shared" si="383"/>
        <v>0</v>
      </c>
      <c r="BC510" s="2">
        <f t="shared" si="383"/>
        <v>0</v>
      </c>
      <c r="BD510" s="2">
        <f t="shared" si="383"/>
        <v>0</v>
      </c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3">
        <f t="shared" ref="DG510:DL510" si="384">ROUND(DG309+DG360+DG401+DG480+DT510,2)</f>
        <v>478219.95</v>
      </c>
      <c r="DH510" s="3">
        <f t="shared" si="384"/>
        <v>401902.4</v>
      </c>
      <c r="DI510" s="3">
        <f t="shared" si="384"/>
        <v>17428.71</v>
      </c>
      <c r="DJ510" s="3">
        <f t="shared" si="384"/>
        <v>7644.52</v>
      </c>
      <c r="DK510" s="3">
        <f t="shared" si="384"/>
        <v>51244.32</v>
      </c>
      <c r="DL510" s="3">
        <f t="shared" si="384"/>
        <v>0</v>
      </c>
      <c r="DM510" s="3">
        <f>DM309+DM360+DM401+DM480+DZ510</f>
        <v>102.84094999999999</v>
      </c>
      <c r="DN510" s="3">
        <f>DN309+DN360+DN401+DN480+EA510</f>
        <v>13.11186</v>
      </c>
      <c r="DO510" s="3">
        <f>ROUND(DO309+DO360+DO401+DO480+EB510,2)</f>
        <v>0</v>
      </c>
      <c r="DP510" s="3">
        <f>ROUND(DP309+DP360+DP401+DP480+EC510,2)</f>
        <v>58958.720000000001</v>
      </c>
      <c r="DQ510" s="3">
        <f>ROUND(DQ309+DQ360+DQ401+DQ480+ED510,2)</f>
        <v>32780.29</v>
      </c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>
        <f t="shared" ref="EG510:EV510" si="385">ROUND(EG309+EG360+EG401+EG480+FP510,2)</f>
        <v>0</v>
      </c>
      <c r="EH510" s="3">
        <f t="shared" si="385"/>
        <v>234504.72</v>
      </c>
      <c r="EI510" s="3">
        <f t="shared" si="385"/>
        <v>0</v>
      </c>
      <c r="EJ510" s="3">
        <f t="shared" si="385"/>
        <v>569958.96</v>
      </c>
      <c r="EK510" s="3">
        <f t="shared" si="385"/>
        <v>264465.44</v>
      </c>
      <c r="EL510" s="3">
        <f t="shared" si="385"/>
        <v>70988.800000000003</v>
      </c>
      <c r="EM510" s="3">
        <f t="shared" si="385"/>
        <v>0</v>
      </c>
      <c r="EN510" s="3">
        <f t="shared" si="385"/>
        <v>401902.4</v>
      </c>
      <c r="EO510" s="3">
        <f t="shared" si="385"/>
        <v>167397.68</v>
      </c>
      <c r="EP510" s="3">
        <f t="shared" si="385"/>
        <v>0</v>
      </c>
      <c r="EQ510" s="3">
        <f t="shared" si="385"/>
        <v>167397.68</v>
      </c>
      <c r="ER510" s="3">
        <f t="shared" si="385"/>
        <v>234504.72</v>
      </c>
      <c r="ES510" s="3">
        <f t="shared" si="385"/>
        <v>0</v>
      </c>
      <c r="ET510" s="3">
        <f t="shared" si="385"/>
        <v>0</v>
      </c>
      <c r="EU510" s="3">
        <f t="shared" si="385"/>
        <v>0</v>
      </c>
      <c r="EV510" s="3">
        <f t="shared" si="385"/>
        <v>0</v>
      </c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>
        <v>0</v>
      </c>
    </row>
    <row r="512" spans="1:206" x14ac:dyDescent="0.25">
      <c r="A512" s="4">
        <v>50</v>
      </c>
      <c r="B512" s="4">
        <v>0</v>
      </c>
      <c r="C512" s="4">
        <v>0</v>
      </c>
      <c r="D512" s="4">
        <v>1</v>
      </c>
      <c r="E512" s="4">
        <v>201</v>
      </c>
      <c r="F512" s="4">
        <f>ROUND(Source!O510,O512)</f>
        <v>478219.95</v>
      </c>
      <c r="G512" s="4" t="s">
        <v>18</v>
      </c>
      <c r="H512" s="4" t="s">
        <v>19</v>
      </c>
      <c r="I512" s="4"/>
      <c r="J512" s="4"/>
      <c r="K512" s="4">
        <v>201</v>
      </c>
      <c r="L512" s="4">
        <v>1</v>
      </c>
      <c r="M512" s="4">
        <v>3</v>
      </c>
      <c r="N512" s="4" t="s">
        <v>3</v>
      </c>
      <c r="O512" s="4">
        <v>2</v>
      </c>
      <c r="P512" s="4">
        <f>ROUND(Source!DG510,O512)</f>
        <v>478219.95</v>
      </c>
      <c r="Q512" s="4"/>
      <c r="R512" s="4"/>
      <c r="S512" s="4"/>
      <c r="T512" s="4"/>
      <c r="U512" s="4"/>
      <c r="V512" s="4"/>
      <c r="W512" s="4">
        <v>243715.22999999998</v>
      </c>
      <c r="X512" s="4">
        <v>1</v>
      </c>
      <c r="Y512" s="4">
        <v>243715.22999999998</v>
      </c>
      <c r="Z512" s="4">
        <v>243715.22999999998</v>
      </c>
      <c r="AA512" s="4">
        <v>1</v>
      </c>
      <c r="AB512" s="4">
        <v>243715.22999999998</v>
      </c>
    </row>
    <row r="513" spans="1:28" x14ac:dyDescent="0.25">
      <c r="A513" s="4">
        <v>50</v>
      </c>
      <c r="B513" s="4">
        <v>0</v>
      </c>
      <c r="C513" s="4">
        <v>0</v>
      </c>
      <c r="D513" s="4">
        <v>1</v>
      </c>
      <c r="E513" s="4">
        <v>202</v>
      </c>
      <c r="F513" s="4">
        <f>ROUND(Source!P510,O513)</f>
        <v>401902.4</v>
      </c>
      <c r="G513" s="4" t="s">
        <v>20</v>
      </c>
      <c r="H513" s="4" t="s">
        <v>21</v>
      </c>
      <c r="I513" s="4"/>
      <c r="J513" s="4"/>
      <c r="K513" s="4">
        <v>202</v>
      </c>
      <c r="L513" s="4">
        <v>2</v>
      </c>
      <c r="M513" s="4">
        <v>3</v>
      </c>
      <c r="N513" s="4" t="s">
        <v>3</v>
      </c>
      <c r="O513" s="4">
        <v>2</v>
      </c>
      <c r="P513" s="4">
        <f>ROUND(Source!DH510,O513)</f>
        <v>401902.4</v>
      </c>
      <c r="Q513" s="4"/>
      <c r="R513" s="4"/>
      <c r="S513" s="4"/>
      <c r="T513" s="4"/>
      <c r="U513" s="4"/>
      <c r="V513" s="4"/>
      <c r="W513" s="4">
        <v>401902.4</v>
      </c>
      <c r="X513" s="4">
        <v>1</v>
      </c>
      <c r="Y513" s="4">
        <v>401902.4</v>
      </c>
      <c r="Z513" s="4">
        <v>401902.4</v>
      </c>
      <c r="AA513" s="4">
        <v>1</v>
      </c>
      <c r="AB513" s="4">
        <v>401902.4</v>
      </c>
    </row>
    <row r="514" spans="1:28" x14ac:dyDescent="0.25">
      <c r="A514" s="4">
        <v>50</v>
      </c>
      <c r="B514" s="4">
        <v>0</v>
      </c>
      <c r="C514" s="4">
        <v>0</v>
      </c>
      <c r="D514" s="4">
        <v>1</v>
      </c>
      <c r="E514" s="4">
        <v>222</v>
      </c>
      <c r="F514" s="4">
        <f>ROUND(Source!AO510,O514)</f>
        <v>0</v>
      </c>
      <c r="G514" s="4" t="s">
        <v>22</v>
      </c>
      <c r="H514" s="4" t="s">
        <v>23</v>
      </c>
      <c r="I514" s="4"/>
      <c r="J514" s="4"/>
      <c r="K514" s="4">
        <v>222</v>
      </c>
      <c r="L514" s="4">
        <v>3</v>
      </c>
      <c r="M514" s="4">
        <v>3</v>
      </c>
      <c r="N514" s="4" t="s">
        <v>3</v>
      </c>
      <c r="O514" s="4">
        <v>2</v>
      </c>
      <c r="P514" s="4">
        <f>ROUND(Source!EG510,O514)</f>
        <v>0</v>
      </c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>
        <v>0</v>
      </c>
      <c r="AA514" s="4">
        <v>1</v>
      </c>
      <c r="AB514" s="4">
        <v>0</v>
      </c>
    </row>
    <row r="515" spans="1:28" x14ac:dyDescent="0.25">
      <c r="A515" s="4">
        <v>50</v>
      </c>
      <c r="B515" s="4">
        <v>0</v>
      </c>
      <c r="C515" s="4">
        <v>0</v>
      </c>
      <c r="D515" s="4">
        <v>1</v>
      </c>
      <c r="E515" s="4">
        <v>225</v>
      </c>
      <c r="F515" s="4">
        <f>ROUND(Source!AV510,O515)</f>
        <v>401902.4</v>
      </c>
      <c r="G515" s="4" t="s">
        <v>24</v>
      </c>
      <c r="H515" s="4" t="s">
        <v>25</v>
      </c>
      <c r="I515" s="4"/>
      <c r="J515" s="4"/>
      <c r="K515" s="4">
        <v>225</v>
      </c>
      <c r="L515" s="4">
        <v>4</v>
      </c>
      <c r="M515" s="4">
        <v>3</v>
      </c>
      <c r="N515" s="4" t="s">
        <v>3</v>
      </c>
      <c r="O515" s="4">
        <v>2</v>
      </c>
      <c r="P515" s="4">
        <f>ROUND(Source!EN510,O515)</f>
        <v>401902.4</v>
      </c>
      <c r="Q515" s="4"/>
      <c r="R515" s="4"/>
      <c r="S515" s="4"/>
      <c r="T515" s="4"/>
      <c r="U515" s="4"/>
      <c r="V515" s="4"/>
      <c r="W515" s="4">
        <v>401902.4</v>
      </c>
      <c r="X515" s="4">
        <v>1</v>
      </c>
      <c r="Y515" s="4">
        <v>401902.4</v>
      </c>
      <c r="Z515" s="4">
        <v>401902.4</v>
      </c>
      <c r="AA515" s="4">
        <v>1</v>
      </c>
      <c r="AB515" s="4">
        <v>401902.4</v>
      </c>
    </row>
    <row r="516" spans="1:28" x14ac:dyDescent="0.25">
      <c r="A516" s="4">
        <v>50</v>
      </c>
      <c r="B516" s="4">
        <v>0</v>
      </c>
      <c r="C516" s="4">
        <v>0</v>
      </c>
      <c r="D516" s="4">
        <v>1</v>
      </c>
      <c r="E516" s="4">
        <v>226</v>
      </c>
      <c r="F516" s="4">
        <f>ROUND(Source!AW510,O516)</f>
        <v>167397.68</v>
      </c>
      <c r="G516" s="4" t="s">
        <v>26</v>
      </c>
      <c r="H516" s="4" t="s">
        <v>27</v>
      </c>
      <c r="I516" s="4"/>
      <c r="J516" s="4"/>
      <c r="K516" s="4">
        <v>226</v>
      </c>
      <c r="L516" s="4">
        <v>5</v>
      </c>
      <c r="M516" s="4">
        <v>3</v>
      </c>
      <c r="N516" s="4" t="s">
        <v>3</v>
      </c>
      <c r="O516" s="4">
        <v>2</v>
      </c>
      <c r="P516" s="4">
        <f>ROUND(Source!EO510,O516)</f>
        <v>167397.68</v>
      </c>
      <c r="Q516" s="4"/>
      <c r="R516" s="4"/>
      <c r="S516" s="4"/>
      <c r="T516" s="4"/>
      <c r="U516" s="4"/>
      <c r="V516" s="4"/>
      <c r="W516" s="4">
        <v>167397.68</v>
      </c>
      <c r="X516" s="4">
        <v>1</v>
      </c>
      <c r="Y516" s="4">
        <v>167397.68</v>
      </c>
      <c r="Z516" s="4">
        <v>167397.68</v>
      </c>
      <c r="AA516" s="4">
        <v>1</v>
      </c>
      <c r="AB516" s="4">
        <v>167397.68</v>
      </c>
    </row>
    <row r="517" spans="1:28" x14ac:dyDescent="0.25">
      <c r="A517" s="4">
        <v>50</v>
      </c>
      <c r="B517" s="4">
        <v>0</v>
      </c>
      <c r="C517" s="4">
        <v>0</v>
      </c>
      <c r="D517" s="4">
        <v>1</v>
      </c>
      <c r="E517" s="4">
        <v>227</v>
      </c>
      <c r="F517" s="4">
        <f>ROUND(Source!AX510,O517)</f>
        <v>0</v>
      </c>
      <c r="G517" s="4" t="s">
        <v>28</v>
      </c>
      <c r="H517" s="4" t="s">
        <v>29</v>
      </c>
      <c r="I517" s="4"/>
      <c r="J517" s="4"/>
      <c r="K517" s="4">
        <v>227</v>
      </c>
      <c r="L517" s="4">
        <v>6</v>
      </c>
      <c r="M517" s="4">
        <v>3</v>
      </c>
      <c r="N517" s="4" t="s">
        <v>3</v>
      </c>
      <c r="O517" s="4">
        <v>2</v>
      </c>
      <c r="P517" s="4">
        <f>ROUND(Source!EP510,O517)</f>
        <v>0</v>
      </c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>
        <v>0</v>
      </c>
      <c r="AA517" s="4">
        <v>1</v>
      </c>
      <c r="AB517" s="4">
        <v>0</v>
      </c>
    </row>
    <row r="518" spans="1:28" x14ac:dyDescent="0.25">
      <c r="A518" s="4">
        <v>50</v>
      </c>
      <c r="B518" s="4">
        <v>0</v>
      </c>
      <c r="C518" s="4">
        <v>0</v>
      </c>
      <c r="D518" s="4">
        <v>1</v>
      </c>
      <c r="E518" s="4">
        <v>228</v>
      </c>
      <c r="F518" s="4">
        <f>ROUND(Source!AY510,O518)</f>
        <v>167397.68</v>
      </c>
      <c r="G518" s="4" t="s">
        <v>30</v>
      </c>
      <c r="H518" s="4" t="s">
        <v>31</v>
      </c>
      <c r="I518" s="4"/>
      <c r="J518" s="4"/>
      <c r="K518" s="4">
        <v>228</v>
      </c>
      <c r="L518" s="4">
        <v>7</v>
      </c>
      <c r="M518" s="4">
        <v>3</v>
      </c>
      <c r="N518" s="4" t="s">
        <v>3</v>
      </c>
      <c r="O518" s="4">
        <v>2</v>
      </c>
      <c r="P518" s="4">
        <f>ROUND(Source!EQ510,O518)</f>
        <v>167397.68</v>
      </c>
      <c r="Q518" s="4"/>
      <c r="R518" s="4"/>
      <c r="S518" s="4"/>
      <c r="T518" s="4"/>
      <c r="U518" s="4"/>
      <c r="V518" s="4"/>
      <c r="W518" s="4">
        <v>167397.68</v>
      </c>
      <c r="X518" s="4">
        <v>1</v>
      </c>
      <c r="Y518" s="4">
        <v>167397.68</v>
      </c>
      <c r="Z518" s="4">
        <v>167397.68</v>
      </c>
      <c r="AA518" s="4">
        <v>1</v>
      </c>
      <c r="AB518" s="4">
        <v>167397.68</v>
      </c>
    </row>
    <row r="519" spans="1:28" x14ac:dyDescent="0.25">
      <c r="A519" s="4">
        <v>50</v>
      </c>
      <c r="B519" s="4">
        <v>0</v>
      </c>
      <c r="C519" s="4">
        <v>0</v>
      </c>
      <c r="D519" s="4">
        <v>1</v>
      </c>
      <c r="E519" s="4">
        <v>216</v>
      </c>
      <c r="F519" s="4">
        <f>ROUND(Source!AP510,O519)</f>
        <v>234504.72</v>
      </c>
      <c r="G519" s="4" t="s">
        <v>32</v>
      </c>
      <c r="H519" s="4" t="s">
        <v>33</v>
      </c>
      <c r="I519" s="4"/>
      <c r="J519" s="4"/>
      <c r="K519" s="4">
        <v>216</v>
      </c>
      <c r="L519" s="4">
        <v>8</v>
      </c>
      <c r="M519" s="4">
        <v>3</v>
      </c>
      <c r="N519" s="4" t="s">
        <v>3</v>
      </c>
      <c r="O519" s="4">
        <v>2</v>
      </c>
      <c r="P519" s="4">
        <f>ROUND(Source!EH510,O519)</f>
        <v>234504.72</v>
      </c>
      <c r="Q519" s="4"/>
      <c r="R519" s="4"/>
      <c r="S519" s="4"/>
      <c r="T519" s="4"/>
      <c r="U519" s="4"/>
      <c r="V519" s="4"/>
      <c r="W519" s="4">
        <v>234504.72</v>
      </c>
      <c r="X519" s="4">
        <v>1</v>
      </c>
      <c r="Y519" s="4">
        <v>234504.72</v>
      </c>
      <c r="Z519" s="4">
        <v>234504.72</v>
      </c>
      <c r="AA519" s="4">
        <v>1</v>
      </c>
      <c r="AB519" s="4">
        <v>234504.72</v>
      </c>
    </row>
    <row r="520" spans="1:28" x14ac:dyDescent="0.25">
      <c r="A520" s="4">
        <v>50</v>
      </c>
      <c r="B520" s="4">
        <v>0</v>
      </c>
      <c r="C520" s="4">
        <v>0</v>
      </c>
      <c r="D520" s="4">
        <v>1</v>
      </c>
      <c r="E520" s="4">
        <v>223</v>
      </c>
      <c r="F520" s="4">
        <f>ROUND(Source!AQ510,O520)</f>
        <v>0</v>
      </c>
      <c r="G520" s="4" t="s">
        <v>34</v>
      </c>
      <c r="H520" s="4" t="s">
        <v>35</v>
      </c>
      <c r="I520" s="4"/>
      <c r="J520" s="4"/>
      <c r="K520" s="4">
        <v>223</v>
      </c>
      <c r="L520" s="4">
        <v>9</v>
      </c>
      <c r="M520" s="4">
        <v>3</v>
      </c>
      <c r="N520" s="4" t="s">
        <v>3</v>
      </c>
      <c r="O520" s="4">
        <v>2</v>
      </c>
      <c r="P520" s="4">
        <f>ROUND(Source!EI510,O520)</f>
        <v>0</v>
      </c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>
        <v>0</v>
      </c>
      <c r="AA520" s="4">
        <v>1</v>
      </c>
      <c r="AB520" s="4">
        <v>0</v>
      </c>
    </row>
    <row r="521" spans="1:28" x14ac:dyDescent="0.25">
      <c r="A521" s="4">
        <v>50</v>
      </c>
      <c r="B521" s="4">
        <v>0</v>
      </c>
      <c r="C521" s="4">
        <v>0</v>
      </c>
      <c r="D521" s="4">
        <v>1</v>
      </c>
      <c r="E521" s="4">
        <v>229</v>
      </c>
      <c r="F521" s="4">
        <f>ROUND(Source!AZ510,O521)</f>
        <v>234504.72</v>
      </c>
      <c r="G521" s="4" t="s">
        <v>36</v>
      </c>
      <c r="H521" s="4" t="s">
        <v>37</v>
      </c>
      <c r="I521" s="4"/>
      <c r="J521" s="4"/>
      <c r="K521" s="4">
        <v>229</v>
      </c>
      <c r="L521" s="4">
        <v>10</v>
      </c>
      <c r="M521" s="4">
        <v>3</v>
      </c>
      <c r="N521" s="4" t="s">
        <v>3</v>
      </c>
      <c r="O521" s="4">
        <v>2</v>
      </c>
      <c r="P521" s="4">
        <f>ROUND(Source!ER510,O521)</f>
        <v>234504.72</v>
      </c>
      <c r="Q521" s="4"/>
      <c r="R521" s="4"/>
      <c r="S521" s="4"/>
      <c r="T521" s="4"/>
      <c r="U521" s="4"/>
      <c r="V521" s="4"/>
      <c r="W521" s="4">
        <v>234504.72</v>
      </c>
      <c r="X521" s="4">
        <v>1</v>
      </c>
      <c r="Y521" s="4">
        <v>234504.72</v>
      </c>
      <c r="Z521" s="4">
        <v>234504.72</v>
      </c>
      <c r="AA521" s="4">
        <v>1</v>
      </c>
      <c r="AB521" s="4">
        <v>234504.72</v>
      </c>
    </row>
    <row r="522" spans="1:28" x14ac:dyDescent="0.25">
      <c r="A522" s="4">
        <v>50</v>
      </c>
      <c r="B522" s="4">
        <v>0</v>
      </c>
      <c r="C522" s="4">
        <v>0</v>
      </c>
      <c r="D522" s="4">
        <v>1</v>
      </c>
      <c r="E522" s="4">
        <v>203</v>
      </c>
      <c r="F522" s="4">
        <f>ROUND(Source!Q510,O522)</f>
        <v>17428.71</v>
      </c>
      <c r="G522" s="4" t="s">
        <v>38</v>
      </c>
      <c r="H522" s="4" t="s">
        <v>39</v>
      </c>
      <c r="I522" s="4"/>
      <c r="J522" s="4"/>
      <c r="K522" s="4">
        <v>203</v>
      </c>
      <c r="L522" s="4">
        <v>11</v>
      </c>
      <c r="M522" s="4">
        <v>3</v>
      </c>
      <c r="N522" s="4" t="s">
        <v>3</v>
      </c>
      <c r="O522" s="4">
        <v>2</v>
      </c>
      <c r="P522" s="4">
        <f>ROUND(Source!DI510,O522)</f>
        <v>17428.71</v>
      </c>
      <c r="Q522" s="4"/>
      <c r="R522" s="4"/>
      <c r="S522" s="4"/>
      <c r="T522" s="4"/>
      <c r="U522" s="4"/>
      <c r="V522" s="4"/>
      <c r="W522" s="4">
        <v>17428.71</v>
      </c>
      <c r="X522" s="4">
        <v>1</v>
      </c>
      <c r="Y522" s="4">
        <v>17428.71</v>
      </c>
      <c r="Z522" s="4">
        <v>17428.71</v>
      </c>
      <c r="AA522" s="4">
        <v>1</v>
      </c>
      <c r="AB522" s="4">
        <v>17428.71</v>
      </c>
    </row>
    <row r="523" spans="1:28" x14ac:dyDescent="0.25">
      <c r="A523" s="4">
        <v>50</v>
      </c>
      <c r="B523" s="4">
        <v>0</v>
      </c>
      <c r="C523" s="4">
        <v>0</v>
      </c>
      <c r="D523" s="4">
        <v>1</v>
      </c>
      <c r="E523" s="4">
        <v>231</v>
      </c>
      <c r="F523" s="4">
        <f>ROUND(Source!BB510,O523)</f>
        <v>0</v>
      </c>
      <c r="G523" s="4" t="s">
        <v>40</v>
      </c>
      <c r="H523" s="4" t="s">
        <v>41</v>
      </c>
      <c r="I523" s="4"/>
      <c r="J523" s="4"/>
      <c r="K523" s="4">
        <v>231</v>
      </c>
      <c r="L523" s="4">
        <v>12</v>
      </c>
      <c r="M523" s="4">
        <v>3</v>
      </c>
      <c r="N523" s="4" t="s">
        <v>3</v>
      </c>
      <c r="O523" s="4">
        <v>2</v>
      </c>
      <c r="P523" s="4">
        <f>ROUND(Source!ET510,O523)</f>
        <v>0</v>
      </c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>
        <v>0</v>
      </c>
      <c r="AA523" s="4">
        <v>1</v>
      </c>
      <c r="AB523" s="4">
        <v>0</v>
      </c>
    </row>
    <row r="524" spans="1:28" x14ac:dyDescent="0.25">
      <c r="A524" s="4">
        <v>50</v>
      </c>
      <c r="B524" s="4">
        <v>0</v>
      </c>
      <c r="C524" s="4">
        <v>0</v>
      </c>
      <c r="D524" s="4">
        <v>1</v>
      </c>
      <c r="E524" s="4">
        <v>204</v>
      </c>
      <c r="F524" s="4">
        <f>ROUND(Source!R510,O524)</f>
        <v>7644.52</v>
      </c>
      <c r="G524" s="4" t="s">
        <v>42</v>
      </c>
      <c r="H524" s="4" t="s">
        <v>43</v>
      </c>
      <c r="I524" s="4"/>
      <c r="J524" s="4"/>
      <c r="K524" s="4">
        <v>204</v>
      </c>
      <c r="L524" s="4">
        <v>13</v>
      </c>
      <c r="M524" s="4">
        <v>3</v>
      </c>
      <c r="N524" s="4" t="s">
        <v>3</v>
      </c>
      <c r="O524" s="4">
        <v>2</v>
      </c>
      <c r="P524" s="4">
        <f>ROUND(Source!DJ510,O524)</f>
        <v>7644.52</v>
      </c>
      <c r="Q524" s="4"/>
      <c r="R524" s="4"/>
      <c r="S524" s="4"/>
      <c r="T524" s="4"/>
      <c r="U524" s="4"/>
      <c r="V524" s="4"/>
      <c r="W524" s="4">
        <v>7644.52</v>
      </c>
      <c r="X524" s="4">
        <v>1</v>
      </c>
      <c r="Y524" s="4">
        <v>7644.52</v>
      </c>
      <c r="Z524" s="4">
        <v>7644.52</v>
      </c>
      <c r="AA524" s="4">
        <v>1</v>
      </c>
      <c r="AB524" s="4">
        <v>7644.52</v>
      </c>
    </row>
    <row r="525" spans="1:28" x14ac:dyDescent="0.25">
      <c r="A525" s="4">
        <v>50</v>
      </c>
      <c r="B525" s="4">
        <v>0</v>
      </c>
      <c r="C525" s="4">
        <v>0</v>
      </c>
      <c r="D525" s="4">
        <v>1</v>
      </c>
      <c r="E525" s="4">
        <v>205</v>
      </c>
      <c r="F525" s="4">
        <f>ROUND(Source!S510,O525)</f>
        <v>51244.32</v>
      </c>
      <c r="G525" s="4" t="s">
        <v>44</v>
      </c>
      <c r="H525" s="4" t="s">
        <v>45</v>
      </c>
      <c r="I525" s="4"/>
      <c r="J525" s="4"/>
      <c r="K525" s="4">
        <v>205</v>
      </c>
      <c r="L525" s="4">
        <v>14</v>
      </c>
      <c r="M525" s="4">
        <v>3</v>
      </c>
      <c r="N525" s="4" t="s">
        <v>3</v>
      </c>
      <c r="O525" s="4">
        <v>2</v>
      </c>
      <c r="P525" s="4">
        <f>ROUND(Source!DK510,O525)</f>
        <v>51244.32</v>
      </c>
      <c r="Q525" s="4"/>
      <c r="R525" s="4"/>
      <c r="S525" s="4"/>
      <c r="T525" s="4"/>
      <c r="U525" s="4"/>
      <c r="V525" s="4"/>
      <c r="W525" s="4">
        <v>51244.320000000007</v>
      </c>
      <c r="X525" s="4">
        <v>1</v>
      </c>
      <c r="Y525" s="4">
        <v>51244.320000000007</v>
      </c>
      <c r="Z525" s="4">
        <v>51244.320000000007</v>
      </c>
      <c r="AA525" s="4">
        <v>1</v>
      </c>
      <c r="AB525" s="4">
        <v>51244.320000000007</v>
      </c>
    </row>
    <row r="526" spans="1:28" x14ac:dyDescent="0.25">
      <c r="A526" s="4">
        <v>50</v>
      </c>
      <c r="B526" s="4">
        <v>0</v>
      </c>
      <c r="C526" s="4">
        <v>0</v>
      </c>
      <c r="D526" s="4">
        <v>1</v>
      </c>
      <c r="E526" s="4">
        <v>232</v>
      </c>
      <c r="F526" s="4">
        <f>ROUND(Source!BC510,O526)</f>
        <v>0</v>
      </c>
      <c r="G526" s="4" t="s">
        <v>46</v>
      </c>
      <c r="H526" s="4" t="s">
        <v>47</v>
      </c>
      <c r="I526" s="4"/>
      <c r="J526" s="4"/>
      <c r="K526" s="4">
        <v>232</v>
      </c>
      <c r="L526" s="4">
        <v>15</v>
      </c>
      <c r="M526" s="4">
        <v>3</v>
      </c>
      <c r="N526" s="4" t="s">
        <v>3</v>
      </c>
      <c r="O526" s="4">
        <v>2</v>
      </c>
      <c r="P526" s="4">
        <f>ROUND(Source!EU510,O526)</f>
        <v>0</v>
      </c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>
        <v>0</v>
      </c>
      <c r="AA526" s="4">
        <v>1</v>
      </c>
      <c r="AB526" s="4">
        <v>0</v>
      </c>
    </row>
    <row r="527" spans="1:28" x14ac:dyDescent="0.25">
      <c r="A527" s="4">
        <v>50</v>
      </c>
      <c r="B527" s="4">
        <v>0</v>
      </c>
      <c r="C527" s="4">
        <v>0</v>
      </c>
      <c r="D527" s="4">
        <v>1</v>
      </c>
      <c r="E527" s="4">
        <v>214</v>
      </c>
      <c r="F527" s="4">
        <f>ROUND(Source!AS510,O527)</f>
        <v>264465.44</v>
      </c>
      <c r="G527" s="4" t="s">
        <v>48</v>
      </c>
      <c r="H527" s="4" t="s">
        <v>49</v>
      </c>
      <c r="I527" s="4"/>
      <c r="J527" s="4"/>
      <c r="K527" s="4">
        <v>214</v>
      </c>
      <c r="L527" s="4">
        <v>16</v>
      </c>
      <c r="M527" s="4">
        <v>3</v>
      </c>
      <c r="N527" s="4" t="s">
        <v>3</v>
      </c>
      <c r="O527" s="4">
        <v>2</v>
      </c>
      <c r="P527" s="4">
        <f>ROUND(Source!EK510,O527)</f>
        <v>264465.44</v>
      </c>
      <c r="Q527" s="4"/>
      <c r="R527" s="4"/>
      <c r="S527" s="4"/>
      <c r="T527" s="4"/>
      <c r="U527" s="4"/>
      <c r="V527" s="4"/>
      <c r="W527" s="4">
        <v>264465.44</v>
      </c>
      <c r="X527" s="4">
        <v>1</v>
      </c>
      <c r="Y527" s="4">
        <v>264465.44</v>
      </c>
      <c r="Z527" s="4">
        <v>264465.44</v>
      </c>
      <c r="AA527" s="4">
        <v>1</v>
      </c>
      <c r="AB527" s="4">
        <v>264465.44</v>
      </c>
    </row>
    <row r="528" spans="1:28" x14ac:dyDescent="0.25">
      <c r="A528" s="4">
        <v>50</v>
      </c>
      <c r="B528" s="4">
        <v>0</v>
      </c>
      <c r="C528" s="4">
        <v>0</v>
      </c>
      <c r="D528" s="4">
        <v>1</v>
      </c>
      <c r="E528" s="4">
        <v>215</v>
      </c>
      <c r="F528" s="4">
        <f>ROUND(Source!AT510,O528)</f>
        <v>70988.800000000003</v>
      </c>
      <c r="G528" s="4" t="s">
        <v>50</v>
      </c>
      <c r="H528" s="4" t="s">
        <v>51</v>
      </c>
      <c r="I528" s="4"/>
      <c r="J528" s="4"/>
      <c r="K528" s="4">
        <v>215</v>
      </c>
      <c r="L528" s="4">
        <v>17</v>
      </c>
      <c r="M528" s="4">
        <v>3</v>
      </c>
      <c r="N528" s="4" t="s">
        <v>3</v>
      </c>
      <c r="O528" s="4">
        <v>2</v>
      </c>
      <c r="P528" s="4">
        <f>ROUND(Source!EL510,O528)</f>
        <v>70988.800000000003</v>
      </c>
      <c r="Q528" s="4"/>
      <c r="R528" s="4"/>
      <c r="S528" s="4"/>
      <c r="T528" s="4"/>
      <c r="U528" s="4"/>
      <c r="V528" s="4"/>
      <c r="W528" s="4">
        <v>70988.800000000003</v>
      </c>
      <c r="X528" s="4">
        <v>1</v>
      </c>
      <c r="Y528" s="4">
        <v>70988.800000000003</v>
      </c>
      <c r="Z528" s="4">
        <v>70988.800000000003</v>
      </c>
      <c r="AA528" s="4">
        <v>1</v>
      </c>
      <c r="AB528" s="4">
        <v>70988.800000000003</v>
      </c>
    </row>
    <row r="529" spans="1:206" x14ac:dyDescent="0.25">
      <c r="A529" s="4">
        <v>50</v>
      </c>
      <c r="B529" s="4">
        <v>0</v>
      </c>
      <c r="C529" s="4">
        <v>0</v>
      </c>
      <c r="D529" s="4">
        <v>1</v>
      </c>
      <c r="E529" s="4">
        <v>217</v>
      </c>
      <c r="F529" s="4">
        <f>ROUND(Source!AU510,O529)</f>
        <v>0</v>
      </c>
      <c r="G529" s="4" t="s">
        <v>52</v>
      </c>
      <c r="H529" s="4" t="s">
        <v>53</v>
      </c>
      <c r="I529" s="4"/>
      <c r="J529" s="4"/>
      <c r="K529" s="4">
        <v>217</v>
      </c>
      <c r="L529" s="4">
        <v>18</v>
      </c>
      <c r="M529" s="4">
        <v>3</v>
      </c>
      <c r="N529" s="4" t="s">
        <v>3</v>
      </c>
      <c r="O529" s="4">
        <v>2</v>
      </c>
      <c r="P529" s="4">
        <f>ROUND(Source!EM510,O529)</f>
        <v>0</v>
      </c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>
        <v>0</v>
      </c>
      <c r="AA529" s="4">
        <v>1</v>
      </c>
      <c r="AB529" s="4">
        <v>0</v>
      </c>
    </row>
    <row r="530" spans="1:206" x14ac:dyDescent="0.25">
      <c r="A530" s="4">
        <v>50</v>
      </c>
      <c r="B530" s="4">
        <v>0</v>
      </c>
      <c r="C530" s="4">
        <v>0</v>
      </c>
      <c r="D530" s="4">
        <v>1</v>
      </c>
      <c r="E530" s="4">
        <v>230</v>
      </c>
      <c r="F530" s="4">
        <f>ROUND(Source!BA510,O530)</f>
        <v>0</v>
      </c>
      <c r="G530" s="4" t="s">
        <v>54</v>
      </c>
      <c r="H530" s="4" t="s">
        <v>55</v>
      </c>
      <c r="I530" s="4"/>
      <c r="J530" s="4"/>
      <c r="K530" s="4">
        <v>230</v>
      </c>
      <c r="L530" s="4">
        <v>19</v>
      </c>
      <c r="M530" s="4">
        <v>3</v>
      </c>
      <c r="N530" s="4" t="s">
        <v>3</v>
      </c>
      <c r="O530" s="4">
        <v>2</v>
      </c>
      <c r="P530" s="4">
        <f>ROUND(Source!ES510,O530)</f>
        <v>0</v>
      </c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>
        <v>0</v>
      </c>
      <c r="AA530" s="4">
        <v>1</v>
      </c>
      <c r="AB530" s="4">
        <v>0</v>
      </c>
    </row>
    <row r="531" spans="1:206" x14ac:dyDescent="0.25">
      <c r="A531" s="4">
        <v>50</v>
      </c>
      <c r="B531" s="4">
        <v>0</v>
      </c>
      <c r="C531" s="4">
        <v>0</v>
      </c>
      <c r="D531" s="4">
        <v>1</v>
      </c>
      <c r="E531" s="4">
        <v>206</v>
      </c>
      <c r="F531" s="4">
        <f>ROUND(Source!T510,O531)</f>
        <v>0</v>
      </c>
      <c r="G531" s="4" t="s">
        <v>56</v>
      </c>
      <c r="H531" s="4" t="s">
        <v>57</v>
      </c>
      <c r="I531" s="4"/>
      <c r="J531" s="4"/>
      <c r="K531" s="4">
        <v>206</v>
      </c>
      <c r="L531" s="4">
        <v>20</v>
      </c>
      <c r="M531" s="4">
        <v>3</v>
      </c>
      <c r="N531" s="4" t="s">
        <v>3</v>
      </c>
      <c r="O531" s="4">
        <v>2</v>
      </c>
      <c r="P531" s="4">
        <f>ROUND(Source!DL510,O531)</f>
        <v>0</v>
      </c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>
        <v>0</v>
      </c>
      <c r="AA531" s="4">
        <v>1</v>
      </c>
      <c r="AB531" s="4">
        <v>0</v>
      </c>
    </row>
    <row r="532" spans="1:206" x14ac:dyDescent="0.25">
      <c r="A532" s="4">
        <v>50</v>
      </c>
      <c r="B532" s="4">
        <v>0</v>
      </c>
      <c r="C532" s="4">
        <v>0</v>
      </c>
      <c r="D532" s="4">
        <v>1</v>
      </c>
      <c r="E532" s="4">
        <v>207</v>
      </c>
      <c r="F532" s="4">
        <f>ROUND(Source!U510,O532)</f>
        <v>102.84095000000001</v>
      </c>
      <c r="G532" s="4" t="s">
        <v>58</v>
      </c>
      <c r="H532" s="4" t="s">
        <v>59</v>
      </c>
      <c r="I532" s="4"/>
      <c r="J532" s="4"/>
      <c r="K532" s="4">
        <v>207</v>
      </c>
      <c r="L532" s="4">
        <v>21</v>
      </c>
      <c r="M532" s="4">
        <v>3</v>
      </c>
      <c r="N532" s="4" t="s">
        <v>3</v>
      </c>
      <c r="O532" s="4">
        <v>7</v>
      </c>
      <c r="P532" s="4">
        <f>ROUND(Source!DM510,O532)</f>
        <v>102.84095000000001</v>
      </c>
      <c r="Q532" s="4"/>
      <c r="R532" s="4"/>
      <c r="S532" s="4"/>
      <c r="T532" s="4"/>
      <c r="U532" s="4"/>
      <c r="V532" s="4"/>
      <c r="W532" s="4">
        <v>102.84095000000001</v>
      </c>
      <c r="X532" s="4">
        <v>1</v>
      </c>
      <c r="Y532" s="4">
        <v>102.84095000000001</v>
      </c>
      <c r="Z532" s="4">
        <v>102.84095000000001</v>
      </c>
      <c r="AA532" s="4">
        <v>1</v>
      </c>
      <c r="AB532" s="4">
        <v>102.84095000000001</v>
      </c>
    </row>
    <row r="533" spans="1:206" x14ac:dyDescent="0.25">
      <c r="A533" s="4">
        <v>50</v>
      </c>
      <c r="B533" s="4">
        <v>0</v>
      </c>
      <c r="C533" s="4">
        <v>0</v>
      </c>
      <c r="D533" s="4">
        <v>1</v>
      </c>
      <c r="E533" s="4">
        <v>208</v>
      </c>
      <c r="F533" s="4">
        <f>ROUND(Source!V510,O533)</f>
        <v>13.11186</v>
      </c>
      <c r="G533" s="4" t="s">
        <v>60</v>
      </c>
      <c r="H533" s="4" t="s">
        <v>61</v>
      </c>
      <c r="I533" s="4"/>
      <c r="J533" s="4"/>
      <c r="K533" s="4">
        <v>208</v>
      </c>
      <c r="L533" s="4">
        <v>22</v>
      </c>
      <c r="M533" s="4">
        <v>3</v>
      </c>
      <c r="N533" s="4" t="s">
        <v>3</v>
      </c>
      <c r="O533" s="4">
        <v>7</v>
      </c>
      <c r="P533" s="4">
        <f>ROUND(Source!DN510,O533)</f>
        <v>13.11186</v>
      </c>
      <c r="Q533" s="4"/>
      <c r="R533" s="4"/>
      <c r="S533" s="4"/>
      <c r="T533" s="4"/>
      <c r="U533" s="4"/>
      <c r="V533" s="4"/>
      <c r="W533" s="4">
        <v>13.11186</v>
      </c>
      <c r="X533" s="4">
        <v>1</v>
      </c>
      <c r="Y533" s="4">
        <v>13.11186</v>
      </c>
      <c r="Z533" s="4">
        <v>13.11186</v>
      </c>
      <c r="AA533" s="4">
        <v>1</v>
      </c>
      <c r="AB533" s="4">
        <v>13.11186</v>
      </c>
    </row>
    <row r="534" spans="1:206" x14ac:dyDescent="0.25">
      <c r="A534" s="4">
        <v>50</v>
      </c>
      <c r="B534" s="4">
        <v>0</v>
      </c>
      <c r="C534" s="4">
        <v>0</v>
      </c>
      <c r="D534" s="4">
        <v>1</v>
      </c>
      <c r="E534" s="4">
        <v>209</v>
      </c>
      <c r="F534" s="4">
        <f>ROUND(Source!W510,O534)</f>
        <v>0</v>
      </c>
      <c r="G534" s="4" t="s">
        <v>62</v>
      </c>
      <c r="H534" s="4" t="s">
        <v>63</v>
      </c>
      <c r="I534" s="4"/>
      <c r="J534" s="4"/>
      <c r="K534" s="4">
        <v>209</v>
      </c>
      <c r="L534" s="4">
        <v>23</v>
      </c>
      <c r="M534" s="4">
        <v>3</v>
      </c>
      <c r="N534" s="4" t="s">
        <v>3</v>
      </c>
      <c r="O534" s="4">
        <v>2</v>
      </c>
      <c r="P534" s="4">
        <f>ROUND(Source!DO510,O534)</f>
        <v>0</v>
      </c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>
        <v>0</v>
      </c>
      <c r="AA534" s="4">
        <v>1</v>
      </c>
      <c r="AB534" s="4">
        <v>0</v>
      </c>
    </row>
    <row r="535" spans="1:206" x14ac:dyDescent="0.25">
      <c r="A535" s="4">
        <v>50</v>
      </c>
      <c r="B535" s="4">
        <v>0</v>
      </c>
      <c r="C535" s="4">
        <v>0</v>
      </c>
      <c r="D535" s="4">
        <v>1</v>
      </c>
      <c r="E535" s="4">
        <v>233</v>
      </c>
      <c r="F535" s="4">
        <f>ROUND(Source!BD510,O535)</f>
        <v>0</v>
      </c>
      <c r="G535" s="4" t="s">
        <v>64</v>
      </c>
      <c r="H535" s="4" t="s">
        <v>65</v>
      </c>
      <c r="I535" s="4"/>
      <c r="J535" s="4"/>
      <c r="K535" s="4">
        <v>233</v>
      </c>
      <c r="L535" s="4">
        <v>24</v>
      </c>
      <c r="M535" s="4">
        <v>3</v>
      </c>
      <c r="N535" s="4" t="s">
        <v>3</v>
      </c>
      <c r="O535" s="4">
        <v>2</v>
      </c>
      <c r="P535" s="4">
        <f>ROUND(Source!EV510,O535)</f>
        <v>0</v>
      </c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>
        <v>0</v>
      </c>
      <c r="AA535" s="4">
        <v>1</v>
      </c>
      <c r="AB535" s="4">
        <v>0</v>
      </c>
    </row>
    <row r="536" spans="1:206" x14ac:dyDescent="0.25">
      <c r="A536" s="4">
        <v>50</v>
      </c>
      <c r="B536" s="4">
        <v>0</v>
      </c>
      <c r="C536" s="4">
        <v>0</v>
      </c>
      <c r="D536" s="4">
        <v>1</v>
      </c>
      <c r="E536" s="4">
        <v>210</v>
      </c>
      <c r="F536" s="4">
        <f>ROUND(Source!X510,O536)</f>
        <v>58958.720000000001</v>
      </c>
      <c r="G536" s="4" t="s">
        <v>66</v>
      </c>
      <c r="H536" s="4" t="s">
        <v>67</v>
      </c>
      <c r="I536" s="4"/>
      <c r="J536" s="4"/>
      <c r="K536" s="4">
        <v>210</v>
      </c>
      <c r="L536" s="4">
        <v>25</v>
      </c>
      <c r="M536" s="4">
        <v>3</v>
      </c>
      <c r="N536" s="4" t="s">
        <v>3</v>
      </c>
      <c r="O536" s="4">
        <v>2</v>
      </c>
      <c r="P536" s="4">
        <f>ROUND(Source!DP510,O536)</f>
        <v>58958.720000000001</v>
      </c>
      <c r="Q536" s="4"/>
      <c r="R536" s="4"/>
      <c r="S536" s="4"/>
      <c r="T536" s="4"/>
      <c r="U536" s="4"/>
      <c r="V536" s="4"/>
      <c r="W536" s="4">
        <v>58958.720000000001</v>
      </c>
      <c r="X536" s="4">
        <v>1</v>
      </c>
      <c r="Y536" s="4">
        <v>58958.720000000001</v>
      </c>
      <c r="Z536" s="4">
        <v>58958.720000000001</v>
      </c>
      <c r="AA536" s="4">
        <v>1</v>
      </c>
      <c r="AB536" s="4">
        <v>58958.720000000001</v>
      </c>
    </row>
    <row r="537" spans="1:206" x14ac:dyDescent="0.25">
      <c r="A537" s="4">
        <v>50</v>
      </c>
      <c r="B537" s="4">
        <v>0</v>
      </c>
      <c r="C537" s="4">
        <v>0</v>
      </c>
      <c r="D537" s="4">
        <v>1</v>
      </c>
      <c r="E537" s="4">
        <v>211</v>
      </c>
      <c r="F537" s="4">
        <f>ROUND(Source!Y510,O537)</f>
        <v>32780.29</v>
      </c>
      <c r="G537" s="4" t="s">
        <v>68</v>
      </c>
      <c r="H537" s="4" t="s">
        <v>69</v>
      </c>
      <c r="I537" s="4"/>
      <c r="J537" s="4"/>
      <c r="K537" s="4">
        <v>211</v>
      </c>
      <c r="L537" s="4">
        <v>26</v>
      </c>
      <c r="M537" s="4">
        <v>3</v>
      </c>
      <c r="N537" s="4" t="s">
        <v>3</v>
      </c>
      <c r="O537" s="4">
        <v>2</v>
      </c>
      <c r="P537" s="4">
        <f>ROUND(Source!DQ510,O537)</f>
        <v>32780.29</v>
      </c>
      <c r="Q537" s="4"/>
      <c r="R537" s="4"/>
      <c r="S537" s="4"/>
      <c r="T537" s="4"/>
      <c r="U537" s="4"/>
      <c r="V537" s="4"/>
      <c r="W537" s="4">
        <v>32780.29</v>
      </c>
      <c r="X537" s="4">
        <v>1</v>
      </c>
      <c r="Y537" s="4">
        <v>32780.29</v>
      </c>
      <c r="Z537" s="4">
        <v>32780.29</v>
      </c>
      <c r="AA537" s="4">
        <v>1</v>
      </c>
      <c r="AB537" s="4">
        <v>32780.29</v>
      </c>
    </row>
    <row r="538" spans="1:206" x14ac:dyDescent="0.25">
      <c r="A538" s="4">
        <v>50</v>
      </c>
      <c r="B538" s="4">
        <v>0</v>
      </c>
      <c r="C538" s="4">
        <v>0</v>
      </c>
      <c r="D538" s="4">
        <v>1</v>
      </c>
      <c r="E538" s="4">
        <v>224</v>
      </c>
      <c r="F538" s="4">
        <f>ROUND(Source!AR510,O538)</f>
        <v>569958.96</v>
      </c>
      <c r="G538" s="4" t="s">
        <v>70</v>
      </c>
      <c r="H538" s="4" t="s">
        <v>71</v>
      </c>
      <c r="I538" s="4"/>
      <c r="J538" s="4"/>
      <c r="K538" s="4">
        <v>224</v>
      </c>
      <c r="L538" s="4">
        <v>27</v>
      </c>
      <c r="M538" s="4">
        <v>3</v>
      </c>
      <c r="N538" s="4" t="s">
        <v>3</v>
      </c>
      <c r="O538" s="4">
        <v>2</v>
      </c>
      <c r="P538" s="4">
        <f>ROUND(Source!EJ510,O538)</f>
        <v>569958.96</v>
      </c>
      <c r="Q538" s="4"/>
      <c r="R538" s="4"/>
      <c r="S538" s="4"/>
      <c r="T538" s="4"/>
      <c r="U538" s="4"/>
      <c r="V538" s="4"/>
      <c r="W538" s="4">
        <v>569958.96</v>
      </c>
      <c r="X538" s="4">
        <v>1</v>
      </c>
      <c r="Y538" s="4">
        <v>569958.96</v>
      </c>
      <c r="Z538" s="4">
        <v>569958.96</v>
      </c>
      <c r="AA538" s="4">
        <v>1</v>
      </c>
      <c r="AB538" s="4">
        <v>569958.96</v>
      </c>
    </row>
    <row r="540" spans="1:206" x14ac:dyDescent="0.25">
      <c r="A540" s="1">
        <v>3</v>
      </c>
      <c r="B540" s="1">
        <v>0</v>
      </c>
      <c r="C540" s="1"/>
      <c r="D540" s="1">
        <f>ROW(A578)</f>
        <v>578</v>
      </c>
      <c r="E540" s="1"/>
      <c r="F540" s="1" t="s">
        <v>14</v>
      </c>
      <c r="G540" s="1" t="s">
        <v>339</v>
      </c>
      <c r="H540" s="1" t="s">
        <v>3</v>
      </c>
      <c r="I540" s="1">
        <v>0</v>
      </c>
      <c r="J540" s="1" t="s">
        <v>3</v>
      </c>
      <c r="K540" s="1">
        <v>0</v>
      </c>
      <c r="L540" s="1" t="s">
        <v>14</v>
      </c>
      <c r="M540" s="1" t="s">
        <v>3</v>
      </c>
      <c r="N540" s="1"/>
      <c r="O540" s="1"/>
      <c r="P540" s="1"/>
      <c r="Q540" s="1"/>
      <c r="R540" s="1"/>
      <c r="S540" s="1">
        <v>0</v>
      </c>
      <c r="T540" s="1">
        <v>0</v>
      </c>
      <c r="U540" s="1" t="s">
        <v>3</v>
      </c>
      <c r="V540" s="1">
        <v>0</v>
      </c>
      <c r="W540" s="1"/>
      <c r="X540" s="1"/>
      <c r="Y540" s="1"/>
      <c r="Z540" s="1"/>
      <c r="AA540" s="1"/>
      <c r="AB540" s="1" t="s">
        <v>3</v>
      </c>
      <c r="AC540" s="1" t="s">
        <v>3</v>
      </c>
      <c r="AD540" s="1" t="s">
        <v>3</v>
      </c>
      <c r="AE540" s="1" t="s">
        <v>3</v>
      </c>
      <c r="AF540" s="1" t="s">
        <v>3</v>
      </c>
      <c r="AG540" s="1" t="s">
        <v>3</v>
      </c>
      <c r="AH540" s="1"/>
      <c r="AI540" s="1"/>
      <c r="AJ540" s="1"/>
      <c r="AK540" s="1"/>
      <c r="AL540" s="1"/>
      <c r="AM540" s="1"/>
      <c r="AN540" s="1"/>
      <c r="AO540" s="1"/>
      <c r="AP540" s="1" t="s">
        <v>3</v>
      </c>
      <c r="AQ540" s="1" t="s">
        <v>3</v>
      </c>
      <c r="AR540" s="1" t="s">
        <v>3</v>
      </c>
      <c r="AS540" s="1"/>
      <c r="AT540" s="1"/>
      <c r="AU540" s="1"/>
      <c r="AV540" s="1"/>
      <c r="AW540" s="1"/>
      <c r="AX540" s="1"/>
      <c r="AY540" s="1"/>
      <c r="AZ540" s="1" t="s">
        <v>3</v>
      </c>
      <c r="BA540" s="1"/>
      <c r="BB540" s="1" t="s">
        <v>3</v>
      </c>
      <c r="BC540" s="1" t="s">
        <v>3</v>
      </c>
      <c r="BD540" s="1" t="s">
        <v>3</v>
      </c>
      <c r="BE540" s="1" t="s">
        <v>3</v>
      </c>
      <c r="BF540" s="1" t="s">
        <v>3</v>
      </c>
      <c r="BG540" s="1" t="s">
        <v>3</v>
      </c>
      <c r="BH540" s="1" t="s">
        <v>3</v>
      </c>
      <c r="BI540" s="1" t="s">
        <v>3</v>
      </c>
      <c r="BJ540" s="1" t="s">
        <v>3</v>
      </c>
      <c r="BK540" s="1" t="s">
        <v>3</v>
      </c>
      <c r="BL540" s="1" t="s">
        <v>3</v>
      </c>
      <c r="BM540" s="1" t="s">
        <v>3</v>
      </c>
      <c r="BN540" s="1" t="s">
        <v>3</v>
      </c>
      <c r="BO540" s="1" t="s">
        <v>3</v>
      </c>
      <c r="BP540" s="1" t="s">
        <v>3</v>
      </c>
      <c r="BQ540" s="1"/>
      <c r="BR540" s="1"/>
      <c r="BS540" s="1"/>
      <c r="BT540" s="1"/>
      <c r="BU540" s="1"/>
      <c r="BV540" s="1"/>
      <c r="BW540" s="1"/>
      <c r="BX540" s="1">
        <v>0</v>
      </c>
      <c r="BY540" s="1"/>
      <c r="BZ540" s="1"/>
      <c r="CA540" s="1"/>
      <c r="CB540" s="1"/>
      <c r="CC540" s="1"/>
      <c r="CD540" s="1"/>
      <c r="CE540" s="1"/>
      <c r="CF540" s="1">
        <v>0</v>
      </c>
      <c r="CG540" s="1">
        <v>0</v>
      </c>
      <c r="CH540" s="1"/>
      <c r="CI540" s="1" t="s">
        <v>3</v>
      </c>
      <c r="CJ540" s="1" t="s">
        <v>3</v>
      </c>
      <c r="CK540" t="s">
        <v>3</v>
      </c>
      <c r="CL540" t="s">
        <v>3</v>
      </c>
      <c r="CM540" t="s">
        <v>3</v>
      </c>
      <c r="CN540" t="s">
        <v>3</v>
      </c>
      <c r="CO540" t="s">
        <v>3</v>
      </c>
      <c r="CP540" t="s">
        <v>3</v>
      </c>
      <c r="CQ540" t="s">
        <v>3</v>
      </c>
    </row>
    <row r="542" spans="1:206" x14ac:dyDescent="0.25">
      <c r="A542" s="2">
        <v>52</v>
      </c>
      <c r="B542" s="2">
        <f t="shared" ref="B542:G542" si="386">B578</f>
        <v>0</v>
      </c>
      <c r="C542" s="2">
        <f t="shared" si="386"/>
        <v>3</v>
      </c>
      <c r="D542" s="2">
        <f t="shared" si="386"/>
        <v>540</v>
      </c>
      <c r="E542" s="2">
        <f t="shared" si="386"/>
        <v>0</v>
      </c>
      <c r="F542" s="2" t="str">
        <f t="shared" si="386"/>
        <v>Новая локальная смета</v>
      </c>
      <c r="G542" s="2" t="str">
        <f t="shared" si="386"/>
        <v>ПНР ВЛЗ</v>
      </c>
      <c r="H542" s="2"/>
      <c r="I542" s="2"/>
      <c r="J542" s="2"/>
      <c r="K542" s="2"/>
      <c r="L542" s="2"/>
      <c r="M542" s="2"/>
      <c r="N542" s="2"/>
      <c r="O542" s="2">
        <f t="shared" ref="O542:AT542" si="387">O578</f>
        <v>0</v>
      </c>
      <c r="P542" s="2">
        <f t="shared" si="387"/>
        <v>0</v>
      </c>
      <c r="Q542" s="2">
        <f t="shared" si="387"/>
        <v>0</v>
      </c>
      <c r="R542" s="2">
        <f t="shared" si="387"/>
        <v>0</v>
      </c>
      <c r="S542" s="2">
        <f t="shared" si="387"/>
        <v>0</v>
      </c>
      <c r="T542" s="2">
        <f t="shared" si="387"/>
        <v>0</v>
      </c>
      <c r="U542" s="2">
        <f t="shared" si="387"/>
        <v>0</v>
      </c>
      <c r="V542" s="2">
        <f t="shared" si="387"/>
        <v>0</v>
      </c>
      <c r="W542" s="2">
        <f t="shared" si="387"/>
        <v>0</v>
      </c>
      <c r="X542" s="2">
        <f t="shared" si="387"/>
        <v>0</v>
      </c>
      <c r="Y542" s="2">
        <f t="shared" si="387"/>
        <v>0</v>
      </c>
      <c r="Z542" s="2">
        <f t="shared" si="387"/>
        <v>0</v>
      </c>
      <c r="AA542" s="2">
        <f t="shared" si="387"/>
        <v>0</v>
      </c>
      <c r="AB542" s="2">
        <f t="shared" si="387"/>
        <v>0</v>
      </c>
      <c r="AC542" s="2">
        <f t="shared" si="387"/>
        <v>0</v>
      </c>
      <c r="AD542" s="2">
        <f t="shared" si="387"/>
        <v>0</v>
      </c>
      <c r="AE542" s="2">
        <f t="shared" si="387"/>
        <v>0</v>
      </c>
      <c r="AF542" s="2">
        <f t="shared" si="387"/>
        <v>0</v>
      </c>
      <c r="AG542" s="2">
        <f t="shared" si="387"/>
        <v>0</v>
      </c>
      <c r="AH542" s="2">
        <f t="shared" si="387"/>
        <v>0</v>
      </c>
      <c r="AI542" s="2">
        <f t="shared" si="387"/>
        <v>0</v>
      </c>
      <c r="AJ542" s="2">
        <f t="shared" si="387"/>
        <v>0</v>
      </c>
      <c r="AK542" s="2">
        <f t="shared" si="387"/>
        <v>0</v>
      </c>
      <c r="AL542" s="2">
        <f t="shared" si="387"/>
        <v>0</v>
      </c>
      <c r="AM542" s="2">
        <f t="shared" si="387"/>
        <v>0</v>
      </c>
      <c r="AN542" s="2">
        <f t="shared" si="387"/>
        <v>0</v>
      </c>
      <c r="AO542" s="2">
        <f t="shared" si="387"/>
        <v>0</v>
      </c>
      <c r="AP542" s="2">
        <f t="shared" si="387"/>
        <v>0</v>
      </c>
      <c r="AQ542" s="2">
        <f t="shared" si="387"/>
        <v>0</v>
      </c>
      <c r="AR542" s="2">
        <f t="shared" si="387"/>
        <v>0</v>
      </c>
      <c r="AS542" s="2">
        <f t="shared" si="387"/>
        <v>0</v>
      </c>
      <c r="AT542" s="2">
        <f t="shared" si="387"/>
        <v>0</v>
      </c>
      <c r="AU542" s="2">
        <f t="shared" ref="AU542:BZ542" si="388">AU578</f>
        <v>0</v>
      </c>
      <c r="AV542" s="2">
        <f t="shared" si="388"/>
        <v>0</v>
      </c>
      <c r="AW542" s="2">
        <f t="shared" si="388"/>
        <v>0</v>
      </c>
      <c r="AX542" s="2">
        <f t="shared" si="388"/>
        <v>0</v>
      </c>
      <c r="AY542" s="2">
        <f t="shared" si="388"/>
        <v>0</v>
      </c>
      <c r="AZ542" s="2">
        <f t="shared" si="388"/>
        <v>0</v>
      </c>
      <c r="BA542" s="2">
        <f t="shared" si="388"/>
        <v>0</v>
      </c>
      <c r="BB542" s="2">
        <f t="shared" si="388"/>
        <v>0</v>
      </c>
      <c r="BC542" s="2">
        <f t="shared" si="388"/>
        <v>0</v>
      </c>
      <c r="BD542" s="2">
        <f t="shared" si="388"/>
        <v>0</v>
      </c>
      <c r="BE542" s="2">
        <f t="shared" si="388"/>
        <v>0</v>
      </c>
      <c r="BF542" s="2">
        <f t="shared" si="388"/>
        <v>0</v>
      </c>
      <c r="BG542" s="2">
        <f t="shared" si="388"/>
        <v>0</v>
      </c>
      <c r="BH542" s="2">
        <f t="shared" si="388"/>
        <v>0</v>
      </c>
      <c r="BI542" s="2">
        <f t="shared" si="388"/>
        <v>0</v>
      </c>
      <c r="BJ542" s="2">
        <f t="shared" si="388"/>
        <v>0</v>
      </c>
      <c r="BK542" s="2">
        <f t="shared" si="388"/>
        <v>0</v>
      </c>
      <c r="BL542" s="2">
        <f t="shared" si="388"/>
        <v>0</v>
      </c>
      <c r="BM542" s="2">
        <f t="shared" si="388"/>
        <v>0</v>
      </c>
      <c r="BN542" s="2">
        <f t="shared" si="388"/>
        <v>0</v>
      </c>
      <c r="BO542" s="2">
        <f t="shared" si="388"/>
        <v>0</v>
      </c>
      <c r="BP542" s="2">
        <f t="shared" si="388"/>
        <v>0</v>
      </c>
      <c r="BQ542" s="2">
        <f t="shared" si="388"/>
        <v>0</v>
      </c>
      <c r="BR542" s="2">
        <f t="shared" si="388"/>
        <v>0</v>
      </c>
      <c r="BS542" s="2">
        <f t="shared" si="388"/>
        <v>0</v>
      </c>
      <c r="BT542" s="2">
        <f t="shared" si="388"/>
        <v>0</v>
      </c>
      <c r="BU542" s="2">
        <f t="shared" si="388"/>
        <v>0</v>
      </c>
      <c r="BV542" s="2">
        <f t="shared" si="388"/>
        <v>0</v>
      </c>
      <c r="BW542" s="2">
        <f t="shared" si="388"/>
        <v>0</v>
      </c>
      <c r="BX542" s="2">
        <f t="shared" si="388"/>
        <v>0</v>
      </c>
      <c r="BY542" s="2">
        <f t="shared" si="388"/>
        <v>0</v>
      </c>
      <c r="BZ542" s="2">
        <f t="shared" si="388"/>
        <v>0</v>
      </c>
      <c r="CA542" s="2">
        <f t="shared" ref="CA542:DF542" si="389">CA578</f>
        <v>0</v>
      </c>
      <c r="CB542" s="2">
        <f t="shared" si="389"/>
        <v>0</v>
      </c>
      <c r="CC542" s="2">
        <f t="shared" si="389"/>
        <v>0</v>
      </c>
      <c r="CD542" s="2">
        <f t="shared" si="389"/>
        <v>0</v>
      </c>
      <c r="CE542" s="2">
        <f t="shared" si="389"/>
        <v>0</v>
      </c>
      <c r="CF542" s="2">
        <f t="shared" si="389"/>
        <v>0</v>
      </c>
      <c r="CG542" s="2">
        <f t="shared" si="389"/>
        <v>0</v>
      </c>
      <c r="CH542" s="2">
        <f t="shared" si="389"/>
        <v>0</v>
      </c>
      <c r="CI542" s="2">
        <f t="shared" si="389"/>
        <v>0</v>
      </c>
      <c r="CJ542" s="2">
        <f t="shared" si="389"/>
        <v>0</v>
      </c>
      <c r="CK542" s="2">
        <f t="shared" si="389"/>
        <v>0</v>
      </c>
      <c r="CL542" s="2">
        <f t="shared" si="389"/>
        <v>0</v>
      </c>
      <c r="CM542" s="2">
        <f t="shared" si="389"/>
        <v>0</v>
      </c>
      <c r="CN542" s="2">
        <f t="shared" si="389"/>
        <v>0</v>
      </c>
      <c r="CO542" s="2">
        <f t="shared" si="389"/>
        <v>0</v>
      </c>
      <c r="CP542" s="2">
        <f t="shared" si="389"/>
        <v>0</v>
      </c>
      <c r="CQ542" s="2">
        <f t="shared" si="389"/>
        <v>0</v>
      </c>
      <c r="CR542" s="2">
        <f t="shared" si="389"/>
        <v>0</v>
      </c>
      <c r="CS542" s="2">
        <f t="shared" si="389"/>
        <v>0</v>
      </c>
      <c r="CT542" s="2">
        <f t="shared" si="389"/>
        <v>0</v>
      </c>
      <c r="CU542" s="2">
        <f t="shared" si="389"/>
        <v>0</v>
      </c>
      <c r="CV542" s="2">
        <f t="shared" si="389"/>
        <v>0</v>
      </c>
      <c r="CW542" s="2">
        <f t="shared" si="389"/>
        <v>0</v>
      </c>
      <c r="CX542" s="2">
        <f t="shared" si="389"/>
        <v>0</v>
      </c>
      <c r="CY542" s="2">
        <f t="shared" si="389"/>
        <v>0</v>
      </c>
      <c r="CZ542" s="2">
        <f t="shared" si="389"/>
        <v>0</v>
      </c>
      <c r="DA542" s="2">
        <f t="shared" si="389"/>
        <v>0</v>
      </c>
      <c r="DB542" s="2">
        <f t="shared" si="389"/>
        <v>0</v>
      </c>
      <c r="DC542" s="2">
        <f t="shared" si="389"/>
        <v>0</v>
      </c>
      <c r="DD542" s="2">
        <f t="shared" si="389"/>
        <v>0</v>
      </c>
      <c r="DE542" s="2">
        <f t="shared" si="389"/>
        <v>0</v>
      </c>
      <c r="DF542" s="2">
        <f t="shared" si="389"/>
        <v>0</v>
      </c>
      <c r="DG542" s="3">
        <f t="shared" ref="DG542:EL542" si="390">DG578</f>
        <v>0</v>
      </c>
      <c r="DH542" s="3">
        <f t="shared" si="390"/>
        <v>0</v>
      </c>
      <c r="DI542" s="3">
        <f t="shared" si="390"/>
        <v>0</v>
      </c>
      <c r="DJ542" s="3">
        <f t="shared" si="390"/>
        <v>0</v>
      </c>
      <c r="DK542" s="3">
        <f t="shared" si="390"/>
        <v>0</v>
      </c>
      <c r="DL542" s="3">
        <f t="shared" si="390"/>
        <v>0</v>
      </c>
      <c r="DM542" s="3">
        <f t="shared" si="390"/>
        <v>0</v>
      </c>
      <c r="DN542" s="3">
        <f t="shared" si="390"/>
        <v>0</v>
      </c>
      <c r="DO542" s="3">
        <f t="shared" si="390"/>
        <v>0</v>
      </c>
      <c r="DP542" s="3">
        <f t="shared" si="390"/>
        <v>0</v>
      </c>
      <c r="DQ542" s="3">
        <f t="shared" si="390"/>
        <v>0</v>
      </c>
      <c r="DR542" s="3">
        <f t="shared" si="390"/>
        <v>0</v>
      </c>
      <c r="DS542" s="3">
        <f t="shared" si="390"/>
        <v>0</v>
      </c>
      <c r="DT542" s="3">
        <f t="shared" si="390"/>
        <v>0</v>
      </c>
      <c r="DU542" s="3">
        <f t="shared" si="390"/>
        <v>0</v>
      </c>
      <c r="DV542" s="3">
        <f t="shared" si="390"/>
        <v>0</v>
      </c>
      <c r="DW542" s="3">
        <f t="shared" si="390"/>
        <v>0</v>
      </c>
      <c r="DX542" s="3">
        <f t="shared" si="390"/>
        <v>0</v>
      </c>
      <c r="DY542" s="3">
        <f t="shared" si="390"/>
        <v>0</v>
      </c>
      <c r="DZ542" s="3">
        <f t="shared" si="390"/>
        <v>0</v>
      </c>
      <c r="EA542" s="3">
        <f t="shared" si="390"/>
        <v>0</v>
      </c>
      <c r="EB542" s="3">
        <f t="shared" si="390"/>
        <v>0</v>
      </c>
      <c r="EC542" s="3">
        <f t="shared" si="390"/>
        <v>0</v>
      </c>
      <c r="ED542" s="3">
        <f t="shared" si="390"/>
        <v>0</v>
      </c>
      <c r="EE542" s="3">
        <f t="shared" si="390"/>
        <v>0</v>
      </c>
      <c r="EF542" s="3">
        <f t="shared" si="390"/>
        <v>0</v>
      </c>
      <c r="EG542" s="3">
        <f t="shared" si="390"/>
        <v>0</v>
      </c>
      <c r="EH542" s="3">
        <f t="shared" si="390"/>
        <v>0</v>
      </c>
      <c r="EI542" s="3">
        <f t="shared" si="390"/>
        <v>0</v>
      </c>
      <c r="EJ542" s="3">
        <f t="shared" si="390"/>
        <v>0</v>
      </c>
      <c r="EK542" s="3">
        <f t="shared" si="390"/>
        <v>0</v>
      </c>
      <c r="EL542" s="3">
        <f t="shared" si="390"/>
        <v>0</v>
      </c>
      <c r="EM542" s="3">
        <f t="shared" ref="EM542:FR542" si="391">EM578</f>
        <v>0</v>
      </c>
      <c r="EN542" s="3">
        <f t="shared" si="391"/>
        <v>0</v>
      </c>
      <c r="EO542" s="3">
        <f t="shared" si="391"/>
        <v>0</v>
      </c>
      <c r="EP542" s="3">
        <f t="shared" si="391"/>
        <v>0</v>
      </c>
      <c r="EQ542" s="3">
        <f t="shared" si="391"/>
        <v>0</v>
      </c>
      <c r="ER542" s="3">
        <f t="shared" si="391"/>
        <v>0</v>
      </c>
      <c r="ES542" s="3">
        <f t="shared" si="391"/>
        <v>0</v>
      </c>
      <c r="ET542" s="3">
        <f t="shared" si="391"/>
        <v>0</v>
      </c>
      <c r="EU542" s="3">
        <f t="shared" si="391"/>
        <v>0</v>
      </c>
      <c r="EV542" s="3">
        <f t="shared" si="391"/>
        <v>0</v>
      </c>
      <c r="EW542" s="3">
        <f t="shared" si="391"/>
        <v>0</v>
      </c>
      <c r="EX542" s="3">
        <f t="shared" si="391"/>
        <v>0</v>
      </c>
      <c r="EY542" s="3">
        <f t="shared" si="391"/>
        <v>0</v>
      </c>
      <c r="EZ542" s="3">
        <f t="shared" si="391"/>
        <v>0</v>
      </c>
      <c r="FA542" s="3">
        <f t="shared" si="391"/>
        <v>0</v>
      </c>
      <c r="FB542" s="3">
        <f t="shared" si="391"/>
        <v>0</v>
      </c>
      <c r="FC542" s="3">
        <f t="shared" si="391"/>
        <v>0</v>
      </c>
      <c r="FD542" s="3">
        <f t="shared" si="391"/>
        <v>0</v>
      </c>
      <c r="FE542" s="3">
        <f t="shared" si="391"/>
        <v>0</v>
      </c>
      <c r="FF542" s="3">
        <f t="shared" si="391"/>
        <v>0</v>
      </c>
      <c r="FG542" s="3">
        <f t="shared" si="391"/>
        <v>0</v>
      </c>
      <c r="FH542" s="3">
        <f t="shared" si="391"/>
        <v>0</v>
      </c>
      <c r="FI542" s="3">
        <f t="shared" si="391"/>
        <v>0</v>
      </c>
      <c r="FJ542" s="3">
        <f t="shared" si="391"/>
        <v>0</v>
      </c>
      <c r="FK542" s="3">
        <f t="shared" si="391"/>
        <v>0</v>
      </c>
      <c r="FL542" s="3">
        <f t="shared" si="391"/>
        <v>0</v>
      </c>
      <c r="FM542" s="3">
        <f t="shared" si="391"/>
        <v>0</v>
      </c>
      <c r="FN542" s="3">
        <f t="shared" si="391"/>
        <v>0</v>
      </c>
      <c r="FO542" s="3">
        <f t="shared" si="391"/>
        <v>0</v>
      </c>
      <c r="FP542" s="3">
        <f t="shared" si="391"/>
        <v>0</v>
      </c>
      <c r="FQ542" s="3">
        <f t="shared" si="391"/>
        <v>0</v>
      </c>
      <c r="FR542" s="3">
        <f t="shared" si="391"/>
        <v>0</v>
      </c>
      <c r="FS542" s="3">
        <f t="shared" ref="FS542:GX542" si="392">FS578</f>
        <v>0</v>
      </c>
      <c r="FT542" s="3">
        <f t="shared" si="392"/>
        <v>0</v>
      </c>
      <c r="FU542" s="3">
        <f t="shared" si="392"/>
        <v>0</v>
      </c>
      <c r="FV542" s="3">
        <f t="shared" si="392"/>
        <v>0</v>
      </c>
      <c r="FW542" s="3">
        <f t="shared" si="392"/>
        <v>0</v>
      </c>
      <c r="FX542" s="3">
        <f t="shared" si="392"/>
        <v>0</v>
      </c>
      <c r="FY542" s="3">
        <f t="shared" si="392"/>
        <v>0</v>
      </c>
      <c r="FZ542" s="3">
        <f t="shared" si="392"/>
        <v>0</v>
      </c>
      <c r="GA542" s="3">
        <f t="shared" si="392"/>
        <v>0</v>
      </c>
      <c r="GB542" s="3">
        <f t="shared" si="392"/>
        <v>0</v>
      </c>
      <c r="GC542" s="3">
        <f t="shared" si="392"/>
        <v>0</v>
      </c>
      <c r="GD542" s="3">
        <f t="shared" si="392"/>
        <v>0</v>
      </c>
      <c r="GE542" s="3">
        <f t="shared" si="392"/>
        <v>0</v>
      </c>
      <c r="GF542" s="3">
        <f t="shared" si="392"/>
        <v>0</v>
      </c>
      <c r="GG542" s="3">
        <f t="shared" si="392"/>
        <v>0</v>
      </c>
      <c r="GH542" s="3">
        <f t="shared" si="392"/>
        <v>0</v>
      </c>
      <c r="GI542" s="3">
        <f t="shared" si="392"/>
        <v>0</v>
      </c>
      <c r="GJ542" s="3">
        <f t="shared" si="392"/>
        <v>0</v>
      </c>
      <c r="GK542" s="3">
        <f t="shared" si="392"/>
        <v>0</v>
      </c>
      <c r="GL542" s="3">
        <f t="shared" si="392"/>
        <v>0</v>
      </c>
      <c r="GM542" s="3">
        <f t="shared" si="392"/>
        <v>0</v>
      </c>
      <c r="GN542" s="3">
        <f t="shared" si="392"/>
        <v>0</v>
      </c>
      <c r="GO542" s="3">
        <f t="shared" si="392"/>
        <v>0</v>
      </c>
      <c r="GP542" s="3">
        <f t="shared" si="392"/>
        <v>0</v>
      </c>
      <c r="GQ542" s="3">
        <f t="shared" si="392"/>
        <v>0</v>
      </c>
      <c r="GR542" s="3">
        <f t="shared" si="392"/>
        <v>0</v>
      </c>
      <c r="GS542" s="3">
        <f t="shared" si="392"/>
        <v>0</v>
      </c>
      <c r="GT542" s="3">
        <f t="shared" si="392"/>
        <v>0</v>
      </c>
      <c r="GU542" s="3">
        <f t="shared" si="392"/>
        <v>0</v>
      </c>
      <c r="GV542" s="3">
        <f t="shared" si="392"/>
        <v>0</v>
      </c>
      <c r="GW542" s="3">
        <f t="shared" si="392"/>
        <v>0</v>
      </c>
      <c r="GX542" s="3">
        <f t="shared" si="392"/>
        <v>0</v>
      </c>
    </row>
    <row r="544" spans="1:206" x14ac:dyDescent="0.25">
      <c r="A544" s="1">
        <v>4</v>
      </c>
      <c r="B544" s="1">
        <v>0</v>
      </c>
      <c r="C544" s="1"/>
      <c r="D544" s="1">
        <f>ROW(A548)</f>
        <v>548</v>
      </c>
      <c r="E544" s="1"/>
      <c r="F544" s="1" t="s">
        <v>16</v>
      </c>
      <c r="G544" s="1" t="s">
        <v>75</v>
      </c>
      <c r="H544" s="1" t="s">
        <v>3</v>
      </c>
      <c r="I544" s="1">
        <v>0</v>
      </c>
      <c r="J544" s="1"/>
      <c r="K544" s="1">
        <v>0</v>
      </c>
      <c r="L544" s="1"/>
      <c r="M544" s="1" t="s">
        <v>3</v>
      </c>
      <c r="N544" s="1"/>
      <c r="O544" s="1"/>
      <c r="P544" s="1"/>
      <c r="Q544" s="1"/>
      <c r="R544" s="1"/>
      <c r="S544" s="1">
        <v>0</v>
      </c>
      <c r="T544" s="1">
        <v>0</v>
      </c>
      <c r="U544" s="1" t="s">
        <v>3</v>
      </c>
      <c r="V544" s="1">
        <v>0</v>
      </c>
      <c r="W544" s="1"/>
      <c r="X544" s="1"/>
      <c r="Y544" s="1"/>
      <c r="Z544" s="1"/>
      <c r="AA544" s="1"/>
      <c r="AB544" s="1" t="s">
        <v>3</v>
      </c>
      <c r="AC544" s="1" t="s">
        <v>3</v>
      </c>
      <c r="AD544" s="1" t="s">
        <v>3</v>
      </c>
      <c r="AE544" s="1" t="s">
        <v>3</v>
      </c>
      <c r="AF544" s="1" t="s">
        <v>3</v>
      </c>
      <c r="AG544" s="1" t="s">
        <v>3</v>
      </c>
      <c r="AH544" s="1"/>
      <c r="AI544" s="1"/>
      <c r="AJ544" s="1"/>
      <c r="AK544" s="1"/>
      <c r="AL544" s="1"/>
      <c r="AM544" s="1"/>
      <c r="AN544" s="1"/>
      <c r="AO544" s="1"/>
      <c r="AP544" s="1" t="s">
        <v>3</v>
      </c>
      <c r="AQ544" s="1" t="s">
        <v>3</v>
      </c>
      <c r="AR544" s="1" t="s">
        <v>3</v>
      </c>
      <c r="AS544" s="1"/>
      <c r="AT544" s="1"/>
      <c r="AU544" s="1"/>
      <c r="AV544" s="1"/>
      <c r="AW544" s="1"/>
      <c r="AX544" s="1"/>
      <c r="AY544" s="1"/>
      <c r="AZ544" s="1" t="s">
        <v>3</v>
      </c>
      <c r="BA544" s="1"/>
      <c r="BB544" s="1" t="s">
        <v>3</v>
      </c>
      <c r="BC544" s="1" t="s">
        <v>3</v>
      </c>
      <c r="BD544" s="1" t="s">
        <v>3</v>
      </c>
      <c r="BE544" s="1" t="s">
        <v>3</v>
      </c>
      <c r="BF544" s="1" t="s">
        <v>3</v>
      </c>
      <c r="BG544" s="1" t="s">
        <v>3</v>
      </c>
      <c r="BH544" s="1" t="s">
        <v>3</v>
      </c>
      <c r="BI544" s="1" t="s">
        <v>3</v>
      </c>
      <c r="BJ544" s="1" t="s">
        <v>3</v>
      </c>
      <c r="BK544" s="1" t="s">
        <v>3</v>
      </c>
      <c r="BL544" s="1" t="s">
        <v>3</v>
      </c>
      <c r="BM544" s="1" t="s">
        <v>3</v>
      </c>
      <c r="BN544" s="1" t="s">
        <v>3</v>
      </c>
      <c r="BO544" s="1" t="s">
        <v>3</v>
      </c>
      <c r="BP544" s="1" t="s">
        <v>3</v>
      </c>
      <c r="BQ544" s="1"/>
      <c r="BR544" s="1"/>
      <c r="BS544" s="1"/>
      <c r="BT544" s="1"/>
      <c r="BU544" s="1"/>
      <c r="BV544" s="1"/>
      <c r="BW544" s="1"/>
      <c r="BX544" s="1">
        <v>0</v>
      </c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>
        <v>0</v>
      </c>
    </row>
    <row r="546" spans="1:206" x14ac:dyDescent="0.25">
      <c r="A546" s="2">
        <v>52</v>
      </c>
      <c r="B546" s="2">
        <f t="shared" ref="B546:G546" si="393">B548</f>
        <v>0</v>
      </c>
      <c r="C546" s="2">
        <f t="shared" si="393"/>
        <v>4</v>
      </c>
      <c r="D546" s="2">
        <f t="shared" si="393"/>
        <v>544</v>
      </c>
      <c r="E546" s="2">
        <f t="shared" si="393"/>
        <v>0</v>
      </c>
      <c r="F546" s="2" t="str">
        <f t="shared" si="393"/>
        <v>Новый раздел</v>
      </c>
      <c r="G546" s="2" t="str">
        <f t="shared" si="393"/>
        <v>ПНР</v>
      </c>
      <c r="H546" s="2"/>
      <c r="I546" s="2"/>
      <c r="J546" s="2"/>
      <c r="K546" s="2"/>
      <c r="L546" s="2"/>
      <c r="M546" s="2"/>
      <c r="N546" s="2"/>
      <c r="O546" s="2">
        <f t="shared" ref="O546:AT546" si="394">O548</f>
        <v>0</v>
      </c>
      <c r="P546" s="2">
        <f t="shared" si="394"/>
        <v>0</v>
      </c>
      <c r="Q546" s="2">
        <f t="shared" si="394"/>
        <v>0</v>
      </c>
      <c r="R546" s="2">
        <f t="shared" si="394"/>
        <v>0</v>
      </c>
      <c r="S546" s="2">
        <f t="shared" si="394"/>
        <v>0</v>
      </c>
      <c r="T546" s="2">
        <f t="shared" si="394"/>
        <v>0</v>
      </c>
      <c r="U546" s="2">
        <f t="shared" si="394"/>
        <v>0</v>
      </c>
      <c r="V546" s="2">
        <f t="shared" si="394"/>
        <v>0</v>
      </c>
      <c r="W546" s="2">
        <f t="shared" si="394"/>
        <v>0</v>
      </c>
      <c r="X546" s="2">
        <f t="shared" si="394"/>
        <v>0</v>
      </c>
      <c r="Y546" s="2">
        <f t="shared" si="394"/>
        <v>0</v>
      </c>
      <c r="Z546" s="2">
        <f t="shared" si="394"/>
        <v>0</v>
      </c>
      <c r="AA546" s="2">
        <f t="shared" si="394"/>
        <v>0</v>
      </c>
      <c r="AB546" s="2">
        <f t="shared" si="394"/>
        <v>0</v>
      </c>
      <c r="AC546" s="2">
        <f t="shared" si="394"/>
        <v>0</v>
      </c>
      <c r="AD546" s="2">
        <f t="shared" si="394"/>
        <v>0</v>
      </c>
      <c r="AE546" s="2">
        <f t="shared" si="394"/>
        <v>0</v>
      </c>
      <c r="AF546" s="2">
        <f t="shared" si="394"/>
        <v>0</v>
      </c>
      <c r="AG546" s="2">
        <f t="shared" si="394"/>
        <v>0</v>
      </c>
      <c r="AH546" s="2">
        <f t="shared" si="394"/>
        <v>0</v>
      </c>
      <c r="AI546" s="2">
        <f t="shared" si="394"/>
        <v>0</v>
      </c>
      <c r="AJ546" s="2">
        <f t="shared" si="394"/>
        <v>0</v>
      </c>
      <c r="AK546" s="2">
        <f t="shared" si="394"/>
        <v>0</v>
      </c>
      <c r="AL546" s="2">
        <f t="shared" si="394"/>
        <v>0</v>
      </c>
      <c r="AM546" s="2">
        <f t="shared" si="394"/>
        <v>0</v>
      </c>
      <c r="AN546" s="2">
        <f t="shared" si="394"/>
        <v>0</v>
      </c>
      <c r="AO546" s="2">
        <f t="shared" si="394"/>
        <v>0</v>
      </c>
      <c r="AP546" s="2">
        <f t="shared" si="394"/>
        <v>0</v>
      </c>
      <c r="AQ546" s="2">
        <f t="shared" si="394"/>
        <v>0</v>
      </c>
      <c r="AR546" s="2">
        <f t="shared" si="394"/>
        <v>0</v>
      </c>
      <c r="AS546" s="2">
        <f t="shared" si="394"/>
        <v>0</v>
      </c>
      <c r="AT546" s="2">
        <f t="shared" si="394"/>
        <v>0</v>
      </c>
      <c r="AU546" s="2">
        <f t="shared" ref="AU546:BZ546" si="395">AU548</f>
        <v>0</v>
      </c>
      <c r="AV546" s="2">
        <f t="shared" si="395"/>
        <v>0</v>
      </c>
      <c r="AW546" s="2">
        <f t="shared" si="395"/>
        <v>0</v>
      </c>
      <c r="AX546" s="2">
        <f t="shared" si="395"/>
        <v>0</v>
      </c>
      <c r="AY546" s="2">
        <f t="shared" si="395"/>
        <v>0</v>
      </c>
      <c r="AZ546" s="2">
        <f t="shared" si="395"/>
        <v>0</v>
      </c>
      <c r="BA546" s="2">
        <f t="shared" si="395"/>
        <v>0</v>
      </c>
      <c r="BB546" s="2">
        <f t="shared" si="395"/>
        <v>0</v>
      </c>
      <c r="BC546" s="2">
        <f t="shared" si="395"/>
        <v>0</v>
      </c>
      <c r="BD546" s="2">
        <f t="shared" si="395"/>
        <v>0</v>
      </c>
      <c r="BE546" s="2">
        <f t="shared" si="395"/>
        <v>0</v>
      </c>
      <c r="BF546" s="2">
        <f t="shared" si="395"/>
        <v>0</v>
      </c>
      <c r="BG546" s="2">
        <f t="shared" si="395"/>
        <v>0</v>
      </c>
      <c r="BH546" s="2">
        <f t="shared" si="395"/>
        <v>0</v>
      </c>
      <c r="BI546" s="2">
        <f t="shared" si="395"/>
        <v>0</v>
      </c>
      <c r="BJ546" s="2">
        <f t="shared" si="395"/>
        <v>0</v>
      </c>
      <c r="BK546" s="2">
        <f t="shared" si="395"/>
        <v>0</v>
      </c>
      <c r="BL546" s="2">
        <f t="shared" si="395"/>
        <v>0</v>
      </c>
      <c r="BM546" s="2">
        <f t="shared" si="395"/>
        <v>0</v>
      </c>
      <c r="BN546" s="2">
        <f t="shared" si="395"/>
        <v>0</v>
      </c>
      <c r="BO546" s="2">
        <f t="shared" si="395"/>
        <v>0</v>
      </c>
      <c r="BP546" s="2">
        <f t="shared" si="395"/>
        <v>0</v>
      </c>
      <c r="BQ546" s="2">
        <f t="shared" si="395"/>
        <v>0</v>
      </c>
      <c r="BR546" s="2">
        <f t="shared" si="395"/>
        <v>0</v>
      </c>
      <c r="BS546" s="2">
        <f t="shared" si="395"/>
        <v>0</v>
      </c>
      <c r="BT546" s="2">
        <f t="shared" si="395"/>
        <v>0</v>
      </c>
      <c r="BU546" s="2">
        <f t="shared" si="395"/>
        <v>0</v>
      </c>
      <c r="BV546" s="2">
        <f t="shared" si="395"/>
        <v>0</v>
      </c>
      <c r="BW546" s="2">
        <f t="shared" si="395"/>
        <v>0</v>
      </c>
      <c r="BX546" s="2">
        <f t="shared" si="395"/>
        <v>0</v>
      </c>
      <c r="BY546" s="2">
        <f t="shared" si="395"/>
        <v>0</v>
      </c>
      <c r="BZ546" s="2">
        <f t="shared" si="395"/>
        <v>0</v>
      </c>
      <c r="CA546" s="2">
        <f t="shared" ref="CA546:DF546" si="396">CA548</f>
        <v>0</v>
      </c>
      <c r="CB546" s="2">
        <f t="shared" si="396"/>
        <v>0</v>
      </c>
      <c r="CC546" s="2">
        <f t="shared" si="396"/>
        <v>0</v>
      </c>
      <c r="CD546" s="2">
        <f t="shared" si="396"/>
        <v>0</v>
      </c>
      <c r="CE546" s="2">
        <f t="shared" si="396"/>
        <v>0</v>
      </c>
      <c r="CF546" s="2">
        <f t="shared" si="396"/>
        <v>0</v>
      </c>
      <c r="CG546" s="2">
        <f t="shared" si="396"/>
        <v>0</v>
      </c>
      <c r="CH546" s="2">
        <f t="shared" si="396"/>
        <v>0</v>
      </c>
      <c r="CI546" s="2">
        <f t="shared" si="396"/>
        <v>0</v>
      </c>
      <c r="CJ546" s="2">
        <f t="shared" si="396"/>
        <v>0</v>
      </c>
      <c r="CK546" s="2">
        <f t="shared" si="396"/>
        <v>0</v>
      </c>
      <c r="CL546" s="2">
        <f t="shared" si="396"/>
        <v>0</v>
      </c>
      <c r="CM546" s="2">
        <f t="shared" si="396"/>
        <v>0</v>
      </c>
      <c r="CN546" s="2">
        <f t="shared" si="396"/>
        <v>0</v>
      </c>
      <c r="CO546" s="2">
        <f t="shared" si="396"/>
        <v>0</v>
      </c>
      <c r="CP546" s="2">
        <f t="shared" si="396"/>
        <v>0</v>
      </c>
      <c r="CQ546" s="2">
        <f t="shared" si="396"/>
        <v>0</v>
      </c>
      <c r="CR546" s="2">
        <f t="shared" si="396"/>
        <v>0</v>
      </c>
      <c r="CS546" s="2">
        <f t="shared" si="396"/>
        <v>0</v>
      </c>
      <c r="CT546" s="2">
        <f t="shared" si="396"/>
        <v>0</v>
      </c>
      <c r="CU546" s="2">
        <f t="shared" si="396"/>
        <v>0</v>
      </c>
      <c r="CV546" s="2">
        <f t="shared" si="396"/>
        <v>0</v>
      </c>
      <c r="CW546" s="2">
        <f t="shared" si="396"/>
        <v>0</v>
      </c>
      <c r="CX546" s="2">
        <f t="shared" si="396"/>
        <v>0</v>
      </c>
      <c r="CY546" s="2">
        <f t="shared" si="396"/>
        <v>0</v>
      </c>
      <c r="CZ546" s="2">
        <f t="shared" si="396"/>
        <v>0</v>
      </c>
      <c r="DA546" s="2">
        <f t="shared" si="396"/>
        <v>0</v>
      </c>
      <c r="DB546" s="2">
        <f t="shared" si="396"/>
        <v>0</v>
      </c>
      <c r="DC546" s="2">
        <f t="shared" si="396"/>
        <v>0</v>
      </c>
      <c r="DD546" s="2">
        <f t="shared" si="396"/>
        <v>0</v>
      </c>
      <c r="DE546" s="2">
        <f t="shared" si="396"/>
        <v>0</v>
      </c>
      <c r="DF546" s="2">
        <f t="shared" si="396"/>
        <v>0</v>
      </c>
      <c r="DG546" s="3">
        <f t="shared" ref="DG546:EL546" si="397">DG548</f>
        <v>0</v>
      </c>
      <c r="DH546" s="3">
        <f t="shared" si="397"/>
        <v>0</v>
      </c>
      <c r="DI546" s="3">
        <f t="shared" si="397"/>
        <v>0</v>
      </c>
      <c r="DJ546" s="3">
        <f t="shared" si="397"/>
        <v>0</v>
      </c>
      <c r="DK546" s="3">
        <f t="shared" si="397"/>
        <v>0</v>
      </c>
      <c r="DL546" s="3">
        <f t="shared" si="397"/>
        <v>0</v>
      </c>
      <c r="DM546" s="3">
        <f t="shared" si="397"/>
        <v>0</v>
      </c>
      <c r="DN546" s="3">
        <f t="shared" si="397"/>
        <v>0</v>
      </c>
      <c r="DO546" s="3">
        <f t="shared" si="397"/>
        <v>0</v>
      </c>
      <c r="DP546" s="3">
        <f t="shared" si="397"/>
        <v>0</v>
      </c>
      <c r="DQ546" s="3">
        <f t="shared" si="397"/>
        <v>0</v>
      </c>
      <c r="DR546" s="3">
        <f t="shared" si="397"/>
        <v>0</v>
      </c>
      <c r="DS546" s="3">
        <f t="shared" si="397"/>
        <v>0</v>
      </c>
      <c r="DT546" s="3">
        <f t="shared" si="397"/>
        <v>0</v>
      </c>
      <c r="DU546" s="3">
        <f t="shared" si="397"/>
        <v>0</v>
      </c>
      <c r="DV546" s="3">
        <f t="shared" si="397"/>
        <v>0</v>
      </c>
      <c r="DW546" s="3">
        <f t="shared" si="397"/>
        <v>0</v>
      </c>
      <c r="DX546" s="3">
        <f t="shared" si="397"/>
        <v>0</v>
      </c>
      <c r="DY546" s="3">
        <f t="shared" si="397"/>
        <v>0</v>
      </c>
      <c r="DZ546" s="3">
        <f t="shared" si="397"/>
        <v>0</v>
      </c>
      <c r="EA546" s="3">
        <f t="shared" si="397"/>
        <v>0</v>
      </c>
      <c r="EB546" s="3">
        <f t="shared" si="397"/>
        <v>0</v>
      </c>
      <c r="EC546" s="3">
        <f t="shared" si="397"/>
        <v>0</v>
      </c>
      <c r="ED546" s="3">
        <f t="shared" si="397"/>
        <v>0</v>
      </c>
      <c r="EE546" s="3">
        <f t="shared" si="397"/>
        <v>0</v>
      </c>
      <c r="EF546" s="3">
        <f t="shared" si="397"/>
        <v>0</v>
      </c>
      <c r="EG546" s="3">
        <f t="shared" si="397"/>
        <v>0</v>
      </c>
      <c r="EH546" s="3">
        <f t="shared" si="397"/>
        <v>0</v>
      </c>
      <c r="EI546" s="3">
        <f t="shared" si="397"/>
        <v>0</v>
      </c>
      <c r="EJ546" s="3">
        <f t="shared" si="397"/>
        <v>0</v>
      </c>
      <c r="EK546" s="3">
        <f t="shared" si="397"/>
        <v>0</v>
      </c>
      <c r="EL546" s="3">
        <f t="shared" si="397"/>
        <v>0</v>
      </c>
      <c r="EM546" s="3">
        <f t="shared" ref="EM546:FR546" si="398">EM548</f>
        <v>0</v>
      </c>
      <c r="EN546" s="3">
        <f t="shared" si="398"/>
        <v>0</v>
      </c>
      <c r="EO546" s="3">
        <f t="shared" si="398"/>
        <v>0</v>
      </c>
      <c r="EP546" s="3">
        <f t="shared" si="398"/>
        <v>0</v>
      </c>
      <c r="EQ546" s="3">
        <f t="shared" si="398"/>
        <v>0</v>
      </c>
      <c r="ER546" s="3">
        <f t="shared" si="398"/>
        <v>0</v>
      </c>
      <c r="ES546" s="3">
        <f t="shared" si="398"/>
        <v>0</v>
      </c>
      <c r="ET546" s="3">
        <f t="shared" si="398"/>
        <v>0</v>
      </c>
      <c r="EU546" s="3">
        <f t="shared" si="398"/>
        <v>0</v>
      </c>
      <c r="EV546" s="3">
        <f t="shared" si="398"/>
        <v>0</v>
      </c>
      <c r="EW546" s="3">
        <f t="shared" si="398"/>
        <v>0</v>
      </c>
      <c r="EX546" s="3">
        <f t="shared" si="398"/>
        <v>0</v>
      </c>
      <c r="EY546" s="3">
        <f t="shared" si="398"/>
        <v>0</v>
      </c>
      <c r="EZ546" s="3">
        <f t="shared" si="398"/>
        <v>0</v>
      </c>
      <c r="FA546" s="3">
        <f t="shared" si="398"/>
        <v>0</v>
      </c>
      <c r="FB546" s="3">
        <f t="shared" si="398"/>
        <v>0</v>
      </c>
      <c r="FC546" s="3">
        <f t="shared" si="398"/>
        <v>0</v>
      </c>
      <c r="FD546" s="3">
        <f t="shared" si="398"/>
        <v>0</v>
      </c>
      <c r="FE546" s="3">
        <f t="shared" si="398"/>
        <v>0</v>
      </c>
      <c r="FF546" s="3">
        <f t="shared" si="398"/>
        <v>0</v>
      </c>
      <c r="FG546" s="3">
        <f t="shared" si="398"/>
        <v>0</v>
      </c>
      <c r="FH546" s="3">
        <f t="shared" si="398"/>
        <v>0</v>
      </c>
      <c r="FI546" s="3">
        <f t="shared" si="398"/>
        <v>0</v>
      </c>
      <c r="FJ546" s="3">
        <f t="shared" si="398"/>
        <v>0</v>
      </c>
      <c r="FK546" s="3">
        <f t="shared" si="398"/>
        <v>0</v>
      </c>
      <c r="FL546" s="3">
        <f t="shared" si="398"/>
        <v>0</v>
      </c>
      <c r="FM546" s="3">
        <f t="shared" si="398"/>
        <v>0</v>
      </c>
      <c r="FN546" s="3">
        <f t="shared" si="398"/>
        <v>0</v>
      </c>
      <c r="FO546" s="3">
        <f t="shared" si="398"/>
        <v>0</v>
      </c>
      <c r="FP546" s="3">
        <f t="shared" si="398"/>
        <v>0</v>
      </c>
      <c r="FQ546" s="3">
        <f t="shared" si="398"/>
        <v>0</v>
      </c>
      <c r="FR546" s="3">
        <f t="shared" si="398"/>
        <v>0</v>
      </c>
      <c r="FS546" s="3">
        <f t="shared" ref="FS546:GX546" si="399">FS548</f>
        <v>0</v>
      </c>
      <c r="FT546" s="3">
        <f t="shared" si="399"/>
        <v>0</v>
      </c>
      <c r="FU546" s="3">
        <f t="shared" si="399"/>
        <v>0</v>
      </c>
      <c r="FV546" s="3">
        <f t="shared" si="399"/>
        <v>0</v>
      </c>
      <c r="FW546" s="3">
        <f t="shared" si="399"/>
        <v>0</v>
      </c>
      <c r="FX546" s="3">
        <f t="shared" si="399"/>
        <v>0</v>
      </c>
      <c r="FY546" s="3">
        <f t="shared" si="399"/>
        <v>0</v>
      </c>
      <c r="FZ546" s="3">
        <f t="shared" si="399"/>
        <v>0</v>
      </c>
      <c r="GA546" s="3">
        <f t="shared" si="399"/>
        <v>0</v>
      </c>
      <c r="GB546" s="3">
        <f t="shared" si="399"/>
        <v>0</v>
      </c>
      <c r="GC546" s="3">
        <f t="shared" si="399"/>
        <v>0</v>
      </c>
      <c r="GD546" s="3">
        <f t="shared" si="399"/>
        <v>0</v>
      </c>
      <c r="GE546" s="3">
        <f t="shared" si="399"/>
        <v>0</v>
      </c>
      <c r="GF546" s="3">
        <f t="shared" si="399"/>
        <v>0</v>
      </c>
      <c r="GG546" s="3">
        <f t="shared" si="399"/>
        <v>0</v>
      </c>
      <c r="GH546" s="3">
        <f t="shared" si="399"/>
        <v>0</v>
      </c>
      <c r="GI546" s="3">
        <f t="shared" si="399"/>
        <v>0</v>
      </c>
      <c r="GJ546" s="3">
        <f t="shared" si="399"/>
        <v>0</v>
      </c>
      <c r="GK546" s="3">
        <f t="shared" si="399"/>
        <v>0</v>
      </c>
      <c r="GL546" s="3">
        <f t="shared" si="399"/>
        <v>0</v>
      </c>
      <c r="GM546" s="3">
        <f t="shared" si="399"/>
        <v>0</v>
      </c>
      <c r="GN546" s="3">
        <f t="shared" si="399"/>
        <v>0</v>
      </c>
      <c r="GO546" s="3">
        <f t="shared" si="399"/>
        <v>0</v>
      </c>
      <c r="GP546" s="3">
        <f t="shared" si="399"/>
        <v>0</v>
      </c>
      <c r="GQ546" s="3">
        <f t="shared" si="399"/>
        <v>0</v>
      </c>
      <c r="GR546" s="3">
        <f t="shared" si="399"/>
        <v>0</v>
      </c>
      <c r="GS546" s="3">
        <f t="shared" si="399"/>
        <v>0</v>
      </c>
      <c r="GT546" s="3">
        <f t="shared" si="399"/>
        <v>0</v>
      </c>
      <c r="GU546" s="3">
        <f t="shared" si="399"/>
        <v>0</v>
      </c>
      <c r="GV546" s="3">
        <f t="shared" si="399"/>
        <v>0</v>
      </c>
      <c r="GW546" s="3">
        <f t="shared" si="399"/>
        <v>0</v>
      </c>
      <c r="GX546" s="3">
        <f t="shared" si="399"/>
        <v>0</v>
      </c>
    </row>
    <row r="548" spans="1:206" x14ac:dyDescent="0.25">
      <c r="A548" s="2">
        <v>51</v>
      </c>
      <c r="B548" s="2">
        <f>B544</f>
        <v>0</v>
      </c>
      <c r="C548" s="2">
        <f>A544</f>
        <v>4</v>
      </c>
      <c r="D548" s="2">
        <f>ROW(A544)</f>
        <v>544</v>
      </c>
      <c r="E548" s="2"/>
      <c r="F548" s="2" t="str">
        <f>IF(F544&lt;&gt;"",F544,"")</f>
        <v>Новый раздел</v>
      </c>
      <c r="G548" s="2" t="str">
        <f>IF(G544&lt;&gt;"",G544,"")</f>
        <v>ПНР</v>
      </c>
      <c r="H548" s="2">
        <v>0</v>
      </c>
      <c r="I548" s="2"/>
      <c r="J548" s="2"/>
      <c r="K548" s="2"/>
      <c r="L548" s="2"/>
      <c r="M548" s="2"/>
      <c r="N548" s="2"/>
      <c r="O548" s="2">
        <f t="shared" ref="O548:T548" si="400">ROUND(AB548,2)</f>
        <v>0</v>
      </c>
      <c r="P548" s="2">
        <f t="shared" si="400"/>
        <v>0</v>
      </c>
      <c r="Q548" s="2">
        <f t="shared" si="400"/>
        <v>0</v>
      </c>
      <c r="R548" s="2">
        <f t="shared" si="400"/>
        <v>0</v>
      </c>
      <c r="S548" s="2">
        <f t="shared" si="400"/>
        <v>0</v>
      </c>
      <c r="T548" s="2">
        <f t="shared" si="400"/>
        <v>0</v>
      </c>
      <c r="U548" s="2">
        <f>AH548</f>
        <v>0</v>
      </c>
      <c r="V548" s="2">
        <f>AI548</f>
        <v>0</v>
      </c>
      <c r="W548" s="2">
        <f>ROUND(AJ548,2)</f>
        <v>0</v>
      </c>
      <c r="X548" s="2">
        <f>ROUND(AK548,2)</f>
        <v>0</v>
      </c>
      <c r="Y548" s="2">
        <f>ROUND(AL548,2)</f>
        <v>0</v>
      </c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>
        <f t="shared" ref="AO548:BD548" si="401">ROUND(BX548,2)</f>
        <v>0</v>
      </c>
      <c r="AP548" s="2">
        <f t="shared" si="401"/>
        <v>0</v>
      </c>
      <c r="AQ548" s="2">
        <f t="shared" si="401"/>
        <v>0</v>
      </c>
      <c r="AR548" s="2">
        <f t="shared" si="401"/>
        <v>0</v>
      </c>
      <c r="AS548" s="2">
        <f t="shared" si="401"/>
        <v>0</v>
      </c>
      <c r="AT548" s="2">
        <f t="shared" si="401"/>
        <v>0</v>
      </c>
      <c r="AU548" s="2">
        <f t="shared" si="401"/>
        <v>0</v>
      </c>
      <c r="AV548" s="2">
        <f t="shared" si="401"/>
        <v>0</v>
      </c>
      <c r="AW548" s="2">
        <f t="shared" si="401"/>
        <v>0</v>
      </c>
      <c r="AX548" s="2">
        <f t="shared" si="401"/>
        <v>0</v>
      </c>
      <c r="AY548" s="2">
        <f t="shared" si="401"/>
        <v>0</v>
      </c>
      <c r="AZ548" s="2">
        <f t="shared" si="401"/>
        <v>0</v>
      </c>
      <c r="BA548" s="2">
        <f t="shared" si="401"/>
        <v>0</v>
      </c>
      <c r="BB548" s="2">
        <f t="shared" si="401"/>
        <v>0</v>
      </c>
      <c r="BC548" s="2">
        <f t="shared" si="401"/>
        <v>0</v>
      </c>
      <c r="BD548" s="2">
        <f t="shared" si="401"/>
        <v>0</v>
      </c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3">
        <f t="shared" ref="DG548:DL548" si="402">ROUND(DT548,2)</f>
        <v>0</v>
      </c>
      <c r="DH548" s="3">
        <f t="shared" si="402"/>
        <v>0</v>
      </c>
      <c r="DI548" s="3">
        <f t="shared" si="402"/>
        <v>0</v>
      </c>
      <c r="DJ548" s="3">
        <f t="shared" si="402"/>
        <v>0</v>
      </c>
      <c r="DK548" s="3">
        <f t="shared" si="402"/>
        <v>0</v>
      </c>
      <c r="DL548" s="3">
        <f t="shared" si="402"/>
        <v>0</v>
      </c>
      <c r="DM548" s="3">
        <f>DZ548</f>
        <v>0</v>
      </c>
      <c r="DN548" s="3">
        <f>EA548</f>
        <v>0</v>
      </c>
      <c r="DO548" s="3">
        <f>ROUND(EB548,2)</f>
        <v>0</v>
      </c>
      <c r="DP548" s="3">
        <f>ROUND(EC548,2)</f>
        <v>0</v>
      </c>
      <c r="DQ548" s="3">
        <f>ROUND(ED548,2)</f>
        <v>0</v>
      </c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>
        <f t="shared" ref="EG548:EV548" si="403">ROUND(FP548,2)</f>
        <v>0</v>
      </c>
      <c r="EH548" s="3">
        <f t="shared" si="403"/>
        <v>0</v>
      </c>
      <c r="EI548" s="3">
        <f t="shared" si="403"/>
        <v>0</v>
      </c>
      <c r="EJ548" s="3">
        <f t="shared" si="403"/>
        <v>0</v>
      </c>
      <c r="EK548" s="3">
        <f t="shared" si="403"/>
        <v>0</v>
      </c>
      <c r="EL548" s="3">
        <f t="shared" si="403"/>
        <v>0</v>
      </c>
      <c r="EM548" s="3">
        <f t="shared" si="403"/>
        <v>0</v>
      </c>
      <c r="EN548" s="3">
        <f t="shared" si="403"/>
        <v>0</v>
      </c>
      <c r="EO548" s="3">
        <f t="shared" si="403"/>
        <v>0</v>
      </c>
      <c r="EP548" s="3">
        <f t="shared" si="403"/>
        <v>0</v>
      </c>
      <c r="EQ548" s="3">
        <f t="shared" si="403"/>
        <v>0</v>
      </c>
      <c r="ER548" s="3">
        <f t="shared" si="403"/>
        <v>0</v>
      </c>
      <c r="ES548" s="3">
        <f t="shared" si="403"/>
        <v>0</v>
      </c>
      <c r="ET548" s="3">
        <f t="shared" si="403"/>
        <v>0</v>
      </c>
      <c r="EU548" s="3">
        <f t="shared" si="403"/>
        <v>0</v>
      </c>
      <c r="EV548" s="3">
        <f t="shared" si="403"/>
        <v>0</v>
      </c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>
        <v>0</v>
      </c>
    </row>
    <row r="550" spans="1:206" x14ac:dyDescent="0.25">
      <c r="A550" s="4">
        <v>50</v>
      </c>
      <c r="B550" s="4">
        <v>0</v>
      </c>
      <c r="C550" s="4">
        <v>0</v>
      </c>
      <c r="D550" s="4">
        <v>1</v>
      </c>
      <c r="E550" s="4">
        <v>201</v>
      </c>
      <c r="F550" s="4">
        <f>ROUND(Source!O548,O550)</f>
        <v>0</v>
      </c>
      <c r="G550" s="4" t="s">
        <v>18</v>
      </c>
      <c r="H550" s="4" t="s">
        <v>19</v>
      </c>
      <c r="I550" s="4"/>
      <c r="J550" s="4"/>
      <c r="K550" s="4">
        <v>201</v>
      </c>
      <c r="L550" s="4">
        <v>1</v>
      </c>
      <c r="M550" s="4">
        <v>3</v>
      </c>
      <c r="N550" s="4" t="s">
        <v>3</v>
      </c>
      <c r="O550" s="4">
        <v>2</v>
      </c>
      <c r="P550" s="4">
        <f>ROUND(Source!DG548,O550)</f>
        <v>0</v>
      </c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>
        <v>0</v>
      </c>
      <c r="AA550" s="4">
        <v>1</v>
      </c>
      <c r="AB550" s="4">
        <v>0</v>
      </c>
    </row>
    <row r="551" spans="1:206" x14ac:dyDescent="0.25">
      <c r="A551" s="4">
        <v>50</v>
      </c>
      <c r="B551" s="4">
        <v>0</v>
      </c>
      <c r="C551" s="4">
        <v>0</v>
      </c>
      <c r="D551" s="4">
        <v>1</v>
      </c>
      <c r="E551" s="4">
        <v>202</v>
      </c>
      <c r="F551" s="4">
        <f>ROUND(Source!P548,O551)</f>
        <v>0</v>
      </c>
      <c r="G551" s="4" t="s">
        <v>20</v>
      </c>
      <c r="H551" s="4" t="s">
        <v>21</v>
      </c>
      <c r="I551" s="4"/>
      <c r="J551" s="4"/>
      <c r="K551" s="4">
        <v>202</v>
      </c>
      <c r="L551" s="4">
        <v>2</v>
      </c>
      <c r="M551" s="4">
        <v>3</v>
      </c>
      <c r="N551" s="4" t="s">
        <v>3</v>
      </c>
      <c r="O551" s="4">
        <v>2</v>
      </c>
      <c r="P551" s="4">
        <f>ROUND(Source!DH548,O551)</f>
        <v>0</v>
      </c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>
        <v>0</v>
      </c>
      <c r="AA551" s="4">
        <v>1</v>
      </c>
      <c r="AB551" s="4">
        <v>0</v>
      </c>
    </row>
    <row r="552" spans="1:206" x14ac:dyDescent="0.25">
      <c r="A552" s="4">
        <v>50</v>
      </c>
      <c r="B552" s="4">
        <v>0</v>
      </c>
      <c r="C552" s="4">
        <v>0</v>
      </c>
      <c r="D552" s="4">
        <v>1</v>
      </c>
      <c r="E552" s="4">
        <v>222</v>
      </c>
      <c r="F552" s="4">
        <f>ROUND(Source!AO548,O552)</f>
        <v>0</v>
      </c>
      <c r="G552" s="4" t="s">
        <v>22</v>
      </c>
      <c r="H552" s="4" t="s">
        <v>23</v>
      </c>
      <c r="I552" s="4"/>
      <c r="J552" s="4"/>
      <c r="K552" s="4">
        <v>222</v>
      </c>
      <c r="L552" s="4">
        <v>3</v>
      </c>
      <c r="M552" s="4">
        <v>3</v>
      </c>
      <c r="N552" s="4" t="s">
        <v>3</v>
      </c>
      <c r="O552" s="4">
        <v>2</v>
      </c>
      <c r="P552" s="4">
        <f>ROUND(Source!EG548,O552)</f>
        <v>0</v>
      </c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>
        <v>0</v>
      </c>
      <c r="AA552" s="4">
        <v>1</v>
      </c>
      <c r="AB552" s="4">
        <v>0</v>
      </c>
    </row>
    <row r="553" spans="1:206" x14ac:dyDescent="0.25">
      <c r="A553" s="4">
        <v>50</v>
      </c>
      <c r="B553" s="4">
        <v>0</v>
      </c>
      <c r="C553" s="4">
        <v>0</v>
      </c>
      <c r="D553" s="4">
        <v>1</v>
      </c>
      <c r="E553" s="4">
        <v>225</v>
      </c>
      <c r="F553" s="4">
        <f>ROUND(Source!AV548,O553)</f>
        <v>0</v>
      </c>
      <c r="G553" s="4" t="s">
        <v>24</v>
      </c>
      <c r="H553" s="4" t="s">
        <v>25</v>
      </c>
      <c r="I553" s="4"/>
      <c r="J553" s="4"/>
      <c r="K553" s="4">
        <v>225</v>
      </c>
      <c r="L553" s="4">
        <v>4</v>
      </c>
      <c r="M553" s="4">
        <v>3</v>
      </c>
      <c r="N553" s="4" t="s">
        <v>3</v>
      </c>
      <c r="O553" s="4">
        <v>2</v>
      </c>
      <c r="P553" s="4">
        <f>ROUND(Source!EN548,O553)</f>
        <v>0</v>
      </c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>
        <v>0</v>
      </c>
      <c r="AA553" s="4">
        <v>1</v>
      </c>
      <c r="AB553" s="4">
        <v>0</v>
      </c>
    </row>
    <row r="554" spans="1:206" x14ac:dyDescent="0.25">
      <c r="A554" s="4">
        <v>50</v>
      </c>
      <c r="B554" s="4">
        <v>0</v>
      </c>
      <c r="C554" s="4">
        <v>0</v>
      </c>
      <c r="D554" s="4">
        <v>1</v>
      </c>
      <c r="E554" s="4">
        <v>226</v>
      </c>
      <c r="F554" s="4">
        <f>ROUND(Source!AW548,O554)</f>
        <v>0</v>
      </c>
      <c r="G554" s="4" t="s">
        <v>26</v>
      </c>
      <c r="H554" s="4" t="s">
        <v>27</v>
      </c>
      <c r="I554" s="4"/>
      <c r="J554" s="4"/>
      <c r="K554" s="4">
        <v>226</v>
      </c>
      <c r="L554" s="4">
        <v>5</v>
      </c>
      <c r="M554" s="4">
        <v>3</v>
      </c>
      <c r="N554" s="4" t="s">
        <v>3</v>
      </c>
      <c r="O554" s="4">
        <v>2</v>
      </c>
      <c r="P554" s="4">
        <f>ROUND(Source!EO548,O554)</f>
        <v>0</v>
      </c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>
        <v>0</v>
      </c>
      <c r="AA554" s="4">
        <v>1</v>
      </c>
      <c r="AB554" s="4">
        <v>0</v>
      </c>
    </row>
    <row r="555" spans="1:206" x14ac:dyDescent="0.25">
      <c r="A555" s="4">
        <v>50</v>
      </c>
      <c r="B555" s="4">
        <v>0</v>
      </c>
      <c r="C555" s="4">
        <v>0</v>
      </c>
      <c r="D555" s="4">
        <v>1</v>
      </c>
      <c r="E555" s="4">
        <v>227</v>
      </c>
      <c r="F555" s="4">
        <f>ROUND(Source!AX548,O555)</f>
        <v>0</v>
      </c>
      <c r="G555" s="4" t="s">
        <v>28</v>
      </c>
      <c r="H555" s="4" t="s">
        <v>29</v>
      </c>
      <c r="I555" s="4"/>
      <c r="J555" s="4"/>
      <c r="K555" s="4">
        <v>227</v>
      </c>
      <c r="L555" s="4">
        <v>6</v>
      </c>
      <c r="M555" s="4">
        <v>3</v>
      </c>
      <c r="N555" s="4" t="s">
        <v>3</v>
      </c>
      <c r="O555" s="4">
        <v>2</v>
      </c>
      <c r="P555" s="4">
        <f>ROUND(Source!EP548,O555)</f>
        <v>0</v>
      </c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>
        <v>0</v>
      </c>
      <c r="AA555" s="4">
        <v>1</v>
      </c>
      <c r="AB555" s="4">
        <v>0</v>
      </c>
    </row>
    <row r="556" spans="1:206" x14ac:dyDescent="0.25">
      <c r="A556" s="4">
        <v>50</v>
      </c>
      <c r="B556" s="4">
        <v>0</v>
      </c>
      <c r="C556" s="4">
        <v>0</v>
      </c>
      <c r="D556" s="4">
        <v>1</v>
      </c>
      <c r="E556" s="4">
        <v>228</v>
      </c>
      <c r="F556" s="4">
        <f>ROUND(Source!AY548,O556)</f>
        <v>0</v>
      </c>
      <c r="G556" s="4" t="s">
        <v>30</v>
      </c>
      <c r="H556" s="4" t="s">
        <v>31</v>
      </c>
      <c r="I556" s="4"/>
      <c r="J556" s="4"/>
      <c r="K556" s="4">
        <v>228</v>
      </c>
      <c r="L556" s="4">
        <v>7</v>
      </c>
      <c r="M556" s="4">
        <v>3</v>
      </c>
      <c r="N556" s="4" t="s">
        <v>3</v>
      </c>
      <c r="O556" s="4">
        <v>2</v>
      </c>
      <c r="P556" s="4">
        <f>ROUND(Source!EQ548,O556)</f>
        <v>0</v>
      </c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>
        <v>0</v>
      </c>
      <c r="AA556" s="4">
        <v>1</v>
      </c>
      <c r="AB556" s="4">
        <v>0</v>
      </c>
    </row>
    <row r="557" spans="1:206" x14ac:dyDescent="0.25">
      <c r="A557" s="4">
        <v>50</v>
      </c>
      <c r="B557" s="4">
        <v>0</v>
      </c>
      <c r="C557" s="4">
        <v>0</v>
      </c>
      <c r="D557" s="4">
        <v>1</v>
      </c>
      <c r="E557" s="4">
        <v>216</v>
      </c>
      <c r="F557" s="4">
        <f>ROUND(Source!AP548,O557)</f>
        <v>0</v>
      </c>
      <c r="G557" s="4" t="s">
        <v>32</v>
      </c>
      <c r="H557" s="4" t="s">
        <v>33</v>
      </c>
      <c r="I557" s="4"/>
      <c r="J557" s="4"/>
      <c r="K557" s="4">
        <v>216</v>
      </c>
      <c r="L557" s="4">
        <v>8</v>
      </c>
      <c r="M557" s="4">
        <v>3</v>
      </c>
      <c r="N557" s="4" t="s">
        <v>3</v>
      </c>
      <c r="O557" s="4">
        <v>2</v>
      </c>
      <c r="P557" s="4">
        <f>ROUND(Source!EH548,O557)</f>
        <v>0</v>
      </c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>
        <v>0</v>
      </c>
      <c r="AA557" s="4">
        <v>1</v>
      </c>
      <c r="AB557" s="4">
        <v>0</v>
      </c>
    </row>
    <row r="558" spans="1:206" x14ac:dyDescent="0.25">
      <c r="A558" s="4">
        <v>50</v>
      </c>
      <c r="B558" s="4">
        <v>0</v>
      </c>
      <c r="C558" s="4">
        <v>0</v>
      </c>
      <c r="D558" s="4">
        <v>1</v>
      </c>
      <c r="E558" s="4">
        <v>223</v>
      </c>
      <c r="F558" s="4">
        <f>ROUND(Source!AQ548,O558)</f>
        <v>0</v>
      </c>
      <c r="G558" s="4" t="s">
        <v>34</v>
      </c>
      <c r="H558" s="4" t="s">
        <v>35</v>
      </c>
      <c r="I558" s="4"/>
      <c r="J558" s="4"/>
      <c r="K558" s="4">
        <v>223</v>
      </c>
      <c r="L558" s="4">
        <v>9</v>
      </c>
      <c r="M558" s="4">
        <v>3</v>
      </c>
      <c r="N558" s="4" t="s">
        <v>3</v>
      </c>
      <c r="O558" s="4">
        <v>2</v>
      </c>
      <c r="P558" s="4">
        <f>ROUND(Source!EI548,O558)</f>
        <v>0</v>
      </c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>
        <v>0</v>
      </c>
      <c r="AA558" s="4">
        <v>1</v>
      </c>
      <c r="AB558" s="4">
        <v>0</v>
      </c>
    </row>
    <row r="559" spans="1:206" x14ac:dyDescent="0.25">
      <c r="A559" s="4">
        <v>50</v>
      </c>
      <c r="B559" s="4">
        <v>0</v>
      </c>
      <c r="C559" s="4">
        <v>0</v>
      </c>
      <c r="D559" s="4">
        <v>1</v>
      </c>
      <c r="E559" s="4">
        <v>229</v>
      </c>
      <c r="F559" s="4">
        <f>ROUND(Source!AZ548,O559)</f>
        <v>0</v>
      </c>
      <c r="G559" s="4" t="s">
        <v>36</v>
      </c>
      <c r="H559" s="4" t="s">
        <v>37</v>
      </c>
      <c r="I559" s="4"/>
      <c r="J559" s="4"/>
      <c r="K559" s="4">
        <v>229</v>
      </c>
      <c r="L559" s="4">
        <v>10</v>
      </c>
      <c r="M559" s="4">
        <v>3</v>
      </c>
      <c r="N559" s="4" t="s">
        <v>3</v>
      </c>
      <c r="O559" s="4">
        <v>2</v>
      </c>
      <c r="P559" s="4">
        <f>ROUND(Source!ER548,O559)</f>
        <v>0</v>
      </c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>
        <v>0</v>
      </c>
      <c r="AA559" s="4">
        <v>1</v>
      </c>
      <c r="AB559" s="4">
        <v>0</v>
      </c>
    </row>
    <row r="560" spans="1:206" x14ac:dyDescent="0.25">
      <c r="A560" s="4">
        <v>50</v>
      </c>
      <c r="B560" s="4">
        <v>0</v>
      </c>
      <c r="C560" s="4">
        <v>0</v>
      </c>
      <c r="D560" s="4">
        <v>1</v>
      </c>
      <c r="E560" s="4">
        <v>203</v>
      </c>
      <c r="F560" s="4">
        <f>ROUND(Source!Q548,O560)</f>
        <v>0</v>
      </c>
      <c r="G560" s="4" t="s">
        <v>38</v>
      </c>
      <c r="H560" s="4" t="s">
        <v>39</v>
      </c>
      <c r="I560" s="4"/>
      <c r="J560" s="4"/>
      <c r="K560" s="4">
        <v>203</v>
      </c>
      <c r="L560" s="4">
        <v>11</v>
      </c>
      <c r="M560" s="4">
        <v>3</v>
      </c>
      <c r="N560" s="4" t="s">
        <v>3</v>
      </c>
      <c r="O560" s="4">
        <v>2</v>
      </c>
      <c r="P560" s="4">
        <f>ROUND(Source!DI548,O560)</f>
        <v>0</v>
      </c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>
        <v>0</v>
      </c>
      <c r="AA560" s="4">
        <v>1</v>
      </c>
      <c r="AB560" s="4">
        <v>0</v>
      </c>
    </row>
    <row r="561" spans="1:28" x14ac:dyDescent="0.25">
      <c r="A561" s="4">
        <v>50</v>
      </c>
      <c r="B561" s="4">
        <v>0</v>
      </c>
      <c r="C561" s="4">
        <v>0</v>
      </c>
      <c r="D561" s="4">
        <v>1</v>
      </c>
      <c r="E561" s="4">
        <v>231</v>
      </c>
      <c r="F561" s="4">
        <f>ROUND(Source!BB548,O561)</f>
        <v>0</v>
      </c>
      <c r="G561" s="4" t="s">
        <v>40</v>
      </c>
      <c r="H561" s="4" t="s">
        <v>41</v>
      </c>
      <c r="I561" s="4"/>
      <c r="J561" s="4"/>
      <c r="K561" s="4">
        <v>231</v>
      </c>
      <c r="L561" s="4">
        <v>12</v>
      </c>
      <c r="M561" s="4">
        <v>3</v>
      </c>
      <c r="N561" s="4" t="s">
        <v>3</v>
      </c>
      <c r="O561" s="4">
        <v>2</v>
      </c>
      <c r="P561" s="4">
        <f>ROUND(Source!ET548,O561)</f>
        <v>0</v>
      </c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>
        <v>0</v>
      </c>
      <c r="AA561" s="4">
        <v>1</v>
      </c>
      <c r="AB561" s="4">
        <v>0</v>
      </c>
    </row>
    <row r="562" spans="1:28" x14ac:dyDescent="0.25">
      <c r="A562" s="4">
        <v>50</v>
      </c>
      <c r="B562" s="4">
        <v>0</v>
      </c>
      <c r="C562" s="4">
        <v>0</v>
      </c>
      <c r="D562" s="4">
        <v>1</v>
      </c>
      <c r="E562" s="4">
        <v>204</v>
      </c>
      <c r="F562" s="4">
        <f>ROUND(Source!R548,O562)</f>
        <v>0</v>
      </c>
      <c r="G562" s="4" t="s">
        <v>42</v>
      </c>
      <c r="H562" s="4" t="s">
        <v>43</v>
      </c>
      <c r="I562" s="4"/>
      <c r="J562" s="4"/>
      <c r="K562" s="4">
        <v>204</v>
      </c>
      <c r="L562" s="4">
        <v>13</v>
      </c>
      <c r="M562" s="4">
        <v>3</v>
      </c>
      <c r="N562" s="4" t="s">
        <v>3</v>
      </c>
      <c r="O562" s="4">
        <v>2</v>
      </c>
      <c r="P562" s="4">
        <f>ROUND(Source!DJ548,O562)</f>
        <v>0</v>
      </c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>
        <v>0</v>
      </c>
      <c r="AA562" s="4">
        <v>1</v>
      </c>
      <c r="AB562" s="4">
        <v>0</v>
      </c>
    </row>
    <row r="563" spans="1:28" x14ac:dyDescent="0.25">
      <c r="A563" s="4">
        <v>50</v>
      </c>
      <c r="B563" s="4">
        <v>0</v>
      </c>
      <c r="C563" s="4">
        <v>0</v>
      </c>
      <c r="D563" s="4">
        <v>1</v>
      </c>
      <c r="E563" s="4">
        <v>205</v>
      </c>
      <c r="F563" s="4">
        <f>ROUND(Source!S548,O563)</f>
        <v>0</v>
      </c>
      <c r="G563" s="4" t="s">
        <v>44</v>
      </c>
      <c r="H563" s="4" t="s">
        <v>45</v>
      </c>
      <c r="I563" s="4"/>
      <c r="J563" s="4"/>
      <c r="K563" s="4">
        <v>205</v>
      </c>
      <c r="L563" s="4">
        <v>14</v>
      </c>
      <c r="M563" s="4">
        <v>3</v>
      </c>
      <c r="N563" s="4" t="s">
        <v>3</v>
      </c>
      <c r="O563" s="4">
        <v>2</v>
      </c>
      <c r="P563" s="4">
        <f>ROUND(Source!DK548,O563)</f>
        <v>0</v>
      </c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>
        <v>0</v>
      </c>
      <c r="AA563" s="4">
        <v>1</v>
      </c>
      <c r="AB563" s="4">
        <v>0</v>
      </c>
    </row>
    <row r="564" spans="1:28" x14ac:dyDescent="0.25">
      <c r="A564" s="4">
        <v>50</v>
      </c>
      <c r="B564" s="4">
        <v>0</v>
      </c>
      <c r="C564" s="4">
        <v>0</v>
      </c>
      <c r="D564" s="4">
        <v>1</v>
      </c>
      <c r="E564" s="4">
        <v>232</v>
      </c>
      <c r="F564" s="4">
        <f>ROUND(Source!BC548,O564)</f>
        <v>0</v>
      </c>
      <c r="G564" s="4" t="s">
        <v>46</v>
      </c>
      <c r="H564" s="4" t="s">
        <v>47</v>
      </c>
      <c r="I564" s="4"/>
      <c r="J564" s="4"/>
      <c r="K564" s="4">
        <v>232</v>
      </c>
      <c r="L564" s="4">
        <v>15</v>
      </c>
      <c r="M564" s="4">
        <v>3</v>
      </c>
      <c r="N564" s="4" t="s">
        <v>3</v>
      </c>
      <c r="O564" s="4">
        <v>2</v>
      </c>
      <c r="P564" s="4">
        <f>ROUND(Source!EU548,O564)</f>
        <v>0</v>
      </c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>
        <v>0</v>
      </c>
      <c r="AA564" s="4">
        <v>1</v>
      </c>
      <c r="AB564" s="4">
        <v>0</v>
      </c>
    </row>
    <row r="565" spans="1:28" x14ac:dyDescent="0.25">
      <c r="A565" s="4">
        <v>50</v>
      </c>
      <c r="B565" s="4">
        <v>0</v>
      </c>
      <c r="C565" s="4">
        <v>0</v>
      </c>
      <c r="D565" s="4">
        <v>1</v>
      </c>
      <c r="E565" s="4">
        <v>214</v>
      </c>
      <c r="F565" s="4">
        <f>ROUND(Source!AS548,O565)</f>
        <v>0</v>
      </c>
      <c r="G565" s="4" t="s">
        <v>48</v>
      </c>
      <c r="H565" s="4" t="s">
        <v>49</v>
      </c>
      <c r="I565" s="4"/>
      <c r="J565" s="4"/>
      <c r="K565" s="4">
        <v>214</v>
      </c>
      <c r="L565" s="4">
        <v>16</v>
      </c>
      <c r="M565" s="4">
        <v>3</v>
      </c>
      <c r="N565" s="4" t="s">
        <v>3</v>
      </c>
      <c r="O565" s="4">
        <v>2</v>
      </c>
      <c r="P565" s="4">
        <f>ROUND(Source!EK548,O565)</f>
        <v>0</v>
      </c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>
        <v>0</v>
      </c>
      <c r="AA565" s="4">
        <v>1</v>
      </c>
      <c r="AB565" s="4">
        <v>0</v>
      </c>
    </row>
    <row r="566" spans="1:28" x14ac:dyDescent="0.25">
      <c r="A566" s="4">
        <v>50</v>
      </c>
      <c r="B566" s="4">
        <v>0</v>
      </c>
      <c r="C566" s="4">
        <v>0</v>
      </c>
      <c r="D566" s="4">
        <v>1</v>
      </c>
      <c r="E566" s="4">
        <v>215</v>
      </c>
      <c r="F566" s="4">
        <f>ROUND(Source!AT548,O566)</f>
        <v>0</v>
      </c>
      <c r="G566" s="4" t="s">
        <v>50</v>
      </c>
      <c r="H566" s="4" t="s">
        <v>51</v>
      </c>
      <c r="I566" s="4"/>
      <c r="J566" s="4"/>
      <c r="K566" s="4">
        <v>215</v>
      </c>
      <c r="L566" s="4">
        <v>17</v>
      </c>
      <c r="M566" s="4">
        <v>3</v>
      </c>
      <c r="N566" s="4" t="s">
        <v>3</v>
      </c>
      <c r="O566" s="4">
        <v>2</v>
      </c>
      <c r="P566" s="4">
        <f>ROUND(Source!EL548,O566)</f>
        <v>0</v>
      </c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>
        <v>0</v>
      </c>
      <c r="AA566" s="4">
        <v>1</v>
      </c>
      <c r="AB566" s="4">
        <v>0</v>
      </c>
    </row>
    <row r="567" spans="1:28" x14ac:dyDescent="0.25">
      <c r="A567" s="4">
        <v>50</v>
      </c>
      <c r="B567" s="4">
        <v>0</v>
      </c>
      <c r="C567" s="4">
        <v>0</v>
      </c>
      <c r="D567" s="4">
        <v>1</v>
      </c>
      <c r="E567" s="4">
        <v>217</v>
      </c>
      <c r="F567" s="4">
        <f>ROUND(Source!AU548,O567)</f>
        <v>0</v>
      </c>
      <c r="G567" s="4" t="s">
        <v>52</v>
      </c>
      <c r="H567" s="4" t="s">
        <v>53</v>
      </c>
      <c r="I567" s="4"/>
      <c r="J567" s="4"/>
      <c r="K567" s="4">
        <v>217</v>
      </c>
      <c r="L567" s="4">
        <v>18</v>
      </c>
      <c r="M567" s="4">
        <v>3</v>
      </c>
      <c r="N567" s="4" t="s">
        <v>3</v>
      </c>
      <c r="O567" s="4">
        <v>2</v>
      </c>
      <c r="P567" s="4">
        <f>ROUND(Source!EM548,O567)</f>
        <v>0</v>
      </c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>
        <v>0</v>
      </c>
      <c r="AA567" s="4">
        <v>1</v>
      </c>
      <c r="AB567" s="4">
        <v>0</v>
      </c>
    </row>
    <row r="568" spans="1:28" x14ac:dyDescent="0.25">
      <c r="A568" s="4">
        <v>50</v>
      </c>
      <c r="B568" s="4">
        <v>0</v>
      </c>
      <c r="C568" s="4">
        <v>0</v>
      </c>
      <c r="D568" s="4">
        <v>1</v>
      </c>
      <c r="E568" s="4">
        <v>230</v>
      </c>
      <c r="F568" s="4">
        <f>ROUND(Source!BA548,O568)</f>
        <v>0</v>
      </c>
      <c r="G568" s="4" t="s">
        <v>54</v>
      </c>
      <c r="H568" s="4" t="s">
        <v>55</v>
      </c>
      <c r="I568" s="4"/>
      <c r="J568" s="4"/>
      <c r="K568" s="4">
        <v>230</v>
      </c>
      <c r="L568" s="4">
        <v>19</v>
      </c>
      <c r="M568" s="4">
        <v>3</v>
      </c>
      <c r="N568" s="4" t="s">
        <v>3</v>
      </c>
      <c r="O568" s="4">
        <v>2</v>
      </c>
      <c r="P568" s="4">
        <f>ROUND(Source!ES548,O568)</f>
        <v>0</v>
      </c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>
        <v>0</v>
      </c>
      <c r="AA568" s="4">
        <v>1</v>
      </c>
      <c r="AB568" s="4">
        <v>0</v>
      </c>
    </row>
    <row r="569" spans="1:28" x14ac:dyDescent="0.25">
      <c r="A569" s="4">
        <v>50</v>
      </c>
      <c r="B569" s="4">
        <v>0</v>
      </c>
      <c r="C569" s="4">
        <v>0</v>
      </c>
      <c r="D569" s="4">
        <v>1</v>
      </c>
      <c r="E569" s="4">
        <v>206</v>
      </c>
      <c r="F569" s="4">
        <f>ROUND(Source!T548,O569)</f>
        <v>0</v>
      </c>
      <c r="G569" s="4" t="s">
        <v>56</v>
      </c>
      <c r="H569" s="4" t="s">
        <v>57</v>
      </c>
      <c r="I569" s="4"/>
      <c r="J569" s="4"/>
      <c r="K569" s="4">
        <v>206</v>
      </c>
      <c r="L569" s="4">
        <v>20</v>
      </c>
      <c r="M569" s="4">
        <v>3</v>
      </c>
      <c r="N569" s="4" t="s">
        <v>3</v>
      </c>
      <c r="O569" s="4">
        <v>2</v>
      </c>
      <c r="P569" s="4">
        <f>ROUND(Source!DL548,O569)</f>
        <v>0</v>
      </c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>
        <v>0</v>
      </c>
      <c r="AA569" s="4">
        <v>1</v>
      </c>
      <c r="AB569" s="4">
        <v>0</v>
      </c>
    </row>
    <row r="570" spans="1:28" x14ac:dyDescent="0.25">
      <c r="A570" s="4">
        <v>50</v>
      </c>
      <c r="B570" s="4">
        <v>0</v>
      </c>
      <c r="C570" s="4">
        <v>0</v>
      </c>
      <c r="D570" s="4">
        <v>1</v>
      </c>
      <c r="E570" s="4">
        <v>207</v>
      </c>
      <c r="F570" s="4">
        <f>ROUND(Source!U548,O570)</f>
        <v>0</v>
      </c>
      <c r="G570" s="4" t="s">
        <v>58</v>
      </c>
      <c r="H570" s="4" t="s">
        <v>59</v>
      </c>
      <c r="I570" s="4"/>
      <c r="J570" s="4"/>
      <c r="K570" s="4">
        <v>207</v>
      </c>
      <c r="L570" s="4">
        <v>21</v>
      </c>
      <c r="M570" s="4">
        <v>3</v>
      </c>
      <c r="N570" s="4" t="s">
        <v>3</v>
      </c>
      <c r="O570" s="4">
        <v>7</v>
      </c>
      <c r="P570" s="4">
        <f>ROUND(Source!DM548,O570)</f>
        <v>0</v>
      </c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>
        <v>0</v>
      </c>
      <c r="AA570" s="4">
        <v>1</v>
      </c>
      <c r="AB570" s="4">
        <v>0</v>
      </c>
    </row>
    <row r="571" spans="1:28" x14ac:dyDescent="0.25">
      <c r="A571" s="4">
        <v>50</v>
      </c>
      <c r="B571" s="4">
        <v>0</v>
      </c>
      <c r="C571" s="4">
        <v>0</v>
      </c>
      <c r="D571" s="4">
        <v>1</v>
      </c>
      <c r="E571" s="4">
        <v>208</v>
      </c>
      <c r="F571" s="4">
        <f>ROUND(Source!V548,O571)</f>
        <v>0</v>
      </c>
      <c r="G571" s="4" t="s">
        <v>60</v>
      </c>
      <c r="H571" s="4" t="s">
        <v>61</v>
      </c>
      <c r="I571" s="4"/>
      <c r="J571" s="4"/>
      <c r="K571" s="4">
        <v>208</v>
      </c>
      <c r="L571" s="4">
        <v>22</v>
      </c>
      <c r="M571" s="4">
        <v>3</v>
      </c>
      <c r="N571" s="4" t="s">
        <v>3</v>
      </c>
      <c r="O571" s="4">
        <v>7</v>
      </c>
      <c r="P571" s="4">
        <f>ROUND(Source!DN548,O571)</f>
        <v>0</v>
      </c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>
        <v>0</v>
      </c>
      <c r="AA571" s="4">
        <v>1</v>
      </c>
      <c r="AB571" s="4">
        <v>0</v>
      </c>
    </row>
    <row r="572" spans="1:28" x14ac:dyDescent="0.25">
      <c r="A572" s="4">
        <v>50</v>
      </c>
      <c r="B572" s="4">
        <v>0</v>
      </c>
      <c r="C572" s="4">
        <v>0</v>
      </c>
      <c r="D572" s="4">
        <v>1</v>
      </c>
      <c r="E572" s="4">
        <v>209</v>
      </c>
      <c r="F572" s="4">
        <f>ROUND(Source!W548,O572)</f>
        <v>0</v>
      </c>
      <c r="G572" s="4" t="s">
        <v>62</v>
      </c>
      <c r="H572" s="4" t="s">
        <v>63</v>
      </c>
      <c r="I572" s="4"/>
      <c r="J572" s="4"/>
      <c r="K572" s="4">
        <v>209</v>
      </c>
      <c r="L572" s="4">
        <v>23</v>
      </c>
      <c r="M572" s="4">
        <v>3</v>
      </c>
      <c r="N572" s="4" t="s">
        <v>3</v>
      </c>
      <c r="O572" s="4">
        <v>2</v>
      </c>
      <c r="P572" s="4">
        <f>ROUND(Source!DO548,O572)</f>
        <v>0</v>
      </c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>
        <v>0</v>
      </c>
      <c r="AA572" s="4">
        <v>1</v>
      </c>
      <c r="AB572" s="4">
        <v>0</v>
      </c>
    </row>
    <row r="573" spans="1:28" x14ac:dyDescent="0.25">
      <c r="A573" s="4">
        <v>50</v>
      </c>
      <c r="B573" s="4">
        <v>0</v>
      </c>
      <c r="C573" s="4">
        <v>0</v>
      </c>
      <c r="D573" s="4">
        <v>1</v>
      </c>
      <c r="E573" s="4">
        <v>233</v>
      </c>
      <c r="F573" s="4">
        <f>ROUND(Source!BD548,O573)</f>
        <v>0</v>
      </c>
      <c r="G573" s="4" t="s">
        <v>64</v>
      </c>
      <c r="H573" s="4" t="s">
        <v>65</v>
      </c>
      <c r="I573" s="4"/>
      <c r="J573" s="4"/>
      <c r="K573" s="4">
        <v>233</v>
      </c>
      <c r="L573" s="4">
        <v>24</v>
      </c>
      <c r="M573" s="4">
        <v>3</v>
      </c>
      <c r="N573" s="4" t="s">
        <v>3</v>
      </c>
      <c r="O573" s="4">
        <v>2</v>
      </c>
      <c r="P573" s="4">
        <f>ROUND(Source!EV548,O573)</f>
        <v>0</v>
      </c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>
        <v>0</v>
      </c>
      <c r="AA573" s="4">
        <v>1</v>
      </c>
      <c r="AB573" s="4">
        <v>0</v>
      </c>
    </row>
    <row r="574" spans="1:28" x14ac:dyDescent="0.25">
      <c r="A574" s="4">
        <v>50</v>
      </c>
      <c r="B574" s="4">
        <v>0</v>
      </c>
      <c r="C574" s="4">
        <v>0</v>
      </c>
      <c r="D574" s="4">
        <v>1</v>
      </c>
      <c r="E574" s="4">
        <v>210</v>
      </c>
      <c r="F574" s="4">
        <f>ROUND(Source!X548,O574)</f>
        <v>0</v>
      </c>
      <c r="G574" s="4" t="s">
        <v>66</v>
      </c>
      <c r="H574" s="4" t="s">
        <v>67</v>
      </c>
      <c r="I574" s="4"/>
      <c r="J574" s="4"/>
      <c r="K574" s="4">
        <v>210</v>
      </c>
      <c r="L574" s="4">
        <v>25</v>
      </c>
      <c r="M574" s="4">
        <v>3</v>
      </c>
      <c r="N574" s="4" t="s">
        <v>3</v>
      </c>
      <c r="O574" s="4">
        <v>2</v>
      </c>
      <c r="P574" s="4">
        <f>ROUND(Source!DP548,O574)</f>
        <v>0</v>
      </c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>
        <v>0</v>
      </c>
      <c r="AA574" s="4">
        <v>1</v>
      </c>
      <c r="AB574" s="4">
        <v>0</v>
      </c>
    </row>
    <row r="575" spans="1:28" x14ac:dyDescent="0.25">
      <c r="A575" s="4">
        <v>50</v>
      </c>
      <c r="B575" s="4">
        <v>0</v>
      </c>
      <c r="C575" s="4">
        <v>0</v>
      </c>
      <c r="D575" s="4">
        <v>1</v>
      </c>
      <c r="E575" s="4">
        <v>211</v>
      </c>
      <c r="F575" s="4">
        <f>ROUND(Source!Y548,O575)</f>
        <v>0</v>
      </c>
      <c r="G575" s="4" t="s">
        <v>68</v>
      </c>
      <c r="H575" s="4" t="s">
        <v>69</v>
      </c>
      <c r="I575" s="4"/>
      <c r="J575" s="4"/>
      <c r="K575" s="4">
        <v>211</v>
      </c>
      <c r="L575" s="4">
        <v>26</v>
      </c>
      <c r="M575" s="4">
        <v>3</v>
      </c>
      <c r="N575" s="4" t="s">
        <v>3</v>
      </c>
      <c r="O575" s="4">
        <v>2</v>
      </c>
      <c r="P575" s="4">
        <f>ROUND(Source!DQ548,O575)</f>
        <v>0</v>
      </c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>
        <v>0</v>
      </c>
      <c r="AA575" s="4">
        <v>1</v>
      </c>
      <c r="AB575" s="4">
        <v>0</v>
      </c>
    </row>
    <row r="576" spans="1:28" x14ac:dyDescent="0.25">
      <c r="A576" s="4">
        <v>50</v>
      </c>
      <c r="B576" s="4">
        <v>0</v>
      </c>
      <c r="C576" s="4">
        <v>0</v>
      </c>
      <c r="D576" s="4">
        <v>1</v>
      </c>
      <c r="E576" s="4">
        <v>224</v>
      </c>
      <c r="F576" s="4">
        <f>ROUND(Source!AR548,O576)</f>
        <v>0</v>
      </c>
      <c r="G576" s="4" t="s">
        <v>70</v>
      </c>
      <c r="H576" s="4" t="s">
        <v>71</v>
      </c>
      <c r="I576" s="4"/>
      <c r="J576" s="4"/>
      <c r="K576" s="4">
        <v>224</v>
      </c>
      <c r="L576" s="4">
        <v>27</v>
      </c>
      <c r="M576" s="4">
        <v>3</v>
      </c>
      <c r="N576" s="4" t="s">
        <v>3</v>
      </c>
      <c r="O576" s="4">
        <v>2</v>
      </c>
      <c r="P576" s="4">
        <f>ROUND(Source!EJ548,O576)</f>
        <v>0</v>
      </c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>
        <v>0</v>
      </c>
      <c r="AA576" s="4">
        <v>1</v>
      </c>
      <c r="AB576" s="4">
        <v>0</v>
      </c>
    </row>
    <row r="578" spans="1:206" x14ac:dyDescent="0.25">
      <c r="A578" s="2">
        <v>51</v>
      </c>
      <c r="B578" s="2">
        <f>B540</f>
        <v>0</v>
      </c>
      <c r="C578" s="2">
        <f>A540</f>
        <v>3</v>
      </c>
      <c r="D578" s="2">
        <f>ROW(A540)</f>
        <v>540</v>
      </c>
      <c r="E578" s="2"/>
      <c r="F578" s="2" t="str">
        <f>IF(F540&lt;&gt;"",F540,"")</f>
        <v>Новая локальная смета</v>
      </c>
      <c r="G578" s="2" t="str">
        <f>IF(G540&lt;&gt;"",G540,"")</f>
        <v>ПНР ВЛЗ</v>
      </c>
      <c r="H578" s="2">
        <v>0</v>
      </c>
      <c r="I578" s="2"/>
      <c r="J578" s="2"/>
      <c r="K578" s="2"/>
      <c r="L578" s="2"/>
      <c r="M578" s="2"/>
      <c r="N578" s="2"/>
      <c r="O578" s="2">
        <f t="shared" ref="O578:T578" si="404">ROUND(O548+AB578,2)</f>
        <v>0</v>
      </c>
      <c r="P578" s="2">
        <f t="shared" si="404"/>
        <v>0</v>
      </c>
      <c r="Q578" s="2">
        <f t="shared" si="404"/>
        <v>0</v>
      </c>
      <c r="R578" s="2">
        <f t="shared" si="404"/>
        <v>0</v>
      </c>
      <c r="S578" s="2">
        <f t="shared" si="404"/>
        <v>0</v>
      </c>
      <c r="T578" s="2">
        <f t="shared" si="404"/>
        <v>0</v>
      </c>
      <c r="U578" s="2">
        <f>U548+AH578</f>
        <v>0</v>
      </c>
      <c r="V578" s="2">
        <f>V548+AI578</f>
        <v>0</v>
      </c>
      <c r="W578" s="2">
        <f>ROUND(W548+AJ578,2)</f>
        <v>0</v>
      </c>
      <c r="X578" s="2">
        <f>ROUND(X548+AK578,2)</f>
        <v>0</v>
      </c>
      <c r="Y578" s="2">
        <f>ROUND(Y548+AL578,2)</f>
        <v>0</v>
      </c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>
        <f t="shared" ref="AO578:BD578" si="405">ROUND(AO548+BX578,2)</f>
        <v>0</v>
      </c>
      <c r="AP578" s="2">
        <f t="shared" si="405"/>
        <v>0</v>
      </c>
      <c r="AQ578" s="2">
        <f t="shared" si="405"/>
        <v>0</v>
      </c>
      <c r="AR578" s="2">
        <f t="shared" si="405"/>
        <v>0</v>
      </c>
      <c r="AS578" s="2">
        <f t="shared" si="405"/>
        <v>0</v>
      </c>
      <c r="AT578" s="2">
        <f t="shared" si="405"/>
        <v>0</v>
      </c>
      <c r="AU578" s="2">
        <f t="shared" si="405"/>
        <v>0</v>
      </c>
      <c r="AV578" s="2">
        <f t="shared" si="405"/>
        <v>0</v>
      </c>
      <c r="AW578" s="2">
        <f t="shared" si="405"/>
        <v>0</v>
      </c>
      <c r="AX578" s="2">
        <f t="shared" si="405"/>
        <v>0</v>
      </c>
      <c r="AY578" s="2">
        <f t="shared" si="405"/>
        <v>0</v>
      </c>
      <c r="AZ578" s="2">
        <f t="shared" si="405"/>
        <v>0</v>
      </c>
      <c r="BA578" s="2">
        <f t="shared" si="405"/>
        <v>0</v>
      </c>
      <c r="BB578" s="2">
        <f t="shared" si="405"/>
        <v>0</v>
      </c>
      <c r="BC578" s="2">
        <f t="shared" si="405"/>
        <v>0</v>
      </c>
      <c r="BD578" s="2">
        <f t="shared" si="405"/>
        <v>0</v>
      </c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3">
        <f t="shared" ref="DG578:DL578" si="406">ROUND(DG548+DT578,2)</f>
        <v>0</v>
      </c>
      <c r="DH578" s="3">
        <f t="shared" si="406"/>
        <v>0</v>
      </c>
      <c r="DI578" s="3">
        <f t="shared" si="406"/>
        <v>0</v>
      </c>
      <c r="DJ578" s="3">
        <f t="shared" si="406"/>
        <v>0</v>
      </c>
      <c r="DK578" s="3">
        <f t="shared" si="406"/>
        <v>0</v>
      </c>
      <c r="DL578" s="3">
        <f t="shared" si="406"/>
        <v>0</v>
      </c>
      <c r="DM578" s="3">
        <f>DM548+DZ578</f>
        <v>0</v>
      </c>
      <c r="DN578" s="3">
        <f>DN548+EA578</f>
        <v>0</v>
      </c>
      <c r="DO578" s="3">
        <f>ROUND(DO548+EB578,2)</f>
        <v>0</v>
      </c>
      <c r="DP578" s="3">
        <f>ROUND(DP548+EC578,2)</f>
        <v>0</v>
      </c>
      <c r="DQ578" s="3">
        <f>ROUND(DQ548+ED578,2)</f>
        <v>0</v>
      </c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>
        <f t="shared" ref="EG578:EV578" si="407">ROUND(EG548+FP578,2)</f>
        <v>0</v>
      </c>
      <c r="EH578" s="3">
        <f t="shared" si="407"/>
        <v>0</v>
      </c>
      <c r="EI578" s="3">
        <f t="shared" si="407"/>
        <v>0</v>
      </c>
      <c r="EJ578" s="3">
        <f t="shared" si="407"/>
        <v>0</v>
      </c>
      <c r="EK578" s="3">
        <f t="shared" si="407"/>
        <v>0</v>
      </c>
      <c r="EL578" s="3">
        <f t="shared" si="407"/>
        <v>0</v>
      </c>
      <c r="EM578" s="3">
        <f t="shared" si="407"/>
        <v>0</v>
      </c>
      <c r="EN578" s="3">
        <f t="shared" si="407"/>
        <v>0</v>
      </c>
      <c r="EO578" s="3">
        <f t="shared" si="407"/>
        <v>0</v>
      </c>
      <c r="EP578" s="3">
        <f t="shared" si="407"/>
        <v>0</v>
      </c>
      <c r="EQ578" s="3">
        <f t="shared" si="407"/>
        <v>0</v>
      </c>
      <c r="ER578" s="3">
        <f t="shared" si="407"/>
        <v>0</v>
      </c>
      <c r="ES578" s="3">
        <f t="shared" si="407"/>
        <v>0</v>
      </c>
      <c r="ET578" s="3">
        <f t="shared" si="407"/>
        <v>0</v>
      </c>
      <c r="EU578" s="3">
        <f t="shared" si="407"/>
        <v>0</v>
      </c>
      <c r="EV578" s="3">
        <f t="shared" si="407"/>
        <v>0</v>
      </c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>
        <v>0</v>
      </c>
    </row>
    <row r="580" spans="1:206" x14ac:dyDescent="0.25">
      <c r="A580" s="4">
        <v>50</v>
      </c>
      <c r="B580" s="4">
        <v>0</v>
      </c>
      <c r="C580" s="4">
        <v>0</v>
      </c>
      <c r="D580" s="4">
        <v>1</v>
      </c>
      <c r="E580" s="4">
        <v>201</v>
      </c>
      <c r="F580" s="4">
        <f>ROUND(Source!O578,O580)</f>
        <v>0</v>
      </c>
      <c r="G580" s="4" t="s">
        <v>18</v>
      </c>
      <c r="H580" s="4" t="s">
        <v>19</v>
      </c>
      <c r="I580" s="4"/>
      <c r="J580" s="4"/>
      <c r="K580" s="4">
        <v>201</v>
      </c>
      <c r="L580" s="4">
        <v>1</v>
      </c>
      <c r="M580" s="4">
        <v>3</v>
      </c>
      <c r="N580" s="4" t="s">
        <v>3</v>
      </c>
      <c r="O580" s="4">
        <v>2</v>
      </c>
      <c r="P580" s="4">
        <f>ROUND(Source!DG578,O580)</f>
        <v>0</v>
      </c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>
        <v>0</v>
      </c>
      <c r="AA580" s="4">
        <v>1</v>
      </c>
      <c r="AB580" s="4">
        <v>0</v>
      </c>
    </row>
    <row r="581" spans="1:206" x14ac:dyDescent="0.25">
      <c r="A581" s="4">
        <v>50</v>
      </c>
      <c r="B581" s="4">
        <v>0</v>
      </c>
      <c r="C581" s="4">
        <v>0</v>
      </c>
      <c r="D581" s="4">
        <v>1</v>
      </c>
      <c r="E581" s="4">
        <v>202</v>
      </c>
      <c r="F581" s="4">
        <f>ROUND(Source!P578,O581)</f>
        <v>0</v>
      </c>
      <c r="G581" s="4" t="s">
        <v>20</v>
      </c>
      <c r="H581" s="4" t="s">
        <v>21</v>
      </c>
      <c r="I581" s="4"/>
      <c r="J581" s="4"/>
      <c r="K581" s="4">
        <v>202</v>
      </c>
      <c r="L581" s="4">
        <v>2</v>
      </c>
      <c r="M581" s="4">
        <v>3</v>
      </c>
      <c r="N581" s="4" t="s">
        <v>3</v>
      </c>
      <c r="O581" s="4">
        <v>2</v>
      </c>
      <c r="P581" s="4">
        <f>ROUND(Source!DH578,O581)</f>
        <v>0</v>
      </c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>
        <v>0</v>
      </c>
      <c r="AA581" s="4">
        <v>1</v>
      </c>
      <c r="AB581" s="4">
        <v>0</v>
      </c>
    </row>
    <row r="582" spans="1:206" x14ac:dyDescent="0.25">
      <c r="A582" s="4">
        <v>50</v>
      </c>
      <c r="B582" s="4">
        <v>0</v>
      </c>
      <c r="C582" s="4">
        <v>0</v>
      </c>
      <c r="D582" s="4">
        <v>1</v>
      </c>
      <c r="E582" s="4">
        <v>222</v>
      </c>
      <c r="F582" s="4">
        <f>ROUND(Source!AO578,O582)</f>
        <v>0</v>
      </c>
      <c r="G582" s="4" t="s">
        <v>22</v>
      </c>
      <c r="H582" s="4" t="s">
        <v>23</v>
      </c>
      <c r="I582" s="4"/>
      <c r="J582" s="4"/>
      <c r="K582" s="4">
        <v>222</v>
      </c>
      <c r="L582" s="4">
        <v>3</v>
      </c>
      <c r="M582" s="4">
        <v>3</v>
      </c>
      <c r="N582" s="4" t="s">
        <v>3</v>
      </c>
      <c r="O582" s="4">
        <v>2</v>
      </c>
      <c r="P582" s="4">
        <f>ROUND(Source!EG578,O582)</f>
        <v>0</v>
      </c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>
        <v>0</v>
      </c>
      <c r="AA582" s="4">
        <v>1</v>
      </c>
      <c r="AB582" s="4">
        <v>0</v>
      </c>
    </row>
    <row r="583" spans="1:206" x14ac:dyDescent="0.25">
      <c r="A583" s="4">
        <v>50</v>
      </c>
      <c r="B583" s="4">
        <v>0</v>
      </c>
      <c r="C583" s="4">
        <v>0</v>
      </c>
      <c r="D583" s="4">
        <v>1</v>
      </c>
      <c r="E583" s="4">
        <v>225</v>
      </c>
      <c r="F583" s="4">
        <f>ROUND(Source!AV578,O583)</f>
        <v>0</v>
      </c>
      <c r="G583" s="4" t="s">
        <v>24</v>
      </c>
      <c r="H583" s="4" t="s">
        <v>25</v>
      </c>
      <c r="I583" s="4"/>
      <c r="J583" s="4"/>
      <c r="K583" s="4">
        <v>225</v>
      </c>
      <c r="L583" s="4">
        <v>4</v>
      </c>
      <c r="M583" s="4">
        <v>3</v>
      </c>
      <c r="N583" s="4" t="s">
        <v>3</v>
      </c>
      <c r="O583" s="4">
        <v>2</v>
      </c>
      <c r="P583" s="4">
        <f>ROUND(Source!EN578,O583)</f>
        <v>0</v>
      </c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>
        <v>0</v>
      </c>
      <c r="AA583" s="4">
        <v>1</v>
      </c>
      <c r="AB583" s="4">
        <v>0</v>
      </c>
    </row>
    <row r="584" spans="1:206" x14ac:dyDescent="0.25">
      <c r="A584" s="4">
        <v>50</v>
      </c>
      <c r="B584" s="4">
        <v>0</v>
      </c>
      <c r="C584" s="4">
        <v>0</v>
      </c>
      <c r="D584" s="4">
        <v>1</v>
      </c>
      <c r="E584" s="4">
        <v>226</v>
      </c>
      <c r="F584" s="4">
        <f>ROUND(Source!AW578,O584)</f>
        <v>0</v>
      </c>
      <c r="G584" s="4" t="s">
        <v>26</v>
      </c>
      <c r="H584" s="4" t="s">
        <v>27</v>
      </c>
      <c r="I584" s="4"/>
      <c r="J584" s="4"/>
      <c r="K584" s="4">
        <v>226</v>
      </c>
      <c r="L584" s="4">
        <v>5</v>
      </c>
      <c r="M584" s="4">
        <v>3</v>
      </c>
      <c r="N584" s="4" t="s">
        <v>3</v>
      </c>
      <c r="O584" s="4">
        <v>2</v>
      </c>
      <c r="P584" s="4">
        <f>ROUND(Source!EO578,O584)</f>
        <v>0</v>
      </c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>
        <v>0</v>
      </c>
      <c r="AA584" s="4">
        <v>1</v>
      </c>
      <c r="AB584" s="4">
        <v>0</v>
      </c>
    </row>
    <row r="585" spans="1:206" x14ac:dyDescent="0.25">
      <c r="A585" s="4">
        <v>50</v>
      </c>
      <c r="B585" s="4">
        <v>0</v>
      </c>
      <c r="C585" s="4">
        <v>0</v>
      </c>
      <c r="D585" s="4">
        <v>1</v>
      </c>
      <c r="E585" s="4">
        <v>227</v>
      </c>
      <c r="F585" s="4">
        <f>ROUND(Source!AX578,O585)</f>
        <v>0</v>
      </c>
      <c r="G585" s="4" t="s">
        <v>28</v>
      </c>
      <c r="H585" s="4" t="s">
        <v>29</v>
      </c>
      <c r="I585" s="4"/>
      <c r="J585" s="4"/>
      <c r="K585" s="4">
        <v>227</v>
      </c>
      <c r="L585" s="4">
        <v>6</v>
      </c>
      <c r="M585" s="4">
        <v>3</v>
      </c>
      <c r="N585" s="4" t="s">
        <v>3</v>
      </c>
      <c r="O585" s="4">
        <v>2</v>
      </c>
      <c r="P585" s="4">
        <f>ROUND(Source!EP578,O585)</f>
        <v>0</v>
      </c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>
        <v>0</v>
      </c>
      <c r="AA585" s="4">
        <v>1</v>
      </c>
      <c r="AB585" s="4">
        <v>0</v>
      </c>
    </row>
    <row r="586" spans="1:206" x14ac:dyDescent="0.25">
      <c r="A586" s="4">
        <v>50</v>
      </c>
      <c r="B586" s="4">
        <v>0</v>
      </c>
      <c r="C586" s="4">
        <v>0</v>
      </c>
      <c r="D586" s="4">
        <v>1</v>
      </c>
      <c r="E586" s="4">
        <v>228</v>
      </c>
      <c r="F586" s="4">
        <f>ROUND(Source!AY578,O586)</f>
        <v>0</v>
      </c>
      <c r="G586" s="4" t="s">
        <v>30</v>
      </c>
      <c r="H586" s="4" t="s">
        <v>31</v>
      </c>
      <c r="I586" s="4"/>
      <c r="J586" s="4"/>
      <c r="K586" s="4">
        <v>228</v>
      </c>
      <c r="L586" s="4">
        <v>7</v>
      </c>
      <c r="M586" s="4">
        <v>3</v>
      </c>
      <c r="N586" s="4" t="s">
        <v>3</v>
      </c>
      <c r="O586" s="4">
        <v>2</v>
      </c>
      <c r="P586" s="4">
        <f>ROUND(Source!EQ578,O586)</f>
        <v>0</v>
      </c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>
        <v>0</v>
      </c>
      <c r="AA586" s="4">
        <v>1</v>
      </c>
      <c r="AB586" s="4">
        <v>0</v>
      </c>
    </row>
    <row r="587" spans="1:206" x14ac:dyDescent="0.25">
      <c r="A587" s="4">
        <v>50</v>
      </c>
      <c r="B587" s="4">
        <v>0</v>
      </c>
      <c r="C587" s="4">
        <v>0</v>
      </c>
      <c r="D587" s="4">
        <v>1</v>
      </c>
      <c r="E587" s="4">
        <v>216</v>
      </c>
      <c r="F587" s="4">
        <f>ROUND(Source!AP578,O587)</f>
        <v>0</v>
      </c>
      <c r="G587" s="4" t="s">
        <v>32</v>
      </c>
      <c r="H587" s="4" t="s">
        <v>33</v>
      </c>
      <c r="I587" s="4"/>
      <c r="J587" s="4"/>
      <c r="K587" s="4">
        <v>216</v>
      </c>
      <c r="L587" s="4">
        <v>8</v>
      </c>
      <c r="M587" s="4">
        <v>3</v>
      </c>
      <c r="N587" s="4" t="s">
        <v>3</v>
      </c>
      <c r="O587" s="4">
        <v>2</v>
      </c>
      <c r="P587" s="4">
        <f>ROUND(Source!EH578,O587)</f>
        <v>0</v>
      </c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>
        <v>0</v>
      </c>
      <c r="AA587" s="4">
        <v>1</v>
      </c>
      <c r="AB587" s="4">
        <v>0</v>
      </c>
    </row>
    <row r="588" spans="1:206" x14ac:dyDescent="0.25">
      <c r="A588" s="4">
        <v>50</v>
      </c>
      <c r="B588" s="4">
        <v>0</v>
      </c>
      <c r="C588" s="4">
        <v>0</v>
      </c>
      <c r="D588" s="4">
        <v>1</v>
      </c>
      <c r="E588" s="4">
        <v>223</v>
      </c>
      <c r="F588" s="4">
        <f>ROUND(Source!AQ578,O588)</f>
        <v>0</v>
      </c>
      <c r="G588" s="4" t="s">
        <v>34</v>
      </c>
      <c r="H588" s="4" t="s">
        <v>35</v>
      </c>
      <c r="I588" s="4"/>
      <c r="J588" s="4"/>
      <c r="K588" s="4">
        <v>223</v>
      </c>
      <c r="L588" s="4">
        <v>9</v>
      </c>
      <c r="M588" s="4">
        <v>3</v>
      </c>
      <c r="N588" s="4" t="s">
        <v>3</v>
      </c>
      <c r="O588" s="4">
        <v>2</v>
      </c>
      <c r="P588" s="4">
        <f>ROUND(Source!EI578,O588)</f>
        <v>0</v>
      </c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>
        <v>0</v>
      </c>
      <c r="AA588" s="4">
        <v>1</v>
      </c>
      <c r="AB588" s="4">
        <v>0</v>
      </c>
    </row>
    <row r="589" spans="1:206" x14ac:dyDescent="0.25">
      <c r="A589" s="4">
        <v>50</v>
      </c>
      <c r="B589" s="4">
        <v>0</v>
      </c>
      <c r="C589" s="4">
        <v>0</v>
      </c>
      <c r="D589" s="4">
        <v>1</v>
      </c>
      <c r="E589" s="4">
        <v>229</v>
      </c>
      <c r="F589" s="4">
        <f>ROUND(Source!AZ578,O589)</f>
        <v>0</v>
      </c>
      <c r="G589" s="4" t="s">
        <v>36</v>
      </c>
      <c r="H589" s="4" t="s">
        <v>37</v>
      </c>
      <c r="I589" s="4"/>
      <c r="J589" s="4"/>
      <c r="K589" s="4">
        <v>229</v>
      </c>
      <c r="L589" s="4">
        <v>10</v>
      </c>
      <c r="M589" s="4">
        <v>3</v>
      </c>
      <c r="N589" s="4" t="s">
        <v>3</v>
      </c>
      <c r="O589" s="4">
        <v>2</v>
      </c>
      <c r="P589" s="4">
        <f>ROUND(Source!ER578,O589)</f>
        <v>0</v>
      </c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>
        <v>0</v>
      </c>
      <c r="AA589" s="4">
        <v>1</v>
      </c>
      <c r="AB589" s="4">
        <v>0</v>
      </c>
    </row>
    <row r="590" spans="1:206" x14ac:dyDescent="0.25">
      <c r="A590" s="4">
        <v>50</v>
      </c>
      <c r="B590" s="4">
        <v>0</v>
      </c>
      <c r="C590" s="4">
        <v>0</v>
      </c>
      <c r="D590" s="4">
        <v>1</v>
      </c>
      <c r="E590" s="4">
        <v>203</v>
      </c>
      <c r="F590" s="4">
        <f>ROUND(Source!Q578,O590)</f>
        <v>0</v>
      </c>
      <c r="G590" s="4" t="s">
        <v>38</v>
      </c>
      <c r="H590" s="4" t="s">
        <v>39</v>
      </c>
      <c r="I590" s="4"/>
      <c r="J590" s="4"/>
      <c r="K590" s="4">
        <v>203</v>
      </c>
      <c r="L590" s="4">
        <v>11</v>
      </c>
      <c r="M590" s="4">
        <v>3</v>
      </c>
      <c r="N590" s="4" t="s">
        <v>3</v>
      </c>
      <c r="O590" s="4">
        <v>2</v>
      </c>
      <c r="P590" s="4">
        <f>ROUND(Source!DI578,O590)</f>
        <v>0</v>
      </c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>
        <v>0</v>
      </c>
      <c r="AA590" s="4">
        <v>1</v>
      </c>
      <c r="AB590" s="4">
        <v>0</v>
      </c>
    </row>
    <row r="591" spans="1:206" x14ac:dyDescent="0.25">
      <c r="A591" s="4">
        <v>50</v>
      </c>
      <c r="B591" s="4">
        <v>0</v>
      </c>
      <c r="C591" s="4">
        <v>0</v>
      </c>
      <c r="D591" s="4">
        <v>1</v>
      </c>
      <c r="E591" s="4">
        <v>231</v>
      </c>
      <c r="F591" s="4">
        <f>ROUND(Source!BB578,O591)</f>
        <v>0</v>
      </c>
      <c r="G591" s="4" t="s">
        <v>40</v>
      </c>
      <c r="H591" s="4" t="s">
        <v>41</v>
      </c>
      <c r="I591" s="4"/>
      <c r="J591" s="4"/>
      <c r="K591" s="4">
        <v>231</v>
      </c>
      <c r="L591" s="4">
        <v>12</v>
      </c>
      <c r="M591" s="4">
        <v>3</v>
      </c>
      <c r="N591" s="4" t="s">
        <v>3</v>
      </c>
      <c r="O591" s="4">
        <v>2</v>
      </c>
      <c r="P591" s="4">
        <f>ROUND(Source!ET578,O591)</f>
        <v>0</v>
      </c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>
        <v>0</v>
      </c>
      <c r="AA591" s="4">
        <v>1</v>
      </c>
      <c r="AB591" s="4">
        <v>0</v>
      </c>
    </row>
    <row r="592" spans="1:206" x14ac:dyDescent="0.25">
      <c r="A592" s="4">
        <v>50</v>
      </c>
      <c r="B592" s="4">
        <v>0</v>
      </c>
      <c r="C592" s="4">
        <v>0</v>
      </c>
      <c r="D592" s="4">
        <v>1</v>
      </c>
      <c r="E592" s="4">
        <v>204</v>
      </c>
      <c r="F592" s="4">
        <f>ROUND(Source!R578,O592)</f>
        <v>0</v>
      </c>
      <c r="G592" s="4" t="s">
        <v>42</v>
      </c>
      <c r="H592" s="4" t="s">
        <v>43</v>
      </c>
      <c r="I592" s="4"/>
      <c r="J592" s="4"/>
      <c r="K592" s="4">
        <v>204</v>
      </c>
      <c r="L592" s="4">
        <v>13</v>
      </c>
      <c r="M592" s="4">
        <v>3</v>
      </c>
      <c r="N592" s="4" t="s">
        <v>3</v>
      </c>
      <c r="O592" s="4">
        <v>2</v>
      </c>
      <c r="P592" s="4">
        <f>ROUND(Source!DJ578,O592)</f>
        <v>0</v>
      </c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>
        <v>0</v>
      </c>
      <c r="AA592" s="4">
        <v>1</v>
      </c>
      <c r="AB592" s="4">
        <v>0</v>
      </c>
    </row>
    <row r="593" spans="1:95" x14ac:dyDescent="0.25">
      <c r="A593" s="4">
        <v>50</v>
      </c>
      <c r="B593" s="4">
        <v>0</v>
      </c>
      <c r="C593" s="4">
        <v>0</v>
      </c>
      <c r="D593" s="4">
        <v>1</v>
      </c>
      <c r="E593" s="4">
        <v>205</v>
      </c>
      <c r="F593" s="4">
        <f>ROUND(Source!S578,O593)</f>
        <v>0</v>
      </c>
      <c r="G593" s="4" t="s">
        <v>44</v>
      </c>
      <c r="H593" s="4" t="s">
        <v>45</v>
      </c>
      <c r="I593" s="4"/>
      <c r="J593" s="4"/>
      <c r="K593" s="4">
        <v>205</v>
      </c>
      <c r="L593" s="4">
        <v>14</v>
      </c>
      <c r="M593" s="4">
        <v>3</v>
      </c>
      <c r="N593" s="4" t="s">
        <v>3</v>
      </c>
      <c r="O593" s="4">
        <v>2</v>
      </c>
      <c r="P593" s="4">
        <f>ROUND(Source!DK578,O593)</f>
        <v>0</v>
      </c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>
        <v>0</v>
      </c>
      <c r="AA593" s="4">
        <v>1</v>
      </c>
      <c r="AB593" s="4">
        <v>0</v>
      </c>
    </row>
    <row r="594" spans="1:95" x14ac:dyDescent="0.25">
      <c r="A594" s="4">
        <v>50</v>
      </c>
      <c r="B594" s="4">
        <v>0</v>
      </c>
      <c r="C594" s="4">
        <v>0</v>
      </c>
      <c r="D594" s="4">
        <v>1</v>
      </c>
      <c r="E594" s="4">
        <v>232</v>
      </c>
      <c r="F594" s="4">
        <f>ROUND(Source!BC578,O594)</f>
        <v>0</v>
      </c>
      <c r="G594" s="4" t="s">
        <v>46</v>
      </c>
      <c r="H594" s="4" t="s">
        <v>47</v>
      </c>
      <c r="I594" s="4"/>
      <c r="J594" s="4"/>
      <c r="K594" s="4">
        <v>232</v>
      </c>
      <c r="L594" s="4">
        <v>15</v>
      </c>
      <c r="M594" s="4">
        <v>3</v>
      </c>
      <c r="N594" s="4" t="s">
        <v>3</v>
      </c>
      <c r="O594" s="4">
        <v>2</v>
      </c>
      <c r="P594" s="4">
        <f>ROUND(Source!EU578,O594)</f>
        <v>0</v>
      </c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>
        <v>0</v>
      </c>
      <c r="AA594" s="4">
        <v>1</v>
      </c>
      <c r="AB594" s="4">
        <v>0</v>
      </c>
    </row>
    <row r="595" spans="1:95" x14ac:dyDescent="0.25">
      <c r="A595" s="4">
        <v>50</v>
      </c>
      <c r="B595" s="4">
        <v>0</v>
      </c>
      <c r="C595" s="4">
        <v>0</v>
      </c>
      <c r="D595" s="4">
        <v>1</v>
      </c>
      <c r="E595" s="4">
        <v>214</v>
      </c>
      <c r="F595" s="4">
        <f>ROUND(Source!AS578,O595)</f>
        <v>0</v>
      </c>
      <c r="G595" s="4" t="s">
        <v>48</v>
      </c>
      <c r="H595" s="4" t="s">
        <v>49</v>
      </c>
      <c r="I595" s="4"/>
      <c r="J595" s="4"/>
      <c r="K595" s="4">
        <v>214</v>
      </c>
      <c r="L595" s="4">
        <v>16</v>
      </c>
      <c r="M595" s="4">
        <v>3</v>
      </c>
      <c r="N595" s="4" t="s">
        <v>3</v>
      </c>
      <c r="O595" s="4">
        <v>2</v>
      </c>
      <c r="P595" s="4">
        <f>ROUND(Source!EK578,O595)</f>
        <v>0</v>
      </c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>
        <v>0</v>
      </c>
      <c r="AA595" s="4">
        <v>1</v>
      </c>
      <c r="AB595" s="4">
        <v>0</v>
      </c>
    </row>
    <row r="596" spans="1:95" x14ac:dyDescent="0.25">
      <c r="A596" s="4">
        <v>50</v>
      </c>
      <c r="B596" s="4">
        <v>0</v>
      </c>
      <c r="C596" s="4">
        <v>0</v>
      </c>
      <c r="D596" s="4">
        <v>1</v>
      </c>
      <c r="E596" s="4">
        <v>215</v>
      </c>
      <c r="F596" s="4">
        <f>ROUND(Source!AT578,O596)</f>
        <v>0</v>
      </c>
      <c r="G596" s="4" t="s">
        <v>50</v>
      </c>
      <c r="H596" s="4" t="s">
        <v>51</v>
      </c>
      <c r="I596" s="4"/>
      <c r="J596" s="4"/>
      <c r="K596" s="4">
        <v>215</v>
      </c>
      <c r="L596" s="4">
        <v>17</v>
      </c>
      <c r="M596" s="4">
        <v>3</v>
      </c>
      <c r="N596" s="4" t="s">
        <v>3</v>
      </c>
      <c r="O596" s="4">
        <v>2</v>
      </c>
      <c r="P596" s="4">
        <f>ROUND(Source!EL578,O596)</f>
        <v>0</v>
      </c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>
        <v>0</v>
      </c>
      <c r="AA596" s="4">
        <v>1</v>
      </c>
      <c r="AB596" s="4">
        <v>0</v>
      </c>
    </row>
    <row r="597" spans="1:95" x14ac:dyDescent="0.25">
      <c r="A597" s="4">
        <v>50</v>
      </c>
      <c r="B597" s="4">
        <v>0</v>
      </c>
      <c r="C597" s="4">
        <v>0</v>
      </c>
      <c r="D597" s="4">
        <v>1</v>
      </c>
      <c r="E597" s="4">
        <v>217</v>
      </c>
      <c r="F597" s="4">
        <f>ROUND(Source!AU578,O597)</f>
        <v>0</v>
      </c>
      <c r="G597" s="4" t="s">
        <v>52</v>
      </c>
      <c r="H597" s="4" t="s">
        <v>53</v>
      </c>
      <c r="I597" s="4"/>
      <c r="J597" s="4"/>
      <c r="K597" s="4">
        <v>217</v>
      </c>
      <c r="L597" s="4">
        <v>18</v>
      </c>
      <c r="M597" s="4">
        <v>3</v>
      </c>
      <c r="N597" s="4" t="s">
        <v>3</v>
      </c>
      <c r="O597" s="4">
        <v>2</v>
      </c>
      <c r="P597" s="4">
        <f>ROUND(Source!EM578,O597)</f>
        <v>0</v>
      </c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>
        <v>0</v>
      </c>
      <c r="AA597" s="4">
        <v>1</v>
      </c>
      <c r="AB597" s="4">
        <v>0</v>
      </c>
    </row>
    <row r="598" spans="1:95" x14ac:dyDescent="0.25">
      <c r="A598" s="4">
        <v>50</v>
      </c>
      <c r="B598" s="4">
        <v>0</v>
      </c>
      <c r="C598" s="4">
        <v>0</v>
      </c>
      <c r="D598" s="4">
        <v>1</v>
      </c>
      <c r="E598" s="4">
        <v>230</v>
      </c>
      <c r="F598" s="4">
        <f>ROUND(Source!BA578,O598)</f>
        <v>0</v>
      </c>
      <c r="G598" s="4" t="s">
        <v>54</v>
      </c>
      <c r="H598" s="4" t="s">
        <v>55</v>
      </c>
      <c r="I598" s="4"/>
      <c r="J598" s="4"/>
      <c r="K598" s="4">
        <v>230</v>
      </c>
      <c r="L598" s="4">
        <v>19</v>
      </c>
      <c r="M598" s="4">
        <v>3</v>
      </c>
      <c r="N598" s="4" t="s">
        <v>3</v>
      </c>
      <c r="O598" s="4">
        <v>2</v>
      </c>
      <c r="P598" s="4">
        <f>ROUND(Source!ES578,O598)</f>
        <v>0</v>
      </c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>
        <v>0</v>
      </c>
      <c r="AA598" s="4">
        <v>1</v>
      </c>
      <c r="AB598" s="4">
        <v>0</v>
      </c>
    </row>
    <row r="599" spans="1:95" x14ac:dyDescent="0.25">
      <c r="A599" s="4">
        <v>50</v>
      </c>
      <c r="B599" s="4">
        <v>0</v>
      </c>
      <c r="C599" s="4">
        <v>0</v>
      </c>
      <c r="D599" s="4">
        <v>1</v>
      </c>
      <c r="E599" s="4">
        <v>206</v>
      </c>
      <c r="F599" s="4">
        <f>ROUND(Source!T578,O599)</f>
        <v>0</v>
      </c>
      <c r="G599" s="4" t="s">
        <v>56</v>
      </c>
      <c r="H599" s="4" t="s">
        <v>57</v>
      </c>
      <c r="I599" s="4"/>
      <c r="J599" s="4"/>
      <c r="K599" s="4">
        <v>206</v>
      </c>
      <c r="L599" s="4">
        <v>20</v>
      </c>
      <c r="M599" s="4">
        <v>3</v>
      </c>
      <c r="N599" s="4" t="s">
        <v>3</v>
      </c>
      <c r="O599" s="4">
        <v>2</v>
      </c>
      <c r="P599" s="4">
        <f>ROUND(Source!DL578,O599)</f>
        <v>0</v>
      </c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>
        <v>0</v>
      </c>
      <c r="AA599" s="4">
        <v>1</v>
      </c>
      <c r="AB599" s="4">
        <v>0</v>
      </c>
    </row>
    <row r="600" spans="1:95" x14ac:dyDescent="0.25">
      <c r="A600" s="4">
        <v>50</v>
      </c>
      <c r="B600" s="4">
        <v>0</v>
      </c>
      <c r="C600" s="4">
        <v>0</v>
      </c>
      <c r="D600" s="4">
        <v>1</v>
      </c>
      <c r="E600" s="4">
        <v>207</v>
      </c>
      <c r="F600" s="4">
        <f>ROUND(Source!U578,O600)</f>
        <v>0</v>
      </c>
      <c r="G600" s="4" t="s">
        <v>58</v>
      </c>
      <c r="H600" s="4" t="s">
        <v>59</v>
      </c>
      <c r="I600" s="4"/>
      <c r="J600" s="4"/>
      <c r="K600" s="4">
        <v>207</v>
      </c>
      <c r="L600" s="4">
        <v>21</v>
      </c>
      <c r="M600" s="4">
        <v>3</v>
      </c>
      <c r="N600" s="4" t="s">
        <v>3</v>
      </c>
      <c r="O600" s="4">
        <v>7</v>
      </c>
      <c r="P600" s="4">
        <f>ROUND(Source!DM578,O600)</f>
        <v>0</v>
      </c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>
        <v>0</v>
      </c>
      <c r="AA600" s="4">
        <v>1</v>
      </c>
      <c r="AB600" s="4">
        <v>0</v>
      </c>
    </row>
    <row r="601" spans="1:95" x14ac:dyDescent="0.25">
      <c r="A601" s="4">
        <v>50</v>
      </c>
      <c r="B601" s="4">
        <v>0</v>
      </c>
      <c r="C601" s="4">
        <v>0</v>
      </c>
      <c r="D601" s="4">
        <v>1</v>
      </c>
      <c r="E601" s="4">
        <v>208</v>
      </c>
      <c r="F601" s="4">
        <f>ROUND(Source!V578,O601)</f>
        <v>0</v>
      </c>
      <c r="G601" s="4" t="s">
        <v>60</v>
      </c>
      <c r="H601" s="4" t="s">
        <v>61</v>
      </c>
      <c r="I601" s="4"/>
      <c r="J601" s="4"/>
      <c r="K601" s="4">
        <v>208</v>
      </c>
      <c r="L601" s="4">
        <v>22</v>
      </c>
      <c r="M601" s="4">
        <v>3</v>
      </c>
      <c r="N601" s="4" t="s">
        <v>3</v>
      </c>
      <c r="O601" s="4">
        <v>7</v>
      </c>
      <c r="P601" s="4">
        <f>ROUND(Source!DN578,O601)</f>
        <v>0</v>
      </c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>
        <v>0</v>
      </c>
      <c r="AA601" s="4">
        <v>1</v>
      </c>
      <c r="AB601" s="4">
        <v>0</v>
      </c>
    </row>
    <row r="602" spans="1:95" x14ac:dyDescent="0.25">
      <c r="A602" s="4">
        <v>50</v>
      </c>
      <c r="B602" s="4">
        <v>0</v>
      </c>
      <c r="C602" s="4">
        <v>0</v>
      </c>
      <c r="D602" s="4">
        <v>1</v>
      </c>
      <c r="E602" s="4">
        <v>209</v>
      </c>
      <c r="F602" s="4">
        <f>ROUND(Source!W578,O602)</f>
        <v>0</v>
      </c>
      <c r="G602" s="4" t="s">
        <v>62</v>
      </c>
      <c r="H602" s="4" t="s">
        <v>63</v>
      </c>
      <c r="I602" s="4"/>
      <c r="J602" s="4"/>
      <c r="K602" s="4">
        <v>209</v>
      </c>
      <c r="L602" s="4">
        <v>23</v>
      </c>
      <c r="M602" s="4">
        <v>3</v>
      </c>
      <c r="N602" s="4" t="s">
        <v>3</v>
      </c>
      <c r="O602" s="4">
        <v>2</v>
      </c>
      <c r="P602" s="4">
        <f>ROUND(Source!DO578,O602)</f>
        <v>0</v>
      </c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>
        <v>0</v>
      </c>
      <c r="AA602" s="4">
        <v>1</v>
      </c>
      <c r="AB602" s="4">
        <v>0</v>
      </c>
    </row>
    <row r="603" spans="1:95" x14ac:dyDescent="0.25">
      <c r="A603" s="4">
        <v>50</v>
      </c>
      <c r="B603" s="4">
        <v>0</v>
      </c>
      <c r="C603" s="4">
        <v>0</v>
      </c>
      <c r="D603" s="4">
        <v>1</v>
      </c>
      <c r="E603" s="4">
        <v>233</v>
      </c>
      <c r="F603" s="4">
        <f>ROUND(Source!BD578,O603)</f>
        <v>0</v>
      </c>
      <c r="G603" s="4" t="s">
        <v>64</v>
      </c>
      <c r="H603" s="4" t="s">
        <v>65</v>
      </c>
      <c r="I603" s="4"/>
      <c r="J603" s="4"/>
      <c r="K603" s="4">
        <v>233</v>
      </c>
      <c r="L603" s="4">
        <v>24</v>
      </c>
      <c r="M603" s="4">
        <v>3</v>
      </c>
      <c r="N603" s="4" t="s">
        <v>3</v>
      </c>
      <c r="O603" s="4">
        <v>2</v>
      </c>
      <c r="P603" s="4">
        <f>ROUND(Source!EV578,O603)</f>
        <v>0</v>
      </c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>
        <v>0</v>
      </c>
      <c r="AA603" s="4">
        <v>1</v>
      </c>
      <c r="AB603" s="4">
        <v>0</v>
      </c>
    </row>
    <row r="604" spans="1:95" x14ac:dyDescent="0.25">
      <c r="A604" s="4">
        <v>50</v>
      </c>
      <c r="B604" s="4">
        <v>0</v>
      </c>
      <c r="C604" s="4">
        <v>0</v>
      </c>
      <c r="D604" s="4">
        <v>1</v>
      </c>
      <c r="E604" s="4">
        <v>210</v>
      </c>
      <c r="F604" s="4">
        <f>ROUND(Source!X578,O604)</f>
        <v>0</v>
      </c>
      <c r="G604" s="4" t="s">
        <v>66</v>
      </c>
      <c r="H604" s="4" t="s">
        <v>67</v>
      </c>
      <c r="I604" s="4"/>
      <c r="J604" s="4"/>
      <c r="K604" s="4">
        <v>210</v>
      </c>
      <c r="L604" s="4">
        <v>25</v>
      </c>
      <c r="M604" s="4">
        <v>3</v>
      </c>
      <c r="N604" s="4" t="s">
        <v>3</v>
      </c>
      <c r="O604" s="4">
        <v>2</v>
      </c>
      <c r="P604" s="4">
        <f>ROUND(Source!DP578,O604)</f>
        <v>0</v>
      </c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>
        <v>0</v>
      </c>
      <c r="AA604" s="4">
        <v>1</v>
      </c>
      <c r="AB604" s="4">
        <v>0</v>
      </c>
    </row>
    <row r="605" spans="1:95" x14ac:dyDescent="0.25">
      <c r="A605" s="4">
        <v>50</v>
      </c>
      <c r="B605" s="4">
        <v>0</v>
      </c>
      <c r="C605" s="4">
        <v>0</v>
      </c>
      <c r="D605" s="4">
        <v>1</v>
      </c>
      <c r="E605" s="4">
        <v>211</v>
      </c>
      <c r="F605" s="4">
        <f>ROUND(Source!Y578,O605)</f>
        <v>0</v>
      </c>
      <c r="G605" s="4" t="s">
        <v>68</v>
      </c>
      <c r="H605" s="4" t="s">
        <v>69</v>
      </c>
      <c r="I605" s="4"/>
      <c r="J605" s="4"/>
      <c r="K605" s="4">
        <v>211</v>
      </c>
      <c r="L605" s="4">
        <v>26</v>
      </c>
      <c r="M605" s="4">
        <v>3</v>
      </c>
      <c r="N605" s="4" t="s">
        <v>3</v>
      </c>
      <c r="O605" s="4">
        <v>2</v>
      </c>
      <c r="P605" s="4">
        <f>ROUND(Source!DQ578,O605)</f>
        <v>0</v>
      </c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>
        <v>0</v>
      </c>
      <c r="AA605" s="4">
        <v>1</v>
      </c>
      <c r="AB605" s="4">
        <v>0</v>
      </c>
    </row>
    <row r="606" spans="1:95" x14ac:dyDescent="0.25">
      <c r="A606" s="4">
        <v>50</v>
      </c>
      <c r="B606" s="4">
        <v>0</v>
      </c>
      <c r="C606" s="4">
        <v>0</v>
      </c>
      <c r="D606" s="4">
        <v>1</v>
      </c>
      <c r="E606" s="4">
        <v>224</v>
      </c>
      <c r="F606" s="4">
        <f>ROUND(Source!AR578,O606)</f>
        <v>0</v>
      </c>
      <c r="G606" s="4" t="s">
        <v>70</v>
      </c>
      <c r="H606" s="4" t="s">
        <v>71</v>
      </c>
      <c r="I606" s="4"/>
      <c r="J606" s="4"/>
      <c r="K606" s="4">
        <v>224</v>
      </c>
      <c r="L606" s="4">
        <v>27</v>
      </c>
      <c r="M606" s="4">
        <v>3</v>
      </c>
      <c r="N606" s="4" t="s">
        <v>3</v>
      </c>
      <c r="O606" s="4">
        <v>2</v>
      </c>
      <c r="P606" s="4">
        <f>ROUND(Source!EJ578,O606)</f>
        <v>0</v>
      </c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>
        <v>0</v>
      </c>
      <c r="AA606" s="4">
        <v>1</v>
      </c>
      <c r="AB606" s="4">
        <v>0</v>
      </c>
    </row>
    <row r="608" spans="1:95" x14ac:dyDescent="0.25">
      <c r="A608" s="1">
        <v>3</v>
      </c>
      <c r="B608" s="1">
        <v>1</v>
      </c>
      <c r="C608" s="1"/>
      <c r="D608" s="1">
        <f>ROW(A923)</f>
        <v>923</v>
      </c>
      <c r="E608" s="1"/>
      <c r="F608" s="1" t="s">
        <v>14</v>
      </c>
      <c r="G608" s="1" t="s">
        <v>340</v>
      </c>
      <c r="H608" s="1" t="s">
        <v>3</v>
      </c>
      <c r="I608" s="1">
        <v>0</v>
      </c>
      <c r="J608" s="1" t="s">
        <v>3</v>
      </c>
      <c r="K608" s="1">
        <v>-1</v>
      </c>
      <c r="L608" s="1" t="s">
        <v>14</v>
      </c>
      <c r="M608" s="1" t="s">
        <v>3</v>
      </c>
      <c r="N608" s="1"/>
      <c r="O608" s="1"/>
      <c r="P608" s="1"/>
      <c r="Q608" s="1"/>
      <c r="R608" s="1"/>
      <c r="S608" s="1">
        <v>0</v>
      </c>
      <c r="T608" s="1">
        <v>0</v>
      </c>
      <c r="U608" s="1" t="s">
        <v>3</v>
      </c>
      <c r="V608" s="1">
        <v>0</v>
      </c>
      <c r="W608" s="1"/>
      <c r="X608" s="1"/>
      <c r="Y608" s="1"/>
      <c r="Z608" s="1"/>
      <c r="AA608" s="1"/>
      <c r="AB608" s="1" t="s">
        <v>3</v>
      </c>
      <c r="AC608" s="1" t="s">
        <v>3</v>
      </c>
      <c r="AD608" s="1" t="s">
        <v>3</v>
      </c>
      <c r="AE608" s="1" t="s">
        <v>3</v>
      </c>
      <c r="AF608" s="1" t="s">
        <v>3</v>
      </c>
      <c r="AG608" s="1" t="s">
        <v>3</v>
      </c>
      <c r="AH608" s="1"/>
      <c r="AI608" s="1"/>
      <c r="AJ608" s="1"/>
      <c r="AK608" s="1"/>
      <c r="AL608" s="1"/>
      <c r="AM608" s="1"/>
      <c r="AN608" s="1"/>
      <c r="AO608" s="1"/>
      <c r="AP608" s="1" t="s">
        <v>3</v>
      </c>
      <c r="AQ608" s="1" t="s">
        <v>3</v>
      </c>
      <c r="AR608" s="1" t="s">
        <v>3</v>
      </c>
      <c r="AS608" s="1"/>
      <c r="AT608" s="1"/>
      <c r="AU608" s="1"/>
      <c r="AV608" s="1"/>
      <c r="AW608" s="1"/>
      <c r="AX608" s="1"/>
      <c r="AY608" s="1"/>
      <c r="AZ608" s="1" t="s">
        <v>3</v>
      </c>
      <c r="BA608" s="1"/>
      <c r="BB608" s="1" t="s">
        <v>3</v>
      </c>
      <c r="BC608" s="1" t="s">
        <v>3</v>
      </c>
      <c r="BD608" s="1" t="s">
        <v>3</v>
      </c>
      <c r="BE608" s="1" t="s">
        <v>3</v>
      </c>
      <c r="BF608" s="1" t="s">
        <v>3</v>
      </c>
      <c r="BG608" s="1" t="s">
        <v>3</v>
      </c>
      <c r="BH608" s="1" t="s">
        <v>3</v>
      </c>
      <c r="BI608" s="1" t="s">
        <v>3</v>
      </c>
      <c r="BJ608" s="1" t="s">
        <v>3</v>
      </c>
      <c r="BK608" s="1" t="s">
        <v>3</v>
      </c>
      <c r="BL608" s="1" t="s">
        <v>3</v>
      </c>
      <c r="BM608" s="1" t="s">
        <v>3</v>
      </c>
      <c r="BN608" s="1" t="s">
        <v>3</v>
      </c>
      <c r="BO608" s="1" t="s">
        <v>3</v>
      </c>
      <c r="BP608" s="1" t="s">
        <v>3</v>
      </c>
      <c r="BQ608" s="1"/>
      <c r="BR608" s="1"/>
      <c r="BS608" s="1"/>
      <c r="BT608" s="1"/>
      <c r="BU608" s="1"/>
      <c r="BV608" s="1"/>
      <c r="BW608" s="1"/>
      <c r="BX608" s="1">
        <v>0</v>
      </c>
      <c r="BY608" s="1"/>
      <c r="BZ608" s="1"/>
      <c r="CA608" s="1"/>
      <c r="CB608" s="1"/>
      <c r="CC608" s="1"/>
      <c r="CD608" s="1"/>
      <c r="CE608" s="1"/>
      <c r="CF608" s="1">
        <v>0</v>
      </c>
      <c r="CG608" s="1">
        <v>0</v>
      </c>
      <c r="CH608" s="1"/>
      <c r="CI608" s="1" t="s">
        <v>3</v>
      </c>
      <c r="CJ608" s="1" t="s">
        <v>3</v>
      </c>
      <c r="CK608" t="s">
        <v>3</v>
      </c>
      <c r="CL608" t="s">
        <v>3</v>
      </c>
      <c r="CM608" t="s">
        <v>3</v>
      </c>
      <c r="CN608" t="s">
        <v>3</v>
      </c>
      <c r="CO608" t="s">
        <v>3</v>
      </c>
      <c r="CP608" t="s">
        <v>3</v>
      </c>
      <c r="CQ608" t="s">
        <v>3</v>
      </c>
    </row>
    <row r="610" spans="1:255" x14ac:dyDescent="0.25">
      <c r="A610" s="2">
        <v>52</v>
      </c>
      <c r="B610" s="2">
        <f t="shared" ref="B610:G610" si="408">B923</f>
        <v>1</v>
      </c>
      <c r="C610" s="2">
        <f t="shared" si="408"/>
        <v>3</v>
      </c>
      <c r="D610" s="2">
        <f t="shared" si="408"/>
        <v>608</v>
      </c>
      <c r="E610" s="2">
        <f t="shared" si="408"/>
        <v>0</v>
      </c>
      <c r="F610" s="2" t="str">
        <f t="shared" si="408"/>
        <v>Новая локальная смета</v>
      </c>
      <c r="G610" s="2" t="str">
        <f t="shared" si="408"/>
        <v>ПИР, СМР, ПНР, оборудование по титулу: Строительство ТП-160-6/0,4 кВ, ЛЭП-6 кВ от ВЛ-6 кВ ф.1, ПС №358 "Ерино", ГНБ, ПРВТ-6 кВ, ЛР-6 кВ, ЛЭП-0,4 кВ, в т.ч. ПИР, МО, Чеховский р-н, СП Баранцевское, в районе д. Васькино Ю8-24-302-219929(425729)</v>
      </c>
      <c r="H610" s="2"/>
      <c r="I610" s="2"/>
      <c r="J610" s="2"/>
      <c r="K610" s="2"/>
      <c r="L610" s="2"/>
      <c r="M610" s="2"/>
      <c r="N610" s="2"/>
      <c r="O610" s="2">
        <f t="shared" ref="O610:AT610" si="409">O923</f>
        <v>798550.94</v>
      </c>
      <c r="P610" s="2">
        <f t="shared" si="409"/>
        <v>715853.51</v>
      </c>
      <c r="Q610" s="2">
        <f t="shared" si="409"/>
        <v>14962.24</v>
      </c>
      <c r="R610" s="2">
        <f t="shared" si="409"/>
        <v>6906.62</v>
      </c>
      <c r="S610" s="2">
        <f t="shared" si="409"/>
        <v>60828.57</v>
      </c>
      <c r="T610" s="2">
        <f t="shared" si="409"/>
        <v>0</v>
      </c>
      <c r="U610" s="2">
        <f t="shared" si="409"/>
        <v>120.6285</v>
      </c>
      <c r="V610" s="2">
        <f t="shared" si="409"/>
        <v>10.9125</v>
      </c>
      <c r="W610" s="2">
        <f t="shared" si="409"/>
        <v>0</v>
      </c>
      <c r="X610" s="2">
        <f t="shared" si="409"/>
        <v>69488.83</v>
      </c>
      <c r="Y610" s="2">
        <f t="shared" si="409"/>
        <v>40761.620000000003</v>
      </c>
      <c r="Z610" s="2">
        <f t="shared" si="409"/>
        <v>0</v>
      </c>
      <c r="AA610" s="2">
        <f t="shared" si="409"/>
        <v>0</v>
      </c>
      <c r="AB610" s="2">
        <f t="shared" si="409"/>
        <v>0</v>
      </c>
      <c r="AC610" s="2">
        <f t="shared" si="409"/>
        <v>0</v>
      </c>
      <c r="AD610" s="2">
        <f t="shared" si="409"/>
        <v>0</v>
      </c>
      <c r="AE610" s="2">
        <f t="shared" si="409"/>
        <v>0</v>
      </c>
      <c r="AF610" s="2">
        <f t="shared" si="409"/>
        <v>0</v>
      </c>
      <c r="AG610" s="2">
        <f t="shared" si="409"/>
        <v>0</v>
      </c>
      <c r="AH610" s="2">
        <f t="shared" si="409"/>
        <v>0</v>
      </c>
      <c r="AI610" s="2">
        <f t="shared" si="409"/>
        <v>0</v>
      </c>
      <c r="AJ610" s="2">
        <f t="shared" si="409"/>
        <v>0</v>
      </c>
      <c r="AK610" s="2">
        <f t="shared" si="409"/>
        <v>0</v>
      </c>
      <c r="AL610" s="2">
        <f t="shared" si="409"/>
        <v>0</v>
      </c>
      <c r="AM610" s="2">
        <f t="shared" si="409"/>
        <v>0</v>
      </c>
      <c r="AN610" s="2">
        <f t="shared" si="409"/>
        <v>0</v>
      </c>
      <c r="AO610" s="2">
        <f t="shared" si="409"/>
        <v>0</v>
      </c>
      <c r="AP610" s="2">
        <f t="shared" si="409"/>
        <v>629129.21</v>
      </c>
      <c r="AQ610" s="2">
        <f t="shared" si="409"/>
        <v>0</v>
      </c>
      <c r="AR610" s="2">
        <f t="shared" si="409"/>
        <v>908801.39</v>
      </c>
      <c r="AS610" s="2">
        <f t="shared" si="409"/>
        <v>247624.35</v>
      </c>
      <c r="AT610" s="2">
        <f t="shared" si="409"/>
        <v>32047.83</v>
      </c>
      <c r="AU610" s="2">
        <f t="shared" ref="AU610:BZ610" si="410">AU923</f>
        <v>0</v>
      </c>
      <c r="AV610" s="2">
        <f t="shared" si="410"/>
        <v>715853.51</v>
      </c>
      <c r="AW610" s="2">
        <f t="shared" si="410"/>
        <v>86724.3</v>
      </c>
      <c r="AX610" s="2">
        <f t="shared" si="410"/>
        <v>0</v>
      </c>
      <c r="AY610" s="2">
        <f t="shared" si="410"/>
        <v>86724.3</v>
      </c>
      <c r="AZ610" s="2">
        <f t="shared" si="410"/>
        <v>629129.21</v>
      </c>
      <c r="BA610" s="2">
        <f t="shared" si="410"/>
        <v>0</v>
      </c>
      <c r="BB610" s="2">
        <f t="shared" si="410"/>
        <v>0</v>
      </c>
      <c r="BC610" s="2">
        <f t="shared" si="410"/>
        <v>0</v>
      </c>
      <c r="BD610" s="2">
        <f t="shared" si="410"/>
        <v>0</v>
      </c>
      <c r="BE610" s="2">
        <f t="shared" si="410"/>
        <v>0</v>
      </c>
      <c r="BF610" s="2">
        <f t="shared" si="410"/>
        <v>0</v>
      </c>
      <c r="BG610" s="2">
        <f t="shared" si="410"/>
        <v>0</v>
      </c>
      <c r="BH610" s="2">
        <f t="shared" si="410"/>
        <v>0</v>
      </c>
      <c r="BI610" s="2">
        <f t="shared" si="410"/>
        <v>0</v>
      </c>
      <c r="BJ610" s="2">
        <f t="shared" si="410"/>
        <v>0</v>
      </c>
      <c r="BK610" s="2">
        <f t="shared" si="410"/>
        <v>0</v>
      </c>
      <c r="BL610" s="2">
        <f t="shared" si="410"/>
        <v>0</v>
      </c>
      <c r="BM610" s="2">
        <f t="shared" si="410"/>
        <v>0</v>
      </c>
      <c r="BN610" s="2">
        <f t="shared" si="410"/>
        <v>0</v>
      </c>
      <c r="BO610" s="2">
        <f t="shared" si="410"/>
        <v>0</v>
      </c>
      <c r="BP610" s="2">
        <f t="shared" si="410"/>
        <v>0</v>
      </c>
      <c r="BQ610" s="2">
        <f t="shared" si="410"/>
        <v>0</v>
      </c>
      <c r="BR610" s="2">
        <f t="shared" si="410"/>
        <v>0</v>
      </c>
      <c r="BS610" s="2">
        <f t="shared" si="410"/>
        <v>0</v>
      </c>
      <c r="BT610" s="2">
        <f t="shared" si="410"/>
        <v>0</v>
      </c>
      <c r="BU610" s="2">
        <f t="shared" si="410"/>
        <v>0</v>
      </c>
      <c r="BV610" s="2">
        <f t="shared" si="410"/>
        <v>0</v>
      </c>
      <c r="BW610" s="2">
        <f t="shared" si="410"/>
        <v>0</v>
      </c>
      <c r="BX610" s="2">
        <f t="shared" si="410"/>
        <v>0</v>
      </c>
      <c r="BY610" s="2">
        <f t="shared" si="410"/>
        <v>0</v>
      </c>
      <c r="BZ610" s="2">
        <f t="shared" si="410"/>
        <v>0</v>
      </c>
      <c r="CA610" s="2">
        <f t="shared" ref="CA610:DF610" si="411">CA923</f>
        <v>0</v>
      </c>
      <c r="CB610" s="2">
        <f t="shared" si="411"/>
        <v>0</v>
      </c>
      <c r="CC610" s="2">
        <f t="shared" si="411"/>
        <v>0</v>
      </c>
      <c r="CD610" s="2">
        <f t="shared" si="411"/>
        <v>0</v>
      </c>
      <c r="CE610" s="2">
        <f t="shared" si="411"/>
        <v>0</v>
      </c>
      <c r="CF610" s="2">
        <f t="shared" si="411"/>
        <v>0</v>
      </c>
      <c r="CG610" s="2">
        <f t="shared" si="411"/>
        <v>0</v>
      </c>
      <c r="CH610" s="2">
        <f t="shared" si="411"/>
        <v>0</v>
      </c>
      <c r="CI610" s="2">
        <f t="shared" si="411"/>
        <v>0</v>
      </c>
      <c r="CJ610" s="2">
        <f t="shared" si="411"/>
        <v>0</v>
      </c>
      <c r="CK610" s="2">
        <f t="shared" si="411"/>
        <v>0</v>
      </c>
      <c r="CL610" s="2">
        <f t="shared" si="411"/>
        <v>0</v>
      </c>
      <c r="CM610" s="2">
        <f t="shared" si="411"/>
        <v>0</v>
      </c>
      <c r="CN610" s="2">
        <f t="shared" si="411"/>
        <v>0</v>
      </c>
      <c r="CO610" s="2">
        <f t="shared" si="411"/>
        <v>0</v>
      </c>
      <c r="CP610" s="2">
        <f t="shared" si="411"/>
        <v>0</v>
      </c>
      <c r="CQ610" s="2">
        <f t="shared" si="411"/>
        <v>0</v>
      </c>
      <c r="CR610" s="2">
        <f t="shared" si="411"/>
        <v>0</v>
      </c>
      <c r="CS610" s="2">
        <f t="shared" si="411"/>
        <v>0</v>
      </c>
      <c r="CT610" s="2">
        <f t="shared" si="411"/>
        <v>0</v>
      </c>
      <c r="CU610" s="2">
        <f t="shared" si="411"/>
        <v>0</v>
      </c>
      <c r="CV610" s="2">
        <f t="shared" si="411"/>
        <v>0</v>
      </c>
      <c r="CW610" s="2">
        <f t="shared" si="411"/>
        <v>0</v>
      </c>
      <c r="CX610" s="2">
        <f t="shared" si="411"/>
        <v>0</v>
      </c>
      <c r="CY610" s="2">
        <f t="shared" si="411"/>
        <v>0</v>
      </c>
      <c r="CZ610" s="2">
        <f t="shared" si="411"/>
        <v>0</v>
      </c>
      <c r="DA610" s="2">
        <f t="shared" si="411"/>
        <v>0</v>
      </c>
      <c r="DB610" s="2">
        <f t="shared" si="411"/>
        <v>0</v>
      </c>
      <c r="DC610" s="2">
        <f t="shared" si="411"/>
        <v>0</v>
      </c>
      <c r="DD610" s="2">
        <f t="shared" si="411"/>
        <v>0</v>
      </c>
      <c r="DE610" s="2">
        <f t="shared" si="411"/>
        <v>0</v>
      </c>
      <c r="DF610" s="2">
        <f t="shared" si="411"/>
        <v>0</v>
      </c>
      <c r="DG610" s="3">
        <f t="shared" ref="DG610:EL610" si="412">DG923</f>
        <v>798550.94</v>
      </c>
      <c r="DH610" s="3">
        <f t="shared" si="412"/>
        <v>715853.51</v>
      </c>
      <c r="DI610" s="3">
        <f t="shared" si="412"/>
        <v>14962.24</v>
      </c>
      <c r="DJ610" s="3">
        <f t="shared" si="412"/>
        <v>6906.62</v>
      </c>
      <c r="DK610" s="3">
        <f t="shared" si="412"/>
        <v>60828.57</v>
      </c>
      <c r="DL610" s="3">
        <f t="shared" si="412"/>
        <v>0</v>
      </c>
      <c r="DM610" s="3">
        <f t="shared" si="412"/>
        <v>120.6285</v>
      </c>
      <c r="DN610" s="3">
        <f t="shared" si="412"/>
        <v>10.9125</v>
      </c>
      <c r="DO610" s="3">
        <f t="shared" si="412"/>
        <v>0</v>
      </c>
      <c r="DP610" s="3">
        <f t="shared" si="412"/>
        <v>69488.83</v>
      </c>
      <c r="DQ610" s="3">
        <f t="shared" si="412"/>
        <v>40761.620000000003</v>
      </c>
      <c r="DR610" s="3">
        <f t="shared" si="412"/>
        <v>0</v>
      </c>
      <c r="DS610" s="3">
        <f t="shared" si="412"/>
        <v>0</v>
      </c>
      <c r="DT610" s="3">
        <f t="shared" si="412"/>
        <v>0</v>
      </c>
      <c r="DU610" s="3">
        <f t="shared" si="412"/>
        <v>0</v>
      </c>
      <c r="DV610" s="3">
        <f t="shared" si="412"/>
        <v>0</v>
      </c>
      <c r="DW610" s="3">
        <f t="shared" si="412"/>
        <v>0</v>
      </c>
      <c r="DX610" s="3">
        <f t="shared" si="412"/>
        <v>0</v>
      </c>
      <c r="DY610" s="3">
        <f t="shared" si="412"/>
        <v>0</v>
      </c>
      <c r="DZ610" s="3">
        <f t="shared" si="412"/>
        <v>0</v>
      </c>
      <c r="EA610" s="3">
        <f t="shared" si="412"/>
        <v>0</v>
      </c>
      <c r="EB610" s="3">
        <f t="shared" si="412"/>
        <v>0</v>
      </c>
      <c r="EC610" s="3">
        <f t="shared" si="412"/>
        <v>0</v>
      </c>
      <c r="ED610" s="3">
        <f t="shared" si="412"/>
        <v>0</v>
      </c>
      <c r="EE610" s="3">
        <f t="shared" si="412"/>
        <v>0</v>
      </c>
      <c r="EF610" s="3">
        <f t="shared" si="412"/>
        <v>0</v>
      </c>
      <c r="EG610" s="3">
        <f t="shared" si="412"/>
        <v>0</v>
      </c>
      <c r="EH610" s="3">
        <f t="shared" si="412"/>
        <v>629129.21</v>
      </c>
      <c r="EI610" s="3">
        <f t="shared" si="412"/>
        <v>0</v>
      </c>
      <c r="EJ610" s="3">
        <f t="shared" si="412"/>
        <v>908801.39</v>
      </c>
      <c r="EK610" s="3">
        <f t="shared" si="412"/>
        <v>247624.35</v>
      </c>
      <c r="EL610" s="3">
        <f t="shared" si="412"/>
        <v>32047.83</v>
      </c>
      <c r="EM610" s="3">
        <f t="shared" ref="EM610:FR610" si="413">EM923</f>
        <v>0</v>
      </c>
      <c r="EN610" s="3">
        <f t="shared" si="413"/>
        <v>715853.51</v>
      </c>
      <c r="EO610" s="3">
        <f t="shared" si="413"/>
        <v>86724.3</v>
      </c>
      <c r="EP610" s="3">
        <f t="shared" si="413"/>
        <v>0</v>
      </c>
      <c r="EQ610" s="3">
        <f t="shared" si="413"/>
        <v>86724.3</v>
      </c>
      <c r="ER610" s="3">
        <f t="shared" si="413"/>
        <v>629129.21</v>
      </c>
      <c r="ES610" s="3">
        <f t="shared" si="413"/>
        <v>0</v>
      </c>
      <c r="ET610" s="3">
        <f t="shared" si="413"/>
        <v>0</v>
      </c>
      <c r="EU610" s="3">
        <f t="shared" si="413"/>
        <v>0</v>
      </c>
      <c r="EV610" s="3">
        <f t="shared" si="413"/>
        <v>0</v>
      </c>
      <c r="EW610" s="3">
        <f t="shared" si="413"/>
        <v>0</v>
      </c>
      <c r="EX610" s="3">
        <f t="shared" si="413"/>
        <v>0</v>
      </c>
      <c r="EY610" s="3">
        <f t="shared" si="413"/>
        <v>0</v>
      </c>
      <c r="EZ610" s="3">
        <f t="shared" si="413"/>
        <v>0</v>
      </c>
      <c r="FA610" s="3">
        <f t="shared" si="413"/>
        <v>0</v>
      </c>
      <c r="FB610" s="3">
        <f t="shared" si="413"/>
        <v>0</v>
      </c>
      <c r="FC610" s="3">
        <f t="shared" si="413"/>
        <v>0</v>
      </c>
      <c r="FD610" s="3">
        <f t="shared" si="413"/>
        <v>0</v>
      </c>
      <c r="FE610" s="3">
        <f t="shared" si="413"/>
        <v>0</v>
      </c>
      <c r="FF610" s="3">
        <f t="shared" si="413"/>
        <v>0</v>
      </c>
      <c r="FG610" s="3">
        <f t="shared" si="413"/>
        <v>0</v>
      </c>
      <c r="FH610" s="3">
        <f t="shared" si="413"/>
        <v>0</v>
      </c>
      <c r="FI610" s="3">
        <f t="shared" si="413"/>
        <v>0</v>
      </c>
      <c r="FJ610" s="3">
        <f t="shared" si="413"/>
        <v>0</v>
      </c>
      <c r="FK610" s="3">
        <f t="shared" si="413"/>
        <v>0</v>
      </c>
      <c r="FL610" s="3">
        <f t="shared" si="413"/>
        <v>0</v>
      </c>
      <c r="FM610" s="3">
        <f t="shared" si="413"/>
        <v>0</v>
      </c>
      <c r="FN610" s="3">
        <f t="shared" si="413"/>
        <v>0</v>
      </c>
      <c r="FO610" s="3">
        <f t="shared" si="413"/>
        <v>0</v>
      </c>
      <c r="FP610" s="3">
        <f t="shared" si="413"/>
        <v>0</v>
      </c>
      <c r="FQ610" s="3">
        <f t="shared" si="413"/>
        <v>0</v>
      </c>
      <c r="FR610" s="3">
        <f t="shared" si="413"/>
        <v>0</v>
      </c>
      <c r="FS610" s="3">
        <f t="shared" ref="FS610:GX610" si="414">FS923</f>
        <v>0</v>
      </c>
      <c r="FT610" s="3">
        <f t="shared" si="414"/>
        <v>0</v>
      </c>
      <c r="FU610" s="3">
        <f t="shared" si="414"/>
        <v>0</v>
      </c>
      <c r="FV610" s="3">
        <f t="shared" si="414"/>
        <v>0</v>
      </c>
      <c r="FW610" s="3">
        <f t="shared" si="414"/>
        <v>0</v>
      </c>
      <c r="FX610" s="3">
        <f t="shared" si="414"/>
        <v>0</v>
      </c>
      <c r="FY610" s="3">
        <f t="shared" si="414"/>
        <v>0</v>
      </c>
      <c r="FZ610" s="3">
        <f t="shared" si="414"/>
        <v>0</v>
      </c>
      <c r="GA610" s="3">
        <f t="shared" si="414"/>
        <v>0</v>
      </c>
      <c r="GB610" s="3">
        <f t="shared" si="414"/>
        <v>0</v>
      </c>
      <c r="GC610" s="3">
        <f t="shared" si="414"/>
        <v>0</v>
      </c>
      <c r="GD610" s="3">
        <f t="shared" si="414"/>
        <v>0</v>
      </c>
      <c r="GE610" s="3">
        <f t="shared" si="414"/>
        <v>0</v>
      </c>
      <c r="GF610" s="3">
        <f t="shared" si="414"/>
        <v>0</v>
      </c>
      <c r="GG610" s="3">
        <f t="shared" si="414"/>
        <v>0</v>
      </c>
      <c r="GH610" s="3">
        <f t="shared" si="414"/>
        <v>0</v>
      </c>
      <c r="GI610" s="3">
        <f t="shared" si="414"/>
        <v>0</v>
      </c>
      <c r="GJ610" s="3">
        <f t="shared" si="414"/>
        <v>0</v>
      </c>
      <c r="GK610" s="3">
        <f t="shared" si="414"/>
        <v>0</v>
      </c>
      <c r="GL610" s="3">
        <f t="shared" si="414"/>
        <v>0</v>
      </c>
      <c r="GM610" s="3">
        <f t="shared" si="414"/>
        <v>0</v>
      </c>
      <c r="GN610" s="3">
        <f t="shared" si="414"/>
        <v>0</v>
      </c>
      <c r="GO610" s="3">
        <f t="shared" si="414"/>
        <v>0</v>
      </c>
      <c r="GP610" s="3">
        <f t="shared" si="414"/>
        <v>0</v>
      </c>
      <c r="GQ610" s="3">
        <f t="shared" si="414"/>
        <v>0</v>
      </c>
      <c r="GR610" s="3">
        <f t="shared" si="414"/>
        <v>0</v>
      </c>
      <c r="GS610" s="3">
        <f t="shared" si="414"/>
        <v>0</v>
      </c>
      <c r="GT610" s="3">
        <f t="shared" si="414"/>
        <v>0</v>
      </c>
      <c r="GU610" s="3">
        <f t="shared" si="414"/>
        <v>0</v>
      </c>
      <c r="GV610" s="3">
        <f t="shared" si="414"/>
        <v>0</v>
      </c>
      <c r="GW610" s="3">
        <f t="shared" si="414"/>
        <v>0</v>
      </c>
      <c r="GX610" s="3">
        <f t="shared" si="414"/>
        <v>0</v>
      </c>
    </row>
    <row r="612" spans="1:255" x14ac:dyDescent="0.25">
      <c r="A612" s="1">
        <v>4</v>
      </c>
      <c r="B612" s="1">
        <v>1</v>
      </c>
      <c r="C612" s="1"/>
      <c r="D612" s="1">
        <f>ROW(A639)</f>
        <v>639</v>
      </c>
      <c r="E612" s="1"/>
      <c r="F612" s="1" t="s">
        <v>16</v>
      </c>
      <c r="G612" s="1" t="s">
        <v>341</v>
      </c>
      <c r="H612" s="1" t="s">
        <v>3</v>
      </c>
      <c r="I612" s="1">
        <v>0</v>
      </c>
      <c r="J612" s="1"/>
      <c r="K612" s="1">
        <v>0</v>
      </c>
      <c r="L612" s="1"/>
      <c r="M612" s="1" t="s">
        <v>3</v>
      </c>
      <c r="N612" s="1"/>
      <c r="O612" s="1"/>
      <c r="P612" s="1"/>
      <c r="Q612" s="1"/>
      <c r="R612" s="1"/>
      <c r="S612" s="1">
        <v>0</v>
      </c>
      <c r="T612" s="1">
        <v>0</v>
      </c>
      <c r="U612" s="1" t="s">
        <v>3</v>
      </c>
      <c r="V612" s="1">
        <v>0</v>
      </c>
      <c r="W612" s="1"/>
      <c r="X612" s="1"/>
      <c r="Y612" s="1"/>
      <c r="Z612" s="1"/>
      <c r="AA612" s="1"/>
      <c r="AB612" s="1" t="s">
        <v>3</v>
      </c>
      <c r="AC612" s="1" t="s">
        <v>3</v>
      </c>
      <c r="AD612" s="1" t="s">
        <v>3</v>
      </c>
      <c r="AE612" s="1" t="s">
        <v>3</v>
      </c>
      <c r="AF612" s="1" t="s">
        <v>3</v>
      </c>
      <c r="AG612" s="1" t="s">
        <v>3</v>
      </c>
      <c r="AH612" s="1"/>
      <c r="AI612" s="1"/>
      <c r="AJ612" s="1"/>
      <c r="AK612" s="1"/>
      <c r="AL612" s="1"/>
      <c r="AM612" s="1"/>
      <c r="AN612" s="1"/>
      <c r="AO612" s="1"/>
      <c r="AP612" s="1" t="s">
        <v>3</v>
      </c>
      <c r="AQ612" s="1" t="s">
        <v>3</v>
      </c>
      <c r="AR612" s="1" t="s">
        <v>3</v>
      </c>
      <c r="AS612" s="1"/>
      <c r="AT612" s="1"/>
      <c r="AU612" s="1"/>
      <c r="AV612" s="1"/>
      <c r="AW612" s="1"/>
      <c r="AX612" s="1"/>
      <c r="AY612" s="1"/>
      <c r="AZ612" s="1" t="s">
        <v>3</v>
      </c>
      <c r="BA612" s="1"/>
      <c r="BB612" s="1" t="s">
        <v>3</v>
      </c>
      <c r="BC612" s="1" t="s">
        <v>3</v>
      </c>
      <c r="BD612" s="1" t="s">
        <v>3</v>
      </c>
      <c r="BE612" s="1" t="s">
        <v>3</v>
      </c>
      <c r="BF612" s="1" t="s">
        <v>3</v>
      </c>
      <c r="BG612" s="1" t="s">
        <v>3</v>
      </c>
      <c r="BH612" s="1" t="s">
        <v>3</v>
      </c>
      <c r="BI612" s="1" t="s">
        <v>3</v>
      </c>
      <c r="BJ612" s="1" t="s">
        <v>3</v>
      </c>
      <c r="BK612" s="1" t="s">
        <v>3</v>
      </c>
      <c r="BL612" s="1" t="s">
        <v>3</v>
      </c>
      <c r="BM612" s="1" t="s">
        <v>3</v>
      </c>
      <c r="BN612" s="1" t="s">
        <v>3</v>
      </c>
      <c r="BO612" s="1" t="s">
        <v>3</v>
      </c>
      <c r="BP612" s="1" t="s">
        <v>3</v>
      </c>
      <c r="BQ612" s="1"/>
      <c r="BR612" s="1"/>
      <c r="BS612" s="1"/>
      <c r="BT612" s="1"/>
      <c r="BU612" s="1"/>
      <c r="BV612" s="1"/>
      <c r="BW612" s="1"/>
      <c r="BX612" s="1">
        <v>0</v>
      </c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>
        <v>0</v>
      </c>
    </row>
    <row r="614" spans="1:255" x14ac:dyDescent="0.25">
      <c r="A614" s="2">
        <v>52</v>
      </c>
      <c r="B614" s="2">
        <f t="shared" ref="B614:G614" si="415">B639</f>
        <v>1</v>
      </c>
      <c r="C614" s="2">
        <f t="shared" si="415"/>
        <v>4</v>
      </c>
      <c r="D614" s="2">
        <f t="shared" si="415"/>
        <v>612</v>
      </c>
      <c r="E614" s="2">
        <f t="shared" si="415"/>
        <v>0</v>
      </c>
      <c r="F614" s="2" t="str">
        <f t="shared" si="415"/>
        <v>Новый раздел</v>
      </c>
      <c r="G614" s="2" t="str">
        <f t="shared" si="415"/>
        <v>СМР</v>
      </c>
      <c r="H614" s="2"/>
      <c r="I614" s="2"/>
      <c r="J614" s="2"/>
      <c r="K614" s="2"/>
      <c r="L614" s="2"/>
      <c r="M614" s="2"/>
      <c r="N614" s="2"/>
      <c r="O614" s="2">
        <f t="shared" ref="O614:AT614" si="416">O639</f>
        <v>52743.83</v>
      </c>
      <c r="P614" s="2">
        <f t="shared" si="416"/>
        <v>2274.73</v>
      </c>
      <c r="Q614" s="2">
        <f t="shared" si="416"/>
        <v>9139.73</v>
      </c>
      <c r="R614" s="2">
        <f t="shared" si="416"/>
        <v>4062.89</v>
      </c>
      <c r="S614" s="2">
        <f t="shared" si="416"/>
        <v>37266.480000000003</v>
      </c>
      <c r="T614" s="2">
        <f t="shared" si="416"/>
        <v>0</v>
      </c>
      <c r="U614" s="2">
        <f t="shared" si="416"/>
        <v>72.41</v>
      </c>
      <c r="V614" s="2">
        <f t="shared" si="416"/>
        <v>6.73</v>
      </c>
      <c r="W614" s="2">
        <f t="shared" si="416"/>
        <v>0</v>
      </c>
      <c r="X614" s="2">
        <f t="shared" si="416"/>
        <v>42496.1</v>
      </c>
      <c r="Y614" s="2">
        <f t="shared" si="416"/>
        <v>24687.89</v>
      </c>
      <c r="Z614" s="2">
        <f t="shared" si="416"/>
        <v>0</v>
      </c>
      <c r="AA614" s="2">
        <f t="shared" si="416"/>
        <v>0</v>
      </c>
      <c r="AB614" s="2">
        <f t="shared" si="416"/>
        <v>52743.83</v>
      </c>
      <c r="AC614" s="2">
        <f t="shared" si="416"/>
        <v>2274.73</v>
      </c>
      <c r="AD614" s="2">
        <f t="shared" si="416"/>
        <v>9139.73</v>
      </c>
      <c r="AE614" s="2">
        <f t="shared" si="416"/>
        <v>4062.89</v>
      </c>
      <c r="AF614" s="2">
        <f t="shared" si="416"/>
        <v>37266.480000000003</v>
      </c>
      <c r="AG614" s="2">
        <f t="shared" si="416"/>
        <v>0</v>
      </c>
      <c r="AH614" s="2">
        <f t="shared" si="416"/>
        <v>72.41</v>
      </c>
      <c r="AI614" s="2">
        <f t="shared" si="416"/>
        <v>6.73</v>
      </c>
      <c r="AJ614" s="2">
        <f t="shared" si="416"/>
        <v>0</v>
      </c>
      <c r="AK614" s="2">
        <f t="shared" si="416"/>
        <v>42496.1</v>
      </c>
      <c r="AL614" s="2">
        <f t="shared" si="416"/>
        <v>24687.89</v>
      </c>
      <c r="AM614" s="2">
        <f t="shared" si="416"/>
        <v>0</v>
      </c>
      <c r="AN614" s="2">
        <f t="shared" si="416"/>
        <v>0</v>
      </c>
      <c r="AO614" s="2">
        <f t="shared" si="416"/>
        <v>0</v>
      </c>
      <c r="AP614" s="2">
        <f t="shared" si="416"/>
        <v>0</v>
      </c>
      <c r="AQ614" s="2">
        <f t="shared" si="416"/>
        <v>0</v>
      </c>
      <c r="AR614" s="2">
        <f t="shared" si="416"/>
        <v>119927.82</v>
      </c>
      <c r="AS614" s="2">
        <f t="shared" si="416"/>
        <v>114487.4</v>
      </c>
      <c r="AT614" s="2">
        <f t="shared" si="416"/>
        <v>5440.42</v>
      </c>
      <c r="AU614" s="2">
        <f t="shared" ref="AU614:BZ614" si="417">AU639</f>
        <v>0</v>
      </c>
      <c r="AV614" s="2">
        <f t="shared" si="417"/>
        <v>2274.73</v>
      </c>
      <c r="AW614" s="2">
        <f t="shared" si="417"/>
        <v>2274.73</v>
      </c>
      <c r="AX614" s="2">
        <f t="shared" si="417"/>
        <v>0</v>
      </c>
      <c r="AY614" s="2">
        <f t="shared" si="417"/>
        <v>2274.73</v>
      </c>
      <c r="AZ614" s="2">
        <f t="shared" si="417"/>
        <v>0</v>
      </c>
      <c r="BA614" s="2">
        <f t="shared" si="417"/>
        <v>0</v>
      </c>
      <c r="BB614" s="2">
        <f t="shared" si="417"/>
        <v>0</v>
      </c>
      <c r="BC614" s="2">
        <f t="shared" si="417"/>
        <v>0</v>
      </c>
      <c r="BD614" s="2">
        <f t="shared" si="417"/>
        <v>0</v>
      </c>
      <c r="BE614" s="2">
        <f t="shared" si="417"/>
        <v>0</v>
      </c>
      <c r="BF614" s="2">
        <f t="shared" si="417"/>
        <v>0</v>
      </c>
      <c r="BG614" s="2">
        <f t="shared" si="417"/>
        <v>0</v>
      </c>
      <c r="BH614" s="2">
        <f t="shared" si="417"/>
        <v>0</v>
      </c>
      <c r="BI614" s="2">
        <f t="shared" si="417"/>
        <v>0</v>
      </c>
      <c r="BJ614" s="2">
        <f t="shared" si="417"/>
        <v>0</v>
      </c>
      <c r="BK614" s="2">
        <f t="shared" si="417"/>
        <v>0</v>
      </c>
      <c r="BL614" s="2">
        <f t="shared" si="417"/>
        <v>0</v>
      </c>
      <c r="BM614" s="2">
        <f t="shared" si="417"/>
        <v>0</v>
      </c>
      <c r="BN614" s="2">
        <f t="shared" si="417"/>
        <v>0</v>
      </c>
      <c r="BO614" s="2">
        <f t="shared" si="417"/>
        <v>0</v>
      </c>
      <c r="BP614" s="2">
        <f t="shared" si="417"/>
        <v>0</v>
      </c>
      <c r="BQ614" s="2">
        <f t="shared" si="417"/>
        <v>0</v>
      </c>
      <c r="BR614" s="2">
        <f t="shared" si="417"/>
        <v>0</v>
      </c>
      <c r="BS614" s="2">
        <f t="shared" si="417"/>
        <v>0</v>
      </c>
      <c r="BT614" s="2">
        <f t="shared" si="417"/>
        <v>0</v>
      </c>
      <c r="BU614" s="2">
        <f t="shared" si="417"/>
        <v>0</v>
      </c>
      <c r="BV614" s="2">
        <f t="shared" si="417"/>
        <v>0</v>
      </c>
      <c r="BW614" s="2">
        <f t="shared" si="417"/>
        <v>0</v>
      </c>
      <c r="BX614" s="2">
        <f t="shared" si="417"/>
        <v>0</v>
      </c>
      <c r="BY614" s="2">
        <f t="shared" si="417"/>
        <v>0</v>
      </c>
      <c r="BZ614" s="2">
        <f t="shared" si="417"/>
        <v>0</v>
      </c>
      <c r="CA614" s="2">
        <f t="shared" ref="CA614:DF614" si="418">CA639</f>
        <v>119927.82</v>
      </c>
      <c r="CB614" s="2">
        <f t="shared" si="418"/>
        <v>114487.4</v>
      </c>
      <c r="CC614" s="2">
        <f t="shared" si="418"/>
        <v>5440.42</v>
      </c>
      <c r="CD614" s="2">
        <f t="shared" si="418"/>
        <v>0</v>
      </c>
      <c r="CE614" s="2">
        <f t="shared" si="418"/>
        <v>2274.73</v>
      </c>
      <c r="CF614" s="2">
        <f t="shared" si="418"/>
        <v>2274.73</v>
      </c>
      <c r="CG614" s="2">
        <f t="shared" si="418"/>
        <v>0</v>
      </c>
      <c r="CH614" s="2">
        <f t="shared" si="418"/>
        <v>2274.73</v>
      </c>
      <c r="CI614" s="2">
        <f t="shared" si="418"/>
        <v>0</v>
      </c>
      <c r="CJ614" s="2">
        <f t="shared" si="418"/>
        <v>0</v>
      </c>
      <c r="CK614" s="2">
        <f t="shared" si="418"/>
        <v>0</v>
      </c>
      <c r="CL614" s="2">
        <f t="shared" si="418"/>
        <v>0</v>
      </c>
      <c r="CM614" s="2">
        <f t="shared" si="418"/>
        <v>0</v>
      </c>
      <c r="CN614" s="2">
        <f t="shared" si="418"/>
        <v>0</v>
      </c>
      <c r="CO614" s="2">
        <f t="shared" si="418"/>
        <v>0</v>
      </c>
      <c r="CP614" s="2">
        <f t="shared" si="418"/>
        <v>0</v>
      </c>
      <c r="CQ614" s="2">
        <f t="shared" si="418"/>
        <v>0</v>
      </c>
      <c r="CR614" s="2">
        <f t="shared" si="418"/>
        <v>0</v>
      </c>
      <c r="CS614" s="2">
        <f t="shared" si="418"/>
        <v>0</v>
      </c>
      <c r="CT614" s="2">
        <f t="shared" si="418"/>
        <v>0</v>
      </c>
      <c r="CU614" s="2">
        <f t="shared" si="418"/>
        <v>0</v>
      </c>
      <c r="CV614" s="2">
        <f t="shared" si="418"/>
        <v>0</v>
      </c>
      <c r="CW614" s="2">
        <f t="shared" si="418"/>
        <v>0</v>
      </c>
      <c r="CX614" s="2">
        <f t="shared" si="418"/>
        <v>0</v>
      </c>
      <c r="CY614" s="2">
        <f t="shared" si="418"/>
        <v>0</v>
      </c>
      <c r="CZ614" s="2">
        <f t="shared" si="418"/>
        <v>0</v>
      </c>
      <c r="DA614" s="2">
        <f t="shared" si="418"/>
        <v>0</v>
      </c>
      <c r="DB614" s="2">
        <f t="shared" si="418"/>
        <v>0</v>
      </c>
      <c r="DC614" s="2">
        <f t="shared" si="418"/>
        <v>0</v>
      </c>
      <c r="DD614" s="2">
        <f t="shared" si="418"/>
        <v>0</v>
      </c>
      <c r="DE614" s="2">
        <f t="shared" si="418"/>
        <v>0</v>
      </c>
      <c r="DF614" s="2">
        <f t="shared" si="418"/>
        <v>0</v>
      </c>
      <c r="DG614" s="3">
        <f t="shared" ref="DG614:EL614" si="419">DG639</f>
        <v>52743.83</v>
      </c>
      <c r="DH614" s="3">
        <f t="shared" si="419"/>
        <v>2274.73</v>
      </c>
      <c r="DI614" s="3">
        <f t="shared" si="419"/>
        <v>9139.73</v>
      </c>
      <c r="DJ614" s="3">
        <f t="shared" si="419"/>
        <v>4062.89</v>
      </c>
      <c r="DK614" s="3">
        <f t="shared" si="419"/>
        <v>37266.480000000003</v>
      </c>
      <c r="DL614" s="3">
        <f t="shared" si="419"/>
        <v>0</v>
      </c>
      <c r="DM614" s="3">
        <f t="shared" si="419"/>
        <v>72.41</v>
      </c>
      <c r="DN614" s="3">
        <f t="shared" si="419"/>
        <v>6.73</v>
      </c>
      <c r="DO614" s="3">
        <f t="shared" si="419"/>
        <v>0</v>
      </c>
      <c r="DP614" s="3">
        <f t="shared" si="419"/>
        <v>42496.1</v>
      </c>
      <c r="DQ614" s="3">
        <f t="shared" si="419"/>
        <v>24687.89</v>
      </c>
      <c r="DR614" s="3">
        <f t="shared" si="419"/>
        <v>0</v>
      </c>
      <c r="DS614" s="3">
        <f t="shared" si="419"/>
        <v>0</v>
      </c>
      <c r="DT614" s="3">
        <f t="shared" si="419"/>
        <v>52743.83</v>
      </c>
      <c r="DU614" s="3">
        <f t="shared" si="419"/>
        <v>2274.73</v>
      </c>
      <c r="DV614" s="3">
        <f t="shared" si="419"/>
        <v>9139.73</v>
      </c>
      <c r="DW614" s="3">
        <f t="shared" si="419"/>
        <v>4062.89</v>
      </c>
      <c r="DX614" s="3">
        <f t="shared" si="419"/>
        <v>37266.480000000003</v>
      </c>
      <c r="DY614" s="3">
        <f t="shared" si="419"/>
        <v>0</v>
      </c>
      <c r="DZ614" s="3">
        <f t="shared" si="419"/>
        <v>72.41</v>
      </c>
      <c r="EA614" s="3">
        <f t="shared" si="419"/>
        <v>6.73</v>
      </c>
      <c r="EB614" s="3">
        <f t="shared" si="419"/>
        <v>0</v>
      </c>
      <c r="EC614" s="3">
        <f t="shared" si="419"/>
        <v>42496.1</v>
      </c>
      <c r="ED614" s="3">
        <f t="shared" si="419"/>
        <v>24687.89</v>
      </c>
      <c r="EE614" s="3">
        <f t="shared" si="419"/>
        <v>0</v>
      </c>
      <c r="EF614" s="3">
        <f t="shared" si="419"/>
        <v>0</v>
      </c>
      <c r="EG614" s="3">
        <f t="shared" si="419"/>
        <v>0</v>
      </c>
      <c r="EH614" s="3">
        <f t="shared" si="419"/>
        <v>0</v>
      </c>
      <c r="EI614" s="3">
        <f t="shared" si="419"/>
        <v>0</v>
      </c>
      <c r="EJ614" s="3">
        <f t="shared" si="419"/>
        <v>119927.82</v>
      </c>
      <c r="EK614" s="3">
        <f t="shared" si="419"/>
        <v>114487.4</v>
      </c>
      <c r="EL614" s="3">
        <f t="shared" si="419"/>
        <v>5440.42</v>
      </c>
      <c r="EM614" s="3">
        <f t="shared" ref="EM614:FR614" si="420">EM639</f>
        <v>0</v>
      </c>
      <c r="EN614" s="3">
        <f t="shared" si="420"/>
        <v>2274.73</v>
      </c>
      <c r="EO614" s="3">
        <f t="shared" si="420"/>
        <v>2274.73</v>
      </c>
      <c r="EP614" s="3">
        <f t="shared" si="420"/>
        <v>0</v>
      </c>
      <c r="EQ614" s="3">
        <f t="shared" si="420"/>
        <v>2274.73</v>
      </c>
      <c r="ER614" s="3">
        <f t="shared" si="420"/>
        <v>0</v>
      </c>
      <c r="ES614" s="3">
        <f t="shared" si="420"/>
        <v>0</v>
      </c>
      <c r="ET614" s="3">
        <f t="shared" si="420"/>
        <v>0</v>
      </c>
      <c r="EU614" s="3">
        <f t="shared" si="420"/>
        <v>0</v>
      </c>
      <c r="EV614" s="3">
        <f t="shared" si="420"/>
        <v>0</v>
      </c>
      <c r="EW614" s="3">
        <f t="shared" si="420"/>
        <v>0</v>
      </c>
      <c r="EX614" s="3">
        <f t="shared" si="420"/>
        <v>0</v>
      </c>
      <c r="EY614" s="3">
        <f t="shared" si="420"/>
        <v>0</v>
      </c>
      <c r="EZ614" s="3">
        <f t="shared" si="420"/>
        <v>0</v>
      </c>
      <c r="FA614" s="3">
        <f t="shared" si="420"/>
        <v>0</v>
      </c>
      <c r="FB614" s="3">
        <f t="shared" si="420"/>
        <v>0</v>
      </c>
      <c r="FC614" s="3">
        <f t="shared" si="420"/>
        <v>0</v>
      </c>
      <c r="FD614" s="3">
        <f t="shared" si="420"/>
        <v>0</v>
      </c>
      <c r="FE614" s="3">
        <f t="shared" si="420"/>
        <v>0</v>
      </c>
      <c r="FF614" s="3">
        <f t="shared" si="420"/>
        <v>0</v>
      </c>
      <c r="FG614" s="3">
        <f t="shared" si="420"/>
        <v>0</v>
      </c>
      <c r="FH614" s="3">
        <f t="shared" si="420"/>
        <v>0</v>
      </c>
      <c r="FI614" s="3">
        <f t="shared" si="420"/>
        <v>0</v>
      </c>
      <c r="FJ614" s="3">
        <f t="shared" si="420"/>
        <v>0</v>
      </c>
      <c r="FK614" s="3">
        <f t="shared" si="420"/>
        <v>0</v>
      </c>
      <c r="FL614" s="3">
        <f t="shared" si="420"/>
        <v>0</v>
      </c>
      <c r="FM614" s="3">
        <f t="shared" si="420"/>
        <v>0</v>
      </c>
      <c r="FN614" s="3">
        <f t="shared" si="420"/>
        <v>0</v>
      </c>
      <c r="FO614" s="3">
        <f t="shared" si="420"/>
        <v>0</v>
      </c>
      <c r="FP614" s="3">
        <f t="shared" si="420"/>
        <v>0</v>
      </c>
      <c r="FQ614" s="3">
        <f t="shared" si="420"/>
        <v>0</v>
      </c>
      <c r="FR614" s="3">
        <f t="shared" si="420"/>
        <v>0</v>
      </c>
      <c r="FS614" s="3">
        <f t="shared" ref="FS614:GX614" si="421">FS639</f>
        <v>119927.82</v>
      </c>
      <c r="FT614" s="3">
        <f t="shared" si="421"/>
        <v>114487.4</v>
      </c>
      <c r="FU614" s="3">
        <f t="shared" si="421"/>
        <v>5440.42</v>
      </c>
      <c r="FV614" s="3">
        <f t="shared" si="421"/>
        <v>0</v>
      </c>
      <c r="FW614" s="3">
        <f t="shared" si="421"/>
        <v>2274.73</v>
      </c>
      <c r="FX614" s="3">
        <f t="shared" si="421"/>
        <v>2274.73</v>
      </c>
      <c r="FY614" s="3">
        <f t="shared" si="421"/>
        <v>0</v>
      </c>
      <c r="FZ614" s="3">
        <f t="shared" si="421"/>
        <v>2274.73</v>
      </c>
      <c r="GA614" s="3">
        <f t="shared" si="421"/>
        <v>0</v>
      </c>
      <c r="GB614" s="3">
        <f t="shared" si="421"/>
        <v>0</v>
      </c>
      <c r="GC614" s="3">
        <f t="shared" si="421"/>
        <v>0</v>
      </c>
      <c r="GD614" s="3">
        <f t="shared" si="421"/>
        <v>0</v>
      </c>
      <c r="GE614" s="3">
        <f t="shared" si="421"/>
        <v>0</v>
      </c>
      <c r="GF614" s="3">
        <f t="shared" si="421"/>
        <v>0</v>
      </c>
      <c r="GG614" s="3">
        <f t="shared" si="421"/>
        <v>0</v>
      </c>
      <c r="GH614" s="3">
        <f t="shared" si="421"/>
        <v>0</v>
      </c>
      <c r="GI614" s="3">
        <f t="shared" si="421"/>
        <v>0</v>
      </c>
      <c r="GJ614" s="3">
        <f t="shared" si="421"/>
        <v>0</v>
      </c>
      <c r="GK614" s="3">
        <f t="shared" si="421"/>
        <v>0</v>
      </c>
      <c r="GL614" s="3">
        <f t="shared" si="421"/>
        <v>0</v>
      </c>
      <c r="GM614" s="3">
        <f t="shared" si="421"/>
        <v>0</v>
      </c>
      <c r="GN614" s="3">
        <f t="shared" si="421"/>
        <v>0</v>
      </c>
      <c r="GO614" s="3">
        <f t="shared" si="421"/>
        <v>0</v>
      </c>
      <c r="GP614" s="3">
        <f t="shared" si="421"/>
        <v>0</v>
      </c>
      <c r="GQ614" s="3">
        <f t="shared" si="421"/>
        <v>0</v>
      </c>
      <c r="GR614" s="3">
        <f t="shared" si="421"/>
        <v>0</v>
      </c>
      <c r="GS614" s="3">
        <f t="shared" si="421"/>
        <v>0</v>
      </c>
      <c r="GT614" s="3">
        <f t="shared" si="421"/>
        <v>0</v>
      </c>
      <c r="GU614" s="3">
        <f t="shared" si="421"/>
        <v>0</v>
      </c>
      <c r="GV614" s="3">
        <f t="shared" si="421"/>
        <v>0</v>
      </c>
      <c r="GW614" s="3">
        <f t="shared" si="421"/>
        <v>0</v>
      </c>
      <c r="GX614" s="3">
        <f t="shared" si="421"/>
        <v>0</v>
      </c>
    </row>
    <row r="616" spans="1:255" x14ac:dyDescent="0.25">
      <c r="A616" s="5">
        <v>17</v>
      </c>
      <c r="B616" s="5">
        <v>1</v>
      </c>
      <c r="C616" s="5">
        <f>ROW(SmtRes!A259)</f>
        <v>259</v>
      </c>
      <c r="D616" s="5">
        <f>ROW(EtalonRes!A253)</f>
        <v>253</v>
      </c>
      <c r="E616" s="5" t="s">
        <v>77</v>
      </c>
      <c r="F616" s="5" t="s">
        <v>78</v>
      </c>
      <c r="G616" s="5" t="s">
        <v>342</v>
      </c>
      <c r="H616" s="5" t="s">
        <v>80</v>
      </c>
      <c r="I616" s="5">
        <f>ROUND(ROUND(2,6),7)</f>
        <v>2</v>
      </c>
      <c r="J616" s="5">
        <v>0</v>
      </c>
      <c r="K616" s="5">
        <f>ROUND(ROUND(2,6),7)</f>
        <v>2</v>
      </c>
      <c r="L616" s="5">
        <v>2</v>
      </c>
      <c r="M616" s="5">
        <v>0</v>
      </c>
      <c r="N616" s="5">
        <f t="shared" ref="N616:N637" si="422">ROUND(L616-M616,4)</f>
        <v>2</v>
      </c>
      <c r="O616" s="5">
        <f t="shared" ref="O616:O629" si="423">ROUND(CP616,2)</f>
        <v>1967.94</v>
      </c>
      <c r="P616" s="5">
        <f>SUMIF(SmtRes!AQ255:'SmtRes'!AQ259,"=1",SmtRes!DF255:'SmtRes'!DF259)</f>
        <v>0</v>
      </c>
      <c r="Q616" s="5">
        <f>SUMIF(SmtRes!AQ255:'SmtRes'!AQ259,"=1",SmtRes!DG255:'SmtRes'!DG259)</f>
        <v>988.64</v>
      </c>
      <c r="R616" s="5">
        <f>SUMIF(SmtRes!AQ255:'SmtRes'!AQ259,"=1",SmtRes!DH255:'SmtRes'!DH259)</f>
        <v>587.96</v>
      </c>
      <c r="S616" s="5">
        <f>SUMIF(SmtRes!AQ255:'SmtRes'!AQ259,"=1",SmtRes!DI255:'SmtRes'!DI259)</f>
        <v>391.34</v>
      </c>
      <c r="T616" s="5">
        <f t="shared" ref="T616:T637" si="424">ROUND(CU616*I616,2)</f>
        <v>0</v>
      </c>
      <c r="U616" s="5">
        <f>SUMIF(SmtRes!AQ255:'SmtRes'!AQ259,"=1",SmtRes!CV255:'SmtRes'!CV259)</f>
        <v>0.88</v>
      </c>
      <c r="V616" s="5">
        <f>SUMIF(SmtRes!AQ255:'SmtRes'!AQ259,"=1",SmtRes!CW255:'SmtRes'!CW259)</f>
        <v>0.96</v>
      </c>
      <c r="W616" s="5">
        <f t="shared" ref="W616:W637" si="425">ROUND(CX616*I616,2)</f>
        <v>0</v>
      </c>
      <c r="X616" s="5">
        <f t="shared" ref="X616:X637" si="426">ROUND(CY616,2)</f>
        <v>1008.68</v>
      </c>
      <c r="Y616" s="5">
        <f t="shared" ref="Y616:Y637" si="427">ROUND(CZ616,2)</f>
        <v>587.58000000000004</v>
      </c>
      <c r="Z616" s="5"/>
      <c r="AA616" s="5">
        <v>87915632</v>
      </c>
      <c r="AB616" s="5">
        <f t="shared" ref="AB616:AB637" si="428">ROUND((AC616+AD616+AF616),2)</f>
        <v>673.6</v>
      </c>
      <c r="AC616" s="5">
        <f>ROUND((0),2)</f>
        <v>0</v>
      </c>
      <c r="AD616" s="5">
        <f>ROUND((((SUM(SmtRes!BR255:'SmtRes'!BR259))-(SUM(SmtRes!BS255:'SmtRes'!BS259)))+AE616),2)</f>
        <v>477.93</v>
      </c>
      <c r="AE616" s="5">
        <f>ROUND((SUM(SmtRes!BS255:'SmtRes'!BS259)),2)</f>
        <v>293.98</v>
      </c>
      <c r="AF616" s="5">
        <f>ROUND((SUM(SmtRes!BT255:'SmtRes'!BT259)),2)</f>
        <v>195.67</v>
      </c>
      <c r="AG616" s="5">
        <f t="shared" ref="AG616:AG637" si="429">ROUND((AP616),2)</f>
        <v>0</v>
      </c>
      <c r="AH616" s="5">
        <f>(SUM(SmtRes!BU255:'SmtRes'!BU259))</f>
        <v>0.44</v>
      </c>
      <c r="AI616" s="5">
        <f>(SUM(SmtRes!BV255:'SmtRes'!BV259))</f>
        <v>0.48</v>
      </c>
      <c r="AJ616" s="5">
        <f t="shared" ref="AJ616:AJ637" si="430">(AS616)</f>
        <v>0</v>
      </c>
      <c r="AK616" s="5">
        <v>967.57719999999995</v>
      </c>
      <c r="AL616" s="5">
        <v>0</v>
      </c>
      <c r="AM616" s="5">
        <v>477.92639999999994</v>
      </c>
      <c r="AN616" s="5">
        <v>293.97839999999997</v>
      </c>
      <c r="AO616" s="5">
        <v>195.67239999999998</v>
      </c>
      <c r="AP616" s="5">
        <v>0</v>
      </c>
      <c r="AQ616" s="5">
        <v>0.44</v>
      </c>
      <c r="AR616" s="5">
        <v>0.48</v>
      </c>
      <c r="AS616" s="5">
        <v>0</v>
      </c>
      <c r="AT616" s="5">
        <v>103</v>
      </c>
      <c r="AU616" s="5">
        <v>60</v>
      </c>
      <c r="AV616" s="5">
        <v>1</v>
      </c>
      <c r="AW616" s="5">
        <v>1</v>
      </c>
      <c r="AX616" s="5"/>
      <c r="AY616" s="5"/>
      <c r="AZ616" s="5">
        <v>1</v>
      </c>
      <c r="BA616" s="5">
        <v>1</v>
      </c>
      <c r="BB616" s="5">
        <v>1</v>
      </c>
      <c r="BC616" s="5">
        <v>1</v>
      </c>
      <c r="BD616" s="5" t="s">
        <v>3</v>
      </c>
      <c r="BE616" s="5" t="s">
        <v>3</v>
      </c>
      <c r="BF616" s="5" t="s">
        <v>3</v>
      </c>
      <c r="BG616" s="5" t="s">
        <v>3</v>
      </c>
      <c r="BH616" s="5">
        <v>0</v>
      </c>
      <c r="BI616" s="5">
        <v>1</v>
      </c>
      <c r="BJ616" s="5" t="s">
        <v>81</v>
      </c>
      <c r="BK616" s="5"/>
      <c r="BL616" s="5"/>
      <c r="BM616" s="5">
        <v>33001</v>
      </c>
      <c r="BN616" s="5">
        <v>86975146</v>
      </c>
      <c r="BO616" s="5" t="s">
        <v>3</v>
      </c>
      <c r="BP616" s="5">
        <v>0</v>
      </c>
      <c r="BQ616" s="5">
        <v>2</v>
      </c>
      <c r="BR616" s="5">
        <v>0</v>
      </c>
      <c r="BS616" s="5">
        <v>1</v>
      </c>
      <c r="BT616" s="5">
        <v>1</v>
      </c>
      <c r="BU616" s="5">
        <v>1</v>
      </c>
      <c r="BV616" s="5">
        <v>1</v>
      </c>
      <c r="BW616" s="5">
        <v>1</v>
      </c>
      <c r="BX616" s="5">
        <v>1</v>
      </c>
      <c r="BY616" s="5" t="s">
        <v>3</v>
      </c>
      <c r="BZ616" s="5">
        <v>103</v>
      </c>
      <c r="CA616" s="5">
        <v>60</v>
      </c>
      <c r="CB616" s="5" t="s">
        <v>3</v>
      </c>
      <c r="CC616" s="5"/>
      <c r="CD616" s="5"/>
      <c r="CE616" s="5">
        <v>0</v>
      </c>
      <c r="CF616" s="5">
        <v>0</v>
      </c>
      <c r="CG616" s="5">
        <v>0</v>
      </c>
      <c r="CH616" s="5">
        <v>1</v>
      </c>
      <c r="CI616" s="5">
        <v>0</v>
      </c>
      <c r="CJ616" s="5">
        <v>0</v>
      </c>
      <c r="CK616" s="5">
        <v>0</v>
      </c>
      <c r="CL616" s="5">
        <v>0</v>
      </c>
      <c r="CM616" s="5">
        <v>0</v>
      </c>
      <c r="CN616" s="5" t="s">
        <v>3</v>
      </c>
      <c r="CO616" s="5">
        <v>0</v>
      </c>
      <c r="CP616" s="5">
        <f t="shared" ref="CP616:CP629" si="431">(P616+Q616+S616+R616)</f>
        <v>1967.94</v>
      </c>
      <c r="CQ616" s="5">
        <f>SUMIF(SmtRes!AQ255:'SmtRes'!AQ259,"=1",SmtRes!AA255:'SmtRes'!AA259)</f>
        <v>0</v>
      </c>
      <c r="CR616" s="5">
        <f>SUMIF(SmtRes!AQ255:'SmtRes'!AQ259,"=1",SmtRes!AB255:'SmtRes'!AB259)</f>
        <v>2059.67</v>
      </c>
      <c r="CS616" s="5">
        <f>SUMIF(SmtRes!AQ255:'SmtRes'!AQ259,"=1",SmtRes!AC255:'SmtRes'!AC259)</f>
        <v>1224.9099999999999</v>
      </c>
      <c r="CT616" s="5">
        <f>SUMIF(SmtRes!AQ255:'SmtRes'!AQ259,"=1",SmtRes!AD255:'SmtRes'!AD259)</f>
        <v>444.71</v>
      </c>
      <c r="CU616" s="5">
        <f t="shared" ref="CU616:CU629" si="432">AG616</f>
        <v>0</v>
      </c>
      <c r="CV616" s="5">
        <f>SUMIF(SmtRes!AQ255:'SmtRes'!AQ259,"=1",SmtRes!BU255:'SmtRes'!BU259)</f>
        <v>0.44</v>
      </c>
      <c r="CW616" s="5">
        <f>SUMIF(SmtRes!AQ255:'SmtRes'!AQ259,"=1",SmtRes!BV255:'SmtRes'!BV259)</f>
        <v>0.48</v>
      </c>
      <c r="CX616" s="5">
        <f t="shared" ref="CX616:CX629" si="433">AJ616</f>
        <v>0</v>
      </c>
      <c r="CY616" s="5">
        <f t="shared" ref="CY616:CY629" si="434">(((S616+R616)*AT616)/100)</f>
        <v>1008.679</v>
      </c>
      <c r="CZ616" s="5">
        <f t="shared" ref="CZ616:CZ629" si="435">(((S616+R616)*AU616)/100)</f>
        <v>587.58000000000004</v>
      </c>
      <c r="DA616" s="5"/>
      <c r="DB616" s="5"/>
      <c r="DC616" s="5" t="s">
        <v>3</v>
      </c>
      <c r="DD616" s="5" t="s">
        <v>3</v>
      </c>
      <c r="DE616" s="5" t="s">
        <v>3</v>
      </c>
      <c r="DF616" s="5" t="s">
        <v>3</v>
      </c>
      <c r="DG616" s="5" t="s">
        <v>3</v>
      </c>
      <c r="DH616" s="5" t="s">
        <v>3</v>
      </c>
      <c r="DI616" s="5" t="s">
        <v>3</v>
      </c>
      <c r="DJ616" s="5" t="s">
        <v>3</v>
      </c>
      <c r="DK616" s="5" t="s">
        <v>3</v>
      </c>
      <c r="DL616" s="5" t="s">
        <v>3</v>
      </c>
      <c r="DM616" s="5" t="s">
        <v>3</v>
      </c>
      <c r="DN616" s="5">
        <v>0</v>
      </c>
      <c r="DO616" s="5">
        <v>0</v>
      </c>
      <c r="DP616" s="5">
        <v>1</v>
      </c>
      <c r="DQ616" s="5">
        <v>1</v>
      </c>
      <c r="DR616" s="5"/>
      <c r="DS616" s="5"/>
      <c r="DT616" s="5"/>
      <c r="DU616" s="5">
        <v>1013</v>
      </c>
      <c r="DV616" s="5" t="s">
        <v>80</v>
      </c>
      <c r="DW616" s="5" t="s">
        <v>80</v>
      </c>
      <c r="DX616" s="5">
        <v>1</v>
      </c>
      <c r="DY616" s="5"/>
      <c r="DZ616" s="5" t="s">
        <v>3</v>
      </c>
      <c r="EA616" s="5" t="s">
        <v>3</v>
      </c>
      <c r="EB616" s="5" t="s">
        <v>3</v>
      </c>
      <c r="EC616" s="5" t="s">
        <v>3</v>
      </c>
      <c r="ED616" s="5"/>
      <c r="EE616" s="5">
        <v>86975602</v>
      </c>
      <c r="EF616" s="5">
        <v>2</v>
      </c>
      <c r="EG616" s="5" t="s">
        <v>82</v>
      </c>
      <c r="EH616" s="5">
        <v>27</v>
      </c>
      <c r="EI616" s="5" t="s">
        <v>83</v>
      </c>
      <c r="EJ616" s="5">
        <v>1</v>
      </c>
      <c r="EK616" s="5">
        <v>33001</v>
      </c>
      <c r="EL616" s="5" t="s">
        <v>83</v>
      </c>
      <c r="EM616" s="5" t="s">
        <v>84</v>
      </c>
      <c r="EN616" s="5"/>
      <c r="EO616" s="5" t="s">
        <v>3</v>
      </c>
      <c r="EP616" s="5"/>
      <c r="EQ616" s="5">
        <v>0</v>
      </c>
      <c r="ER616" s="5">
        <v>0</v>
      </c>
      <c r="ES616" s="5">
        <v>0</v>
      </c>
      <c r="ET616" s="5">
        <v>0</v>
      </c>
      <c r="EU616" s="5">
        <v>0</v>
      </c>
      <c r="EV616" s="5">
        <v>0</v>
      </c>
      <c r="EW616" s="5">
        <v>0.44</v>
      </c>
      <c r="EX616" s="5">
        <v>0.48</v>
      </c>
      <c r="EY616" s="5">
        <v>0</v>
      </c>
      <c r="EZ616" s="5"/>
      <c r="FA616" s="5"/>
      <c r="FB616" s="5"/>
      <c r="FC616" s="5"/>
      <c r="FD616" s="5"/>
      <c r="FE616" s="5"/>
      <c r="FF616" s="5"/>
      <c r="FG616" s="5"/>
      <c r="FH616" s="5"/>
      <c r="FI616" s="5"/>
      <c r="FJ616" s="5"/>
      <c r="FK616" s="5"/>
      <c r="FL616" s="5"/>
      <c r="FM616" s="5"/>
      <c r="FN616" s="5"/>
      <c r="FO616" s="5"/>
      <c r="FP616" s="5"/>
      <c r="FQ616" s="5">
        <v>0</v>
      </c>
      <c r="FR616" s="5">
        <v>0</v>
      </c>
      <c r="FS616" s="5">
        <v>0</v>
      </c>
      <c r="FT616" s="5"/>
      <c r="FU616" s="5"/>
      <c r="FV616" s="5"/>
      <c r="FW616" s="5"/>
      <c r="FX616" s="5">
        <v>103</v>
      </c>
      <c r="FY616" s="5">
        <v>60</v>
      </c>
      <c r="FZ616" s="5"/>
      <c r="GA616" s="5" t="s">
        <v>3</v>
      </c>
      <c r="GB616" s="5"/>
      <c r="GC616" s="5"/>
      <c r="GD616" s="5">
        <v>1</v>
      </c>
      <c r="GE616" s="5"/>
      <c r="GF616" s="5">
        <v>1171890076</v>
      </c>
      <c r="GG616" s="5">
        <v>2</v>
      </c>
      <c r="GH616" s="5">
        <v>1</v>
      </c>
      <c r="GI616" s="5">
        <v>-2</v>
      </c>
      <c r="GJ616" s="5">
        <v>0</v>
      </c>
      <c r="GK616" s="5">
        <v>0</v>
      </c>
      <c r="GL616" s="5">
        <f t="shared" ref="GL616:GL637" si="436">ROUND(IF(AND(BH616=3,BI616=3,FS616&lt;&gt;0),P616,0),2)</f>
        <v>0</v>
      </c>
      <c r="GM616" s="5">
        <f t="shared" ref="GM616:GM637" si="437">ROUND(O616+X616+Y616,2)+GX616</f>
        <v>3564.2</v>
      </c>
      <c r="GN616" s="5">
        <f t="shared" ref="GN616:GN637" si="438">IF(OR(BI616=0,BI616=1),GM616-GX616,0)</f>
        <v>3564.2</v>
      </c>
      <c r="GO616" s="5">
        <f t="shared" ref="GO616:GO637" si="439">IF(BI616=2,GM616-GX616,0)</f>
        <v>0</v>
      </c>
      <c r="GP616" s="5">
        <f t="shared" ref="GP616:GP637" si="440">IF(BI616=4,GM616-GX616,0)</f>
        <v>0</v>
      </c>
      <c r="GQ616" s="5"/>
      <c r="GR616" s="5">
        <v>0</v>
      </c>
      <c r="GS616" s="5">
        <v>3</v>
      </c>
      <c r="GT616" s="5">
        <v>0</v>
      </c>
      <c r="GU616" s="5" t="s">
        <v>3</v>
      </c>
      <c r="GV616" s="5">
        <f t="shared" ref="GV616:GV637" si="441">ROUND((GT616),2)</f>
        <v>0</v>
      </c>
      <c r="GW616" s="5">
        <v>1</v>
      </c>
      <c r="GX616" s="5">
        <f t="shared" ref="GX616:GX637" si="442">ROUND(HC616*I616,2)</f>
        <v>0</v>
      </c>
      <c r="GY616" s="5"/>
      <c r="GZ616" s="5"/>
      <c r="HA616" s="5">
        <v>0</v>
      </c>
      <c r="HB616" s="5">
        <v>0</v>
      </c>
      <c r="HC616" s="5">
        <f t="shared" ref="HC616:HC629" si="443">GV616*GW616</f>
        <v>0</v>
      </c>
      <c r="HD616" s="5"/>
      <c r="HE616" s="5" t="s">
        <v>3</v>
      </c>
      <c r="HF616" s="5" t="s">
        <v>3</v>
      </c>
      <c r="HG616" s="5"/>
      <c r="HH616" s="5"/>
      <c r="HI616" s="5"/>
      <c r="HJ616" s="5"/>
      <c r="HK616" s="5"/>
      <c r="HL616" s="5"/>
      <c r="HM616" s="5" t="s">
        <v>3</v>
      </c>
      <c r="HN616" s="5" t="s">
        <v>85</v>
      </c>
      <c r="HO616" s="5" t="s">
        <v>86</v>
      </c>
      <c r="HP616" s="5" t="s">
        <v>83</v>
      </c>
      <c r="HQ616" s="5" t="s">
        <v>83</v>
      </c>
      <c r="HR616" s="5"/>
      <c r="HS616" s="5">
        <v>0</v>
      </c>
      <c r="HT616" s="5"/>
      <c r="HU616" s="5"/>
      <c r="HV616" s="5"/>
      <c r="HW616" s="5"/>
      <c r="HX616" s="5"/>
      <c r="HY616" s="5"/>
      <c r="HZ616" s="5"/>
      <c r="IA616" s="5"/>
      <c r="IB616" s="5"/>
      <c r="IC616" s="5"/>
      <c r="ID616" s="5"/>
      <c r="IE616" s="5"/>
      <c r="IF616" s="5"/>
      <c r="IG616" s="5"/>
      <c r="IH616" s="5"/>
      <c r="II616" s="5"/>
      <c r="IJ616" s="5"/>
      <c r="IK616" s="5">
        <v>0</v>
      </c>
      <c r="IL616" s="5"/>
      <c r="IM616" s="5"/>
      <c r="IN616" s="5"/>
      <c r="IO616" s="5"/>
      <c r="IP616" s="5"/>
      <c r="IQ616" s="5"/>
      <c r="IR616" s="5"/>
      <c r="IS616" s="5"/>
      <c r="IT616" s="5"/>
      <c r="IU616" s="5"/>
    </row>
    <row r="617" spans="1:255" x14ac:dyDescent="0.25">
      <c r="A617">
        <v>17</v>
      </c>
      <c r="B617">
        <v>1</v>
      </c>
      <c r="C617">
        <f>ROW(SmtRes!A264)</f>
        <v>264</v>
      </c>
      <c r="D617">
        <f>ROW(EtalonRes!A258)</f>
        <v>258</v>
      </c>
      <c r="E617" t="s">
        <v>77</v>
      </c>
      <c r="F617" t="s">
        <v>78</v>
      </c>
      <c r="G617" t="s">
        <v>342</v>
      </c>
      <c r="H617" t="s">
        <v>80</v>
      </c>
      <c r="I617">
        <f>ROUND(ROUND(2,6),7)</f>
        <v>2</v>
      </c>
      <c r="J617">
        <v>0</v>
      </c>
      <c r="K617">
        <f>ROUND(ROUND(2,6),7)</f>
        <v>2</v>
      </c>
      <c r="L617">
        <v>2</v>
      </c>
      <c r="M617">
        <v>0</v>
      </c>
      <c r="N617">
        <f t="shared" si="422"/>
        <v>2</v>
      </c>
      <c r="O617">
        <f t="shared" si="423"/>
        <v>1967.94</v>
      </c>
      <c r="P617">
        <f>SUMIF(SmtRes!AQ260:'SmtRes'!AQ264,"=1",SmtRes!DF260:'SmtRes'!DF264)</f>
        <v>0</v>
      </c>
      <c r="Q617">
        <f>SUMIF(SmtRes!AQ260:'SmtRes'!AQ264,"=1",SmtRes!DG260:'SmtRes'!DG264)</f>
        <v>988.64</v>
      </c>
      <c r="R617">
        <f>SUMIF(SmtRes!AQ260:'SmtRes'!AQ264,"=1",SmtRes!DH260:'SmtRes'!DH264)</f>
        <v>587.96</v>
      </c>
      <c r="S617">
        <f>SUMIF(SmtRes!AQ260:'SmtRes'!AQ264,"=1",SmtRes!DI260:'SmtRes'!DI264)</f>
        <v>391.34</v>
      </c>
      <c r="T617">
        <f t="shared" si="424"/>
        <v>0</v>
      </c>
      <c r="U617">
        <f>SUMIF(SmtRes!AQ260:'SmtRes'!AQ264,"=1",SmtRes!CV260:'SmtRes'!CV264)</f>
        <v>0.88</v>
      </c>
      <c r="V617">
        <f>SUMIF(SmtRes!AQ260:'SmtRes'!AQ264,"=1",SmtRes!CW260:'SmtRes'!CW264)</f>
        <v>0.96</v>
      </c>
      <c r="W617">
        <f t="shared" si="425"/>
        <v>0</v>
      </c>
      <c r="X617">
        <f t="shared" si="426"/>
        <v>1008.68</v>
      </c>
      <c r="Y617">
        <f t="shared" si="427"/>
        <v>587.58000000000004</v>
      </c>
      <c r="AA617">
        <v>87915577</v>
      </c>
      <c r="AB617">
        <f t="shared" si="428"/>
        <v>673.6</v>
      </c>
      <c r="AC617">
        <f>ROUND((0),2)</f>
        <v>0</v>
      </c>
      <c r="AD617">
        <f>ROUND((((SUM(SmtRes!BR260:'SmtRes'!BR264))-(SUM(SmtRes!BS260:'SmtRes'!BS264)))+AE617),2)</f>
        <v>477.93</v>
      </c>
      <c r="AE617">
        <f>ROUND((SUM(SmtRes!BS260:'SmtRes'!BS264)),2)</f>
        <v>293.98</v>
      </c>
      <c r="AF617">
        <f>ROUND((SUM(SmtRes!BT260:'SmtRes'!BT264)),2)</f>
        <v>195.67</v>
      </c>
      <c r="AG617">
        <f t="shared" si="429"/>
        <v>0</v>
      </c>
      <c r="AH617">
        <f>(SUM(SmtRes!BU260:'SmtRes'!BU264))</f>
        <v>0.44</v>
      </c>
      <c r="AI617">
        <f>(SUM(SmtRes!BV260:'SmtRes'!BV264))</f>
        <v>0.48</v>
      </c>
      <c r="AJ617">
        <f t="shared" si="430"/>
        <v>0</v>
      </c>
      <c r="AK617">
        <v>967.57719999999995</v>
      </c>
      <c r="AL617">
        <v>0</v>
      </c>
      <c r="AM617">
        <v>477.92639999999994</v>
      </c>
      <c r="AN617">
        <v>293.97839999999997</v>
      </c>
      <c r="AO617">
        <v>195.67239999999998</v>
      </c>
      <c r="AP617">
        <v>0</v>
      </c>
      <c r="AQ617">
        <v>0.44</v>
      </c>
      <c r="AR617">
        <v>0.48</v>
      </c>
      <c r="AS617">
        <v>0</v>
      </c>
      <c r="AT617">
        <v>103</v>
      </c>
      <c r="AU617">
        <v>60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1</v>
      </c>
      <c r="BJ617" t="s">
        <v>81</v>
      </c>
      <c r="BM617">
        <v>33001</v>
      </c>
      <c r="BN617">
        <v>86975146</v>
      </c>
      <c r="BO617" t="s">
        <v>3</v>
      </c>
      <c r="BP617">
        <v>0</v>
      </c>
      <c r="BQ617">
        <v>2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103</v>
      </c>
      <c r="CA617">
        <v>60</v>
      </c>
      <c r="CB617" t="s">
        <v>3</v>
      </c>
      <c r="CE617">
        <v>0</v>
      </c>
      <c r="CF617">
        <v>0</v>
      </c>
      <c r="CG617">
        <v>0</v>
      </c>
      <c r="CH617">
        <v>1</v>
      </c>
      <c r="CI617">
        <v>0</v>
      </c>
      <c r="CJ617">
        <v>0</v>
      </c>
      <c r="CK617">
        <v>0</v>
      </c>
      <c r="CL617">
        <v>0</v>
      </c>
      <c r="CM617">
        <v>0</v>
      </c>
      <c r="CN617" t="s">
        <v>3</v>
      </c>
      <c r="CO617">
        <v>0</v>
      </c>
      <c r="CP617">
        <f t="shared" si="431"/>
        <v>1967.94</v>
      </c>
      <c r="CQ617">
        <f>SUMIF(SmtRes!AQ260:'SmtRes'!AQ264,"=1",SmtRes!AA260:'SmtRes'!AA264)</f>
        <v>0</v>
      </c>
      <c r="CR617">
        <f>SUMIF(SmtRes!AQ260:'SmtRes'!AQ264,"=1",SmtRes!AB260:'SmtRes'!AB264)</f>
        <v>2059.67</v>
      </c>
      <c r="CS617">
        <f>SUMIF(SmtRes!AQ260:'SmtRes'!AQ264,"=1",SmtRes!AC260:'SmtRes'!AC264)</f>
        <v>1224.9099999999999</v>
      </c>
      <c r="CT617">
        <f>SUMIF(SmtRes!AQ260:'SmtRes'!AQ264,"=1",SmtRes!AD260:'SmtRes'!AD264)</f>
        <v>444.71</v>
      </c>
      <c r="CU617">
        <f t="shared" si="432"/>
        <v>0</v>
      </c>
      <c r="CV617">
        <f>SUMIF(SmtRes!AQ260:'SmtRes'!AQ264,"=1",SmtRes!BU260:'SmtRes'!BU264)</f>
        <v>0.44</v>
      </c>
      <c r="CW617">
        <f>SUMIF(SmtRes!AQ260:'SmtRes'!AQ264,"=1",SmtRes!BV260:'SmtRes'!BV264)</f>
        <v>0.48</v>
      </c>
      <c r="CX617">
        <f t="shared" si="433"/>
        <v>0</v>
      </c>
      <c r="CY617">
        <f t="shared" si="434"/>
        <v>1008.679</v>
      </c>
      <c r="CZ617">
        <f t="shared" si="435"/>
        <v>587.58000000000004</v>
      </c>
      <c r="DC617" t="s">
        <v>3</v>
      </c>
      <c r="DD617" t="s">
        <v>3</v>
      </c>
      <c r="DE617" t="s">
        <v>3</v>
      </c>
      <c r="DF617" t="s">
        <v>3</v>
      </c>
      <c r="DG617" t="s">
        <v>3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1013</v>
      </c>
      <c r="DV617" t="s">
        <v>80</v>
      </c>
      <c r="DW617" t="s">
        <v>80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86975602</v>
      </c>
      <c r="EF617">
        <v>2</v>
      </c>
      <c r="EG617" t="s">
        <v>82</v>
      </c>
      <c r="EH617">
        <v>27</v>
      </c>
      <c r="EI617" t="s">
        <v>83</v>
      </c>
      <c r="EJ617">
        <v>1</v>
      </c>
      <c r="EK617">
        <v>33001</v>
      </c>
      <c r="EL617" t="s">
        <v>83</v>
      </c>
      <c r="EM617" t="s">
        <v>84</v>
      </c>
      <c r="EO617" t="s">
        <v>3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0.44</v>
      </c>
      <c r="EX617">
        <v>0.48</v>
      </c>
      <c r="EY617">
        <v>0</v>
      </c>
      <c r="FQ617">
        <v>0</v>
      </c>
      <c r="FR617">
        <v>0</v>
      </c>
      <c r="FS617">
        <v>0</v>
      </c>
      <c r="FX617">
        <v>103</v>
      </c>
      <c r="FY617">
        <v>60</v>
      </c>
      <c r="GA617" t="s">
        <v>3</v>
      </c>
      <c r="GD617">
        <v>1</v>
      </c>
      <c r="GF617">
        <v>1171890076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 t="shared" si="436"/>
        <v>0</v>
      </c>
      <c r="GM617">
        <f t="shared" si="437"/>
        <v>3564.2</v>
      </c>
      <c r="GN617">
        <f t="shared" si="438"/>
        <v>3564.2</v>
      </c>
      <c r="GO617">
        <f t="shared" si="439"/>
        <v>0</v>
      </c>
      <c r="GP617">
        <f t="shared" si="440"/>
        <v>0</v>
      </c>
      <c r="GR617">
        <v>0</v>
      </c>
      <c r="GS617">
        <v>3</v>
      </c>
      <c r="GT617">
        <v>0</v>
      </c>
      <c r="GU617" t="s">
        <v>3</v>
      </c>
      <c r="GV617">
        <f t="shared" si="441"/>
        <v>0</v>
      </c>
      <c r="GW617">
        <v>1</v>
      </c>
      <c r="GX617">
        <f t="shared" si="442"/>
        <v>0</v>
      </c>
      <c r="HA617">
        <v>0</v>
      </c>
      <c r="HB617">
        <v>0</v>
      </c>
      <c r="HC617">
        <f t="shared" si="443"/>
        <v>0</v>
      </c>
      <c r="HE617" t="s">
        <v>3</v>
      </c>
      <c r="HF617" t="s">
        <v>3</v>
      </c>
      <c r="HM617" t="s">
        <v>3</v>
      </c>
      <c r="HN617" t="s">
        <v>85</v>
      </c>
      <c r="HO617" t="s">
        <v>86</v>
      </c>
      <c r="HP617" t="s">
        <v>83</v>
      </c>
      <c r="HQ617" t="s">
        <v>83</v>
      </c>
      <c r="HS617">
        <v>0</v>
      </c>
      <c r="IK617">
        <v>0</v>
      </c>
    </row>
    <row r="618" spans="1:255" x14ac:dyDescent="0.25">
      <c r="A618" s="5">
        <v>17</v>
      </c>
      <c r="B618" s="5">
        <v>1</v>
      </c>
      <c r="C618" s="5">
        <f>ROW(SmtRes!A274)</f>
        <v>274</v>
      </c>
      <c r="D618" s="5">
        <f>ROW(EtalonRes!A268)</f>
        <v>268</v>
      </c>
      <c r="E618" s="5" t="s">
        <v>87</v>
      </c>
      <c r="F618" s="5" t="s">
        <v>343</v>
      </c>
      <c r="G618" s="5" t="s">
        <v>344</v>
      </c>
      <c r="H618" s="5" t="s">
        <v>80</v>
      </c>
      <c r="I618" s="5">
        <f>ROUND(ROUND(1,6),7)</f>
        <v>1</v>
      </c>
      <c r="J618" s="5">
        <v>0</v>
      </c>
      <c r="K618" s="5">
        <f>ROUND(ROUND(1,6),7)</f>
        <v>1</v>
      </c>
      <c r="L618" s="5">
        <v>1</v>
      </c>
      <c r="M618" s="5">
        <v>0</v>
      </c>
      <c r="N618" s="5">
        <f t="shared" si="422"/>
        <v>1</v>
      </c>
      <c r="O618" s="5">
        <f t="shared" si="423"/>
        <v>7374.21</v>
      </c>
      <c r="P618" s="5">
        <f>SUMIF(SmtRes!AQ265:'SmtRes'!AQ274,"=1",SmtRes!DF265:'SmtRes'!DF274)</f>
        <v>62.360000000000007</v>
      </c>
      <c r="Q618" s="5">
        <f>SUMIF(SmtRes!AQ265:'SmtRes'!AQ274,"=1",SmtRes!DG265:'SmtRes'!DG274)</f>
        <v>4325.01</v>
      </c>
      <c r="R618" s="5">
        <f>SUMIF(SmtRes!AQ265:'SmtRes'!AQ274,"=1",SmtRes!DH265:'SmtRes'!DH274)</f>
        <v>1045.31</v>
      </c>
      <c r="S618" s="5">
        <f>SUMIF(SmtRes!AQ265:'SmtRes'!AQ274,"=1",SmtRes!DI265:'SmtRes'!DI274)</f>
        <v>1941.53</v>
      </c>
      <c r="T618" s="5">
        <f t="shared" si="424"/>
        <v>0</v>
      </c>
      <c r="U618" s="5">
        <f>SUMIF(SmtRes!AQ265:'SmtRes'!AQ274,"=1",SmtRes!CV265:'SmtRes'!CV274)</f>
        <v>4.03</v>
      </c>
      <c r="V618" s="5">
        <f>SUMIF(SmtRes!AQ265:'SmtRes'!AQ274,"=1",SmtRes!CW265:'SmtRes'!CW274)</f>
        <v>1.74</v>
      </c>
      <c r="W618" s="5">
        <f t="shared" si="425"/>
        <v>0</v>
      </c>
      <c r="X618" s="5">
        <f t="shared" si="426"/>
        <v>3076.45</v>
      </c>
      <c r="Y618" s="5">
        <f t="shared" si="427"/>
        <v>1792.1</v>
      </c>
      <c r="Z618" s="5"/>
      <c r="AA618" s="5">
        <v>87915632</v>
      </c>
      <c r="AB618" s="5">
        <f t="shared" si="428"/>
        <v>5615.22</v>
      </c>
      <c r="AC618" s="5">
        <f>ROUND((SUM(SmtRes!BQ265:'SmtRes'!BQ274)),2)</f>
        <v>39.229999999999997</v>
      </c>
      <c r="AD618" s="5">
        <f>ROUND((((SUM(SmtRes!BR265:'SmtRes'!BR274))-(SUM(SmtRes!BS265:'SmtRes'!BS274)))+AE618),2)</f>
        <v>3634.46</v>
      </c>
      <c r="AE618" s="5">
        <f>ROUND((SUM(SmtRes!BS265:'SmtRes'!BS274)),2)</f>
        <v>1045.31</v>
      </c>
      <c r="AF618" s="5">
        <f>ROUND((SUM(SmtRes!BT265:'SmtRes'!BT274)),2)</f>
        <v>1941.53</v>
      </c>
      <c r="AG618" s="5">
        <f t="shared" si="429"/>
        <v>0</v>
      </c>
      <c r="AH618" s="5">
        <f>(SUM(SmtRes!BU265:'SmtRes'!BU274))</f>
        <v>4.03</v>
      </c>
      <c r="AI618" s="5">
        <f>(SUM(SmtRes!BV265:'SmtRes'!BV274))</f>
        <v>1.74</v>
      </c>
      <c r="AJ618" s="5">
        <f t="shared" si="430"/>
        <v>0</v>
      </c>
      <c r="AK618" s="5">
        <v>6660.5315294000011</v>
      </c>
      <c r="AL618" s="5">
        <v>39.233629399999998</v>
      </c>
      <c r="AM618" s="5">
        <v>3634.4598000000001</v>
      </c>
      <c r="AN618" s="5">
        <v>1045.3050000000001</v>
      </c>
      <c r="AO618" s="5">
        <v>1941.5331000000001</v>
      </c>
      <c r="AP618" s="5">
        <v>0</v>
      </c>
      <c r="AQ618" s="5">
        <v>4.03</v>
      </c>
      <c r="AR618" s="5">
        <v>1.74</v>
      </c>
      <c r="AS618" s="5">
        <v>0</v>
      </c>
      <c r="AT618" s="5">
        <v>103</v>
      </c>
      <c r="AU618" s="5">
        <v>60</v>
      </c>
      <c r="AV618" s="5">
        <v>1</v>
      </c>
      <c r="AW618" s="5">
        <v>1</v>
      </c>
      <c r="AX618" s="5"/>
      <c r="AY618" s="5"/>
      <c r="AZ618" s="5">
        <v>1</v>
      </c>
      <c r="BA618" s="5">
        <v>1</v>
      </c>
      <c r="BB618" s="5">
        <v>1</v>
      </c>
      <c r="BC618" s="5">
        <v>1</v>
      </c>
      <c r="BD618" s="5" t="s">
        <v>3</v>
      </c>
      <c r="BE618" s="5" t="s">
        <v>3</v>
      </c>
      <c r="BF618" s="5" t="s">
        <v>3</v>
      </c>
      <c r="BG618" s="5" t="s">
        <v>3</v>
      </c>
      <c r="BH618" s="5">
        <v>0</v>
      </c>
      <c r="BI618" s="5">
        <v>1</v>
      </c>
      <c r="BJ618" s="5" t="s">
        <v>345</v>
      </c>
      <c r="BK618" s="5"/>
      <c r="BL618" s="5"/>
      <c r="BM618" s="5">
        <v>33001</v>
      </c>
      <c r="BN618" s="5">
        <v>86975146</v>
      </c>
      <c r="BO618" s="5" t="s">
        <v>3</v>
      </c>
      <c r="BP618" s="5">
        <v>0</v>
      </c>
      <c r="BQ618" s="5">
        <v>2</v>
      </c>
      <c r="BR618" s="5">
        <v>0</v>
      </c>
      <c r="BS618" s="5">
        <v>1</v>
      </c>
      <c r="BT618" s="5">
        <v>1</v>
      </c>
      <c r="BU618" s="5">
        <v>1</v>
      </c>
      <c r="BV618" s="5">
        <v>1</v>
      </c>
      <c r="BW618" s="5">
        <v>1</v>
      </c>
      <c r="BX618" s="5">
        <v>1</v>
      </c>
      <c r="BY618" s="5" t="s">
        <v>3</v>
      </c>
      <c r="BZ618" s="5">
        <v>103</v>
      </c>
      <c r="CA618" s="5">
        <v>60</v>
      </c>
      <c r="CB618" s="5" t="s">
        <v>3</v>
      </c>
      <c r="CC618" s="5"/>
      <c r="CD618" s="5"/>
      <c r="CE618" s="5">
        <v>0</v>
      </c>
      <c r="CF618" s="5">
        <v>0</v>
      </c>
      <c r="CG618" s="5">
        <v>0</v>
      </c>
      <c r="CH618" s="5">
        <v>2</v>
      </c>
      <c r="CI618" s="5">
        <v>0</v>
      </c>
      <c r="CJ618" s="5">
        <v>0</v>
      </c>
      <c r="CK618" s="5">
        <v>0</v>
      </c>
      <c r="CL618" s="5">
        <v>0</v>
      </c>
      <c r="CM618" s="5">
        <v>0</v>
      </c>
      <c r="CN618" s="5" t="s">
        <v>3</v>
      </c>
      <c r="CO618" s="5">
        <v>0</v>
      </c>
      <c r="CP618" s="5">
        <f t="shared" si="431"/>
        <v>7374.2099999999991</v>
      </c>
      <c r="CQ618" s="5">
        <f>SUMIF(SmtRes!AQ265:'SmtRes'!AQ274,"=1",SmtRes!AA265:'SmtRes'!AA274)</f>
        <v>103894.15</v>
      </c>
      <c r="CR618" s="5">
        <f>SUMIF(SmtRes!AQ265:'SmtRes'!AQ274,"=1",SmtRes!AB265:'SmtRes'!AB274)</f>
        <v>2485.64</v>
      </c>
      <c r="CS618" s="5">
        <f>SUMIF(SmtRes!AQ265:'SmtRes'!AQ274,"=1",SmtRes!AC265:'SmtRes'!AC274)</f>
        <v>600.75</v>
      </c>
      <c r="CT618" s="5">
        <f>SUMIF(SmtRes!AQ265:'SmtRes'!AQ274,"=1",SmtRes!AD265:'SmtRes'!AD274)</f>
        <v>481.77</v>
      </c>
      <c r="CU618" s="5">
        <f t="shared" si="432"/>
        <v>0</v>
      </c>
      <c r="CV618" s="5">
        <f>SUMIF(SmtRes!AQ265:'SmtRes'!AQ274,"=1",SmtRes!BU265:'SmtRes'!BU274)</f>
        <v>4.03</v>
      </c>
      <c r="CW618" s="5">
        <f>SUMIF(SmtRes!AQ265:'SmtRes'!AQ274,"=1",SmtRes!BV265:'SmtRes'!BV274)</f>
        <v>1.74</v>
      </c>
      <c r="CX618" s="5">
        <f t="shared" si="433"/>
        <v>0</v>
      </c>
      <c r="CY618" s="5">
        <f t="shared" si="434"/>
        <v>3076.4452000000001</v>
      </c>
      <c r="CZ618" s="5">
        <f t="shared" si="435"/>
        <v>1792.1040000000003</v>
      </c>
      <c r="DA618" s="5"/>
      <c r="DB618" s="5"/>
      <c r="DC618" s="5" t="s">
        <v>3</v>
      </c>
      <c r="DD618" s="5" t="s">
        <v>3</v>
      </c>
      <c r="DE618" s="5" t="s">
        <v>3</v>
      </c>
      <c r="DF618" s="5" t="s">
        <v>3</v>
      </c>
      <c r="DG618" s="5" t="s">
        <v>3</v>
      </c>
      <c r="DH618" s="5" t="s">
        <v>3</v>
      </c>
      <c r="DI618" s="5" t="s">
        <v>3</v>
      </c>
      <c r="DJ618" s="5" t="s">
        <v>3</v>
      </c>
      <c r="DK618" s="5" t="s">
        <v>3</v>
      </c>
      <c r="DL618" s="5" t="s">
        <v>3</v>
      </c>
      <c r="DM618" s="5" t="s">
        <v>3</v>
      </c>
      <c r="DN618" s="5">
        <v>0</v>
      </c>
      <c r="DO618" s="5">
        <v>0</v>
      </c>
      <c r="DP618" s="5">
        <v>1</v>
      </c>
      <c r="DQ618" s="5">
        <v>1</v>
      </c>
      <c r="DR618" s="5"/>
      <c r="DS618" s="5"/>
      <c r="DT618" s="5"/>
      <c r="DU618" s="5">
        <v>1013</v>
      </c>
      <c r="DV618" s="5" t="s">
        <v>80</v>
      </c>
      <c r="DW618" s="5" t="s">
        <v>80</v>
      </c>
      <c r="DX618" s="5">
        <v>1</v>
      </c>
      <c r="DY618" s="5"/>
      <c r="DZ618" s="5" t="s">
        <v>3</v>
      </c>
      <c r="EA618" s="5" t="s">
        <v>3</v>
      </c>
      <c r="EB618" s="5" t="s">
        <v>3</v>
      </c>
      <c r="EC618" s="5" t="s">
        <v>3</v>
      </c>
      <c r="ED618" s="5"/>
      <c r="EE618" s="5">
        <v>86975602</v>
      </c>
      <c r="EF618" s="5">
        <v>2</v>
      </c>
      <c r="EG618" s="5" t="s">
        <v>82</v>
      </c>
      <c r="EH618" s="5">
        <v>27</v>
      </c>
      <c r="EI618" s="5" t="s">
        <v>83</v>
      </c>
      <c r="EJ618" s="5">
        <v>1</v>
      </c>
      <c r="EK618" s="5">
        <v>33001</v>
      </c>
      <c r="EL618" s="5" t="s">
        <v>83</v>
      </c>
      <c r="EM618" s="5" t="s">
        <v>84</v>
      </c>
      <c r="EN618" s="5"/>
      <c r="EO618" s="5" t="s">
        <v>3</v>
      </c>
      <c r="EP618" s="5"/>
      <c r="EQ618" s="5">
        <v>0</v>
      </c>
      <c r="ER618" s="5">
        <v>0</v>
      </c>
      <c r="ES618" s="5">
        <v>0</v>
      </c>
      <c r="ET618" s="5">
        <v>0</v>
      </c>
      <c r="EU618" s="5">
        <v>0</v>
      </c>
      <c r="EV618" s="5">
        <v>0</v>
      </c>
      <c r="EW618" s="5">
        <v>4.03</v>
      </c>
      <c r="EX618" s="5">
        <v>1.74</v>
      </c>
      <c r="EY618" s="5">
        <v>0</v>
      </c>
      <c r="EZ618" s="5"/>
      <c r="FA618" s="5"/>
      <c r="FB618" s="5"/>
      <c r="FC618" s="5"/>
      <c r="FD618" s="5"/>
      <c r="FE618" s="5"/>
      <c r="FF618" s="5"/>
      <c r="FG618" s="5"/>
      <c r="FH618" s="5"/>
      <c r="FI618" s="5"/>
      <c r="FJ618" s="5"/>
      <c r="FK618" s="5"/>
      <c r="FL618" s="5"/>
      <c r="FM618" s="5"/>
      <c r="FN618" s="5"/>
      <c r="FO618" s="5"/>
      <c r="FP618" s="5"/>
      <c r="FQ618" s="5">
        <v>0</v>
      </c>
      <c r="FR618" s="5">
        <v>0</v>
      </c>
      <c r="FS618" s="5">
        <v>0</v>
      </c>
      <c r="FT618" s="5"/>
      <c r="FU618" s="5"/>
      <c r="FV618" s="5"/>
      <c r="FW618" s="5"/>
      <c r="FX618" s="5">
        <v>103</v>
      </c>
      <c r="FY618" s="5">
        <v>60</v>
      </c>
      <c r="FZ618" s="5"/>
      <c r="GA618" s="5" t="s">
        <v>3</v>
      </c>
      <c r="GB618" s="5"/>
      <c r="GC618" s="5"/>
      <c r="GD618" s="5">
        <v>1</v>
      </c>
      <c r="GE618" s="5"/>
      <c r="GF618" s="5">
        <v>-326472529</v>
      </c>
      <c r="GG618" s="5">
        <v>2</v>
      </c>
      <c r="GH618" s="5">
        <v>1</v>
      </c>
      <c r="GI618" s="5">
        <v>-2</v>
      </c>
      <c r="GJ618" s="5">
        <v>0</v>
      </c>
      <c r="GK618" s="5">
        <v>0</v>
      </c>
      <c r="GL618" s="5">
        <f t="shared" si="436"/>
        <v>0</v>
      </c>
      <c r="GM618" s="5">
        <f t="shared" si="437"/>
        <v>12242.76</v>
      </c>
      <c r="GN618" s="5">
        <f t="shared" si="438"/>
        <v>12242.76</v>
      </c>
      <c r="GO618" s="5">
        <f t="shared" si="439"/>
        <v>0</v>
      </c>
      <c r="GP618" s="5">
        <f t="shared" si="440"/>
        <v>0</v>
      </c>
      <c r="GQ618" s="5"/>
      <c r="GR618" s="5">
        <v>0</v>
      </c>
      <c r="GS618" s="5">
        <v>3</v>
      </c>
      <c r="GT618" s="5">
        <v>0</v>
      </c>
      <c r="GU618" s="5" t="s">
        <v>3</v>
      </c>
      <c r="GV618" s="5">
        <f t="shared" si="441"/>
        <v>0</v>
      </c>
      <c r="GW618" s="5">
        <v>1</v>
      </c>
      <c r="GX618" s="5">
        <f t="shared" si="442"/>
        <v>0</v>
      </c>
      <c r="GY618" s="5"/>
      <c r="GZ618" s="5"/>
      <c r="HA618" s="5">
        <v>0</v>
      </c>
      <c r="HB618" s="5">
        <v>0</v>
      </c>
      <c r="HC618" s="5">
        <f t="shared" si="443"/>
        <v>0</v>
      </c>
      <c r="HD618" s="5"/>
      <c r="HE618" s="5" t="s">
        <v>3</v>
      </c>
      <c r="HF618" s="5" t="s">
        <v>3</v>
      </c>
      <c r="HG618" s="5"/>
      <c r="HH618" s="5"/>
      <c r="HI618" s="5"/>
      <c r="HJ618" s="5"/>
      <c r="HK618" s="5"/>
      <c r="HL618" s="5"/>
      <c r="HM618" s="5" t="s">
        <v>3</v>
      </c>
      <c r="HN618" s="5" t="s">
        <v>85</v>
      </c>
      <c r="HO618" s="5" t="s">
        <v>86</v>
      </c>
      <c r="HP618" s="5" t="s">
        <v>83</v>
      </c>
      <c r="HQ618" s="5" t="s">
        <v>83</v>
      </c>
      <c r="HR618" s="5"/>
      <c r="HS618" s="5">
        <v>0</v>
      </c>
      <c r="HT618" s="5"/>
      <c r="HU618" s="5"/>
      <c r="HV618" s="5"/>
      <c r="HW618" s="5"/>
      <c r="HX618" s="5"/>
      <c r="HY618" s="5"/>
      <c r="HZ618" s="5"/>
      <c r="IA618" s="5"/>
      <c r="IB618" s="5"/>
      <c r="IC618" s="5"/>
      <c r="ID618" s="5"/>
      <c r="IE618" s="5"/>
      <c r="IF618" s="5"/>
      <c r="IG618" s="5"/>
      <c r="IH618" s="5"/>
      <c r="II618" s="5"/>
      <c r="IJ618" s="5"/>
      <c r="IK618" s="5">
        <v>0</v>
      </c>
      <c r="IL618" s="5"/>
      <c r="IM618" s="5"/>
      <c r="IN618" s="5"/>
      <c r="IO618" s="5"/>
      <c r="IP618" s="5"/>
      <c r="IQ618" s="5"/>
      <c r="IR618" s="5"/>
      <c r="IS618" s="5"/>
      <c r="IT618" s="5"/>
      <c r="IU618" s="5"/>
    </row>
    <row r="619" spans="1:255" x14ac:dyDescent="0.25">
      <c r="A619">
        <v>17</v>
      </c>
      <c r="B619">
        <v>1</v>
      </c>
      <c r="C619">
        <f>ROW(SmtRes!A284)</f>
        <v>284</v>
      </c>
      <c r="D619">
        <f>ROW(EtalonRes!A278)</f>
        <v>278</v>
      </c>
      <c r="E619" t="s">
        <v>87</v>
      </c>
      <c r="F619" t="s">
        <v>343</v>
      </c>
      <c r="G619" t="s">
        <v>344</v>
      </c>
      <c r="H619" t="s">
        <v>80</v>
      </c>
      <c r="I619">
        <f>ROUND(ROUND(1,6),7)</f>
        <v>1</v>
      </c>
      <c r="J619">
        <v>0</v>
      </c>
      <c r="K619">
        <f>ROUND(ROUND(1,6),7)</f>
        <v>1</v>
      </c>
      <c r="L619">
        <v>1</v>
      </c>
      <c r="M619">
        <v>0</v>
      </c>
      <c r="N619">
        <f t="shared" si="422"/>
        <v>1</v>
      </c>
      <c r="O619">
        <f t="shared" si="423"/>
        <v>7374.21</v>
      </c>
      <c r="P619">
        <f>SUMIF(SmtRes!AQ275:'SmtRes'!AQ284,"=1",SmtRes!DF275:'SmtRes'!DF284)</f>
        <v>62.360000000000007</v>
      </c>
      <c r="Q619">
        <f>SUMIF(SmtRes!AQ275:'SmtRes'!AQ284,"=1",SmtRes!DG275:'SmtRes'!DG284)</f>
        <v>4325.01</v>
      </c>
      <c r="R619">
        <f>SUMIF(SmtRes!AQ275:'SmtRes'!AQ284,"=1",SmtRes!DH275:'SmtRes'!DH284)</f>
        <v>1045.31</v>
      </c>
      <c r="S619">
        <f>SUMIF(SmtRes!AQ275:'SmtRes'!AQ284,"=1",SmtRes!DI275:'SmtRes'!DI284)</f>
        <v>1941.53</v>
      </c>
      <c r="T619">
        <f t="shared" si="424"/>
        <v>0</v>
      </c>
      <c r="U619">
        <f>SUMIF(SmtRes!AQ275:'SmtRes'!AQ284,"=1",SmtRes!CV275:'SmtRes'!CV284)</f>
        <v>4.03</v>
      </c>
      <c r="V619">
        <f>SUMIF(SmtRes!AQ275:'SmtRes'!AQ284,"=1",SmtRes!CW275:'SmtRes'!CW284)</f>
        <v>1.74</v>
      </c>
      <c r="W619">
        <f t="shared" si="425"/>
        <v>0</v>
      </c>
      <c r="X619">
        <f t="shared" si="426"/>
        <v>3076.45</v>
      </c>
      <c r="Y619">
        <f t="shared" si="427"/>
        <v>1792.1</v>
      </c>
      <c r="AA619">
        <v>87915577</v>
      </c>
      <c r="AB619">
        <f t="shared" si="428"/>
        <v>5615.22</v>
      </c>
      <c r="AC619">
        <f>ROUND((SUM(SmtRes!BQ275:'SmtRes'!BQ284)),2)</f>
        <v>39.229999999999997</v>
      </c>
      <c r="AD619">
        <f>ROUND((((SUM(SmtRes!BR275:'SmtRes'!BR284))-(SUM(SmtRes!BS275:'SmtRes'!BS284)))+AE619),2)</f>
        <v>3634.46</v>
      </c>
      <c r="AE619">
        <f>ROUND((SUM(SmtRes!BS275:'SmtRes'!BS284)),2)</f>
        <v>1045.31</v>
      </c>
      <c r="AF619">
        <f>ROUND((SUM(SmtRes!BT275:'SmtRes'!BT284)),2)</f>
        <v>1941.53</v>
      </c>
      <c r="AG619">
        <f t="shared" si="429"/>
        <v>0</v>
      </c>
      <c r="AH619">
        <f>(SUM(SmtRes!BU275:'SmtRes'!BU284))</f>
        <v>4.03</v>
      </c>
      <c r="AI619">
        <f>(SUM(SmtRes!BV275:'SmtRes'!BV284))</f>
        <v>1.74</v>
      </c>
      <c r="AJ619">
        <f t="shared" si="430"/>
        <v>0</v>
      </c>
      <c r="AK619">
        <v>6660.5315294000011</v>
      </c>
      <c r="AL619">
        <v>39.233629399999998</v>
      </c>
      <c r="AM619">
        <v>3634.4598000000001</v>
      </c>
      <c r="AN619">
        <v>1045.3050000000001</v>
      </c>
      <c r="AO619">
        <v>1941.5331000000001</v>
      </c>
      <c r="AP619">
        <v>0</v>
      </c>
      <c r="AQ619">
        <v>4.03</v>
      </c>
      <c r="AR619">
        <v>1.74</v>
      </c>
      <c r="AS619">
        <v>0</v>
      </c>
      <c r="AT619">
        <v>103</v>
      </c>
      <c r="AU619">
        <v>60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1</v>
      </c>
      <c r="BJ619" t="s">
        <v>345</v>
      </c>
      <c r="BM619">
        <v>33001</v>
      </c>
      <c r="BN619">
        <v>86975146</v>
      </c>
      <c r="BO619" t="s">
        <v>3</v>
      </c>
      <c r="BP619">
        <v>0</v>
      </c>
      <c r="BQ619">
        <v>2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103</v>
      </c>
      <c r="CA619">
        <v>60</v>
      </c>
      <c r="CB619" t="s">
        <v>3</v>
      </c>
      <c r="CE619">
        <v>0</v>
      </c>
      <c r="CF619">
        <v>0</v>
      </c>
      <c r="CG619">
        <v>0</v>
      </c>
      <c r="CH619">
        <v>2</v>
      </c>
      <c r="CI619">
        <v>0</v>
      </c>
      <c r="CJ619">
        <v>0</v>
      </c>
      <c r="CK619">
        <v>0</v>
      </c>
      <c r="CL619">
        <v>0</v>
      </c>
      <c r="CM619">
        <v>0</v>
      </c>
      <c r="CN619" t="s">
        <v>3</v>
      </c>
      <c r="CO619">
        <v>0</v>
      </c>
      <c r="CP619">
        <f t="shared" si="431"/>
        <v>7374.2099999999991</v>
      </c>
      <c r="CQ619">
        <f>SUMIF(SmtRes!AQ275:'SmtRes'!AQ284,"=1",SmtRes!AA275:'SmtRes'!AA284)</f>
        <v>103894.15</v>
      </c>
      <c r="CR619">
        <f>SUMIF(SmtRes!AQ275:'SmtRes'!AQ284,"=1",SmtRes!AB275:'SmtRes'!AB284)</f>
        <v>2485.64</v>
      </c>
      <c r="CS619">
        <f>SUMIF(SmtRes!AQ275:'SmtRes'!AQ284,"=1",SmtRes!AC275:'SmtRes'!AC284)</f>
        <v>600.75</v>
      </c>
      <c r="CT619">
        <f>SUMIF(SmtRes!AQ275:'SmtRes'!AQ284,"=1",SmtRes!AD275:'SmtRes'!AD284)</f>
        <v>481.77</v>
      </c>
      <c r="CU619">
        <f t="shared" si="432"/>
        <v>0</v>
      </c>
      <c r="CV619">
        <f>SUMIF(SmtRes!AQ275:'SmtRes'!AQ284,"=1",SmtRes!BU275:'SmtRes'!BU284)</f>
        <v>4.03</v>
      </c>
      <c r="CW619">
        <f>SUMIF(SmtRes!AQ275:'SmtRes'!AQ284,"=1",SmtRes!BV275:'SmtRes'!BV284)</f>
        <v>1.74</v>
      </c>
      <c r="CX619">
        <f t="shared" si="433"/>
        <v>0</v>
      </c>
      <c r="CY619">
        <f t="shared" si="434"/>
        <v>3076.4452000000001</v>
      </c>
      <c r="CZ619">
        <f t="shared" si="435"/>
        <v>1792.1040000000003</v>
      </c>
      <c r="DC619" t="s">
        <v>3</v>
      </c>
      <c r="DD619" t="s">
        <v>3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1013</v>
      </c>
      <c r="DV619" t="s">
        <v>80</v>
      </c>
      <c r="DW619" t="s">
        <v>80</v>
      </c>
      <c r="DX619">
        <v>1</v>
      </c>
      <c r="DZ619" t="s">
        <v>3</v>
      </c>
      <c r="EA619" t="s">
        <v>3</v>
      </c>
      <c r="EB619" t="s">
        <v>3</v>
      </c>
      <c r="EC619" t="s">
        <v>3</v>
      </c>
      <c r="EE619">
        <v>86975602</v>
      </c>
      <c r="EF619">
        <v>2</v>
      </c>
      <c r="EG619" t="s">
        <v>82</v>
      </c>
      <c r="EH619">
        <v>27</v>
      </c>
      <c r="EI619" t="s">
        <v>83</v>
      </c>
      <c r="EJ619">
        <v>1</v>
      </c>
      <c r="EK619">
        <v>33001</v>
      </c>
      <c r="EL619" t="s">
        <v>83</v>
      </c>
      <c r="EM619" t="s">
        <v>84</v>
      </c>
      <c r="EO619" t="s">
        <v>3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4.03</v>
      </c>
      <c r="EX619">
        <v>1.74</v>
      </c>
      <c r="EY619">
        <v>0</v>
      </c>
      <c r="FQ619">
        <v>0</v>
      </c>
      <c r="FR619">
        <v>0</v>
      </c>
      <c r="FS619">
        <v>0</v>
      </c>
      <c r="FX619">
        <v>103</v>
      </c>
      <c r="FY619">
        <v>60</v>
      </c>
      <c r="GA619" t="s">
        <v>3</v>
      </c>
      <c r="GD619">
        <v>1</v>
      </c>
      <c r="GF619">
        <v>-326472529</v>
      </c>
      <c r="GG619">
        <v>2</v>
      </c>
      <c r="GH619">
        <v>1</v>
      </c>
      <c r="GI619">
        <v>-2</v>
      </c>
      <c r="GJ619">
        <v>0</v>
      </c>
      <c r="GK619">
        <v>0</v>
      </c>
      <c r="GL619">
        <f t="shared" si="436"/>
        <v>0</v>
      </c>
      <c r="GM619">
        <f t="shared" si="437"/>
        <v>12242.76</v>
      </c>
      <c r="GN619">
        <f t="shared" si="438"/>
        <v>12242.76</v>
      </c>
      <c r="GO619">
        <f t="shared" si="439"/>
        <v>0</v>
      </c>
      <c r="GP619">
        <f t="shared" si="440"/>
        <v>0</v>
      </c>
      <c r="GR619">
        <v>0</v>
      </c>
      <c r="GS619">
        <v>3</v>
      </c>
      <c r="GT619">
        <v>0</v>
      </c>
      <c r="GU619" t="s">
        <v>3</v>
      </c>
      <c r="GV619">
        <f t="shared" si="441"/>
        <v>0</v>
      </c>
      <c r="GW619">
        <v>1</v>
      </c>
      <c r="GX619">
        <f t="shared" si="442"/>
        <v>0</v>
      </c>
      <c r="HA619">
        <v>0</v>
      </c>
      <c r="HB619">
        <v>0</v>
      </c>
      <c r="HC619">
        <f t="shared" si="443"/>
        <v>0</v>
      </c>
      <c r="HE619" t="s">
        <v>3</v>
      </c>
      <c r="HF619" t="s">
        <v>3</v>
      </c>
      <c r="HM619" t="s">
        <v>3</v>
      </c>
      <c r="HN619" t="s">
        <v>85</v>
      </c>
      <c r="HO619" t="s">
        <v>86</v>
      </c>
      <c r="HP619" t="s">
        <v>83</v>
      </c>
      <c r="HQ619" t="s">
        <v>83</v>
      </c>
      <c r="HS619">
        <v>0</v>
      </c>
      <c r="IK619">
        <v>0</v>
      </c>
    </row>
    <row r="620" spans="1:255" x14ac:dyDescent="0.25">
      <c r="A620" s="5">
        <v>18</v>
      </c>
      <c r="B620" s="5">
        <v>1</v>
      </c>
      <c r="C620" s="5">
        <v>271</v>
      </c>
      <c r="D620" s="5"/>
      <c r="E620" s="5" t="s">
        <v>346</v>
      </c>
      <c r="F620" s="5" t="s">
        <v>347</v>
      </c>
      <c r="G620" s="5" t="s">
        <v>348</v>
      </c>
      <c r="H620" s="5" t="s">
        <v>349</v>
      </c>
      <c r="I620" s="5">
        <f>I618*J620</f>
        <v>0</v>
      </c>
      <c r="J620" s="5">
        <v>0</v>
      </c>
      <c r="K620" s="5">
        <v>0</v>
      </c>
      <c r="L620" s="5">
        <v>0</v>
      </c>
      <c r="M620" s="5">
        <v>0</v>
      </c>
      <c r="N620" s="5">
        <f t="shared" si="422"/>
        <v>0</v>
      </c>
      <c r="O620" s="5">
        <f t="shared" si="423"/>
        <v>0</v>
      </c>
      <c r="P620" s="5">
        <f>ROUND(CQ620*I620,2)</f>
        <v>0</v>
      </c>
      <c r="Q620" s="5">
        <f>ROUND(CR620*I620,2)</f>
        <v>0</v>
      </c>
      <c r="R620" s="5">
        <f>ROUND(CS620*I620,2)</f>
        <v>0</v>
      </c>
      <c r="S620" s="5">
        <f>ROUND(CT620*I620,2)</f>
        <v>0</v>
      </c>
      <c r="T620" s="5">
        <f t="shared" si="424"/>
        <v>0</v>
      </c>
      <c r="U620" s="5">
        <f>ROUND(CV620*I620,7)</f>
        <v>0</v>
      </c>
      <c r="V620" s="5">
        <f>ROUND(CW620*I620,7)</f>
        <v>0</v>
      </c>
      <c r="W620" s="5">
        <f t="shared" si="425"/>
        <v>0</v>
      </c>
      <c r="X620" s="5">
        <f t="shared" si="426"/>
        <v>0</v>
      </c>
      <c r="Y620" s="5">
        <f t="shared" si="427"/>
        <v>0</v>
      </c>
      <c r="Z620" s="5"/>
      <c r="AA620" s="5">
        <v>87915632</v>
      </c>
      <c r="AB620" s="5">
        <f t="shared" si="428"/>
        <v>0</v>
      </c>
      <c r="AC620" s="5">
        <f>ROUND((ES620),2)</f>
        <v>0</v>
      </c>
      <c r="AD620" s="5">
        <f>ROUND((((ET620)-(EU620))+AE620),2)</f>
        <v>0</v>
      </c>
      <c r="AE620" s="5">
        <f t="shared" ref="AE620:AF623" si="444">ROUND((EU620),2)</f>
        <v>0</v>
      </c>
      <c r="AF620" s="5">
        <f t="shared" si="444"/>
        <v>0</v>
      </c>
      <c r="AG620" s="5">
        <f t="shared" si="429"/>
        <v>0</v>
      </c>
      <c r="AH620" s="5">
        <f t="shared" ref="AH620:AI623" si="445">(EW620)</f>
        <v>0</v>
      </c>
      <c r="AI620" s="5">
        <f t="shared" si="445"/>
        <v>0</v>
      </c>
      <c r="AJ620" s="5">
        <f t="shared" si="430"/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5">
        <v>0</v>
      </c>
      <c r="AR620" s="5">
        <v>0</v>
      </c>
      <c r="AS620" s="5">
        <v>0</v>
      </c>
      <c r="AT620" s="5">
        <v>103</v>
      </c>
      <c r="AU620" s="5">
        <v>60</v>
      </c>
      <c r="AV620" s="5">
        <v>1</v>
      </c>
      <c r="AW620" s="5">
        <v>1</v>
      </c>
      <c r="AX620" s="5"/>
      <c r="AY620" s="5"/>
      <c r="AZ620" s="5">
        <v>1</v>
      </c>
      <c r="BA620" s="5">
        <v>1</v>
      </c>
      <c r="BB620" s="5">
        <v>1</v>
      </c>
      <c r="BC620" s="5">
        <v>1</v>
      </c>
      <c r="BD620" s="5" t="s">
        <v>3</v>
      </c>
      <c r="BE620" s="5" t="s">
        <v>3</v>
      </c>
      <c r="BF620" s="5" t="s">
        <v>3</v>
      </c>
      <c r="BG620" s="5" t="s">
        <v>3</v>
      </c>
      <c r="BH620" s="5">
        <v>3</v>
      </c>
      <c r="BI620" s="5">
        <v>1</v>
      </c>
      <c r="BJ620" s="5" t="s">
        <v>3</v>
      </c>
      <c r="BK620" s="5"/>
      <c r="BL620" s="5"/>
      <c r="BM620" s="5">
        <v>33001</v>
      </c>
      <c r="BN620" s="5">
        <v>86975146</v>
      </c>
      <c r="BO620" s="5" t="s">
        <v>3</v>
      </c>
      <c r="BP620" s="5">
        <v>0</v>
      </c>
      <c r="BQ620" s="5">
        <v>2</v>
      </c>
      <c r="BR620" s="5">
        <v>0</v>
      </c>
      <c r="BS620" s="5">
        <v>1</v>
      </c>
      <c r="BT620" s="5">
        <v>1</v>
      </c>
      <c r="BU620" s="5">
        <v>1</v>
      </c>
      <c r="BV620" s="5">
        <v>1</v>
      </c>
      <c r="BW620" s="5">
        <v>1</v>
      </c>
      <c r="BX620" s="5">
        <v>1</v>
      </c>
      <c r="BY620" s="5" t="s">
        <v>3</v>
      </c>
      <c r="BZ620" s="5">
        <v>103</v>
      </c>
      <c r="CA620" s="5">
        <v>60</v>
      </c>
      <c r="CB620" s="5" t="s">
        <v>3</v>
      </c>
      <c r="CC620" s="5"/>
      <c r="CD620" s="5"/>
      <c r="CE620" s="5">
        <v>0</v>
      </c>
      <c r="CF620" s="5">
        <v>0</v>
      </c>
      <c r="CG620" s="5">
        <v>0</v>
      </c>
      <c r="CH620" s="5">
        <v>2</v>
      </c>
      <c r="CI620" s="5">
        <v>1</v>
      </c>
      <c r="CJ620" s="5">
        <v>0</v>
      </c>
      <c r="CK620" s="5">
        <v>0</v>
      </c>
      <c r="CL620" s="5">
        <v>0</v>
      </c>
      <c r="CM620" s="5">
        <v>0</v>
      </c>
      <c r="CN620" s="5" t="s">
        <v>3</v>
      </c>
      <c r="CO620" s="5">
        <v>0</v>
      </c>
      <c r="CP620" s="5">
        <f t="shared" si="431"/>
        <v>0</v>
      </c>
      <c r="CQ620" s="5">
        <f>ROUND(AL620*BC620,2)</f>
        <v>0</v>
      </c>
      <c r="CR620" s="5">
        <f>ROUND(AM620*BB620,2)</f>
        <v>0</v>
      </c>
      <c r="CS620" s="5">
        <f>ROUND(AN620*BS620,2)</f>
        <v>0</v>
      </c>
      <c r="CT620" s="5">
        <f>ROUND(AO620*BA620,2)</f>
        <v>0</v>
      </c>
      <c r="CU620" s="5">
        <f t="shared" si="432"/>
        <v>0</v>
      </c>
      <c r="CV620" s="5">
        <f t="shared" ref="CV620:CW623" si="446">AH620</f>
        <v>0</v>
      </c>
      <c r="CW620" s="5">
        <f t="shared" si="446"/>
        <v>0</v>
      </c>
      <c r="CX620" s="5">
        <f t="shared" si="433"/>
        <v>0</v>
      </c>
      <c r="CY620" s="5">
        <f t="shared" si="434"/>
        <v>0</v>
      </c>
      <c r="CZ620" s="5">
        <f t="shared" si="435"/>
        <v>0</v>
      </c>
      <c r="DA620" s="5"/>
      <c r="DB620" s="5"/>
      <c r="DC620" s="5" t="s">
        <v>3</v>
      </c>
      <c r="DD620" s="5" t="s">
        <v>3</v>
      </c>
      <c r="DE620" s="5" t="s">
        <v>3</v>
      </c>
      <c r="DF620" s="5" t="s">
        <v>3</v>
      </c>
      <c r="DG620" s="5" t="s">
        <v>3</v>
      </c>
      <c r="DH620" s="5" t="s">
        <v>3</v>
      </c>
      <c r="DI620" s="5" t="s">
        <v>3</v>
      </c>
      <c r="DJ620" s="5" t="s">
        <v>3</v>
      </c>
      <c r="DK620" s="5" t="s">
        <v>3</v>
      </c>
      <c r="DL620" s="5" t="s">
        <v>3</v>
      </c>
      <c r="DM620" s="5" t="s">
        <v>3</v>
      </c>
      <c r="DN620" s="5">
        <v>0</v>
      </c>
      <c r="DO620" s="5">
        <v>0</v>
      </c>
      <c r="DP620" s="5">
        <v>1</v>
      </c>
      <c r="DQ620" s="5">
        <v>1</v>
      </c>
      <c r="DR620" s="5"/>
      <c r="DS620" s="5"/>
      <c r="DT620" s="5"/>
      <c r="DU620" s="5">
        <v>1007</v>
      </c>
      <c r="DV620" s="5" t="s">
        <v>349</v>
      </c>
      <c r="DW620" s="5" t="s">
        <v>349</v>
      </c>
      <c r="DX620" s="5">
        <v>1</v>
      </c>
      <c r="DY620" s="5"/>
      <c r="DZ620" s="5" t="s">
        <v>3</v>
      </c>
      <c r="EA620" s="5" t="s">
        <v>3</v>
      </c>
      <c r="EB620" s="5" t="s">
        <v>3</v>
      </c>
      <c r="EC620" s="5" t="s">
        <v>3</v>
      </c>
      <c r="ED620" s="5"/>
      <c r="EE620" s="5">
        <v>86975602</v>
      </c>
      <c r="EF620" s="5">
        <v>2</v>
      </c>
      <c r="EG620" s="5" t="s">
        <v>82</v>
      </c>
      <c r="EH620" s="5">
        <v>27</v>
      </c>
      <c r="EI620" s="5" t="s">
        <v>83</v>
      </c>
      <c r="EJ620" s="5">
        <v>1</v>
      </c>
      <c r="EK620" s="5">
        <v>33001</v>
      </c>
      <c r="EL620" s="5" t="s">
        <v>83</v>
      </c>
      <c r="EM620" s="5" t="s">
        <v>84</v>
      </c>
      <c r="EN620" s="5"/>
      <c r="EO620" s="5" t="s">
        <v>3</v>
      </c>
      <c r="EP620" s="5"/>
      <c r="EQ620" s="5">
        <v>0</v>
      </c>
      <c r="ER620" s="5">
        <v>0</v>
      </c>
      <c r="ES620" s="5">
        <v>0</v>
      </c>
      <c r="ET620" s="5">
        <v>0</v>
      </c>
      <c r="EU620" s="5">
        <v>0</v>
      </c>
      <c r="EV620" s="5">
        <v>0</v>
      </c>
      <c r="EW620" s="5">
        <v>0</v>
      </c>
      <c r="EX620" s="5">
        <v>0</v>
      </c>
      <c r="EY620" s="5"/>
      <c r="EZ620" s="5"/>
      <c r="FA620" s="5"/>
      <c r="FB620" s="5"/>
      <c r="FC620" s="5"/>
      <c r="FD620" s="5"/>
      <c r="FE620" s="5"/>
      <c r="FF620" s="5"/>
      <c r="FG620" s="5"/>
      <c r="FH620" s="5"/>
      <c r="FI620" s="5"/>
      <c r="FJ620" s="5"/>
      <c r="FK620" s="5"/>
      <c r="FL620" s="5"/>
      <c r="FM620" s="5"/>
      <c r="FN620" s="5"/>
      <c r="FO620" s="5"/>
      <c r="FP620" s="5"/>
      <c r="FQ620" s="5">
        <v>0</v>
      </c>
      <c r="FR620" s="5">
        <v>0</v>
      </c>
      <c r="FS620" s="5">
        <v>0</v>
      </c>
      <c r="FT620" s="5"/>
      <c r="FU620" s="5"/>
      <c r="FV620" s="5"/>
      <c r="FW620" s="5"/>
      <c r="FX620" s="5">
        <v>103</v>
      </c>
      <c r="FY620" s="5">
        <v>60</v>
      </c>
      <c r="FZ620" s="5"/>
      <c r="GA620" s="5" t="s">
        <v>3</v>
      </c>
      <c r="GB620" s="5"/>
      <c r="GC620" s="5"/>
      <c r="GD620" s="5">
        <v>1</v>
      </c>
      <c r="GE620" s="5"/>
      <c r="GF620" s="5">
        <v>-784639423</v>
      </c>
      <c r="GG620" s="5">
        <v>2</v>
      </c>
      <c r="GH620" s="5">
        <v>1</v>
      </c>
      <c r="GI620" s="5">
        <v>-2</v>
      </c>
      <c r="GJ620" s="5">
        <v>0</v>
      </c>
      <c r="GK620" s="5">
        <v>0</v>
      </c>
      <c r="GL620" s="5">
        <f t="shared" si="436"/>
        <v>0</v>
      </c>
      <c r="GM620" s="5">
        <f t="shared" si="437"/>
        <v>0</v>
      </c>
      <c r="GN620" s="5">
        <f t="shared" si="438"/>
        <v>0</v>
      </c>
      <c r="GO620" s="5">
        <f t="shared" si="439"/>
        <v>0</v>
      </c>
      <c r="GP620" s="5">
        <f t="shared" si="440"/>
        <v>0</v>
      </c>
      <c r="GQ620" s="5"/>
      <c r="GR620" s="5">
        <v>0</v>
      </c>
      <c r="GS620" s="5">
        <v>3</v>
      </c>
      <c r="GT620" s="5">
        <v>0</v>
      </c>
      <c r="GU620" s="5" t="s">
        <v>3</v>
      </c>
      <c r="GV620" s="5">
        <f t="shared" si="441"/>
        <v>0</v>
      </c>
      <c r="GW620" s="5">
        <v>1</v>
      </c>
      <c r="GX620" s="5">
        <f t="shared" si="442"/>
        <v>0</v>
      </c>
      <c r="GY620" s="5"/>
      <c r="GZ620" s="5"/>
      <c r="HA620" s="5">
        <v>0</v>
      </c>
      <c r="HB620" s="5">
        <v>0</v>
      </c>
      <c r="HC620" s="5">
        <f t="shared" si="443"/>
        <v>0</v>
      </c>
      <c r="HD620" s="5"/>
      <c r="HE620" s="5" t="s">
        <v>3</v>
      </c>
      <c r="HF620" s="5" t="s">
        <v>3</v>
      </c>
      <c r="HG620" s="5"/>
      <c r="HH620" s="5"/>
      <c r="HI620" s="5"/>
      <c r="HJ620" s="5"/>
      <c r="HK620" s="5"/>
      <c r="HL620" s="5"/>
      <c r="HM620" s="5" t="s">
        <v>3</v>
      </c>
      <c r="HN620" s="5" t="s">
        <v>85</v>
      </c>
      <c r="HO620" s="5" t="s">
        <v>86</v>
      </c>
      <c r="HP620" s="5" t="s">
        <v>83</v>
      </c>
      <c r="HQ620" s="5" t="s">
        <v>83</v>
      </c>
      <c r="HR620" s="5"/>
      <c r="HS620" s="5">
        <v>0</v>
      </c>
      <c r="HT620" s="5"/>
      <c r="HU620" s="5"/>
      <c r="HV620" s="5"/>
      <c r="HW620" s="5"/>
      <c r="HX620" s="5"/>
      <c r="HY620" s="5"/>
      <c r="HZ620" s="5"/>
      <c r="IA620" s="5"/>
      <c r="IB620" s="5"/>
      <c r="IC620" s="5"/>
      <c r="ID620" s="5"/>
      <c r="IE620" s="5"/>
      <c r="IF620" s="5"/>
      <c r="IG620" s="5"/>
      <c r="IH620" s="5"/>
      <c r="II620" s="5"/>
      <c r="IJ620" s="5"/>
      <c r="IK620" s="5">
        <v>0</v>
      </c>
      <c r="IL620" s="5"/>
      <c r="IM620" s="5"/>
      <c r="IN620" s="5"/>
      <c r="IO620" s="5"/>
      <c r="IP620" s="5"/>
      <c r="IQ620" s="5"/>
      <c r="IR620" s="5"/>
      <c r="IS620" s="5"/>
      <c r="IT620" s="5"/>
      <c r="IU620" s="5"/>
    </row>
    <row r="621" spans="1:255" x14ac:dyDescent="0.25">
      <c r="A621">
        <v>18</v>
      </c>
      <c r="B621">
        <v>1</v>
      </c>
      <c r="C621">
        <v>281</v>
      </c>
      <c r="E621" t="s">
        <v>346</v>
      </c>
      <c r="F621" t="s">
        <v>347</v>
      </c>
      <c r="G621" t="s">
        <v>348</v>
      </c>
      <c r="H621" t="s">
        <v>349</v>
      </c>
      <c r="I621">
        <f>I619*J621</f>
        <v>0</v>
      </c>
      <c r="J621">
        <v>0</v>
      </c>
      <c r="K621">
        <v>0</v>
      </c>
      <c r="L621">
        <v>0</v>
      </c>
      <c r="M621">
        <v>0</v>
      </c>
      <c r="N621">
        <f t="shared" si="422"/>
        <v>0</v>
      </c>
      <c r="O621">
        <f t="shared" si="423"/>
        <v>0</v>
      </c>
      <c r="P621">
        <f>ROUND(CQ621*I621,2)</f>
        <v>0</v>
      </c>
      <c r="Q621">
        <f>ROUND(CR621*I621,2)</f>
        <v>0</v>
      </c>
      <c r="R621">
        <f>ROUND(CS621*I621,2)</f>
        <v>0</v>
      </c>
      <c r="S621">
        <f>ROUND(CT621*I621,2)</f>
        <v>0</v>
      </c>
      <c r="T621">
        <f t="shared" si="424"/>
        <v>0</v>
      </c>
      <c r="U621">
        <f>ROUND(CV621*I621,7)</f>
        <v>0</v>
      </c>
      <c r="V621">
        <f>ROUND(CW621*I621,7)</f>
        <v>0</v>
      </c>
      <c r="W621">
        <f t="shared" si="425"/>
        <v>0</v>
      </c>
      <c r="X621">
        <f t="shared" si="426"/>
        <v>0</v>
      </c>
      <c r="Y621">
        <f t="shared" si="427"/>
        <v>0</v>
      </c>
      <c r="AA621">
        <v>87915577</v>
      </c>
      <c r="AB621">
        <f t="shared" si="428"/>
        <v>0</v>
      </c>
      <c r="AC621">
        <f>ROUND((ES621),2)</f>
        <v>0</v>
      </c>
      <c r="AD621">
        <f>ROUND((((ET621)-(EU621))+AE621),2)</f>
        <v>0</v>
      </c>
      <c r="AE621">
        <f t="shared" si="444"/>
        <v>0</v>
      </c>
      <c r="AF621">
        <f t="shared" si="444"/>
        <v>0</v>
      </c>
      <c r="AG621">
        <f t="shared" si="429"/>
        <v>0</v>
      </c>
      <c r="AH621">
        <f t="shared" si="445"/>
        <v>0</v>
      </c>
      <c r="AI621">
        <f t="shared" si="445"/>
        <v>0</v>
      </c>
      <c r="AJ621">
        <f t="shared" si="430"/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103</v>
      </c>
      <c r="AU621">
        <v>60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1</v>
      </c>
      <c r="BD621" t="s">
        <v>3</v>
      </c>
      <c r="BE621" t="s">
        <v>3</v>
      </c>
      <c r="BF621" t="s">
        <v>3</v>
      </c>
      <c r="BG621" t="s">
        <v>3</v>
      </c>
      <c r="BH621">
        <v>3</v>
      </c>
      <c r="BI621">
        <v>1</v>
      </c>
      <c r="BJ621" t="s">
        <v>3</v>
      </c>
      <c r="BM621">
        <v>33001</v>
      </c>
      <c r="BN621">
        <v>86975146</v>
      </c>
      <c r="BO621" t="s">
        <v>3</v>
      </c>
      <c r="BP621">
        <v>0</v>
      </c>
      <c r="BQ621">
        <v>2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103</v>
      </c>
      <c r="CA621">
        <v>60</v>
      </c>
      <c r="CB621" t="s">
        <v>3</v>
      </c>
      <c r="CE621">
        <v>0</v>
      </c>
      <c r="CF621">
        <v>0</v>
      </c>
      <c r="CG621">
        <v>0</v>
      </c>
      <c r="CH621">
        <v>2</v>
      </c>
      <c r="CI621">
        <v>1</v>
      </c>
      <c r="CJ621">
        <v>0</v>
      </c>
      <c r="CK621">
        <v>0</v>
      </c>
      <c r="CL621">
        <v>0</v>
      </c>
      <c r="CM621">
        <v>0</v>
      </c>
      <c r="CN621" t="s">
        <v>3</v>
      </c>
      <c r="CO621">
        <v>0</v>
      </c>
      <c r="CP621">
        <f t="shared" si="431"/>
        <v>0</v>
      </c>
      <c r="CQ621">
        <f>ROUND(AL621*BC621,2)</f>
        <v>0</v>
      </c>
      <c r="CR621">
        <f>ROUND(AM621*BB621,2)</f>
        <v>0</v>
      </c>
      <c r="CS621">
        <f>ROUND(AN621*BS621,2)</f>
        <v>0</v>
      </c>
      <c r="CT621">
        <f>ROUND(AO621*BA621,2)</f>
        <v>0</v>
      </c>
      <c r="CU621">
        <f t="shared" si="432"/>
        <v>0</v>
      </c>
      <c r="CV621">
        <f t="shared" si="446"/>
        <v>0</v>
      </c>
      <c r="CW621">
        <f t="shared" si="446"/>
        <v>0</v>
      </c>
      <c r="CX621">
        <f t="shared" si="433"/>
        <v>0</v>
      </c>
      <c r="CY621">
        <f t="shared" si="434"/>
        <v>0</v>
      </c>
      <c r="CZ621">
        <f t="shared" si="435"/>
        <v>0</v>
      </c>
      <c r="DC621" t="s">
        <v>3</v>
      </c>
      <c r="DD621" t="s">
        <v>3</v>
      </c>
      <c r="DE621" t="s">
        <v>3</v>
      </c>
      <c r="DF621" t="s">
        <v>3</v>
      </c>
      <c r="DG621" t="s">
        <v>3</v>
      </c>
      <c r="DH621" t="s">
        <v>3</v>
      </c>
      <c r="DI621" t="s">
        <v>3</v>
      </c>
      <c r="DJ621" t="s">
        <v>3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1007</v>
      </c>
      <c r="DV621" t="s">
        <v>349</v>
      </c>
      <c r="DW621" t="s">
        <v>349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86975602</v>
      </c>
      <c r="EF621">
        <v>2</v>
      </c>
      <c r="EG621" t="s">
        <v>82</v>
      </c>
      <c r="EH621">
        <v>27</v>
      </c>
      <c r="EI621" t="s">
        <v>83</v>
      </c>
      <c r="EJ621">
        <v>1</v>
      </c>
      <c r="EK621">
        <v>33001</v>
      </c>
      <c r="EL621" t="s">
        <v>83</v>
      </c>
      <c r="EM621" t="s">
        <v>84</v>
      </c>
      <c r="EO621" t="s">
        <v>3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FQ621">
        <v>0</v>
      </c>
      <c r="FR621">
        <v>0</v>
      </c>
      <c r="FS621">
        <v>0</v>
      </c>
      <c r="FX621">
        <v>103</v>
      </c>
      <c r="FY621">
        <v>60</v>
      </c>
      <c r="GA621" t="s">
        <v>3</v>
      </c>
      <c r="GD621">
        <v>1</v>
      </c>
      <c r="GF621">
        <v>-784639423</v>
      </c>
      <c r="GG621">
        <v>2</v>
      </c>
      <c r="GH621">
        <v>1</v>
      </c>
      <c r="GI621">
        <v>-2</v>
      </c>
      <c r="GJ621">
        <v>0</v>
      </c>
      <c r="GK621">
        <v>0</v>
      </c>
      <c r="GL621">
        <f t="shared" si="436"/>
        <v>0</v>
      </c>
      <c r="GM621">
        <f t="shared" si="437"/>
        <v>0</v>
      </c>
      <c r="GN621">
        <f t="shared" si="438"/>
        <v>0</v>
      </c>
      <c r="GO621">
        <f t="shared" si="439"/>
        <v>0</v>
      </c>
      <c r="GP621">
        <f t="shared" si="440"/>
        <v>0</v>
      </c>
      <c r="GR621">
        <v>0</v>
      </c>
      <c r="GS621">
        <v>3</v>
      </c>
      <c r="GT621">
        <v>0</v>
      </c>
      <c r="GU621" t="s">
        <v>3</v>
      </c>
      <c r="GV621">
        <f t="shared" si="441"/>
        <v>0</v>
      </c>
      <c r="GW621">
        <v>1</v>
      </c>
      <c r="GX621">
        <f t="shared" si="442"/>
        <v>0</v>
      </c>
      <c r="HA621">
        <v>0</v>
      </c>
      <c r="HB621">
        <v>0</v>
      </c>
      <c r="HC621">
        <f t="shared" si="443"/>
        <v>0</v>
      </c>
      <c r="HE621" t="s">
        <v>3</v>
      </c>
      <c r="HF621" t="s">
        <v>3</v>
      </c>
      <c r="HM621" t="s">
        <v>3</v>
      </c>
      <c r="HN621" t="s">
        <v>85</v>
      </c>
      <c r="HO621" t="s">
        <v>86</v>
      </c>
      <c r="HP621" t="s">
        <v>83</v>
      </c>
      <c r="HQ621" t="s">
        <v>83</v>
      </c>
      <c r="HS621">
        <v>0</v>
      </c>
      <c r="IK621">
        <v>0</v>
      </c>
    </row>
    <row r="622" spans="1:255" x14ac:dyDescent="0.25">
      <c r="A622" s="5">
        <v>18</v>
      </c>
      <c r="B622" s="5">
        <v>1</v>
      </c>
      <c r="C622" s="5">
        <v>272</v>
      </c>
      <c r="D622" s="5"/>
      <c r="E622" s="5" t="s">
        <v>350</v>
      </c>
      <c r="F622" s="5" t="s">
        <v>351</v>
      </c>
      <c r="G622" s="5" t="s">
        <v>352</v>
      </c>
      <c r="H622" s="5" t="s">
        <v>349</v>
      </c>
      <c r="I622" s="5">
        <f>I618*J622</f>
        <v>0</v>
      </c>
      <c r="J622" s="5">
        <v>0</v>
      </c>
      <c r="K622" s="5">
        <v>0</v>
      </c>
      <c r="L622" s="5">
        <v>0</v>
      </c>
      <c r="M622" s="5">
        <v>0</v>
      </c>
      <c r="N622" s="5">
        <f t="shared" si="422"/>
        <v>0</v>
      </c>
      <c r="O622" s="5">
        <f t="shared" si="423"/>
        <v>0</v>
      </c>
      <c r="P622" s="5">
        <f>ROUND(CQ622*I622,2)</f>
        <v>0</v>
      </c>
      <c r="Q622" s="5">
        <f>ROUND(CR622*I622,2)</f>
        <v>0</v>
      </c>
      <c r="R622" s="5">
        <f>ROUND(CS622*I622,2)</f>
        <v>0</v>
      </c>
      <c r="S622" s="5">
        <f>ROUND(CT622*I622,2)</f>
        <v>0</v>
      </c>
      <c r="T622" s="5">
        <f t="shared" si="424"/>
        <v>0</v>
      </c>
      <c r="U622" s="5">
        <f>ROUND(CV622*I622,7)</f>
        <v>0</v>
      </c>
      <c r="V622" s="5">
        <f>ROUND(CW622*I622,7)</f>
        <v>0</v>
      </c>
      <c r="W622" s="5">
        <f t="shared" si="425"/>
        <v>0</v>
      </c>
      <c r="X622" s="5">
        <f t="shared" si="426"/>
        <v>0</v>
      </c>
      <c r="Y622" s="5">
        <f t="shared" si="427"/>
        <v>0</v>
      </c>
      <c r="Z622" s="5"/>
      <c r="AA622" s="5">
        <v>87915632</v>
      </c>
      <c r="AB622" s="5">
        <f t="shared" si="428"/>
        <v>26018.02</v>
      </c>
      <c r="AC622" s="5">
        <f>ROUND((ES622),2)</f>
        <v>26018.02</v>
      </c>
      <c r="AD622" s="5">
        <f>ROUND((((ET622)-(EU622))+AE622),2)</f>
        <v>0</v>
      </c>
      <c r="AE622" s="5">
        <f t="shared" si="444"/>
        <v>0</v>
      </c>
      <c r="AF622" s="5">
        <f t="shared" si="444"/>
        <v>0</v>
      </c>
      <c r="AG622" s="5">
        <f t="shared" si="429"/>
        <v>0</v>
      </c>
      <c r="AH622" s="5">
        <f t="shared" si="445"/>
        <v>0</v>
      </c>
      <c r="AI622" s="5">
        <f t="shared" si="445"/>
        <v>0</v>
      </c>
      <c r="AJ622" s="5">
        <f t="shared" si="430"/>
        <v>0</v>
      </c>
      <c r="AK622" s="5">
        <v>26018.02</v>
      </c>
      <c r="AL622" s="5">
        <v>26018.02</v>
      </c>
      <c r="AM622" s="5">
        <v>0</v>
      </c>
      <c r="AN622" s="5">
        <v>0</v>
      </c>
      <c r="AO622" s="5">
        <v>0</v>
      </c>
      <c r="AP622" s="5">
        <v>0</v>
      </c>
      <c r="AQ622" s="5">
        <v>0</v>
      </c>
      <c r="AR622" s="5">
        <v>0</v>
      </c>
      <c r="AS622" s="5">
        <v>0</v>
      </c>
      <c r="AT622" s="5">
        <v>103</v>
      </c>
      <c r="AU622" s="5">
        <v>60</v>
      </c>
      <c r="AV622" s="5">
        <v>1</v>
      </c>
      <c r="AW622" s="5">
        <v>1</v>
      </c>
      <c r="AX622" s="5"/>
      <c r="AY622" s="5"/>
      <c r="AZ622" s="5">
        <v>1</v>
      </c>
      <c r="BA622" s="5">
        <v>1</v>
      </c>
      <c r="BB622" s="5">
        <v>1</v>
      </c>
      <c r="BC622" s="5">
        <v>1.25</v>
      </c>
      <c r="BD622" s="5" t="s">
        <v>3</v>
      </c>
      <c r="BE622" s="5" t="s">
        <v>3</v>
      </c>
      <c r="BF622" s="5" t="s">
        <v>3</v>
      </c>
      <c r="BG622" s="5" t="s">
        <v>3</v>
      </c>
      <c r="BH622" s="5">
        <v>3</v>
      </c>
      <c r="BI622" s="5">
        <v>1</v>
      </c>
      <c r="BJ622" s="5" t="s">
        <v>353</v>
      </c>
      <c r="BK622" s="5"/>
      <c r="BL622" s="5"/>
      <c r="BM622" s="5">
        <v>33001</v>
      </c>
      <c r="BN622" s="5">
        <v>85048723</v>
      </c>
      <c r="BO622" s="5" t="s">
        <v>351</v>
      </c>
      <c r="BP622" s="5">
        <v>1</v>
      </c>
      <c r="BQ622" s="5">
        <v>2</v>
      </c>
      <c r="BR622" s="5">
        <v>0</v>
      </c>
      <c r="BS622" s="5">
        <v>1</v>
      </c>
      <c r="BT622" s="5">
        <v>1</v>
      </c>
      <c r="BU622" s="5">
        <v>1</v>
      </c>
      <c r="BV622" s="5">
        <v>1</v>
      </c>
      <c r="BW622" s="5">
        <v>1</v>
      </c>
      <c r="BX622" s="5">
        <v>1</v>
      </c>
      <c r="BY622" s="5" t="s">
        <v>3</v>
      </c>
      <c r="BZ622" s="5">
        <v>103</v>
      </c>
      <c r="CA622" s="5">
        <v>60</v>
      </c>
      <c r="CB622" s="5" t="s">
        <v>3</v>
      </c>
      <c r="CC622" s="5"/>
      <c r="CD622" s="5"/>
      <c r="CE622" s="5">
        <v>0</v>
      </c>
      <c r="CF622" s="5">
        <v>0</v>
      </c>
      <c r="CG622" s="5">
        <v>0</v>
      </c>
      <c r="CH622" s="5">
        <v>2</v>
      </c>
      <c r="CI622" s="5">
        <v>2</v>
      </c>
      <c r="CJ622" s="5">
        <v>0</v>
      </c>
      <c r="CK622" s="5">
        <v>0</v>
      </c>
      <c r="CL622" s="5">
        <v>0</v>
      </c>
      <c r="CM622" s="5">
        <v>0</v>
      </c>
      <c r="CN622" s="5" t="s">
        <v>3</v>
      </c>
      <c r="CO622" s="5">
        <v>0</v>
      </c>
      <c r="CP622" s="5">
        <f t="shared" si="431"/>
        <v>0</v>
      </c>
      <c r="CQ622" s="5">
        <f>ROUND(AL622*BC622,2)</f>
        <v>32522.53</v>
      </c>
      <c r="CR622" s="5">
        <f>ROUND(AM622*BB622,2)</f>
        <v>0</v>
      </c>
      <c r="CS622" s="5">
        <f>ROUND(AN622*BS622,2)</f>
        <v>0</v>
      </c>
      <c r="CT622" s="5">
        <f>ROUND(AO622*BA622,2)</f>
        <v>0</v>
      </c>
      <c r="CU622" s="5">
        <f t="shared" si="432"/>
        <v>0</v>
      </c>
      <c r="CV622" s="5">
        <f t="shared" si="446"/>
        <v>0</v>
      </c>
      <c r="CW622" s="5">
        <f t="shared" si="446"/>
        <v>0</v>
      </c>
      <c r="CX622" s="5">
        <f t="shared" si="433"/>
        <v>0</v>
      </c>
      <c r="CY622" s="5">
        <f t="shared" si="434"/>
        <v>0</v>
      </c>
      <c r="CZ622" s="5">
        <f t="shared" si="435"/>
        <v>0</v>
      </c>
      <c r="DA622" s="5"/>
      <c r="DB622" s="5"/>
      <c r="DC622" s="5" t="s">
        <v>3</v>
      </c>
      <c r="DD622" s="5" t="s">
        <v>3</v>
      </c>
      <c r="DE622" s="5" t="s">
        <v>3</v>
      </c>
      <c r="DF622" s="5" t="s">
        <v>3</v>
      </c>
      <c r="DG622" s="5" t="s">
        <v>3</v>
      </c>
      <c r="DH622" s="5" t="s">
        <v>3</v>
      </c>
      <c r="DI622" s="5" t="s">
        <v>3</v>
      </c>
      <c r="DJ622" s="5" t="s">
        <v>3</v>
      </c>
      <c r="DK622" s="5" t="s">
        <v>3</v>
      </c>
      <c r="DL622" s="5" t="s">
        <v>3</v>
      </c>
      <c r="DM622" s="5" t="s">
        <v>3</v>
      </c>
      <c r="DN622" s="5">
        <v>0</v>
      </c>
      <c r="DO622" s="5">
        <v>0</v>
      </c>
      <c r="DP622" s="5">
        <v>1</v>
      </c>
      <c r="DQ622" s="5">
        <v>1</v>
      </c>
      <c r="DR622" s="5"/>
      <c r="DS622" s="5"/>
      <c r="DT622" s="5"/>
      <c r="DU622" s="5">
        <v>1007</v>
      </c>
      <c r="DV622" s="5" t="s">
        <v>349</v>
      </c>
      <c r="DW622" s="5" t="s">
        <v>349</v>
      </c>
      <c r="DX622" s="5">
        <v>1</v>
      </c>
      <c r="DY622" s="5"/>
      <c r="DZ622" s="5" t="s">
        <v>3</v>
      </c>
      <c r="EA622" s="5" t="s">
        <v>3</v>
      </c>
      <c r="EB622" s="5" t="s">
        <v>3</v>
      </c>
      <c r="EC622" s="5" t="s">
        <v>3</v>
      </c>
      <c r="ED622" s="5"/>
      <c r="EE622" s="5">
        <v>86975602</v>
      </c>
      <c r="EF622" s="5">
        <v>2</v>
      </c>
      <c r="EG622" s="5" t="s">
        <v>82</v>
      </c>
      <c r="EH622" s="5">
        <v>27</v>
      </c>
      <c r="EI622" s="5" t="s">
        <v>83</v>
      </c>
      <c r="EJ622" s="5">
        <v>1</v>
      </c>
      <c r="EK622" s="5">
        <v>33001</v>
      </c>
      <c r="EL622" s="5" t="s">
        <v>83</v>
      </c>
      <c r="EM622" s="5" t="s">
        <v>84</v>
      </c>
      <c r="EN622" s="5"/>
      <c r="EO622" s="5" t="s">
        <v>3</v>
      </c>
      <c r="EP622" s="5"/>
      <c r="EQ622" s="5">
        <v>0</v>
      </c>
      <c r="ER622" s="5">
        <v>26018.02</v>
      </c>
      <c r="ES622" s="5">
        <v>26018.02</v>
      </c>
      <c r="ET622" s="5">
        <v>0</v>
      </c>
      <c r="EU622" s="5">
        <v>0</v>
      </c>
      <c r="EV622" s="5">
        <v>0</v>
      </c>
      <c r="EW622" s="5">
        <v>0</v>
      </c>
      <c r="EX622" s="5">
        <v>0</v>
      </c>
      <c r="EY622" s="5"/>
      <c r="EZ622" s="5"/>
      <c r="FA622" s="5"/>
      <c r="FB622" s="5"/>
      <c r="FC622" s="5"/>
      <c r="FD622" s="5"/>
      <c r="FE622" s="5"/>
      <c r="FF622" s="5"/>
      <c r="FG622" s="5"/>
      <c r="FH622" s="5"/>
      <c r="FI622" s="5"/>
      <c r="FJ622" s="5"/>
      <c r="FK622" s="5"/>
      <c r="FL622" s="5"/>
      <c r="FM622" s="5"/>
      <c r="FN622" s="5"/>
      <c r="FO622" s="5"/>
      <c r="FP622" s="5"/>
      <c r="FQ622" s="5">
        <v>0</v>
      </c>
      <c r="FR622" s="5">
        <v>0</v>
      </c>
      <c r="FS622" s="5">
        <v>0</v>
      </c>
      <c r="FT622" s="5"/>
      <c r="FU622" s="5"/>
      <c r="FV622" s="5"/>
      <c r="FW622" s="5"/>
      <c r="FX622" s="5">
        <v>103</v>
      </c>
      <c r="FY622" s="5">
        <v>60</v>
      </c>
      <c r="FZ622" s="5"/>
      <c r="GA622" s="5" t="s">
        <v>3</v>
      </c>
      <c r="GB622" s="5"/>
      <c r="GC622" s="5"/>
      <c r="GD622" s="5">
        <v>1</v>
      </c>
      <c r="GE622" s="5"/>
      <c r="GF622" s="5">
        <v>2013165310</v>
      </c>
      <c r="GG622" s="5">
        <v>2</v>
      </c>
      <c r="GH622" s="5">
        <v>1</v>
      </c>
      <c r="GI622" s="5">
        <v>2</v>
      </c>
      <c r="GJ622" s="5">
        <v>0</v>
      </c>
      <c r="GK622" s="5">
        <v>0</v>
      </c>
      <c r="GL622" s="5">
        <f t="shared" si="436"/>
        <v>0</v>
      </c>
      <c r="GM622" s="5">
        <f t="shared" si="437"/>
        <v>0</v>
      </c>
      <c r="GN622" s="5">
        <f t="shared" si="438"/>
        <v>0</v>
      </c>
      <c r="GO622" s="5">
        <f t="shared" si="439"/>
        <v>0</v>
      </c>
      <c r="GP622" s="5">
        <f t="shared" si="440"/>
        <v>0</v>
      </c>
      <c r="GQ622" s="5"/>
      <c r="GR622" s="5">
        <v>0</v>
      </c>
      <c r="GS622" s="5">
        <v>3</v>
      </c>
      <c r="GT622" s="5">
        <v>0</v>
      </c>
      <c r="GU622" s="5" t="s">
        <v>3</v>
      </c>
      <c r="GV622" s="5">
        <f t="shared" si="441"/>
        <v>0</v>
      </c>
      <c r="GW622" s="5">
        <v>1</v>
      </c>
      <c r="GX622" s="5">
        <f t="shared" si="442"/>
        <v>0</v>
      </c>
      <c r="GY622" s="5"/>
      <c r="GZ622" s="5"/>
      <c r="HA622" s="5">
        <v>0</v>
      </c>
      <c r="HB622" s="5">
        <v>0</v>
      </c>
      <c r="HC622" s="5">
        <f t="shared" si="443"/>
        <v>0</v>
      </c>
      <c r="HD622" s="5"/>
      <c r="HE622" s="5" t="s">
        <v>3</v>
      </c>
      <c r="HF622" s="5" t="s">
        <v>3</v>
      </c>
      <c r="HG622" s="5"/>
      <c r="HH622" s="5"/>
      <c r="HI622" s="5"/>
      <c r="HJ622" s="5"/>
      <c r="HK622" s="5"/>
      <c r="HL622" s="5"/>
      <c r="HM622" s="5" t="s">
        <v>3</v>
      </c>
      <c r="HN622" s="5" t="s">
        <v>85</v>
      </c>
      <c r="HO622" s="5" t="s">
        <v>86</v>
      </c>
      <c r="HP622" s="5" t="s">
        <v>83</v>
      </c>
      <c r="HQ622" s="5" t="s">
        <v>83</v>
      </c>
      <c r="HR622" s="5"/>
      <c r="HS622" s="5">
        <v>0</v>
      </c>
      <c r="HT622" s="5"/>
      <c r="HU622" s="5"/>
      <c r="HV622" s="5"/>
      <c r="HW622" s="5"/>
      <c r="HX622" s="5"/>
      <c r="HY622" s="5"/>
      <c r="HZ622" s="5"/>
      <c r="IA622" s="5"/>
      <c r="IB622" s="5"/>
      <c r="IC622" s="5"/>
      <c r="ID622" s="5"/>
      <c r="IE622" s="5"/>
      <c r="IF622" s="5"/>
      <c r="IG622" s="5"/>
      <c r="IH622" s="5"/>
      <c r="II622" s="5"/>
      <c r="IJ622" s="5"/>
      <c r="IK622" s="5">
        <v>0</v>
      </c>
      <c r="IL622" s="5"/>
      <c r="IM622" s="5"/>
      <c r="IN622" s="5"/>
      <c r="IO622" s="5"/>
      <c r="IP622" s="5"/>
      <c r="IQ622" s="5"/>
      <c r="IR622" s="5"/>
      <c r="IS622" s="5"/>
      <c r="IT622" s="5"/>
      <c r="IU622" s="5"/>
    </row>
    <row r="623" spans="1:255" x14ac:dyDescent="0.25">
      <c r="A623">
        <v>18</v>
      </c>
      <c r="B623">
        <v>1</v>
      </c>
      <c r="C623">
        <v>282</v>
      </c>
      <c r="E623" t="s">
        <v>350</v>
      </c>
      <c r="F623" t="s">
        <v>351</v>
      </c>
      <c r="G623" t="s">
        <v>352</v>
      </c>
      <c r="H623" t="s">
        <v>349</v>
      </c>
      <c r="I623">
        <f>I619*J623</f>
        <v>0</v>
      </c>
      <c r="J623">
        <v>0</v>
      </c>
      <c r="K623">
        <v>0</v>
      </c>
      <c r="L623">
        <v>0</v>
      </c>
      <c r="M623">
        <v>0</v>
      </c>
      <c r="N623">
        <f t="shared" si="422"/>
        <v>0</v>
      </c>
      <c r="O623">
        <f t="shared" si="423"/>
        <v>0</v>
      </c>
      <c r="P623">
        <f>ROUND(CQ623*I623,2)</f>
        <v>0</v>
      </c>
      <c r="Q623">
        <f>ROUND(CR623*I623,2)</f>
        <v>0</v>
      </c>
      <c r="R623">
        <f>ROUND(CS623*I623,2)</f>
        <v>0</v>
      </c>
      <c r="S623">
        <f>ROUND(CT623*I623,2)</f>
        <v>0</v>
      </c>
      <c r="T623">
        <f t="shared" si="424"/>
        <v>0</v>
      </c>
      <c r="U623">
        <f>ROUND(CV623*I623,7)</f>
        <v>0</v>
      </c>
      <c r="V623">
        <f>ROUND(CW623*I623,7)</f>
        <v>0</v>
      </c>
      <c r="W623">
        <f t="shared" si="425"/>
        <v>0</v>
      </c>
      <c r="X623">
        <f t="shared" si="426"/>
        <v>0</v>
      </c>
      <c r="Y623">
        <f t="shared" si="427"/>
        <v>0</v>
      </c>
      <c r="AA623">
        <v>87915577</v>
      </c>
      <c r="AB623">
        <f t="shared" si="428"/>
        <v>26018.02</v>
      </c>
      <c r="AC623">
        <f>ROUND((ES623),2)</f>
        <v>26018.02</v>
      </c>
      <c r="AD623">
        <f>ROUND((((ET623)-(EU623))+AE623),2)</f>
        <v>0</v>
      </c>
      <c r="AE623">
        <f t="shared" si="444"/>
        <v>0</v>
      </c>
      <c r="AF623">
        <f t="shared" si="444"/>
        <v>0</v>
      </c>
      <c r="AG623">
        <f t="shared" si="429"/>
        <v>0</v>
      </c>
      <c r="AH623">
        <f t="shared" si="445"/>
        <v>0</v>
      </c>
      <c r="AI623">
        <f t="shared" si="445"/>
        <v>0</v>
      </c>
      <c r="AJ623">
        <f t="shared" si="430"/>
        <v>0</v>
      </c>
      <c r="AK623">
        <v>26018.02</v>
      </c>
      <c r="AL623">
        <v>26018.02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103</v>
      </c>
      <c r="AU623">
        <v>60</v>
      </c>
      <c r="AV623">
        <v>1</v>
      </c>
      <c r="AW623">
        <v>1</v>
      </c>
      <c r="AZ623">
        <v>1</v>
      </c>
      <c r="BA623">
        <v>1</v>
      </c>
      <c r="BB623">
        <v>1</v>
      </c>
      <c r="BC623">
        <v>1.25</v>
      </c>
      <c r="BD623" t="s">
        <v>3</v>
      </c>
      <c r="BE623" t="s">
        <v>3</v>
      </c>
      <c r="BF623" t="s">
        <v>3</v>
      </c>
      <c r="BG623" t="s">
        <v>3</v>
      </c>
      <c r="BH623">
        <v>3</v>
      </c>
      <c r="BI623">
        <v>1</v>
      </c>
      <c r="BJ623" t="s">
        <v>353</v>
      </c>
      <c r="BM623">
        <v>33001</v>
      </c>
      <c r="BN623">
        <v>85048723</v>
      </c>
      <c r="BO623" t="s">
        <v>351</v>
      </c>
      <c r="BP623">
        <v>1</v>
      </c>
      <c r="BQ623">
        <v>2</v>
      </c>
      <c r="BR623">
        <v>0</v>
      </c>
      <c r="BS623">
        <v>1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3</v>
      </c>
      <c r="BZ623">
        <v>103</v>
      </c>
      <c r="CA623">
        <v>60</v>
      </c>
      <c r="CB623" t="s">
        <v>3</v>
      </c>
      <c r="CE623">
        <v>0</v>
      </c>
      <c r="CF623">
        <v>0</v>
      </c>
      <c r="CG623">
        <v>0</v>
      </c>
      <c r="CH623">
        <v>2</v>
      </c>
      <c r="CI623">
        <v>2</v>
      </c>
      <c r="CJ623">
        <v>0</v>
      </c>
      <c r="CK623">
        <v>0</v>
      </c>
      <c r="CL623">
        <v>0</v>
      </c>
      <c r="CM623">
        <v>0</v>
      </c>
      <c r="CN623" t="s">
        <v>3</v>
      </c>
      <c r="CO623">
        <v>0</v>
      </c>
      <c r="CP623">
        <f t="shared" si="431"/>
        <v>0</v>
      </c>
      <c r="CQ623">
        <f>ROUND(AL623*BC623,2)</f>
        <v>32522.53</v>
      </c>
      <c r="CR623">
        <f>ROUND(AM623*BB623,2)</f>
        <v>0</v>
      </c>
      <c r="CS623">
        <f>ROUND(AN623*BS623,2)</f>
        <v>0</v>
      </c>
      <c r="CT623">
        <f>ROUND(AO623*BA623,2)</f>
        <v>0</v>
      </c>
      <c r="CU623">
        <f t="shared" si="432"/>
        <v>0</v>
      </c>
      <c r="CV623">
        <f t="shared" si="446"/>
        <v>0</v>
      </c>
      <c r="CW623">
        <f t="shared" si="446"/>
        <v>0</v>
      </c>
      <c r="CX623">
        <f t="shared" si="433"/>
        <v>0</v>
      </c>
      <c r="CY623">
        <f t="shared" si="434"/>
        <v>0</v>
      </c>
      <c r="CZ623">
        <f t="shared" si="435"/>
        <v>0</v>
      </c>
      <c r="DC623" t="s">
        <v>3</v>
      </c>
      <c r="DD623" t="s">
        <v>3</v>
      </c>
      <c r="DE623" t="s">
        <v>3</v>
      </c>
      <c r="DF623" t="s">
        <v>3</v>
      </c>
      <c r="DG623" t="s">
        <v>3</v>
      </c>
      <c r="DH623" t="s">
        <v>3</v>
      </c>
      <c r="DI623" t="s">
        <v>3</v>
      </c>
      <c r="DJ623" t="s">
        <v>3</v>
      </c>
      <c r="DK623" t="s">
        <v>3</v>
      </c>
      <c r="DL623" t="s">
        <v>3</v>
      </c>
      <c r="DM623" t="s">
        <v>3</v>
      </c>
      <c r="DN623">
        <v>0</v>
      </c>
      <c r="DO623">
        <v>0</v>
      </c>
      <c r="DP623">
        <v>1</v>
      </c>
      <c r="DQ623">
        <v>1</v>
      </c>
      <c r="DU623">
        <v>1007</v>
      </c>
      <c r="DV623" t="s">
        <v>349</v>
      </c>
      <c r="DW623" t="s">
        <v>349</v>
      </c>
      <c r="DX623">
        <v>1</v>
      </c>
      <c r="DZ623" t="s">
        <v>3</v>
      </c>
      <c r="EA623" t="s">
        <v>3</v>
      </c>
      <c r="EB623" t="s">
        <v>3</v>
      </c>
      <c r="EC623" t="s">
        <v>3</v>
      </c>
      <c r="EE623">
        <v>86975602</v>
      </c>
      <c r="EF623">
        <v>2</v>
      </c>
      <c r="EG623" t="s">
        <v>82</v>
      </c>
      <c r="EH623">
        <v>27</v>
      </c>
      <c r="EI623" t="s">
        <v>83</v>
      </c>
      <c r="EJ623">
        <v>1</v>
      </c>
      <c r="EK623">
        <v>33001</v>
      </c>
      <c r="EL623" t="s">
        <v>83</v>
      </c>
      <c r="EM623" t="s">
        <v>84</v>
      </c>
      <c r="EO623" t="s">
        <v>3</v>
      </c>
      <c r="EQ623">
        <v>0</v>
      </c>
      <c r="ER623">
        <v>26018.02</v>
      </c>
      <c r="ES623">
        <v>26018.02</v>
      </c>
      <c r="ET623">
        <v>0</v>
      </c>
      <c r="EU623">
        <v>0</v>
      </c>
      <c r="EV623">
        <v>0</v>
      </c>
      <c r="EW623">
        <v>0</v>
      </c>
      <c r="EX623">
        <v>0</v>
      </c>
      <c r="FQ623">
        <v>0</v>
      </c>
      <c r="FR623">
        <v>0</v>
      </c>
      <c r="FS623">
        <v>0</v>
      </c>
      <c r="FX623">
        <v>103</v>
      </c>
      <c r="FY623">
        <v>60</v>
      </c>
      <c r="GA623" t="s">
        <v>3</v>
      </c>
      <c r="GD623">
        <v>1</v>
      </c>
      <c r="GF623">
        <v>2013165310</v>
      </c>
      <c r="GG623">
        <v>2</v>
      </c>
      <c r="GH623">
        <v>1</v>
      </c>
      <c r="GI623">
        <v>2</v>
      </c>
      <c r="GJ623">
        <v>0</v>
      </c>
      <c r="GK623">
        <v>0</v>
      </c>
      <c r="GL623">
        <f t="shared" si="436"/>
        <v>0</v>
      </c>
      <c r="GM623">
        <f t="shared" si="437"/>
        <v>0</v>
      </c>
      <c r="GN623">
        <f t="shared" si="438"/>
        <v>0</v>
      </c>
      <c r="GO623">
        <f t="shared" si="439"/>
        <v>0</v>
      </c>
      <c r="GP623">
        <f t="shared" si="440"/>
        <v>0</v>
      </c>
      <c r="GR623">
        <v>0</v>
      </c>
      <c r="GS623">
        <v>3</v>
      </c>
      <c r="GT623">
        <v>0</v>
      </c>
      <c r="GU623" t="s">
        <v>3</v>
      </c>
      <c r="GV623">
        <f t="shared" si="441"/>
        <v>0</v>
      </c>
      <c r="GW623">
        <v>1</v>
      </c>
      <c r="GX623">
        <f t="shared" si="442"/>
        <v>0</v>
      </c>
      <c r="HA623">
        <v>0</v>
      </c>
      <c r="HB623">
        <v>0</v>
      </c>
      <c r="HC623">
        <f t="shared" si="443"/>
        <v>0</v>
      </c>
      <c r="HE623" t="s">
        <v>3</v>
      </c>
      <c r="HF623" t="s">
        <v>3</v>
      </c>
      <c r="HM623" t="s">
        <v>3</v>
      </c>
      <c r="HN623" t="s">
        <v>85</v>
      </c>
      <c r="HO623" t="s">
        <v>86</v>
      </c>
      <c r="HP623" t="s">
        <v>83</v>
      </c>
      <c r="HQ623" t="s">
        <v>83</v>
      </c>
      <c r="HS623">
        <v>0</v>
      </c>
      <c r="IK623">
        <v>0</v>
      </c>
    </row>
    <row r="624" spans="1:255" x14ac:dyDescent="0.25">
      <c r="A624" s="5">
        <v>17</v>
      </c>
      <c r="B624" s="5">
        <v>1</v>
      </c>
      <c r="C624" s="5">
        <f>ROW(SmtRes!A289)</f>
        <v>289</v>
      </c>
      <c r="D624" s="5">
        <f>ROW(EtalonRes!A283)</f>
        <v>283</v>
      </c>
      <c r="E624" s="5" t="s">
        <v>91</v>
      </c>
      <c r="F624" s="5" t="s">
        <v>354</v>
      </c>
      <c r="G624" s="5" t="s">
        <v>355</v>
      </c>
      <c r="H624" s="5" t="s">
        <v>80</v>
      </c>
      <c r="I624" s="5">
        <f>ROUND(ROUND(1,6),7)</f>
        <v>1</v>
      </c>
      <c r="J624" s="5">
        <v>0</v>
      </c>
      <c r="K624" s="5">
        <f>ROUND(ROUND(1,6),7)</f>
        <v>1</v>
      </c>
      <c r="L624" s="5">
        <v>1</v>
      </c>
      <c r="M624" s="5">
        <v>0</v>
      </c>
      <c r="N624" s="5">
        <f t="shared" si="422"/>
        <v>1</v>
      </c>
      <c r="O624" s="5">
        <f t="shared" si="423"/>
        <v>39765.72</v>
      </c>
      <c r="P624" s="5">
        <f>SUMIF(SmtRes!AQ285:'SmtRes'!AQ289,"=1",SmtRes!DF285:'SmtRes'!DF289)</f>
        <v>0</v>
      </c>
      <c r="Q624" s="5">
        <f>SUMIF(SmtRes!AQ285:'SmtRes'!AQ289,"=1",SmtRes!DG285:'SmtRes'!DG289)</f>
        <v>3621.7200000000003</v>
      </c>
      <c r="R624" s="5">
        <f>SUMIF(SmtRes!AQ285:'SmtRes'!AQ289,"=1",SmtRes!DH285:'SmtRes'!DH289)</f>
        <v>2319.37</v>
      </c>
      <c r="S624" s="5">
        <f>SUMIF(SmtRes!AQ285:'SmtRes'!AQ289,"=1",SmtRes!DI285:'SmtRes'!DI289)</f>
        <v>33824.629999999997</v>
      </c>
      <c r="T624" s="5">
        <f t="shared" si="424"/>
        <v>0</v>
      </c>
      <c r="U624" s="5">
        <f>SUMIF(SmtRes!AQ285:'SmtRes'!AQ289,"=1",SmtRes!CV285:'SmtRes'!CV289)</f>
        <v>65.44</v>
      </c>
      <c r="V624" s="5">
        <f>SUMIF(SmtRes!AQ285:'SmtRes'!AQ289,"=1",SmtRes!CW285:'SmtRes'!CW289)</f>
        <v>3.85</v>
      </c>
      <c r="W624" s="5">
        <f t="shared" si="425"/>
        <v>0</v>
      </c>
      <c r="X624" s="5">
        <f t="shared" si="426"/>
        <v>37228.32</v>
      </c>
      <c r="Y624" s="5">
        <f t="shared" si="427"/>
        <v>21686.400000000001</v>
      </c>
      <c r="Z624" s="5"/>
      <c r="AA624" s="5">
        <v>87915632</v>
      </c>
      <c r="AB624" s="5">
        <f t="shared" si="428"/>
        <v>37112.449999999997</v>
      </c>
      <c r="AC624" s="5">
        <f>ROUND((0),2)</f>
        <v>0</v>
      </c>
      <c r="AD624" s="5">
        <f>ROUND((((SUM(SmtRes!BR285:'SmtRes'!BR289))-(SUM(SmtRes!BS285:'SmtRes'!BS289)))+AE624),2)</f>
        <v>3287.82</v>
      </c>
      <c r="AE624" s="5">
        <f>ROUND((SUM(SmtRes!BS285:'SmtRes'!BS289)),2)</f>
        <v>2319.37</v>
      </c>
      <c r="AF624" s="5">
        <f>ROUND((SUM(SmtRes!BT285:'SmtRes'!BT289)),2)</f>
        <v>33824.629999999997</v>
      </c>
      <c r="AG624" s="5">
        <f t="shared" si="429"/>
        <v>0</v>
      </c>
      <c r="AH624" s="5">
        <f>(SUM(SmtRes!BU285:'SmtRes'!BU289))</f>
        <v>65.44</v>
      </c>
      <c r="AI624" s="5">
        <f>(SUM(SmtRes!BV285:'SmtRes'!BV289))</f>
        <v>3.85</v>
      </c>
      <c r="AJ624" s="5">
        <f t="shared" si="430"/>
        <v>0</v>
      </c>
      <c r="AK624" s="5">
        <v>39431.813199999997</v>
      </c>
      <c r="AL624" s="5">
        <v>0</v>
      </c>
      <c r="AM624" s="5">
        <v>3287.8159999999998</v>
      </c>
      <c r="AN624" s="5">
        <v>2319.37</v>
      </c>
      <c r="AO624" s="5">
        <v>33824.627199999995</v>
      </c>
      <c r="AP624" s="5">
        <v>0</v>
      </c>
      <c r="AQ624" s="5">
        <v>65.44</v>
      </c>
      <c r="AR624" s="5">
        <v>3.85</v>
      </c>
      <c r="AS624" s="5">
        <v>0</v>
      </c>
      <c r="AT624" s="5">
        <v>103</v>
      </c>
      <c r="AU624" s="5">
        <v>60</v>
      </c>
      <c r="AV624" s="5">
        <v>1</v>
      </c>
      <c r="AW624" s="5">
        <v>1</v>
      </c>
      <c r="AX624" s="5"/>
      <c r="AY624" s="5"/>
      <c r="AZ624" s="5">
        <v>1</v>
      </c>
      <c r="BA624" s="5">
        <v>1</v>
      </c>
      <c r="BB624" s="5">
        <v>1</v>
      </c>
      <c r="BC624" s="5">
        <v>1</v>
      </c>
      <c r="BD624" s="5" t="s">
        <v>3</v>
      </c>
      <c r="BE624" s="5" t="s">
        <v>3</v>
      </c>
      <c r="BF624" s="5" t="s">
        <v>3</v>
      </c>
      <c r="BG624" s="5" t="s">
        <v>3</v>
      </c>
      <c r="BH624" s="5">
        <v>0</v>
      </c>
      <c r="BI624" s="5">
        <v>1</v>
      </c>
      <c r="BJ624" s="5" t="s">
        <v>356</v>
      </c>
      <c r="BK624" s="5"/>
      <c r="BL624" s="5"/>
      <c r="BM624" s="5">
        <v>33001</v>
      </c>
      <c r="BN624" s="5">
        <v>86975146</v>
      </c>
      <c r="BO624" s="5" t="s">
        <v>3</v>
      </c>
      <c r="BP624" s="5">
        <v>0</v>
      </c>
      <c r="BQ624" s="5">
        <v>2</v>
      </c>
      <c r="BR624" s="5">
        <v>0</v>
      </c>
      <c r="BS624" s="5">
        <v>1</v>
      </c>
      <c r="BT624" s="5">
        <v>1</v>
      </c>
      <c r="BU624" s="5">
        <v>1</v>
      </c>
      <c r="BV624" s="5">
        <v>1</v>
      </c>
      <c r="BW624" s="5">
        <v>1</v>
      </c>
      <c r="BX624" s="5">
        <v>1</v>
      </c>
      <c r="BY624" s="5" t="s">
        <v>3</v>
      </c>
      <c r="BZ624" s="5">
        <v>103</v>
      </c>
      <c r="CA624" s="5">
        <v>60</v>
      </c>
      <c r="CB624" s="5" t="s">
        <v>3</v>
      </c>
      <c r="CC624" s="5"/>
      <c r="CD624" s="5"/>
      <c r="CE624" s="5">
        <v>0</v>
      </c>
      <c r="CF624" s="5">
        <v>0</v>
      </c>
      <c r="CG624" s="5">
        <v>0</v>
      </c>
      <c r="CH624" s="5">
        <v>3</v>
      </c>
      <c r="CI624" s="5">
        <v>0</v>
      </c>
      <c r="CJ624" s="5">
        <v>0</v>
      </c>
      <c r="CK624" s="5">
        <v>0</v>
      </c>
      <c r="CL624" s="5">
        <v>0</v>
      </c>
      <c r="CM624" s="5">
        <v>0</v>
      </c>
      <c r="CN624" s="5" t="s">
        <v>3</v>
      </c>
      <c r="CO624" s="5">
        <v>0</v>
      </c>
      <c r="CP624" s="5">
        <f t="shared" si="431"/>
        <v>39765.72</v>
      </c>
      <c r="CQ624" s="5">
        <f>SUMIF(SmtRes!AQ285:'SmtRes'!AQ289,"=1",SmtRes!AA285:'SmtRes'!AA289)</f>
        <v>0</v>
      </c>
      <c r="CR624" s="5">
        <f>SUMIF(SmtRes!AQ285:'SmtRes'!AQ289,"=1",SmtRes!AB285:'SmtRes'!AB289)</f>
        <v>1991.54</v>
      </c>
      <c r="CS624" s="5">
        <f>SUMIF(SmtRes!AQ285:'SmtRes'!AQ289,"=1",SmtRes!AC285:'SmtRes'!AC289)</f>
        <v>1224.9099999999999</v>
      </c>
      <c r="CT624" s="5">
        <f>SUMIF(SmtRes!AQ285:'SmtRes'!AQ289,"=1",SmtRes!AD285:'SmtRes'!AD289)</f>
        <v>516.88</v>
      </c>
      <c r="CU624" s="5">
        <f t="shared" si="432"/>
        <v>0</v>
      </c>
      <c r="CV624" s="5">
        <f>SUMIF(SmtRes!AQ285:'SmtRes'!AQ289,"=1",SmtRes!BU285:'SmtRes'!BU289)</f>
        <v>65.44</v>
      </c>
      <c r="CW624" s="5">
        <f>SUMIF(SmtRes!AQ285:'SmtRes'!AQ289,"=1",SmtRes!BV285:'SmtRes'!BV289)</f>
        <v>3.85</v>
      </c>
      <c r="CX624" s="5">
        <f t="shared" si="433"/>
        <v>0</v>
      </c>
      <c r="CY624" s="5">
        <f t="shared" si="434"/>
        <v>37228.32</v>
      </c>
      <c r="CZ624" s="5">
        <f t="shared" si="435"/>
        <v>21686.400000000001</v>
      </c>
      <c r="DA624" s="5"/>
      <c r="DB624" s="5"/>
      <c r="DC624" s="5" t="s">
        <v>3</v>
      </c>
      <c r="DD624" s="5" t="s">
        <v>3</v>
      </c>
      <c r="DE624" s="5" t="s">
        <v>3</v>
      </c>
      <c r="DF624" s="5" t="s">
        <v>3</v>
      </c>
      <c r="DG624" s="5" t="s">
        <v>3</v>
      </c>
      <c r="DH624" s="5" t="s">
        <v>3</v>
      </c>
      <c r="DI624" s="5" t="s">
        <v>3</v>
      </c>
      <c r="DJ624" s="5" t="s">
        <v>3</v>
      </c>
      <c r="DK624" s="5" t="s">
        <v>3</v>
      </c>
      <c r="DL624" s="5" t="s">
        <v>3</v>
      </c>
      <c r="DM624" s="5" t="s">
        <v>3</v>
      </c>
      <c r="DN624" s="5">
        <v>0</v>
      </c>
      <c r="DO624" s="5">
        <v>0</v>
      </c>
      <c r="DP624" s="5">
        <v>1</v>
      </c>
      <c r="DQ624" s="5">
        <v>1</v>
      </c>
      <c r="DR624" s="5"/>
      <c r="DS624" s="5"/>
      <c r="DT624" s="5"/>
      <c r="DU624" s="5">
        <v>1013</v>
      </c>
      <c r="DV624" s="5" t="s">
        <v>80</v>
      </c>
      <c r="DW624" s="5" t="s">
        <v>80</v>
      </c>
      <c r="DX624" s="5">
        <v>1</v>
      </c>
      <c r="DY624" s="5"/>
      <c r="DZ624" s="5" t="s">
        <v>3</v>
      </c>
      <c r="EA624" s="5" t="s">
        <v>3</v>
      </c>
      <c r="EB624" s="5" t="s">
        <v>3</v>
      </c>
      <c r="EC624" s="5" t="s">
        <v>3</v>
      </c>
      <c r="ED624" s="5"/>
      <c r="EE624" s="5">
        <v>86975602</v>
      </c>
      <c r="EF624" s="5">
        <v>2</v>
      </c>
      <c r="EG624" s="5" t="s">
        <v>82</v>
      </c>
      <c r="EH624" s="5">
        <v>27</v>
      </c>
      <c r="EI624" s="5" t="s">
        <v>83</v>
      </c>
      <c r="EJ624" s="5">
        <v>1</v>
      </c>
      <c r="EK624" s="5">
        <v>33001</v>
      </c>
      <c r="EL624" s="5" t="s">
        <v>83</v>
      </c>
      <c r="EM624" s="5" t="s">
        <v>84</v>
      </c>
      <c r="EN624" s="5"/>
      <c r="EO624" s="5" t="s">
        <v>3</v>
      </c>
      <c r="EP624" s="5"/>
      <c r="EQ624" s="5">
        <v>0</v>
      </c>
      <c r="ER624" s="5">
        <v>0</v>
      </c>
      <c r="ES624" s="5">
        <v>0</v>
      </c>
      <c r="ET624" s="5">
        <v>0</v>
      </c>
      <c r="EU624" s="5">
        <v>0</v>
      </c>
      <c r="EV624" s="5">
        <v>0</v>
      </c>
      <c r="EW624" s="5">
        <v>65.44</v>
      </c>
      <c r="EX624" s="5">
        <v>3.85</v>
      </c>
      <c r="EY624" s="5">
        <v>0</v>
      </c>
      <c r="EZ624" s="5"/>
      <c r="FA624" s="5"/>
      <c r="FB624" s="5"/>
      <c r="FC624" s="5"/>
      <c r="FD624" s="5"/>
      <c r="FE624" s="5"/>
      <c r="FF624" s="5"/>
      <c r="FG624" s="5"/>
      <c r="FH624" s="5"/>
      <c r="FI624" s="5"/>
      <c r="FJ624" s="5"/>
      <c r="FK624" s="5"/>
      <c r="FL624" s="5"/>
      <c r="FM624" s="5"/>
      <c r="FN624" s="5"/>
      <c r="FO624" s="5"/>
      <c r="FP624" s="5"/>
      <c r="FQ624" s="5">
        <v>0</v>
      </c>
      <c r="FR624" s="5">
        <v>0</v>
      </c>
      <c r="FS624" s="5">
        <v>0</v>
      </c>
      <c r="FT624" s="5"/>
      <c r="FU624" s="5"/>
      <c r="FV624" s="5"/>
      <c r="FW624" s="5"/>
      <c r="FX624" s="5">
        <v>103</v>
      </c>
      <c r="FY624" s="5">
        <v>60</v>
      </c>
      <c r="FZ624" s="5"/>
      <c r="GA624" s="5" t="s">
        <v>3</v>
      </c>
      <c r="GB624" s="5"/>
      <c r="GC624" s="5"/>
      <c r="GD624" s="5">
        <v>1</v>
      </c>
      <c r="GE624" s="5"/>
      <c r="GF624" s="5">
        <v>-1934198676</v>
      </c>
      <c r="GG624" s="5">
        <v>2</v>
      </c>
      <c r="GH624" s="5">
        <v>1</v>
      </c>
      <c r="GI624" s="5">
        <v>-2</v>
      </c>
      <c r="GJ624" s="5">
        <v>0</v>
      </c>
      <c r="GK624" s="5">
        <v>0</v>
      </c>
      <c r="GL624" s="5">
        <f t="shared" si="436"/>
        <v>0</v>
      </c>
      <c r="GM624" s="5">
        <f t="shared" si="437"/>
        <v>98680.44</v>
      </c>
      <c r="GN624" s="5">
        <f t="shared" si="438"/>
        <v>98680.44</v>
      </c>
      <c r="GO624" s="5">
        <f t="shared" si="439"/>
        <v>0</v>
      </c>
      <c r="GP624" s="5">
        <f t="shared" si="440"/>
        <v>0</v>
      </c>
      <c r="GQ624" s="5"/>
      <c r="GR624" s="5">
        <v>0</v>
      </c>
      <c r="GS624" s="5">
        <v>3</v>
      </c>
      <c r="GT624" s="5">
        <v>0</v>
      </c>
      <c r="GU624" s="5" t="s">
        <v>3</v>
      </c>
      <c r="GV624" s="5">
        <f t="shared" si="441"/>
        <v>0</v>
      </c>
      <c r="GW624" s="5">
        <v>1</v>
      </c>
      <c r="GX624" s="5">
        <f t="shared" si="442"/>
        <v>0</v>
      </c>
      <c r="GY624" s="5"/>
      <c r="GZ624" s="5"/>
      <c r="HA624" s="5">
        <v>0</v>
      </c>
      <c r="HB624" s="5">
        <v>0</v>
      </c>
      <c r="HC624" s="5">
        <f t="shared" si="443"/>
        <v>0</v>
      </c>
      <c r="HD624" s="5"/>
      <c r="HE624" s="5" t="s">
        <v>3</v>
      </c>
      <c r="HF624" s="5" t="s">
        <v>3</v>
      </c>
      <c r="HG624" s="5"/>
      <c r="HH624" s="5"/>
      <c r="HI624" s="5"/>
      <c r="HJ624" s="5"/>
      <c r="HK624" s="5"/>
      <c r="HL624" s="5"/>
      <c r="HM624" s="5" t="s">
        <v>3</v>
      </c>
      <c r="HN624" s="5" t="s">
        <v>85</v>
      </c>
      <c r="HO624" s="5" t="s">
        <v>86</v>
      </c>
      <c r="HP624" s="5" t="s">
        <v>83</v>
      </c>
      <c r="HQ624" s="5" t="s">
        <v>83</v>
      </c>
      <c r="HR624" s="5"/>
      <c r="HS624" s="5">
        <v>0</v>
      </c>
      <c r="HT624" s="5"/>
      <c r="HU624" s="5"/>
      <c r="HV624" s="5"/>
      <c r="HW624" s="5"/>
      <c r="HX624" s="5"/>
      <c r="HY624" s="5"/>
      <c r="HZ624" s="5"/>
      <c r="IA624" s="5"/>
      <c r="IB624" s="5"/>
      <c r="IC624" s="5"/>
      <c r="ID624" s="5"/>
      <c r="IE624" s="5"/>
      <c r="IF624" s="5"/>
      <c r="IG624" s="5"/>
      <c r="IH624" s="5"/>
      <c r="II624" s="5"/>
      <c r="IJ624" s="5"/>
      <c r="IK624" s="5">
        <v>0</v>
      </c>
      <c r="IL624" s="5"/>
      <c r="IM624" s="5"/>
      <c r="IN624" s="5"/>
      <c r="IO624" s="5"/>
      <c r="IP624" s="5"/>
      <c r="IQ624" s="5"/>
      <c r="IR624" s="5"/>
      <c r="IS624" s="5"/>
      <c r="IT624" s="5"/>
      <c r="IU624" s="5"/>
    </row>
    <row r="625" spans="1:255" x14ac:dyDescent="0.25">
      <c r="A625">
        <v>17</v>
      </c>
      <c r="B625">
        <v>1</v>
      </c>
      <c r="C625">
        <f>ROW(SmtRes!A294)</f>
        <v>294</v>
      </c>
      <c r="D625">
        <f>ROW(EtalonRes!A288)</f>
        <v>288</v>
      </c>
      <c r="E625" t="s">
        <v>91</v>
      </c>
      <c r="F625" t="s">
        <v>354</v>
      </c>
      <c r="G625" t="s">
        <v>355</v>
      </c>
      <c r="H625" t="s">
        <v>80</v>
      </c>
      <c r="I625">
        <f>ROUND(ROUND(1,6),7)</f>
        <v>1</v>
      </c>
      <c r="J625">
        <v>0</v>
      </c>
      <c r="K625">
        <f>ROUND(ROUND(1,6),7)</f>
        <v>1</v>
      </c>
      <c r="L625">
        <v>1</v>
      </c>
      <c r="M625">
        <v>0</v>
      </c>
      <c r="N625">
        <f t="shared" si="422"/>
        <v>1</v>
      </c>
      <c r="O625">
        <f t="shared" si="423"/>
        <v>39765.72</v>
      </c>
      <c r="P625">
        <f>SUMIF(SmtRes!AQ290:'SmtRes'!AQ294,"=1",SmtRes!DF290:'SmtRes'!DF294)</f>
        <v>0</v>
      </c>
      <c r="Q625">
        <f>SUMIF(SmtRes!AQ290:'SmtRes'!AQ294,"=1",SmtRes!DG290:'SmtRes'!DG294)</f>
        <v>3621.7200000000003</v>
      </c>
      <c r="R625">
        <f>SUMIF(SmtRes!AQ290:'SmtRes'!AQ294,"=1",SmtRes!DH290:'SmtRes'!DH294)</f>
        <v>2319.37</v>
      </c>
      <c r="S625">
        <f>SUMIF(SmtRes!AQ290:'SmtRes'!AQ294,"=1",SmtRes!DI290:'SmtRes'!DI294)</f>
        <v>33824.629999999997</v>
      </c>
      <c r="T625">
        <f t="shared" si="424"/>
        <v>0</v>
      </c>
      <c r="U625">
        <f>SUMIF(SmtRes!AQ290:'SmtRes'!AQ294,"=1",SmtRes!CV290:'SmtRes'!CV294)</f>
        <v>65.44</v>
      </c>
      <c r="V625">
        <f>SUMIF(SmtRes!AQ290:'SmtRes'!AQ294,"=1",SmtRes!CW290:'SmtRes'!CW294)</f>
        <v>3.85</v>
      </c>
      <c r="W625">
        <f t="shared" si="425"/>
        <v>0</v>
      </c>
      <c r="X625">
        <f t="shared" si="426"/>
        <v>37228.32</v>
      </c>
      <c r="Y625">
        <f t="shared" si="427"/>
        <v>21686.400000000001</v>
      </c>
      <c r="AA625">
        <v>87915577</v>
      </c>
      <c r="AB625">
        <f t="shared" si="428"/>
        <v>37112.449999999997</v>
      </c>
      <c r="AC625">
        <f>ROUND((0),2)</f>
        <v>0</v>
      </c>
      <c r="AD625">
        <f>ROUND((((SUM(SmtRes!BR290:'SmtRes'!BR294))-(SUM(SmtRes!BS290:'SmtRes'!BS294)))+AE625),2)</f>
        <v>3287.82</v>
      </c>
      <c r="AE625">
        <f>ROUND((SUM(SmtRes!BS290:'SmtRes'!BS294)),2)</f>
        <v>2319.37</v>
      </c>
      <c r="AF625">
        <f>ROUND((SUM(SmtRes!BT290:'SmtRes'!BT294)),2)</f>
        <v>33824.629999999997</v>
      </c>
      <c r="AG625">
        <f t="shared" si="429"/>
        <v>0</v>
      </c>
      <c r="AH625">
        <f>(SUM(SmtRes!BU290:'SmtRes'!BU294))</f>
        <v>65.44</v>
      </c>
      <c r="AI625">
        <f>(SUM(SmtRes!BV290:'SmtRes'!BV294))</f>
        <v>3.85</v>
      </c>
      <c r="AJ625">
        <f t="shared" si="430"/>
        <v>0</v>
      </c>
      <c r="AK625">
        <v>39431.813199999997</v>
      </c>
      <c r="AL625">
        <v>0</v>
      </c>
      <c r="AM625">
        <v>3287.8159999999998</v>
      </c>
      <c r="AN625">
        <v>2319.37</v>
      </c>
      <c r="AO625">
        <v>33824.627199999995</v>
      </c>
      <c r="AP625">
        <v>0</v>
      </c>
      <c r="AQ625">
        <v>65.44</v>
      </c>
      <c r="AR625">
        <v>3.85</v>
      </c>
      <c r="AS625">
        <v>0</v>
      </c>
      <c r="AT625">
        <v>103</v>
      </c>
      <c r="AU625">
        <v>60</v>
      </c>
      <c r="AV625">
        <v>1</v>
      </c>
      <c r="AW625">
        <v>1</v>
      </c>
      <c r="AZ625">
        <v>1</v>
      </c>
      <c r="BA625">
        <v>1</v>
      </c>
      <c r="BB625">
        <v>1</v>
      </c>
      <c r="BC625">
        <v>1</v>
      </c>
      <c r="BD625" t="s">
        <v>3</v>
      </c>
      <c r="BE625" t="s">
        <v>3</v>
      </c>
      <c r="BF625" t="s">
        <v>3</v>
      </c>
      <c r="BG625" t="s">
        <v>3</v>
      </c>
      <c r="BH625">
        <v>0</v>
      </c>
      <c r="BI625">
        <v>1</v>
      </c>
      <c r="BJ625" t="s">
        <v>356</v>
      </c>
      <c r="BM625">
        <v>33001</v>
      </c>
      <c r="BN625">
        <v>86975146</v>
      </c>
      <c r="BO625" t="s">
        <v>3</v>
      </c>
      <c r="BP625">
        <v>0</v>
      </c>
      <c r="BQ625">
        <v>2</v>
      </c>
      <c r="BR625">
        <v>0</v>
      </c>
      <c r="BS625">
        <v>1</v>
      </c>
      <c r="BT625">
        <v>1</v>
      </c>
      <c r="BU625">
        <v>1</v>
      </c>
      <c r="BV625">
        <v>1</v>
      </c>
      <c r="BW625">
        <v>1</v>
      </c>
      <c r="BX625">
        <v>1</v>
      </c>
      <c r="BY625" t="s">
        <v>3</v>
      </c>
      <c r="BZ625">
        <v>103</v>
      </c>
      <c r="CA625">
        <v>60</v>
      </c>
      <c r="CB625" t="s">
        <v>3</v>
      </c>
      <c r="CE625">
        <v>0</v>
      </c>
      <c r="CF625">
        <v>0</v>
      </c>
      <c r="CG625">
        <v>0</v>
      </c>
      <c r="CH625">
        <v>3</v>
      </c>
      <c r="CI625">
        <v>0</v>
      </c>
      <c r="CJ625">
        <v>0</v>
      </c>
      <c r="CK625">
        <v>0</v>
      </c>
      <c r="CL625">
        <v>0</v>
      </c>
      <c r="CM625">
        <v>0</v>
      </c>
      <c r="CN625" t="s">
        <v>3</v>
      </c>
      <c r="CO625">
        <v>0</v>
      </c>
      <c r="CP625">
        <f t="shared" si="431"/>
        <v>39765.72</v>
      </c>
      <c r="CQ625">
        <f>SUMIF(SmtRes!AQ290:'SmtRes'!AQ294,"=1",SmtRes!AA290:'SmtRes'!AA294)</f>
        <v>0</v>
      </c>
      <c r="CR625">
        <f>SUMIF(SmtRes!AQ290:'SmtRes'!AQ294,"=1",SmtRes!AB290:'SmtRes'!AB294)</f>
        <v>1991.54</v>
      </c>
      <c r="CS625">
        <f>SUMIF(SmtRes!AQ290:'SmtRes'!AQ294,"=1",SmtRes!AC290:'SmtRes'!AC294)</f>
        <v>1224.9099999999999</v>
      </c>
      <c r="CT625">
        <f>SUMIF(SmtRes!AQ290:'SmtRes'!AQ294,"=1",SmtRes!AD290:'SmtRes'!AD294)</f>
        <v>516.88</v>
      </c>
      <c r="CU625">
        <f t="shared" si="432"/>
        <v>0</v>
      </c>
      <c r="CV625">
        <f>SUMIF(SmtRes!AQ290:'SmtRes'!AQ294,"=1",SmtRes!BU290:'SmtRes'!BU294)</f>
        <v>65.44</v>
      </c>
      <c r="CW625">
        <f>SUMIF(SmtRes!AQ290:'SmtRes'!AQ294,"=1",SmtRes!BV290:'SmtRes'!BV294)</f>
        <v>3.85</v>
      </c>
      <c r="CX625">
        <f t="shared" si="433"/>
        <v>0</v>
      </c>
      <c r="CY625">
        <f t="shared" si="434"/>
        <v>37228.32</v>
      </c>
      <c r="CZ625">
        <f t="shared" si="435"/>
        <v>21686.400000000001</v>
      </c>
      <c r="DC625" t="s">
        <v>3</v>
      </c>
      <c r="DD625" t="s">
        <v>3</v>
      </c>
      <c r="DE625" t="s">
        <v>3</v>
      </c>
      <c r="DF625" t="s">
        <v>3</v>
      </c>
      <c r="DG625" t="s">
        <v>3</v>
      </c>
      <c r="DH625" t="s">
        <v>3</v>
      </c>
      <c r="DI625" t="s">
        <v>3</v>
      </c>
      <c r="DJ625" t="s">
        <v>3</v>
      </c>
      <c r="DK625" t="s">
        <v>3</v>
      </c>
      <c r="DL625" t="s">
        <v>3</v>
      </c>
      <c r="DM625" t="s">
        <v>3</v>
      </c>
      <c r="DN625">
        <v>0</v>
      </c>
      <c r="DO625">
        <v>0</v>
      </c>
      <c r="DP625">
        <v>1</v>
      </c>
      <c r="DQ625">
        <v>1</v>
      </c>
      <c r="DU625">
        <v>1013</v>
      </c>
      <c r="DV625" t="s">
        <v>80</v>
      </c>
      <c r="DW625" t="s">
        <v>80</v>
      </c>
      <c r="DX625">
        <v>1</v>
      </c>
      <c r="DZ625" t="s">
        <v>3</v>
      </c>
      <c r="EA625" t="s">
        <v>3</v>
      </c>
      <c r="EB625" t="s">
        <v>3</v>
      </c>
      <c r="EC625" t="s">
        <v>3</v>
      </c>
      <c r="EE625">
        <v>86975602</v>
      </c>
      <c r="EF625">
        <v>2</v>
      </c>
      <c r="EG625" t="s">
        <v>82</v>
      </c>
      <c r="EH625">
        <v>27</v>
      </c>
      <c r="EI625" t="s">
        <v>83</v>
      </c>
      <c r="EJ625">
        <v>1</v>
      </c>
      <c r="EK625">
        <v>33001</v>
      </c>
      <c r="EL625" t="s">
        <v>83</v>
      </c>
      <c r="EM625" t="s">
        <v>84</v>
      </c>
      <c r="EO625" t="s">
        <v>3</v>
      </c>
      <c r="EQ625">
        <v>0</v>
      </c>
      <c r="ER625">
        <v>0</v>
      </c>
      <c r="ES625">
        <v>0</v>
      </c>
      <c r="ET625">
        <v>0</v>
      </c>
      <c r="EU625">
        <v>0</v>
      </c>
      <c r="EV625">
        <v>0</v>
      </c>
      <c r="EW625">
        <v>65.44</v>
      </c>
      <c r="EX625">
        <v>3.85</v>
      </c>
      <c r="EY625">
        <v>0</v>
      </c>
      <c r="FQ625">
        <v>0</v>
      </c>
      <c r="FR625">
        <v>0</v>
      </c>
      <c r="FS625">
        <v>0</v>
      </c>
      <c r="FX625">
        <v>103</v>
      </c>
      <c r="FY625">
        <v>60</v>
      </c>
      <c r="GA625" t="s">
        <v>3</v>
      </c>
      <c r="GD625">
        <v>1</v>
      </c>
      <c r="GF625">
        <v>-1934198676</v>
      </c>
      <c r="GG625">
        <v>2</v>
      </c>
      <c r="GH625">
        <v>1</v>
      </c>
      <c r="GI625">
        <v>-2</v>
      </c>
      <c r="GJ625">
        <v>0</v>
      </c>
      <c r="GK625">
        <v>0</v>
      </c>
      <c r="GL625">
        <f t="shared" si="436"/>
        <v>0</v>
      </c>
      <c r="GM625">
        <f t="shared" si="437"/>
        <v>98680.44</v>
      </c>
      <c r="GN625">
        <f t="shared" si="438"/>
        <v>98680.44</v>
      </c>
      <c r="GO625">
        <f t="shared" si="439"/>
        <v>0</v>
      </c>
      <c r="GP625">
        <f t="shared" si="440"/>
        <v>0</v>
      </c>
      <c r="GR625">
        <v>0</v>
      </c>
      <c r="GS625">
        <v>3</v>
      </c>
      <c r="GT625">
        <v>0</v>
      </c>
      <c r="GU625" t="s">
        <v>3</v>
      </c>
      <c r="GV625">
        <f t="shared" si="441"/>
        <v>0</v>
      </c>
      <c r="GW625">
        <v>1</v>
      </c>
      <c r="GX625">
        <f t="shared" si="442"/>
        <v>0</v>
      </c>
      <c r="HA625">
        <v>0</v>
      </c>
      <c r="HB625">
        <v>0</v>
      </c>
      <c r="HC625">
        <f t="shared" si="443"/>
        <v>0</v>
      </c>
      <c r="HE625" t="s">
        <v>3</v>
      </c>
      <c r="HF625" t="s">
        <v>3</v>
      </c>
      <c r="HM625" t="s">
        <v>3</v>
      </c>
      <c r="HN625" t="s">
        <v>85</v>
      </c>
      <c r="HO625" t="s">
        <v>86</v>
      </c>
      <c r="HP625" t="s">
        <v>83</v>
      </c>
      <c r="HQ625" t="s">
        <v>83</v>
      </c>
      <c r="HS625">
        <v>0</v>
      </c>
      <c r="IK625">
        <v>0</v>
      </c>
    </row>
    <row r="626" spans="1:255" x14ac:dyDescent="0.25">
      <c r="A626" s="5">
        <v>18</v>
      </c>
      <c r="B626" s="5">
        <v>1</v>
      </c>
      <c r="C626" s="5">
        <v>289</v>
      </c>
      <c r="D626" s="5"/>
      <c r="E626" s="5" t="s">
        <v>357</v>
      </c>
      <c r="F626" s="5" t="s">
        <v>358</v>
      </c>
      <c r="G626" s="5" t="s">
        <v>155</v>
      </c>
      <c r="H626" s="5" t="s">
        <v>102</v>
      </c>
      <c r="I626" s="5">
        <f>I624*J626</f>
        <v>0</v>
      </c>
      <c r="J626" s="5">
        <v>0</v>
      </c>
      <c r="K626" s="5">
        <v>0</v>
      </c>
      <c r="L626" s="5">
        <v>0</v>
      </c>
      <c r="M626" s="5">
        <v>0</v>
      </c>
      <c r="N626" s="5">
        <f t="shared" si="422"/>
        <v>0</v>
      </c>
      <c r="O626" s="5">
        <f t="shared" si="423"/>
        <v>0</v>
      </c>
      <c r="P626" s="5">
        <f>ROUND(CQ626*I626,2)</f>
        <v>0</v>
      </c>
      <c r="Q626" s="5">
        <f>ROUND(CR626*I626,2)</f>
        <v>0</v>
      </c>
      <c r="R626" s="5">
        <f>ROUND(CS626*I626,2)</f>
        <v>0</v>
      </c>
      <c r="S626" s="5">
        <f>ROUND(CT626*I626,2)</f>
        <v>0</v>
      </c>
      <c r="T626" s="5">
        <f t="shared" si="424"/>
        <v>0</v>
      </c>
      <c r="U626" s="5">
        <f>ROUND(CV626*I626,7)</f>
        <v>0</v>
      </c>
      <c r="V626" s="5">
        <f>ROUND(CW626*I626,7)</f>
        <v>0</v>
      </c>
      <c r="W626" s="5">
        <f t="shared" si="425"/>
        <v>0</v>
      </c>
      <c r="X626" s="5">
        <f t="shared" si="426"/>
        <v>0</v>
      </c>
      <c r="Y626" s="5">
        <f t="shared" si="427"/>
        <v>0</v>
      </c>
      <c r="Z626" s="5"/>
      <c r="AA626" s="5">
        <v>87915632</v>
      </c>
      <c r="AB626" s="5">
        <f t="shared" si="428"/>
        <v>0</v>
      </c>
      <c r="AC626" s="5">
        <f>ROUND((ES626),2)</f>
        <v>0</v>
      </c>
      <c r="AD626" s="5">
        <f>ROUND((((ET626)-(EU626))+AE626),2)</f>
        <v>0</v>
      </c>
      <c r="AE626" s="5">
        <f>ROUND((EU626),2)</f>
        <v>0</v>
      </c>
      <c r="AF626" s="5">
        <f>ROUND((EV626),2)</f>
        <v>0</v>
      </c>
      <c r="AG626" s="5">
        <f t="shared" si="429"/>
        <v>0</v>
      </c>
      <c r="AH626" s="5">
        <f>(EW626)</f>
        <v>0</v>
      </c>
      <c r="AI626" s="5">
        <f>(EX626)</f>
        <v>0</v>
      </c>
      <c r="AJ626" s="5">
        <f t="shared" si="430"/>
        <v>0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5">
        <v>0</v>
      </c>
      <c r="AR626" s="5">
        <v>0</v>
      </c>
      <c r="AS626" s="5">
        <v>0</v>
      </c>
      <c r="AT626" s="5">
        <v>103</v>
      </c>
      <c r="AU626" s="5">
        <v>60</v>
      </c>
      <c r="AV626" s="5">
        <v>1</v>
      </c>
      <c r="AW626" s="5">
        <v>1</v>
      </c>
      <c r="AX626" s="5"/>
      <c r="AY626" s="5"/>
      <c r="AZ626" s="5">
        <v>1</v>
      </c>
      <c r="BA626" s="5">
        <v>1</v>
      </c>
      <c r="BB626" s="5">
        <v>1</v>
      </c>
      <c r="BC626" s="5">
        <v>1</v>
      </c>
      <c r="BD626" s="5" t="s">
        <v>3</v>
      </c>
      <c r="BE626" s="5" t="s">
        <v>3</v>
      </c>
      <c r="BF626" s="5" t="s">
        <v>3</v>
      </c>
      <c r="BG626" s="5" t="s">
        <v>3</v>
      </c>
      <c r="BH626" s="5">
        <v>3</v>
      </c>
      <c r="BI626" s="5">
        <v>1</v>
      </c>
      <c r="BJ626" s="5" t="s">
        <v>3</v>
      </c>
      <c r="BK626" s="5"/>
      <c r="BL626" s="5"/>
      <c r="BM626" s="5">
        <v>33001</v>
      </c>
      <c r="BN626" s="5">
        <v>86975146</v>
      </c>
      <c r="BO626" s="5" t="s">
        <v>3</v>
      </c>
      <c r="BP626" s="5">
        <v>0</v>
      </c>
      <c r="BQ626" s="5">
        <v>2</v>
      </c>
      <c r="BR626" s="5">
        <v>0</v>
      </c>
      <c r="BS626" s="5">
        <v>1</v>
      </c>
      <c r="BT626" s="5">
        <v>1</v>
      </c>
      <c r="BU626" s="5">
        <v>1</v>
      </c>
      <c r="BV626" s="5">
        <v>1</v>
      </c>
      <c r="BW626" s="5">
        <v>1</v>
      </c>
      <c r="BX626" s="5">
        <v>1</v>
      </c>
      <c r="BY626" s="5" t="s">
        <v>3</v>
      </c>
      <c r="BZ626" s="5">
        <v>103</v>
      </c>
      <c r="CA626" s="5">
        <v>60</v>
      </c>
      <c r="CB626" s="5" t="s">
        <v>3</v>
      </c>
      <c r="CC626" s="5"/>
      <c r="CD626" s="5"/>
      <c r="CE626" s="5">
        <v>0</v>
      </c>
      <c r="CF626" s="5">
        <v>0</v>
      </c>
      <c r="CG626" s="5">
        <v>0</v>
      </c>
      <c r="CH626" s="5">
        <v>3</v>
      </c>
      <c r="CI626" s="5">
        <v>1</v>
      </c>
      <c r="CJ626" s="5">
        <v>0</v>
      </c>
      <c r="CK626" s="5">
        <v>0</v>
      </c>
      <c r="CL626" s="5">
        <v>0</v>
      </c>
      <c r="CM626" s="5">
        <v>0</v>
      </c>
      <c r="CN626" s="5" t="s">
        <v>3</v>
      </c>
      <c r="CO626" s="5">
        <v>0</v>
      </c>
      <c r="CP626" s="5">
        <f t="shared" si="431"/>
        <v>0</v>
      </c>
      <c r="CQ626" s="5">
        <f>ROUND(AL626*BC626,2)</f>
        <v>0</v>
      </c>
      <c r="CR626" s="5">
        <f>ROUND(AM626*BB626,2)</f>
        <v>0</v>
      </c>
      <c r="CS626" s="5">
        <f>ROUND(AN626*BS626,2)</f>
        <v>0</v>
      </c>
      <c r="CT626" s="5">
        <f>ROUND(AO626*BA626,2)</f>
        <v>0</v>
      </c>
      <c r="CU626" s="5">
        <f t="shared" si="432"/>
        <v>0</v>
      </c>
      <c r="CV626" s="5">
        <f>AH626</f>
        <v>0</v>
      </c>
      <c r="CW626" s="5">
        <f>AI626</f>
        <v>0</v>
      </c>
      <c r="CX626" s="5">
        <f t="shared" si="433"/>
        <v>0</v>
      </c>
      <c r="CY626" s="5">
        <f t="shared" si="434"/>
        <v>0</v>
      </c>
      <c r="CZ626" s="5">
        <f t="shared" si="435"/>
        <v>0</v>
      </c>
      <c r="DA626" s="5"/>
      <c r="DB626" s="5"/>
      <c r="DC626" s="5" t="s">
        <v>3</v>
      </c>
      <c r="DD626" s="5" t="s">
        <v>3</v>
      </c>
      <c r="DE626" s="5" t="s">
        <v>3</v>
      </c>
      <c r="DF626" s="5" t="s">
        <v>3</v>
      </c>
      <c r="DG626" s="5" t="s">
        <v>3</v>
      </c>
      <c r="DH626" s="5" t="s">
        <v>3</v>
      </c>
      <c r="DI626" s="5" t="s">
        <v>3</v>
      </c>
      <c r="DJ626" s="5" t="s">
        <v>3</v>
      </c>
      <c r="DK626" s="5" t="s">
        <v>3</v>
      </c>
      <c r="DL626" s="5" t="s">
        <v>3</v>
      </c>
      <c r="DM626" s="5" t="s">
        <v>3</v>
      </c>
      <c r="DN626" s="5">
        <v>0</v>
      </c>
      <c r="DO626" s="5">
        <v>0</v>
      </c>
      <c r="DP626" s="5">
        <v>1</v>
      </c>
      <c r="DQ626" s="5">
        <v>1</v>
      </c>
      <c r="DR626" s="5"/>
      <c r="DS626" s="5"/>
      <c r="DT626" s="5"/>
      <c r="DU626" s="5">
        <v>1009</v>
      </c>
      <c r="DV626" s="5" t="s">
        <v>102</v>
      </c>
      <c r="DW626" s="5" t="s">
        <v>102</v>
      </c>
      <c r="DX626" s="5">
        <v>1</v>
      </c>
      <c r="DY626" s="5"/>
      <c r="DZ626" s="5" t="s">
        <v>3</v>
      </c>
      <c r="EA626" s="5" t="s">
        <v>3</v>
      </c>
      <c r="EB626" s="5" t="s">
        <v>3</v>
      </c>
      <c r="EC626" s="5" t="s">
        <v>3</v>
      </c>
      <c r="ED626" s="5"/>
      <c r="EE626" s="5">
        <v>86975602</v>
      </c>
      <c r="EF626" s="5">
        <v>2</v>
      </c>
      <c r="EG626" s="5" t="s">
        <v>82</v>
      </c>
      <c r="EH626" s="5">
        <v>27</v>
      </c>
      <c r="EI626" s="5" t="s">
        <v>83</v>
      </c>
      <c r="EJ626" s="5">
        <v>1</v>
      </c>
      <c r="EK626" s="5">
        <v>33001</v>
      </c>
      <c r="EL626" s="5" t="s">
        <v>83</v>
      </c>
      <c r="EM626" s="5" t="s">
        <v>84</v>
      </c>
      <c r="EN626" s="5"/>
      <c r="EO626" s="5" t="s">
        <v>3</v>
      </c>
      <c r="EP626" s="5"/>
      <c r="EQ626" s="5">
        <v>0</v>
      </c>
      <c r="ER626" s="5">
        <v>0</v>
      </c>
      <c r="ES626" s="5">
        <v>0</v>
      </c>
      <c r="ET626" s="5">
        <v>0</v>
      </c>
      <c r="EU626" s="5">
        <v>0</v>
      </c>
      <c r="EV626" s="5">
        <v>0</v>
      </c>
      <c r="EW626" s="5">
        <v>0</v>
      </c>
      <c r="EX626" s="5">
        <v>0</v>
      </c>
      <c r="EY626" s="5"/>
      <c r="EZ626" s="5"/>
      <c r="FA626" s="5"/>
      <c r="FB626" s="5"/>
      <c r="FC626" s="5"/>
      <c r="FD626" s="5"/>
      <c r="FE626" s="5"/>
      <c r="FF626" s="5"/>
      <c r="FG626" s="5"/>
      <c r="FH626" s="5"/>
      <c r="FI626" s="5"/>
      <c r="FJ626" s="5"/>
      <c r="FK626" s="5"/>
      <c r="FL626" s="5"/>
      <c r="FM626" s="5"/>
      <c r="FN626" s="5"/>
      <c r="FO626" s="5"/>
      <c r="FP626" s="5"/>
      <c r="FQ626" s="5">
        <v>0</v>
      </c>
      <c r="FR626" s="5">
        <v>0</v>
      </c>
      <c r="FS626" s="5">
        <v>0</v>
      </c>
      <c r="FT626" s="5"/>
      <c r="FU626" s="5"/>
      <c r="FV626" s="5"/>
      <c r="FW626" s="5"/>
      <c r="FX626" s="5">
        <v>103</v>
      </c>
      <c r="FY626" s="5">
        <v>60</v>
      </c>
      <c r="FZ626" s="5"/>
      <c r="GA626" s="5" t="s">
        <v>3</v>
      </c>
      <c r="GB626" s="5"/>
      <c r="GC626" s="5"/>
      <c r="GD626" s="5">
        <v>1</v>
      </c>
      <c r="GE626" s="5"/>
      <c r="GF626" s="5">
        <v>-952279783</v>
      </c>
      <c r="GG626" s="5">
        <v>2</v>
      </c>
      <c r="GH626" s="5">
        <v>1</v>
      </c>
      <c r="GI626" s="5">
        <v>-2</v>
      </c>
      <c r="GJ626" s="5">
        <v>0</v>
      </c>
      <c r="GK626" s="5">
        <v>0</v>
      </c>
      <c r="GL626" s="5">
        <f t="shared" si="436"/>
        <v>0</v>
      </c>
      <c r="GM626" s="5">
        <f t="shared" si="437"/>
        <v>0</v>
      </c>
      <c r="GN626" s="5">
        <f t="shared" si="438"/>
        <v>0</v>
      </c>
      <c r="GO626" s="5">
        <f t="shared" si="439"/>
        <v>0</v>
      </c>
      <c r="GP626" s="5">
        <f t="shared" si="440"/>
        <v>0</v>
      </c>
      <c r="GQ626" s="5"/>
      <c r="GR626" s="5">
        <v>0</v>
      </c>
      <c r="GS626" s="5">
        <v>3</v>
      </c>
      <c r="GT626" s="5">
        <v>0</v>
      </c>
      <c r="GU626" s="5" t="s">
        <v>3</v>
      </c>
      <c r="GV626" s="5">
        <f t="shared" si="441"/>
        <v>0</v>
      </c>
      <c r="GW626" s="5">
        <v>1</v>
      </c>
      <c r="GX626" s="5">
        <f t="shared" si="442"/>
        <v>0</v>
      </c>
      <c r="GY626" s="5"/>
      <c r="GZ626" s="5"/>
      <c r="HA626" s="5">
        <v>0</v>
      </c>
      <c r="HB626" s="5">
        <v>0</v>
      </c>
      <c r="HC626" s="5">
        <f t="shared" si="443"/>
        <v>0</v>
      </c>
      <c r="HD626" s="5"/>
      <c r="HE626" s="5" t="s">
        <v>3</v>
      </c>
      <c r="HF626" s="5" t="s">
        <v>3</v>
      </c>
      <c r="HG626" s="5"/>
      <c r="HH626" s="5"/>
      <c r="HI626" s="5"/>
      <c r="HJ626" s="5"/>
      <c r="HK626" s="5"/>
      <c r="HL626" s="5"/>
      <c r="HM626" s="5" t="s">
        <v>3</v>
      </c>
      <c r="HN626" s="5" t="s">
        <v>85</v>
      </c>
      <c r="HO626" s="5" t="s">
        <v>86</v>
      </c>
      <c r="HP626" s="5" t="s">
        <v>83</v>
      </c>
      <c r="HQ626" s="5" t="s">
        <v>83</v>
      </c>
      <c r="HR626" s="5"/>
      <c r="HS626" s="5">
        <v>0</v>
      </c>
      <c r="HT626" s="5"/>
      <c r="HU626" s="5"/>
      <c r="HV626" s="5"/>
      <c r="HW626" s="5"/>
      <c r="HX626" s="5"/>
      <c r="HY626" s="5"/>
      <c r="HZ626" s="5"/>
      <c r="IA626" s="5"/>
      <c r="IB626" s="5"/>
      <c r="IC626" s="5"/>
      <c r="ID626" s="5"/>
      <c r="IE626" s="5"/>
      <c r="IF626" s="5"/>
      <c r="IG626" s="5"/>
      <c r="IH626" s="5"/>
      <c r="II626" s="5"/>
      <c r="IJ626" s="5"/>
      <c r="IK626" s="5">
        <v>0</v>
      </c>
      <c r="IL626" s="5"/>
      <c r="IM626" s="5"/>
      <c r="IN626" s="5"/>
      <c r="IO626" s="5"/>
      <c r="IP626" s="5"/>
      <c r="IQ626" s="5"/>
      <c r="IR626" s="5"/>
      <c r="IS626" s="5"/>
      <c r="IT626" s="5"/>
      <c r="IU626" s="5"/>
    </row>
    <row r="627" spans="1:255" x14ac:dyDescent="0.25">
      <c r="A627">
        <v>18</v>
      </c>
      <c r="B627">
        <v>1</v>
      </c>
      <c r="C627">
        <v>294</v>
      </c>
      <c r="E627" t="s">
        <v>357</v>
      </c>
      <c r="F627" t="s">
        <v>358</v>
      </c>
      <c r="G627" t="s">
        <v>155</v>
      </c>
      <c r="H627" t="s">
        <v>102</v>
      </c>
      <c r="I627">
        <f>I625*J627</f>
        <v>0</v>
      </c>
      <c r="J627">
        <v>0</v>
      </c>
      <c r="K627">
        <v>0</v>
      </c>
      <c r="L627">
        <v>0</v>
      </c>
      <c r="M627">
        <v>0</v>
      </c>
      <c r="N627">
        <f t="shared" si="422"/>
        <v>0</v>
      </c>
      <c r="O627">
        <f t="shared" si="423"/>
        <v>0</v>
      </c>
      <c r="P627">
        <f>ROUND(CQ627*I627,2)</f>
        <v>0</v>
      </c>
      <c r="Q627">
        <f>ROUND(CR627*I627,2)</f>
        <v>0</v>
      </c>
      <c r="R627">
        <f>ROUND(CS627*I627,2)</f>
        <v>0</v>
      </c>
      <c r="S627">
        <f>ROUND(CT627*I627,2)</f>
        <v>0</v>
      </c>
      <c r="T627">
        <f t="shared" si="424"/>
        <v>0</v>
      </c>
      <c r="U627">
        <f>ROUND(CV627*I627,7)</f>
        <v>0</v>
      </c>
      <c r="V627">
        <f>ROUND(CW627*I627,7)</f>
        <v>0</v>
      </c>
      <c r="W627">
        <f t="shared" si="425"/>
        <v>0</v>
      </c>
      <c r="X627">
        <f t="shared" si="426"/>
        <v>0</v>
      </c>
      <c r="Y627">
        <f t="shared" si="427"/>
        <v>0</v>
      </c>
      <c r="AA627">
        <v>87915577</v>
      </c>
      <c r="AB627">
        <f t="shared" si="428"/>
        <v>0</v>
      </c>
      <c r="AC627">
        <f>ROUND((ES627),2)</f>
        <v>0</v>
      </c>
      <c r="AD627">
        <f>ROUND((((ET627)-(EU627))+AE627),2)</f>
        <v>0</v>
      </c>
      <c r="AE627">
        <f>ROUND((EU627),2)</f>
        <v>0</v>
      </c>
      <c r="AF627">
        <f>ROUND((EV627),2)</f>
        <v>0</v>
      </c>
      <c r="AG627">
        <f t="shared" si="429"/>
        <v>0</v>
      </c>
      <c r="AH627">
        <f>(EW627)</f>
        <v>0</v>
      </c>
      <c r="AI627">
        <f>(EX627)</f>
        <v>0</v>
      </c>
      <c r="AJ627">
        <f t="shared" si="430"/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103</v>
      </c>
      <c r="AU627">
        <v>60</v>
      </c>
      <c r="AV627">
        <v>1</v>
      </c>
      <c r="AW627">
        <v>1</v>
      </c>
      <c r="AZ627">
        <v>1</v>
      </c>
      <c r="BA627">
        <v>1</v>
      </c>
      <c r="BB627">
        <v>1</v>
      </c>
      <c r="BC627">
        <v>1</v>
      </c>
      <c r="BD627" t="s">
        <v>3</v>
      </c>
      <c r="BE627" t="s">
        <v>3</v>
      </c>
      <c r="BF627" t="s">
        <v>3</v>
      </c>
      <c r="BG627" t="s">
        <v>3</v>
      </c>
      <c r="BH627">
        <v>3</v>
      </c>
      <c r="BI627">
        <v>1</v>
      </c>
      <c r="BJ627" t="s">
        <v>3</v>
      </c>
      <c r="BM627">
        <v>33001</v>
      </c>
      <c r="BN627">
        <v>86975146</v>
      </c>
      <c r="BO627" t="s">
        <v>3</v>
      </c>
      <c r="BP627">
        <v>0</v>
      </c>
      <c r="BQ627">
        <v>2</v>
      </c>
      <c r="BR627">
        <v>0</v>
      </c>
      <c r="BS627">
        <v>1</v>
      </c>
      <c r="BT627">
        <v>1</v>
      </c>
      <c r="BU627">
        <v>1</v>
      </c>
      <c r="BV627">
        <v>1</v>
      </c>
      <c r="BW627">
        <v>1</v>
      </c>
      <c r="BX627">
        <v>1</v>
      </c>
      <c r="BY627" t="s">
        <v>3</v>
      </c>
      <c r="BZ627">
        <v>103</v>
      </c>
      <c r="CA627">
        <v>60</v>
      </c>
      <c r="CB627" t="s">
        <v>3</v>
      </c>
      <c r="CE627">
        <v>0</v>
      </c>
      <c r="CF627">
        <v>0</v>
      </c>
      <c r="CG627">
        <v>0</v>
      </c>
      <c r="CH627">
        <v>3</v>
      </c>
      <c r="CI627">
        <v>1</v>
      </c>
      <c r="CJ627">
        <v>0</v>
      </c>
      <c r="CK627">
        <v>0</v>
      </c>
      <c r="CL627">
        <v>0</v>
      </c>
      <c r="CM627">
        <v>0</v>
      </c>
      <c r="CN627" t="s">
        <v>3</v>
      </c>
      <c r="CO627">
        <v>0</v>
      </c>
      <c r="CP627">
        <f t="shared" si="431"/>
        <v>0</v>
      </c>
      <c r="CQ627">
        <f>ROUND(AL627*BC627,2)</f>
        <v>0</v>
      </c>
      <c r="CR627">
        <f>ROUND(AM627*BB627,2)</f>
        <v>0</v>
      </c>
      <c r="CS627">
        <f>ROUND(AN627*BS627,2)</f>
        <v>0</v>
      </c>
      <c r="CT627">
        <f>ROUND(AO627*BA627,2)</f>
        <v>0</v>
      </c>
      <c r="CU627">
        <f t="shared" si="432"/>
        <v>0</v>
      </c>
      <c r="CV627">
        <f>AH627</f>
        <v>0</v>
      </c>
      <c r="CW627">
        <f>AI627</f>
        <v>0</v>
      </c>
      <c r="CX627">
        <f t="shared" si="433"/>
        <v>0</v>
      </c>
      <c r="CY627">
        <f t="shared" si="434"/>
        <v>0</v>
      </c>
      <c r="CZ627">
        <f t="shared" si="435"/>
        <v>0</v>
      </c>
      <c r="DC627" t="s">
        <v>3</v>
      </c>
      <c r="DD627" t="s">
        <v>3</v>
      </c>
      <c r="DE627" t="s">
        <v>3</v>
      </c>
      <c r="DF627" t="s">
        <v>3</v>
      </c>
      <c r="DG627" t="s">
        <v>3</v>
      </c>
      <c r="DH627" t="s">
        <v>3</v>
      </c>
      <c r="DI627" t="s">
        <v>3</v>
      </c>
      <c r="DJ627" t="s">
        <v>3</v>
      </c>
      <c r="DK627" t="s">
        <v>3</v>
      </c>
      <c r="DL627" t="s">
        <v>3</v>
      </c>
      <c r="DM627" t="s">
        <v>3</v>
      </c>
      <c r="DN627">
        <v>0</v>
      </c>
      <c r="DO627">
        <v>0</v>
      </c>
      <c r="DP627">
        <v>1</v>
      </c>
      <c r="DQ627">
        <v>1</v>
      </c>
      <c r="DU627">
        <v>1009</v>
      </c>
      <c r="DV627" t="s">
        <v>102</v>
      </c>
      <c r="DW627" t="s">
        <v>102</v>
      </c>
      <c r="DX627">
        <v>1</v>
      </c>
      <c r="DZ627" t="s">
        <v>3</v>
      </c>
      <c r="EA627" t="s">
        <v>3</v>
      </c>
      <c r="EB627" t="s">
        <v>3</v>
      </c>
      <c r="EC627" t="s">
        <v>3</v>
      </c>
      <c r="EE627">
        <v>86975602</v>
      </c>
      <c r="EF627">
        <v>2</v>
      </c>
      <c r="EG627" t="s">
        <v>82</v>
      </c>
      <c r="EH627">
        <v>27</v>
      </c>
      <c r="EI627" t="s">
        <v>83</v>
      </c>
      <c r="EJ627">
        <v>1</v>
      </c>
      <c r="EK627">
        <v>33001</v>
      </c>
      <c r="EL627" t="s">
        <v>83</v>
      </c>
      <c r="EM627" t="s">
        <v>84</v>
      </c>
      <c r="EO627" t="s">
        <v>3</v>
      </c>
      <c r="EQ627">
        <v>0</v>
      </c>
      <c r="ER627">
        <v>0</v>
      </c>
      <c r="ES627">
        <v>0</v>
      </c>
      <c r="ET627">
        <v>0</v>
      </c>
      <c r="EU627">
        <v>0</v>
      </c>
      <c r="EV627">
        <v>0</v>
      </c>
      <c r="EW627">
        <v>0</v>
      </c>
      <c r="EX627">
        <v>0</v>
      </c>
      <c r="FQ627">
        <v>0</v>
      </c>
      <c r="FR627">
        <v>0</v>
      </c>
      <c r="FS627">
        <v>0</v>
      </c>
      <c r="FX627">
        <v>103</v>
      </c>
      <c r="FY627">
        <v>60</v>
      </c>
      <c r="GA627" t="s">
        <v>3</v>
      </c>
      <c r="GD627">
        <v>1</v>
      </c>
      <c r="GF627">
        <v>-952279783</v>
      </c>
      <c r="GG627">
        <v>2</v>
      </c>
      <c r="GH627">
        <v>1</v>
      </c>
      <c r="GI627">
        <v>-2</v>
      </c>
      <c r="GJ627">
        <v>0</v>
      </c>
      <c r="GK627">
        <v>0</v>
      </c>
      <c r="GL627">
        <f t="shared" si="436"/>
        <v>0</v>
      </c>
      <c r="GM627">
        <f t="shared" si="437"/>
        <v>0</v>
      </c>
      <c r="GN627">
        <f t="shared" si="438"/>
        <v>0</v>
      </c>
      <c r="GO627">
        <f t="shared" si="439"/>
        <v>0</v>
      </c>
      <c r="GP627">
        <f t="shared" si="440"/>
        <v>0</v>
      </c>
      <c r="GR627">
        <v>0</v>
      </c>
      <c r="GS627">
        <v>3</v>
      </c>
      <c r="GT627">
        <v>0</v>
      </c>
      <c r="GU627" t="s">
        <v>3</v>
      </c>
      <c r="GV627">
        <f t="shared" si="441"/>
        <v>0</v>
      </c>
      <c r="GW627">
        <v>1</v>
      </c>
      <c r="GX627">
        <f t="shared" si="442"/>
        <v>0</v>
      </c>
      <c r="HA627">
        <v>0</v>
      </c>
      <c r="HB627">
        <v>0</v>
      </c>
      <c r="HC627">
        <f t="shared" si="443"/>
        <v>0</v>
      </c>
      <c r="HE627" t="s">
        <v>3</v>
      </c>
      <c r="HF627" t="s">
        <v>3</v>
      </c>
      <c r="HM627" t="s">
        <v>3</v>
      </c>
      <c r="HN627" t="s">
        <v>85</v>
      </c>
      <c r="HO627" t="s">
        <v>86</v>
      </c>
      <c r="HP627" t="s">
        <v>83</v>
      </c>
      <c r="HQ627" t="s">
        <v>83</v>
      </c>
      <c r="HS627">
        <v>0</v>
      </c>
      <c r="IK627">
        <v>0</v>
      </c>
    </row>
    <row r="628" spans="1:255" x14ac:dyDescent="0.25">
      <c r="A628" s="5">
        <v>17</v>
      </c>
      <c r="B628" s="5">
        <v>1</v>
      </c>
      <c r="C628" s="5">
        <f>ROW(SmtRes!A303)</f>
        <v>303</v>
      </c>
      <c r="D628" s="5">
        <f>ROW(EtalonRes!A297)</f>
        <v>297</v>
      </c>
      <c r="E628" s="5" t="s">
        <v>95</v>
      </c>
      <c r="F628" s="5" t="s">
        <v>359</v>
      </c>
      <c r="G628" s="5" t="s">
        <v>360</v>
      </c>
      <c r="H628" s="5" t="s">
        <v>229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f t="shared" si="422"/>
        <v>0</v>
      </c>
      <c r="O628" s="5">
        <f t="shared" si="423"/>
        <v>0</v>
      </c>
      <c r="P628" s="5">
        <f>SUMIF(SmtRes!AQ295:'SmtRes'!AQ303,"=1",SmtRes!DF295:'SmtRes'!DF303)</f>
        <v>0</v>
      </c>
      <c r="Q628" s="5">
        <f>SUMIF(SmtRes!AQ295:'SmtRes'!AQ303,"=1",SmtRes!DG295:'SmtRes'!DG303)</f>
        <v>0</v>
      </c>
      <c r="R628" s="5">
        <f>SUMIF(SmtRes!AQ295:'SmtRes'!AQ303,"=1",SmtRes!DH295:'SmtRes'!DH303)</f>
        <v>0</v>
      </c>
      <c r="S628" s="5">
        <f>SUMIF(SmtRes!AQ295:'SmtRes'!AQ303,"=1",SmtRes!DI295:'SmtRes'!DI303)</f>
        <v>0</v>
      </c>
      <c r="T628" s="5">
        <f t="shared" si="424"/>
        <v>0</v>
      </c>
      <c r="U628" s="5">
        <f>SUMIF(SmtRes!AQ295:'SmtRes'!AQ303,"=1",SmtRes!CV295:'SmtRes'!CV303)</f>
        <v>0</v>
      </c>
      <c r="V628" s="5">
        <f>SUMIF(SmtRes!AQ295:'SmtRes'!AQ303,"=1",SmtRes!CW295:'SmtRes'!CW303)</f>
        <v>0</v>
      </c>
      <c r="W628" s="5">
        <f t="shared" si="425"/>
        <v>0</v>
      </c>
      <c r="X628" s="5">
        <f t="shared" si="426"/>
        <v>0</v>
      </c>
      <c r="Y628" s="5">
        <f t="shared" si="427"/>
        <v>0</v>
      </c>
      <c r="Z628" s="5"/>
      <c r="AA628" s="5">
        <v>87915632</v>
      </c>
      <c r="AB628" s="5">
        <f t="shared" si="428"/>
        <v>17012.490000000002</v>
      </c>
      <c r="AC628" s="5">
        <f>ROUND((SUM(SmtRes!BQ295:'SmtRes'!BQ303)),2)</f>
        <v>244.34</v>
      </c>
      <c r="AD628" s="5">
        <f>ROUND((((SUM(SmtRes!BR295:'SmtRes'!BR303))-(SUM(SmtRes!BS295:'SmtRes'!BS303)))+AE628),2)</f>
        <v>783.13</v>
      </c>
      <c r="AE628" s="5">
        <f>ROUND((SUM(SmtRes!BS295:'SmtRes'!BS303)),2)</f>
        <v>428.72</v>
      </c>
      <c r="AF628" s="5">
        <f>ROUND((SUM(SmtRes!BT295:'SmtRes'!BT303)),2)</f>
        <v>15985.02</v>
      </c>
      <c r="AG628" s="5">
        <f t="shared" si="429"/>
        <v>0</v>
      </c>
      <c r="AH628" s="5">
        <f>(SUM(SmtRes!BU295:'SmtRes'!BU303))</f>
        <v>31.28</v>
      </c>
      <c r="AI628" s="5">
        <f>(SUM(SmtRes!BV295:'SmtRes'!BV303))</f>
        <v>0.7</v>
      </c>
      <c r="AJ628" s="5">
        <f t="shared" si="430"/>
        <v>0</v>
      </c>
      <c r="AK628" s="5">
        <v>17441.197099999998</v>
      </c>
      <c r="AL628" s="5">
        <v>244.33609999999999</v>
      </c>
      <c r="AM628" s="5">
        <v>783.1241</v>
      </c>
      <c r="AN628" s="5">
        <v>428.71849999999995</v>
      </c>
      <c r="AO628" s="5">
        <v>15985.018399999999</v>
      </c>
      <c r="AP628" s="5">
        <v>0</v>
      </c>
      <c r="AQ628" s="5">
        <v>31.28</v>
      </c>
      <c r="AR628" s="5">
        <v>0.7</v>
      </c>
      <c r="AS628" s="5">
        <v>0</v>
      </c>
      <c r="AT628" s="5">
        <v>97</v>
      </c>
      <c r="AU628" s="5">
        <v>51</v>
      </c>
      <c r="AV628" s="5">
        <v>1</v>
      </c>
      <c r="AW628" s="5">
        <v>1</v>
      </c>
      <c r="AX628" s="5"/>
      <c r="AY628" s="5"/>
      <c r="AZ628" s="5">
        <v>1</v>
      </c>
      <c r="BA628" s="5">
        <v>1</v>
      </c>
      <c r="BB628" s="5">
        <v>1</v>
      </c>
      <c r="BC628" s="5">
        <v>1</v>
      </c>
      <c r="BD628" s="5" t="s">
        <v>3</v>
      </c>
      <c r="BE628" s="5" t="s">
        <v>3</v>
      </c>
      <c r="BF628" s="5" t="s">
        <v>3</v>
      </c>
      <c r="BG628" s="5" t="s">
        <v>3</v>
      </c>
      <c r="BH628" s="5">
        <v>0</v>
      </c>
      <c r="BI628" s="5">
        <v>2</v>
      </c>
      <c r="BJ628" s="5" t="s">
        <v>361</v>
      </c>
      <c r="BK628" s="5"/>
      <c r="BL628" s="5"/>
      <c r="BM628" s="5">
        <v>108001</v>
      </c>
      <c r="BN628" s="5">
        <v>86975146</v>
      </c>
      <c r="BO628" s="5" t="s">
        <v>3</v>
      </c>
      <c r="BP628" s="5">
        <v>0</v>
      </c>
      <c r="BQ628" s="5">
        <v>3</v>
      </c>
      <c r="BR628" s="5">
        <v>0</v>
      </c>
      <c r="BS628" s="5">
        <v>1</v>
      </c>
      <c r="BT628" s="5">
        <v>1</v>
      </c>
      <c r="BU628" s="5">
        <v>1</v>
      </c>
      <c r="BV628" s="5">
        <v>1</v>
      </c>
      <c r="BW628" s="5">
        <v>1</v>
      </c>
      <c r="BX628" s="5">
        <v>1</v>
      </c>
      <c r="BY628" s="5" t="s">
        <v>3</v>
      </c>
      <c r="BZ628" s="5">
        <v>97</v>
      </c>
      <c r="CA628" s="5">
        <v>51</v>
      </c>
      <c r="CB628" s="5" t="s">
        <v>3</v>
      </c>
      <c r="CC628" s="5"/>
      <c r="CD628" s="5"/>
      <c r="CE628" s="5">
        <v>0</v>
      </c>
      <c r="CF628" s="5">
        <v>0</v>
      </c>
      <c r="CG628" s="5">
        <v>0</v>
      </c>
      <c r="CH628" s="5">
        <v>4</v>
      </c>
      <c r="CI628" s="5">
        <v>0</v>
      </c>
      <c r="CJ628" s="5">
        <v>0</v>
      </c>
      <c r="CK628" s="5">
        <v>0</v>
      </c>
      <c r="CL628" s="5">
        <v>0</v>
      </c>
      <c r="CM628" s="5">
        <v>0</v>
      </c>
      <c r="CN628" s="5" t="s">
        <v>3</v>
      </c>
      <c r="CO628" s="5">
        <v>0</v>
      </c>
      <c r="CP628" s="5">
        <f t="shared" si="431"/>
        <v>0</v>
      </c>
      <c r="CQ628" s="5">
        <f>SUMIF(SmtRes!AQ295:'SmtRes'!AQ303,"=1",SmtRes!AA295:'SmtRes'!AA303)</f>
        <v>390.93</v>
      </c>
      <c r="CR628" s="5">
        <f>SUMIF(SmtRes!AQ295:'SmtRes'!AQ303,"=1",SmtRes!AB295:'SmtRes'!AB303)</f>
        <v>2090.0600000000004</v>
      </c>
      <c r="CS628" s="5">
        <f>SUMIF(SmtRes!AQ295:'SmtRes'!AQ303,"=1",SmtRes!AC295:'SmtRes'!AC303)</f>
        <v>1224.9099999999999</v>
      </c>
      <c r="CT628" s="5">
        <f>SUMIF(SmtRes!AQ295:'SmtRes'!AQ303,"=1",SmtRes!AD295:'SmtRes'!AD303)</f>
        <v>511.03</v>
      </c>
      <c r="CU628" s="5">
        <f t="shared" si="432"/>
        <v>0</v>
      </c>
      <c r="CV628" s="5">
        <f>SUMIF(SmtRes!AQ295:'SmtRes'!AQ303,"=1",SmtRes!BU295:'SmtRes'!BU303)</f>
        <v>31.28</v>
      </c>
      <c r="CW628" s="5">
        <f>SUMIF(SmtRes!AQ295:'SmtRes'!AQ303,"=1",SmtRes!BV295:'SmtRes'!BV303)</f>
        <v>0.7</v>
      </c>
      <c r="CX628" s="5">
        <f t="shared" si="433"/>
        <v>0</v>
      </c>
      <c r="CY628" s="5">
        <f t="shared" si="434"/>
        <v>0</v>
      </c>
      <c r="CZ628" s="5">
        <f t="shared" si="435"/>
        <v>0</v>
      </c>
      <c r="DA628" s="5"/>
      <c r="DB628" s="5"/>
      <c r="DC628" s="5" t="s">
        <v>3</v>
      </c>
      <c r="DD628" s="5" t="s">
        <v>3</v>
      </c>
      <c r="DE628" s="5" t="s">
        <v>3</v>
      </c>
      <c r="DF628" s="5" t="s">
        <v>3</v>
      </c>
      <c r="DG628" s="5" t="s">
        <v>3</v>
      </c>
      <c r="DH628" s="5" t="s">
        <v>3</v>
      </c>
      <c r="DI628" s="5" t="s">
        <v>3</v>
      </c>
      <c r="DJ628" s="5" t="s">
        <v>3</v>
      </c>
      <c r="DK628" s="5" t="s">
        <v>3</v>
      </c>
      <c r="DL628" s="5" t="s">
        <v>3</v>
      </c>
      <c r="DM628" s="5" t="s">
        <v>3</v>
      </c>
      <c r="DN628" s="5">
        <v>0</v>
      </c>
      <c r="DO628" s="5">
        <v>0</v>
      </c>
      <c r="DP628" s="5">
        <v>1</v>
      </c>
      <c r="DQ628" s="5">
        <v>1</v>
      </c>
      <c r="DR628" s="5"/>
      <c r="DS628" s="5"/>
      <c r="DT628" s="5"/>
      <c r="DU628" s="5">
        <v>1003</v>
      </c>
      <c r="DV628" s="5" t="s">
        <v>229</v>
      </c>
      <c r="DW628" s="5" t="s">
        <v>229</v>
      </c>
      <c r="DX628" s="5">
        <v>100</v>
      </c>
      <c r="DY628" s="5"/>
      <c r="DZ628" s="5" t="s">
        <v>3</v>
      </c>
      <c r="EA628" s="5" t="s">
        <v>3</v>
      </c>
      <c r="EB628" s="5" t="s">
        <v>3</v>
      </c>
      <c r="EC628" s="5" t="s">
        <v>3</v>
      </c>
      <c r="ED628" s="5"/>
      <c r="EE628" s="5">
        <v>86975431</v>
      </c>
      <c r="EF628" s="5">
        <v>3</v>
      </c>
      <c r="EG628" s="5" t="s">
        <v>17</v>
      </c>
      <c r="EH628" s="5">
        <v>0</v>
      </c>
      <c r="EI628" s="5" t="s">
        <v>3</v>
      </c>
      <c r="EJ628" s="5">
        <v>2</v>
      </c>
      <c r="EK628" s="5">
        <v>108001</v>
      </c>
      <c r="EL628" s="5" t="s">
        <v>169</v>
      </c>
      <c r="EM628" s="5" t="s">
        <v>170</v>
      </c>
      <c r="EN628" s="5"/>
      <c r="EO628" s="5" t="s">
        <v>3</v>
      </c>
      <c r="EP628" s="5"/>
      <c r="EQ628" s="5">
        <v>0</v>
      </c>
      <c r="ER628" s="5">
        <v>0</v>
      </c>
      <c r="ES628" s="5">
        <v>0</v>
      </c>
      <c r="ET628" s="5">
        <v>0</v>
      </c>
      <c r="EU628" s="5">
        <v>0</v>
      </c>
      <c r="EV628" s="5">
        <v>0</v>
      </c>
      <c r="EW628" s="5">
        <v>31.28</v>
      </c>
      <c r="EX628" s="5">
        <v>0.7</v>
      </c>
      <c r="EY628" s="5">
        <v>0</v>
      </c>
      <c r="EZ628" s="5"/>
      <c r="FA628" s="5"/>
      <c r="FB628" s="5"/>
      <c r="FC628" s="5"/>
      <c r="FD628" s="5"/>
      <c r="FE628" s="5"/>
      <c r="FF628" s="5"/>
      <c r="FG628" s="5"/>
      <c r="FH628" s="5"/>
      <c r="FI628" s="5"/>
      <c r="FJ628" s="5"/>
      <c r="FK628" s="5"/>
      <c r="FL628" s="5"/>
      <c r="FM628" s="5"/>
      <c r="FN628" s="5"/>
      <c r="FO628" s="5"/>
      <c r="FP628" s="5"/>
      <c r="FQ628" s="5">
        <v>0</v>
      </c>
      <c r="FR628" s="5">
        <v>0</v>
      </c>
      <c r="FS628" s="5">
        <v>0</v>
      </c>
      <c r="FT628" s="5"/>
      <c r="FU628" s="5"/>
      <c r="FV628" s="5"/>
      <c r="FW628" s="5"/>
      <c r="FX628" s="5">
        <v>97</v>
      </c>
      <c r="FY628" s="5">
        <v>51</v>
      </c>
      <c r="FZ628" s="5"/>
      <c r="GA628" s="5" t="s">
        <v>3</v>
      </c>
      <c r="GB628" s="5"/>
      <c r="GC628" s="5"/>
      <c r="GD628" s="5">
        <v>1</v>
      </c>
      <c r="GE628" s="5"/>
      <c r="GF628" s="5">
        <v>589412370</v>
      </c>
      <c r="GG628" s="5">
        <v>2</v>
      </c>
      <c r="GH628" s="5">
        <v>1</v>
      </c>
      <c r="GI628" s="5">
        <v>-2</v>
      </c>
      <c r="GJ628" s="5">
        <v>0</v>
      </c>
      <c r="GK628" s="5">
        <v>0</v>
      </c>
      <c r="GL628" s="5">
        <f t="shared" si="436"/>
        <v>0</v>
      </c>
      <c r="GM628" s="5">
        <f t="shared" si="437"/>
        <v>0</v>
      </c>
      <c r="GN628" s="5">
        <f t="shared" si="438"/>
        <v>0</v>
      </c>
      <c r="GO628" s="5">
        <f t="shared" si="439"/>
        <v>0</v>
      </c>
      <c r="GP628" s="5">
        <f t="shared" si="440"/>
        <v>0</v>
      </c>
      <c r="GQ628" s="5"/>
      <c r="GR628" s="5">
        <v>0</v>
      </c>
      <c r="GS628" s="5">
        <v>3</v>
      </c>
      <c r="GT628" s="5">
        <v>0</v>
      </c>
      <c r="GU628" s="5" t="s">
        <v>3</v>
      </c>
      <c r="GV628" s="5">
        <f t="shared" si="441"/>
        <v>0</v>
      </c>
      <c r="GW628" s="5">
        <v>1</v>
      </c>
      <c r="GX628" s="5">
        <f t="shared" si="442"/>
        <v>0</v>
      </c>
      <c r="GY628" s="5"/>
      <c r="GZ628" s="5"/>
      <c r="HA628" s="5">
        <v>0</v>
      </c>
      <c r="HB628" s="5">
        <v>0</v>
      </c>
      <c r="HC628" s="5">
        <f t="shared" si="443"/>
        <v>0</v>
      </c>
      <c r="HD628" s="5"/>
      <c r="HE628" s="5" t="s">
        <v>3</v>
      </c>
      <c r="HF628" s="5" t="s">
        <v>3</v>
      </c>
      <c r="HG628" s="5"/>
      <c r="HH628" s="5"/>
      <c r="HI628" s="5"/>
      <c r="HJ628" s="5"/>
      <c r="HK628" s="5"/>
      <c r="HL628" s="5"/>
      <c r="HM628" s="5" t="s">
        <v>3</v>
      </c>
      <c r="HN628" s="5" t="s">
        <v>171</v>
      </c>
      <c r="HO628" s="5" t="s">
        <v>172</v>
      </c>
      <c r="HP628" s="5" t="s">
        <v>169</v>
      </c>
      <c r="HQ628" s="5" t="s">
        <v>169</v>
      </c>
      <c r="HR628" s="5"/>
      <c r="HS628" s="5">
        <v>0</v>
      </c>
      <c r="HT628" s="5"/>
      <c r="HU628" s="5"/>
      <c r="HV628" s="5"/>
      <c r="HW628" s="5"/>
      <c r="HX628" s="5"/>
      <c r="HY628" s="5"/>
      <c r="HZ628" s="5"/>
      <c r="IA628" s="5"/>
      <c r="IB628" s="5"/>
      <c r="IC628" s="5"/>
      <c r="ID628" s="5"/>
      <c r="IE628" s="5"/>
      <c r="IF628" s="5"/>
      <c r="IG628" s="5"/>
      <c r="IH628" s="5"/>
      <c r="II628" s="5"/>
      <c r="IJ628" s="5"/>
      <c r="IK628" s="5">
        <v>0</v>
      </c>
      <c r="IL628" s="5"/>
      <c r="IM628" s="5"/>
      <c r="IN628" s="5"/>
      <c r="IO628" s="5"/>
      <c r="IP628" s="5"/>
      <c r="IQ628" s="5"/>
      <c r="IR628" s="5"/>
      <c r="IS628" s="5"/>
      <c r="IT628" s="5"/>
      <c r="IU628" s="5"/>
    </row>
    <row r="629" spans="1:255" x14ac:dyDescent="0.25">
      <c r="A629">
        <v>17</v>
      </c>
      <c r="B629">
        <v>1</v>
      </c>
      <c r="C629">
        <f>ROW(SmtRes!A312)</f>
        <v>312</v>
      </c>
      <c r="D629">
        <f>ROW(EtalonRes!A306)</f>
        <v>306</v>
      </c>
      <c r="E629" t="s">
        <v>95</v>
      </c>
      <c r="F629" t="s">
        <v>359</v>
      </c>
      <c r="G629" t="s">
        <v>360</v>
      </c>
      <c r="H629" t="s">
        <v>229</v>
      </c>
      <c r="I629">
        <v>0</v>
      </c>
      <c r="J629">
        <v>0</v>
      </c>
      <c r="K629">
        <v>0</v>
      </c>
      <c r="L629">
        <v>0</v>
      </c>
      <c r="M629">
        <v>0</v>
      </c>
      <c r="N629">
        <f t="shared" si="422"/>
        <v>0</v>
      </c>
      <c r="O629">
        <f t="shared" si="423"/>
        <v>0</v>
      </c>
      <c r="P629">
        <f>SUMIF(SmtRes!AQ304:'SmtRes'!AQ312,"=1",SmtRes!DF304:'SmtRes'!DF312)</f>
        <v>0</v>
      </c>
      <c r="Q629">
        <f>SUMIF(SmtRes!AQ304:'SmtRes'!AQ312,"=1",SmtRes!DG304:'SmtRes'!DG312)</f>
        <v>0</v>
      </c>
      <c r="R629">
        <f>SUMIF(SmtRes!AQ304:'SmtRes'!AQ312,"=1",SmtRes!DH304:'SmtRes'!DH312)</f>
        <v>0</v>
      </c>
      <c r="S629">
        <f>SUMIF(SmtRes!AQ304:'SmtRes'!AQ312,"=1",SmtRes!DI304:'SmtRes'!DI312)</f>
        <v>0</v>
      </c>
      <c r="T629">
        <f t="shared" si="424"/>
        <v>0</v>
      </c>
      <c r="U629">
        <f>SUMIF(SmtRes!AQ304:'SmtRes'!AQ312,"=1",SmtRes!CV304:'SmtRes'!CV312)</f>
        <v>0</v>
      </c>
      <c r="V629">
        <f>SUMIF(SmtRes!AQ304:'SmtRes'!AQ312,"=1",SmtRes!CW304:'SmtRes'!CW312)</f>
        <v>0</v>
      </c>
      <c r="W629">
        <f t="shared" si="425"/>
        <v>0</v>
      </c>
      <c r="X629">
        <f t="shared" si="426"/>
        <v>0</v>
      </c>
      <c r="Y629">
        <f t="shared" si="427"/>
        <v>0</v>
      </c>
      <c r="AA629">
        <v>87915577</v>
      </c>
      <c r="AB629">
        <f t="shared" si="428"/>
        <v>17012.490000000002</v>
      </c>
      <c r="AC629">
        <f>ROUND((SUM(SmtRes!BQ304:'SmtRes'!BQ312)),2)</f>
        <v>244.34</v>
      </c>
      <c r="AD629">
        <f>ROUND((((SUM(SmtRes!BR304:'SmtRes'!BR312))-(SUM(SmtRes!BS304:'SmtRes'!BS312)))+AE629),2)</f>
        <v>783.13</v>
      </c>
      <c r="AE629">
        <f>ROUND((SUM(SmtRes!BS304:'SmtRes'!BS312)),2)</f>
        <v>428.72</v>
      </c>
      <c r="AF629">
        <f>ROUND((SUM(SmtRes!BT304:'SmtRes'!BT312)),2)</f>
        <v>15985.02</v>
      </c>
      <c r="AG629">
        <f t="shared" si="429"/>
        <v>0</v>
      </c>
      <c r="AH629">
        <f>(SUM(SmtRes!BU304:'SmtRes'!BU312))</f>
        <v>31.28</v>
      </c>
      <c r="AI629">
        <f>(SUM(SmtRes!BV304:'SmtRes'!BV312))</f>
        <v>0.7</v>
      </c>
      <c r="AJ629">
        <f t="shared" si="430"/>
        <v>0</v>
      </c>
      <c r="AK629">
        <v>17441.197099999998</v>
      </c>
      <c r="AL629">
        <v>244.33609999999999</v>
      </c>
      <c r="AM629">
        <v>783.1241</v>
      </c>
      <c r="AN629">
        <v>428.71849999999995</v>
      </c>
      <c r="AO629">
        <v>15985.018399999999</v>
      </c>
      <c r="AP629">
        <v>0</v>
      </c>
      <c r="AQ629">
        <v>31.28</v>
      </c>
      <c r="AR629">
        <v>0.7</v>
      </c>
      <c r="AS629">
        <v>0</v>
      </c>
      <c r="AT629">
        <v>97</v>
      </c>
      <c r="AU629">
        <v>51</v>
      </c>
      <c r="AV629">
        <v>1</v>
      </c>
      <c r="AW629">
        <v>1</v>
      </c>
      <c r="AZ629">
        <v>1</v>
      </c>
      <c r="BA629">
        <v>1</v>
      </c>
      <c r="BB629">
        <v>1</v>
      </c>
      <c r="BC629">
        <v>1</v>
      </c>
      <c r="BD629" t="s">
        <v>3</v>
      </c>
      <c r="BE629" t="s">
        <v>3</v>
      </c>
      <c r="BF629" t="s">
        <v>3</v>
      </c>
      <c r="BG629" t="s">
        <v>3</v>
      </c>
      <c r="BH629">
        <v>0</v>
      </c>
      <c r="BI629">
        <v>2</v>
      </c>
      <c r="BJ629" t="s">
        <v>361</v>
      </c>
      <c r="BM629">
        <v>108001</v>
      </c>
      <c r="BN629">
        <v>86975146</v>
      </c>
      <c r="BO629" t="s">
        <v>3</v>
      </c>
      <c r="BP629">
        <v>0</v>
      </c>
      <c r="BQ629">
        <v>3</v>
      </c>
      <c r="BR629">
        <v>0</v>
      </c>
      <c r="BS629">
        <v>1</v>
      </c>
      <c r="BT629">
        <v>1</v>
      </c>
      <c r="BU629">
        <v>1</v>
      </c>
      <c r="BV629">
        <v>1</v>
      </c>
      <c r="BW629">
        <v>1</v>
      </c>
      <c r="BX629">
        <v>1</v>
      </c>
      <c r="BY629" t="s">
        <v>3</v>
      </c>
      <c r="BZ629">
        <v>97</v>
      </c>
      <c r="CA629">
        <v>51</v>
      </c>
      <c r="CB629" t="s">
        <v>3</v>
      </c>
      <c r="CE629">
        <v>0</v>
      </c>
      <c r="CF629">
        <v>0</v>
      </c>
      <c r="CG629">
        <v>0</v>
      </c>
      <c r="CH629">
        <v>4</v>
      </c>
      <c r="CI629">
        <v>0</v>
      </c>
      <c r="CJ629">
        <v>0</v>
      </c>
      <c r="CK629">
        <v>0</v>
      </c>
      <c r="CL629">
        <v>0</v>
      </c>
      <c r="CM629">
        <v>0</v>
      </c>
      <c r="CN629" t="s">
        <v>3</v>
      </c>
      <c r="CO629">
        <v>0</v>
      </c>
      <c r="CP629">
        <f t="shared" si="431"/>
        <v>0</v>
      </c>
      <c r="CQ629">
        <f>SUMIF(SmtRes!AQ304:'SmtRes'!AQ312,"=1",SmtRes!AA304:'SmtRes'!AA312)</f>
        <v>390.93</v>
      </c>
      <c r="CR629">
        <f>SUMIF(SmtRes!AQ304:'SmtRes'!AQ312,"=1",SmtRes!AB304:'SmtRes'!AB312)</f>
        <v>2090.0600000000004</v>
      </c>
      <c r="CS629">
        <f>SUMIF(SmtRes!AQ304:'SmtRes'!AQ312,"=1",SmtRes!AC304:'SmtRes'!AC312)</f>
        <v>1224.9099999999999</v>
      </c>
      <c r="CT629">
        <f>SUMIF(SmtRes!AQ304:'SmtRes'!AQ312,"=1",SmtRes!AD304:'SmtRes'!AD312)</f>
        <v>511.03</v>
      </c>
      <c r="CU629">
        <f t="shared" si="432"/>
        <v>0</v>
      </c>
      <c r="CV629">
        <f>SUMIF(SmtRes!AQ304:'SmtRes'!AQ312,"=1",SmtRes!BU304:'SmtRes'!BU312)</f>
        <v>31.28</v>
      </c>
      <c r="CW629">
        <f>SUMIF(SmtRes!AQ304:'SmtRes'!AQ312,"=1",SmtRes!BV304:'SmtRes'!BV312)</f>
        <v>0.7</v>
      </c>
      <c r="CX629">
        <f t="shared" si="433"/>
        <v>0</v>
      </c>
      <c r="CY629">
        <f t="shared" si="434"/>
        <v>0</v>
      </c>
      <c r="CZ629">
        <f t="shared" si="435"/>
        <v>0</v>
      </c>
      <c r="DC629" t="s">
        <v>3</v>
      </c>
      <c r="DD629" t="s">
        <v>3</v>
      </c>
      <c r="DE629" t="s">
        <v>3</v>
      </c>
      <c r="DF629" t="s">
        <v>3</v>
      </c>
      <c r="DG629" t="s">
        <v>3</v>
      </c>
      <c r="DH629" t="s">
        <v>3</v>
      </c>
      <c r="DI629" t="s">
        <v>3</v>
      </c>
      <c r="DJ629" t="s">
        <v>3</v>
      </c>
      <c r="DK629" t="s">
        <v>3</v>
      </c>
      <c r="DL629" t="s">
        <v>3</v>
      </c>
      <c r="DM629" t="s">
        <v>3</v>
      </c>
      <c r="DN629">
        <v>0</v>
      </c>
      <c r="DO629">
        <v>0</v>
      </c>
      <c r="DP629">
        <v>1</v>
      </c>
      <c r="DQ629">
        <v>1</v>
      </c>
      <c r="DU629">
        <v>1003</v>
      </c>
      <c r="DV629" t="s">
        <v>229</v>
      </c>
      <c r="DW629" t="s">
        <v>229</v>
      </c>
      <c r="DX629">
        <v>100</v>
      </c>
      <c r="DZ629" t="s">
        <v>3</v>
      </c>
      <c r="EA629" t="s">
        <v>3</v>
      </c>
      <c r="EB629" t="s">
        <v>3</v>
      </c>
      <c r="EC629" t="s">
        <v>3</v>
      </c>
      <c r="EE629">
        <v>86975431</v>
      </c>
      <c r="EF629">
        <v>3</v>
      </c>
      <c r="EG629" t="s">
        <v>17</v>
      </c>
      <c r="EH629">
        <v>0</v>
      </c>
      <c r="EI629" t="s">
        <v>3</v>
      </c>
      <c r="EJ629">
        <v>2</v>
      </c>
      <c r="EK629">
        <v>108001</v>
      </c>
      <c r="EL629" t="s">
        <v>169</v>
      </c>
      <c r="EM629" t="s">
        <v>170</v>
      </c>
      <c r="EO629" t="s">
        <v>3</v>
      </c>
      <c r="EQ629">
        <v>0</v>
      </c>
      <c r="ER629">
        <v>0</v>
      </c>
      <c r="ES629">
        <v>0</v>
      </c>
      <c r="ET629">
        <v>0</v>
      </c>
      <c r="EU629">
        <v>0</v>
      </c>
      <c r="EV629">
        <v>0</v>
      </c>
      <c r="EW629">
        <v>31.28</v>
      </c>
      <c r="EX629">
        <v>0.7</v>
      </c>
      <c r="EY629">
        <v>0</v>
      </c>
      <c r="FQ629">
        <v>0</v>
      </c>
      <c r="FR629">
        <v>0</v>
      </c>
      <c r="FS629">
        <v>0</v>
      </c>
      <c r="FX629">
        <v>97</v>
      </c>
      <c r="FY629">
        <v>51</v>
      </c>
      <c r="GA629" t="s">
        <v>3</v>
      </c>
      <c r="GD629">
        <v>1</v>
      </c>
      <c r="GF629">
        <v>589412370</v>
      </c>
      <c r="GG629">
        <v>2</v>
      </c>
      <c r="GH629">
        <v>1</v>
      </c>
      <c r="GI629">
        <v>-2</v>
      </c>
      <c r="GJ629">
        <v>0</v>
      </c>
      <c r="GK629">
        <v>0</v>
      </c>
      <c r="GL629">
        <f t="shared" si="436"/>
        <v>0</v>
      </c>
      <c r="GM629">
        <f t="shared" si="437"/>
        <v>0</v>
      </c>
      <c r="GN629">
        <f t="shared" si="438"/>
        <v>0</v>
      </c>
      <c r="GO629">
        <f t="shared" si="439"/>
        <v>0</v>
      </c>
      <c r="GP629">
        <f t="shared" si="440"/>
        <v>0</v>
      </c>
      <c r="GR629">
        <v>0</v>
      </c>
      <c r="GS629">
        <v>3</v>
      </c>
      <c r="GT629">
        <v>0</v>
      </c>
      <c r="GU629" t="s">
        <v>3</v>
      </c>
      <c r="GV629">
        <f t="shared" si="441"/>
        <v>0</v>
      </c>
      <c r="GW629">
        <v>1</v>
      </c>
      <c r="GX629">
        <f t="shared" si="442"/>
        <v>0</v>
      </c>
      <c r="HA629">
        <v>0</v>
      </c>
      <c r="HB629">
        <v>0</v>
      </c>
      <c r="HC629">
        <f t="shared" si="443"/>
        <v>0</v>
      </c>
      <c r="HE629" t="s">
        <v>3</v>
      </c>
      <c r="HF629" t="s">
        <v>3</v>
      </c>
      <c r="HM629" t="s">
        <v>3</v>
      </c>
      <c r="HN629" t="s">
        <v>171</v>
      </c>
      <c r="HO629" t="s">
        <v>172</v>
      </c>
      <c r="HP629" t="s">
        <v>169</v>
      </c>
      <c r="HQ629" t="s">
        <v>169</v>
      </c>
      <c r="HS629">
        <v>0</v>
      </c>
      <c r="IK629">
        <v>0</v>
      </c>
    </row>
    <row r="630" spans="1:255" x14ac:dyDescent="0.25">
      <c r="A630" s="5">
        <v>18</v>
      </c>
      <c r="B630" s="5">
        <v>1</v>
      </c>
      <c r="C630" s="5">
        <v>303</v>
      </c>
      <c r="D630" s="5"/>
      <c r="E630" s="5" t="s">
        <v>99</v>
      </c>
      <c r="F630" s="5" t="s">
        <v>174</v>
      </c>
      <c r="G630" s="5" t="s">
        <v>175</v>
      </c>
      <c r="H630" s="5" t="s">
        <v>176</v>
      </c>
      <c r="I630" s="5">
        <f>J630</f>
        <v>2</v>
      </c>
      <c r="J630" s="5">
        <v>2</v>
      </c>
      <c r="K630" s="5">
        <v>2</v>
      </c>
      <c r="L630" s="5">
        <v>0</v>
      </c>
      <c r="M630" s="5">
        <v>0</v>
      </c>
      <c r="N630" s="5">
        <f t="shared" si="422"/>
        <v>0</v>
      </c>
      <c r="O630" s="5">
        <f>ROUND(P630,2)</f>
        <v>0</v>
      </c>
      <c r="P630" s="5">
        <f>ROUND(ROUND(ROUND(SUMIF(SmtRes!AQ304:'SmtRes'!AQ312,"=1",SmtRes!CU304:'SmtRes'!CU312),2),2)*I630/100,2)</f>
        <v>0</v>
      </c>
      <c r="Q630" s="5">
        <f>ROUND(CR630*I630,2)</f>
        <v>0</v>
      </c>
      <c r="R630" s="5">
        <f>ROUND(CS630*I630,2)</f>
        <v>0</v>
      </c>
      <c r="S630" s="5">
        <f>ROUND(CT630*I630,2)</f>
        <v>0</v>
      </c>
      <c r="T630" s="5">
        <f t="shared" si="424"/>
        <v>0</v>
      </c>
      <c r="U630" s="5">
        <f>ROUND(CV630*I630,7)</f>
        <v>0</v>
      </c>
      <c r="V630" s="5">
        <f>ROUND(CW630*I630,7)</f>
        <v>0</v>
      </c>
      <c r="W630" s="5">
        <f t="shared" si="425"/>
        <v>0</v>
      </c>
      <c r="X630" s="5">
        <f t="shared" si="426"/>
        <v>0</v>
      </c>
      <c r="Y630" s="5">
        <f t="shared" si="427"/>
        <v>0</v>
      </c>
      <c r="Z630" s="5"/>
      <c r="AA630" s="5">
        <v>87915632</v>
      </c>
      <c r="AB630" s="5">
        <f t="shared" si="428"/>
        <v>0</v>
      </c>
      <c r="AC630" s="5">
        <f>ROUND((ES630),2)</f>
        <v>0</v>
      </c>
      <c r="AD630" s="5">
        <f>ROUND((((ET630)-(EU630))+AE630),2)</f>
        <v>0</v>
      </c>
      <c r="AE630" s="5">
        <f t="shared" ref="AE630:AF633" si="447">ROUND((EU630),2)</f>
        <v>0</v>
      </c>
      <c r="AF630" s="5">
        <f t="shared" si="447"/>
        <v>0</v>
      </c>
      <c r="AG630" s="5">
        <f t="shared" si="429"/>
        <v>0</v>
      </c>
      <c r="AH630" s="5">
        <f t="shared" ref="AH630:AI633" si="448">(EW630)</f>
        <v>0</v>
      </c>
      <c r="AI630" s="5">
        <f t="shared" si="448"/>
        <v>0</v>
      </c>
      <c r="AJ630" s="5">
        <f t="shared" si="430"/>
        <v>0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5">
        <v>0</v>
      </c>
      <c r="AR630" s="5">
        <v>0</v>
      </c>
      <c r="AS630" s="5">
        <v>0</v>
      </c>
      <c r="AT630" s="5">
        <v>97</v>
      </c>
      <c r="AU630" s="5">
        <v>51</v>
      </c>
      <c r="AV630" s="5">
        <v>1</v>
      </c>
      <c r="AW630" s="5">
        <v>1</v>
      </c>
      <c r="AX630" s="5"/>
      <c r="AY630" s="5"/>
      <c r="AZ630" s="5">
        <v>1</v>
      </c>
      <c r="BA630" s="5">
        <v>1</v>
      </c>
      <c r="BB630" s="5">
        <v>1</v>
      </c>
      <c r="BC630" s="5">
        <v>1</v>
      </c>
      <c r="BD630" s="5" t="s">
        <v>3</v>
      </c>
      <c r="BE630" s="5" t="s">
        <v>3</v>
      </c>
      <c r="BF630" s="5" t="s">
        <v>3</v>
      </c>
      <c r="BG630" s="5" t="s">
        <v>3</v>
      </c>
      <c r="BH630" s="5">
        <v>3</v>
      </c>
      <c r="BI630" s="5">
        <v>2</v>
      </c>
      <c r="BJ630" s="5" t="s">
        <v>3</v>
      </c>
      <c r="BK630" s="5"/>
      <c r="BL630" s="5"/>
      <c r="BM630" s="5">
        <v>108001</v>
      </c>
      <c r="BN630" s="5">
        <v>86975146</v>
      </c>
      <c r="BO630" s="5" t="s">
        <v>3</v>
      </c>
      <c r="BP630" s="5">
        <v>0</v>
      </c>
      <c r="BQ630" s="5">
        <v>3</v>
      </c>
      <c r="BR630" s="5">
        <v>0</v>
      </c>
      <c r="BS630" s="5">
        <v>1</v>
      </c>
      <c r="BT630" s="5">
        <v>1</v>
      </c>
      <c r="BU630" s="5">
        <v>1</v>
      </c>
      <c r="BV630" s="5">
        <v>1</v>
      </c>
      <c r="BW630" s="5">
        <v>1</v>
      </c>
      <c r="BX630" s="5">
        <v>1</v>
      </c>
      <c r="BY630" s="5" t="s">
        <v>3</v>
      </c>
      <c r="BZ630" s="5">
        <v>97</v>
      </c>
      <c r="CA630" s="5">
        <v>51</v>
      </c>
      <c r="CB630" s="5" t="s">
        <v>3</v>
      </c>
      <c r="CC630" s="5"/>
      <c r="CD630" s="5"/>
      <c r="CE630" s="5">
        <v>0</v>
      </c>
      <c r="CF630" s="5">
        <v>0</v>
      </c>
      <c r="CG630" s="5">
        <v>0</v>
      </c>
      <c r="CH630" s="5">
        <v>4</v>
      </c>
      <c r="CI630" s="5">
        <v>1</v>
      </c>
      <c r="CJ630" s="5">
        <v>0</v>
      </c>
      <c r="CK630" s="5">
        <v>0</v>
      </c>
      <c r="CL630" s="5">
        <v>0</v>
      </c>
      <c r="CM630" s="5">
        <v>0</v>
      </c>
      <c r="CN630" s="5" t="s">
        <v>3</v>
      </c>
      <c r="CO630" s="5">
        <v>0</v>
      </c>
      <c r="CP630" s="5">
        <f>0</f>
        <v>0</v>
      </c>
      <c r="CQ630" s="5">
        <f>0</f>
        <v>0</v>
      </c>
      <c r="CR630" s="5">
        <f>0</f>
        <v>0</v>
      </c>
      <c r="CS630" s="5">
        <f>0</f>
        <v>0</v>
      </c>
      <c r="CT630" s="5">
        <f>0</f>
        <v>0</v>
      </c>
      <c r="CU630" s="5">
        <f>0</f>
        <v>0</v>
      </c>
      <c r="CV630" s="5">
        <f>0</f>
        <v>0</v>
      </c>
      <c r="CW630" s="5">
        <f>0</f>
        <v>0</v>
      </c>
      <c r="CX630" s="5">
        <f>0</f>
        <v>0</v>
      </c>
      <c r="CY630" s="5">
        <f>0</f>
        <v>0</v>
      </c>
      <c r="CZ630" s="5">
        <f>0</f>
        <v>0</v>
      </c>
      <c r="DA630" s="5"/>
      <c r="DB630" s="5"/>
      <c r="DC630" s="5" t="s">
        <v>3</v>
      </c>
      <c r="DD630" s="5" t="s">
        <v>3</v>
      </c>
      <c r="DE630" s="5" t="s">
        <v>3</v>
      </c>
      <c r="DF630" s="5" t="s">
        <v>3</v>
      </c>
      <c r="DG630" s="5" t="s">
        <v>3</v>
      </c>
      <c r="DH630" s="5" t="s">
        <v>3</v>
      </c>
      <c r="DI630" s="5" t="s">
        <v>3</v>
      </c>
      <c r="DJ630" s="5" t="s">
        <v>3</v>
      </c>
      <c r="DK630" s="5" t="s">
        <v>3</v>
      </c>
      <c r="DL630" s="5" t="s">
        <v>3</v>
      </c>
      <c r="DM630" s="5" t="s">
        <v>3</v>
      </c>
      <c r="DN630" s="5">
        <v>0</v>
      </c>
      <c r="DO630" s="5">
        <v>0</v>
      </c>
      <c r="DP630" s="5">
        <v>1</v>
      </c>
      <c r="DQ630" s="5">
        <v>1</v>
      </c>
      <c r="DR630" s="5"/>
      <c r="DS630" s="5"/>
      <c r="DT630" s="5"/>
      <c r="DU630" s="5">
        <v>1013</v>
      </c>
      <c r="DV630" s="5" t="s">
        <v>176</v>
      </c>
      <c r="DW630" s="5" t="s">
        <v>176</v>
      </c>
      <c r="DX630" s="5">
        <v>1</v>
      </c>
      <c r="DY630" s="5"/>
      <c r="DZ630" s="5" t="s">
        <v>3</v>
      </c>
      <c r="EA630" s="5" t="s">
        <v>3</v>
      </c>
      <c r="EB630" s="5" t="s">
        <v>3</v>
      </c>
      <c r="EC630" s="5" t="s">
        <v>3</v>
      </c>
      <c r="ED630" s="5"/>
      <c r="EE630" s="5">
        <v>86975431</v>
      </c>
      <c r="EF630" s="5">
        <v>3</v>
      </c>
      <c r="EG630" s="5" t="s">
        <v>17</v>
      </c>
      <c r="EH630" s="5">
        <v>0</v>
      </c>
      <c r="EI630" s="5" t="s">
        <v>3</v>
      </c>
      <c r="EJ630" s="5">
        <v>2</v>
      </c>
      <c r="EK630" s="5">
        <v>108001</v>
      </c>
      <c r="EL630" s="5" t="s">
        <v>169</v>
      </c>
      <c r="EM630" s="5" t="s">
        <v>170</v>
      </c>
      <c r="EN630" s="5"/>
      <c r="EO630" s="5" t="s">
        <v>3</v>
      </c>
      <c r="EP630" s="5"/>
      <c r="EQ630" s="5">
        <v>0</v>
      </c>
      <c r="ER630" s="5">
        <v>0</v>
      </c>
      <c r="ES630" s="5">
        <v>0</v>
      </c>
      <c r="ET630" s="5">
        <v>0</v>
      </c>
      <c r="EU630" s="5">
        <v>0</v>
      </c>
      <c r="EV630" s="5">
        <v>0</v>
      </c>
      <c r="EW630" s="5">
        <v>0</v>
      </c>
      <c r="EX630" s="5">
        <v>0</v>
      </c>
      <c r="EY630" s="5"/>
      <c r="EZ630" s="5"/>
      <c r="FA630" s="5"/>
      <c r="FB630" s="5"/>
      <c r="FC630" s="5"/>
      <c r="FD630" s="5"/>
      <c r="FE630" s="5"/>
      <c r="FF630" s="5"/>
      <c r="FG630" s="5"/>
      <c r="FH630" s="5"/>
      <c r="FI630" s="5"/>
      <c r="FJ630" s="5"/>
      <c r="FK630" s="5"/>
      <c r="FL630" s="5"/>
      <c r="FM630" s="5"/>
      <c r="FN630" s="5"/>
      <c r="FO630" s="5"/>
      <c r="FP630" s="5"/>
      <c r="FQ630" s="5">
        <v>0</v>
      </c>
      <c r="FR630" s="5">
        <v>0</v>
      </c>
      <c r="FS630" s="5">
        <v>0</v>
      </c>
      <c r="FT630" s="5"/>
      <c r="FU630" s="5"/>
      <c r="FV630" s="5"/>
      <c r="FW630" s="5"/>
      <c r="FX630" s="5">
        <v>97</v>
      </c>
      <c r="FY630" s="5">
        <v>51</v>
      </c>
      <c r="FZ630" s="5"/>
      <c r="GA630" s="5" t="s">
        <v>3</v>
      </c>
      <c r="GB630" s="5"/>
      <c r="GC630" s="5"/>
      <c r="GD630" s="5">
        <v>1</v>
      </c>
      <c r="GE630" s="5"/>
      <c r="GF630" s="5">
        <v>274903907</v>
      </c>
      <c r="GG630" s="5">
        <v>2</v>
      </c>
      <c r="GH630" s="5">
        <v>1</v>
      </c>
      <c r="GI630" s="5">
        <v>-2</v>
      </c>
      <c r="GJ630" s="5">
        <v>0</v>
      </c>
      <c r="GK630" s="5">
        <v>0</v>
      </c>
      <c r="GL630" s="5">
        <f t="shared" si="436"/>
        <v>0</v>
      </c>
      <c r="GM630" s="5">
        <f t="shared" si="437"/>
        <v>0</v>
      </c>
      <c r="GN630" s="5">
        <f t="shared" si="438"/>
        <v>0</v>
      </c>
      <c r="GO630" s="5">
        <f t="shared" si="439"/>
        <v>0</v>
      </c>
      <c r="GP630" s="5">
        <f t="shared" si="440"/>
        <v>0</v>
      </c>
      <c r="GQ630" s="5"/>
      <c r="GR630" s="5">
        <v>0</v>
      </c>
      <c r="GS630" s="5">
        <v>3</v>
      </c>
      <c r="GT630" s="5">
        <v>0</v>
      </c>
      <c r="GU630" s="5" t="s">
        <v>3</v>
      </c>
      <c r="GV630" s="5">
        <f t="shared" si="441"/>
        <v>0</v>
      </c>
      <c r="GW630" s="5">
        <v>1</v>
      </c>
      <c r="GX630" s="5">
        <f t="shared" si="442"/>
        <v>0</v>
      </c>
      <c r="GY630" s="5"/>
      <c r="GZ630" s="5"/>
      <c r="HA630" s="5">
        <v>0</v>
      </c>
      <c r="HB630" s="5">
        <v>0</v>
      </c>
      <c r="HC630" s="5">
        <f>0</f>
        <v>0</v>
      </c>
      <c r="HD630" s="5"/>
      <c r="HE630" s="5" t="s">
        <v>3</v>
      </c>
      <c r="HF630" s="5" t="s">
        <v>3</v>
      </c>
      <c r="HG630" s="5"/>
      <c r="HH630" s="5"/>
      <c r="HI630" s="5"/>
      <c r="HJ630" s="5"/>
      <c r="HK630" s="5"/>
      <c r="HL630" s="5"/>
      <c r="HM630" s="5" t="s">
        <v>3</v>
      </c>
      <c r="HN630" s="5" t="s">
        <v>171</v>
      </c>
      <c r="HO630" s="5" t="s">
        <v>172</v>
      </c>
      <c r="HP630" s="5" t="s">
        <v>169</v>
      </c>
      <c r="HQ630" s="5" t="s">
        <v>169</v>
      </c>
      <c r="HR630" s="5"/>
      <c r="HS630" s="5">
        <v>0</v>
      </c>
      <c r="HT630" s="5"/>
      <c r="HU630" s="5"/>
      <c r="HV630" s="5"/>
      <c r="HW630" s="5"/>
      <c r="HX630" s="5"/>
      <c r="HY630" s="5"/>
      <c r="HZ630" s="5"/>
      <c r="IA630" s="5"/>
      <c r="IB630" s="5"/>
      <c r="IC630" s="5"/>
      <c r="ID630" s="5"/>
      <c r="IE630" s="5"/>
      <c r="IF630" s="5"/>
      <c r="IG630" s="5"/>
      <c r="IH630" s="5"/>
      <c r="II630" s="5"/>
      <c r="IJ630" s="5"/>
      <c r="IK630" s="5">
        <v>0</v>
      </c>
      <c r="IL630" s="5"/>
      <c r="IM630" s="5"/>
      <c r="IN630" s="5"/>
      <c r="IO630" s="5"/>
      <c r="IP630" s="5"/>
      <c r="IQ630" s="5"/>
      <c r="IR630" s="5"/>
      <c r="IS630" s="5"/>
      <c r="IT630" s="5"/>
      <c r="IU630" s="5"/>
    </row>
    <row r="631" spans="1:255" x14ac:dyDescent="0.25">
      <c r="A631">
        <v>18</v>
      </c>
      <c r="B631">
        <v>1</v>
      </c>
      <c r="C631">
        <v>312</v>
      </c>
      <c r="E631" t="s">
        <v>99</v>
      </c>
      <c r="F631" t="s">
        <v>174</v>
      </c>
      <c r="G631" t="s">
        <v>175</v>
      </c>
      <c r="H631" t="s">
        <v>176</v>
      </c>
      <c r="I631">
        <f>J631</f>
        <v>2</v>
      </c>
      <c r="J631">
        <v>2</v>
      </c>
      <c r="K631">
        <v>2</v>
      </c>
      <c r="L631">
        <v>0</v>
      </c>
      <c r="M631">
        <v>0</v>
      </c>
      <c r="N631">
        <f t="shared" si="422"/>
        <v>0</v>
      </c>
      <c r="O631">
        <f>ROUND(P631,2)</f>
        <v>0</v>
      </c>
      <c r="P631">
        <f>ROUND(ROUND(ROUND(SUMIF(SmtRes!AQ304:'SmtRes'!AQ312,"=1",SmtRes!CU304:'SmtRes'!CU312),2),2)*I631/100,2)</f>
        <v>0</v>
      </c>
      <c r="Q631">
        <f>ROUND(CR631*I631,2)</f>
        <v>0</v>
      </c>
      <c r="R631">
        <f>ROUND(CS631*I631,2)</f>
        <v>0</v>
      </c>
      <c r="S631">
        <f>ROUND(CT631*I631,2)</f>
        <v>0</v>
      </c>
      <c r="T631">
        <f t="shared" si="424"/>
        <v>0</v>
      </c>
      <c r="U631">
        <f>ROUND(CV631*I631,7)</f>
        <v>0</v>
      </c>
      <c r="V631">
        <f>ROUND(CW631*I631,7)</f>
        <v>0</v>
      </c>
      <c r="W631">
        <f t="shared" si="425"/>
        <v>0</v>
      </c>
      <c r="X631">
        <f t="shared" si="426"/>
        <v>0</v>
      </c>
      <c r="Y631">
        <f t="shared" si="427"/>
        <v>0</v>
      </c>
      <c r="AA631">
        <v>87915577</v>
      </c>
      <c r="AB631">
        <f t="shared" si="428"/>
        <v>0</v>
      </c>
      <c r="AC631">
        <f>ROUND((ES631),2)</f>
        <v>0</v>
      </c>
      <c r="AD631">
        <f>ROUND((((ET631)-(EU631))+AE631),2)</f>
        <v>0</v>
      </c>
      <c r="AE631">
        <f t="shared" si="447"/>
        <v>0</v>
      </c>
      <c r="AF631">
        <f t="shared" si="447"/>
        <v>0</v>
      </c>
      <c r="AG631">
        <f t="shared" si="429"/>
        <v>0</v>
      </c>
      <c r="AH631">
        <f t="shared" si="448"/>
        <v>0</v>
      </c>
      <c r="AI631">
        <f t="shared" si="448"/>
        <v>0</v>
      </c>
      <c r="AJ631">
        <f t="shared" si="430"/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97</v>
      </c>
      <c r="AU631">
        <v>51</v>
      </c>
      <c r="AV631">
        <v>1</v>
      </c>
      <c r="AW631">
        <v>1</v>
      </c>
      <c r="AZ631">
        <v>1</v>
      </c>
      <c r="BA631">
        <v>1</v>
      </c>
      <c r="BB631">
        <v>1</v>
      </c>
      <c r="BC631">
        <v>1</v>
      </c>
      <c r="BD631" t="s">
        <v>3</v>
      </c>
      <c r="BE631" t="s">
        <v>3</v>
      </c>
      <c r="BF631" t="s">
        <v>3</v>
      </c>
      <c r="BG631" t="s">
        <v>3</v>
      </c>
      <c r="BH631">
        <v>3</v>
      </c>
      <c r="BI631">
        <v>2</v>
      </c>
      <c r="BJ631" t="s">
        <v>3</v>
      </c>
      <c r="BM631">
        <v>108001</v>
      </c>
      <c r="BN631">
        <v>86975146</v>
      </c>
      <c r="BO631" t="s">
        <v>3</v>
      </c>
      <c r="BP631">
        <v>0</v>
      </c>
      <c r="BQ631">
        <v>3</v>
      </c>
      <c r="BR631">
        <v>0</v>
      </c>
      <c r="BS631">
        <v>1</v>
      </c>
      <c r="BT631">
        <v>1</v>
      </c>
      <c r="BU631">
        <v>1</v>
      </c>
      <c r="BV631">
        <v>1</v>
      </c>
      <c r="BW631">
        <v>1</v>
      </c>
      <c r="BX631">
        <v>1</v>
      </c>
      <c r="BY631" t="s">
        <v>3</v>
      </c>
      <c r="BZ631">
        <v>97</v>
      </c>
      <c r="CA631">
        <v>51</v>
      </c>
      <c r="CB631" t="s">
        <v>3</v>
      </c>
      <c r="CE631">
        <v>0</v>
      </c>
      <c r="CF631">
        <v>0</v>
      </c>
      <c r="CG631">
        <v>0</v>
      </c>
      <c r="CH631">
        <v>4</v>
      </c>
      <c r="CI631">
        <v>1</v>
      </c>
      <c r="CJ631">
        <v>0</v>
      </c>
      <c r="CK631">
        <v>0</v>
      </c>
      <c r="CL631">
        <v>0</v>
      </c>
      <c r="CM631">
        <v>0</v>
      </c>
      <c r="CN631" t="s">
        <v>3</v>
      </c>
      <c r="CO631">
        <v>0</v>
      </c>
      <c r="CP631">
        <f>0</f>
        <v>0</v>
      </c>
      <c r="CQ631">
        <f>0</f>
        <v>0</v>
      </c>
      <c r="CR631">
        <f>0</f>
        <v>0</v>
      </c>
      <c r="CS631">
        <f>0</f>
        <v>0</v>
      </c>
      <c r="CT631">
        <f>0</f>
        <v>0</v>
      </c>
      <c r="CU631">
        <f>0</f>
        <v>0</v>
      </c>
      <c r="CV631">
        <f>0</f>
        <v>0</v>
      </c>
      <c r="CW631">
        <f>0</f>
        <v>0</v>
      </c>
      <c r="CX631">
        <f>0</f>
        <v>0</v>
      </c>
      <c r="CY631">
        <f>0</f>
        <v>0</v>
      </c>
      <c r="CZ631">
        <f>0</f>
        <v>0</v>
      </c>
      <c r="DC631" t="s">
        <v>3</v>
      </c>
      <c r="DD631" t="s">
        <v>3</v>
      </c>
      <c r="DE631" t="s">
        <v>3</v>
      </c>
      <c r="DF631" t="s">
        <v>3</v>
      </c>
      <c r="DG631" t="s">
        <v>3</v>
      </c>
      <c r="DH631" t="s">
        <v>3</v>
      </c>
      <c r="DI631" t="s">
        <v>3</v>
      </c>
      <c r="DJ631" t="s">
        <v>3</v>
      </c>
      <c r="DK631" t="s">
        <v>3</v>
      </c>
      <c r="DL631" t="s">
        <v>3</v>
      </c>
      <c r="DM631" t="s">
        <v>3</v>
      </c>
      <c r="DN631">
        <v>0</v>
      </c>
      <c r="DO631">
        <v>0</v>
      </c>
      <c r="DP631">
        <v>1</v>
      </c>
      <c r="DQ631">
        <v>1</v>
      </c>
      <c r="DU631">
        <v>1013</v>
      </c>
      <c r="DV631" t="s">
        <v>176</v>
      </c>
      <c r="DW631" t="s">
        <v>176</v>
      </c>
      <c r="DX631">
        <v>1</v>
      </c>
      <c r="DZ631" t="s">
        <v>3</v>
      </c>
      <c r="EA631" t="s">
        <v>3</v>
      </c>
      <c r="EB631" t="s">
        <v>3</v>
      </c>
      <c r="EC631" t="s">
        <v>3</v>
      </c>
      <c r="EE631">
        <v>86975431</v>
      </c>
      <c r="EF631">
        <v>3</v>
      </c>
      <c r="EG631" t="s">
        <v>17</v>
      </c>
      <c r="EH631">
        <v>0</v>
      </c>
      <c r="EI631" t="s">
        <v>3</v>
      </c>
      <c r="EJ631">
        <v>2</v>
      </c>
      <c r="EK631">
        <v>108001</v>
      </c>
      <c r="EL631" t="s">
        <v>169</v>
      </c>
      <c r="EM631" t="s">
        <v>170</v>
      </c>
      <c r="EO631" t="s">
        <v>3</v>
      </c>
      <c r="EQ631">
        <v>0</v>
      </c>
      <c r="ER631">
        <v>0</v>
      </c>
      <c r="ES631">
        <v>0</v>
      </c>
      <c r="ET631">
        <v>0</v>
      </c>
      <c r="EU631">
        <v>0</v>
      </c>
      <c r="EV631">
        <v>0</v>
      </c>
      <c r="EW631">
        <v>0</v>
      </c>
      <c r="EX631">
        <v>0</v>
      </c>
      <c r="FQ631">
        <v>0</v>
      </c>
      <c r="FR631">
        <v>0</v>
      </c>
      <c r="FS631">
        <v>0</v>
      </c>
      <c r="FX631">
        <v>97</v>
      </c>
      <c r="FY631">
        <v>51</v>
      </c>
      <c r="GA631" t="s">
        <v>3</v>
      </c>
      <c r="GD631">
        <v>1</v>
      </c>
      <c r="GF631">
        <v>274903907</v>
      </c>
      <c r="GG631">
        <v>2</v>
      </c>
      <c r="GH631">
        <v>1</v>
      </c>
      <c r="GI631">
        <v>-2</v>
      </c>
      <c r="GJ631">
        <v>0</v>
      </c>
      <c r="GK631">
        <v>0</v>
      </c>
      <c r="GL631">
        <f t="shared" si="436"/>
        <v>0</v>
      </c>
      <c r="GM631">
        <f t="shared" si="437"/>
        <v>0</v>
      </c>
      <c r="GN631">
        <f t="shared" si="438"/>
        <v>0</v>
      </c>
      <c r="GO631">
        <f t="shared" si="439"/>
        <v>0</v>
      </c>
      <c r="GP631">
        <f t="shared" si="440"/>
        <v>0</v>
      </c>
      <c r="GR631">
        <v>0</v>
      </c>
      <c r="GS631">
        <v>3</v>
      </c>
      <c r="GT631">
        <v>0</v>
      </c>
      <c r="GU631" t="s">
        <v>3</v>
      </c>
      <c r="GV631">
        <f t="shared" si="441"/>
        <v>0</v>
      </c>
      <c r="GW631">
        <v>1</v>
      </c>
      <c r="GX631">
        <f t="shared" si="442"/>
        <v>0</v>
      </c>
      <c r="HA631">
        <v>0</v>
      </c>
      <c r="HB631">
        <v>0</v>
      </c>
      <c r="HC631">
        <f>0</f>
        <v>0</v>
      </c>
      <c r="HE631" t="s">
        <v>3</v>
      </c>
      <c r="HF631" t="s">
        <v>3</v>
      </c>
      <c r="HM631" t="s">
        <v>3</v>
      </c>
      <c r="HN631" t="s">
        <v>171</v>
      </c>
      <c r="HO631" t="s">
        <v>172</v>
      </c>
      <c r="HP631" t="s">
        <v>169</v>
      </c>
      <c r="HQ631" t="s">
        <v>169</v>
      </c>
      <c r="HS631">
        <v>0</v>
      </c>
      <c r="IK631">
        <v>0</v>
      </c>
    </row>
    <row r="632" spans="1:255" x14ac:dyDescent="0.25">
      <c r="A632" s="5">
        <v>17</v>
      </c>
      <c r="B632" s="5">
        <v>1</v>
      </c>
      <c r="C632" s="5"/>
      <c r="D632" s="5"/>
      <c r="E632" s="5" t="s">
        <v>129</v>
      </c>
      <c r="F632" s="5" t="s">
        <v>362</v>
      </c>
      <c r="G632" s="5" t="s">
        <v>363</v>
      </c>
      <c r="H632" s="5" t="s">
        <v>289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f t="shared" si="422"/>
        <v>0</v>
      </c>
      <c r="O632" s="5">
        <f>ROUND(CP632,2)</f>
        <v>0</v>
      </c>
      <c r="P632" s="5">
        <f>ROUND(CQ632*I632,2)</f>
        <v>0</v>
      </c>
      <c r="Q632" s="5">
        <f>ROUND(CR632*I632,2)</f>
        <v>0</v>
      </c>
      <c r="R632" s="5">
        <f>ROUND(CS632*I632,2)</f>
        <v>0</v>
      </c>
      <c r="S632" s="5">
        <f>ROUND(CT632*I632,2)</f>
        <v>0</v>
      </c>
      <c r="T632" s="5">
        <f t="shared" si="424"/>
        <v>0</v>
      </c>
      <c r="U632" s="5">
        <f>ROUND(CV632*I632,7)</f>
        <v>0</v>
      </c>
      <c r="V632" s="5">
        <f>ROUND(CW632*I632,7)</f>
        <v>0</v>
      </c>
      <c r="W632" s="5">
        <f t="shared" si="425"/>
        <v>0</v>
      </c>
      <c r="X632" s="5">
        <f t="shared" si="426"/>
        <v>0</v>
      </c>
      <c r="Y632" s="5">
        <f t="shared" si="427"/>
        <v>0</v>
      </c>
      <c r="Z632" s="5"/>
      <c r="AA632" s="5">
        <v>87915632</v>
      </c>
      <c r="AB632" s="5">
        <f t="shared" si="428"/>
        <v>102.43</v>
      </c>
      <c r="AC632" s="5">
        <f>ROUND((ES632),2)</f>
        <v>102.43</v>
      </c>
      <c r="AD632" s="5">
        <f>ROUND((((ET632)-(EU632))+AE632),2)</f>
        <v>0</v>
      </c>
      <c r="AE632" s="5">
        <f t="shared" si="447"/>
        <v>0</v>
      </c>
      <c r="AF632" s="5">
        <f t="shared" si="447"/>
        <v>0</v>
      </c>
      <c r="AG632" s="5">
        <f t="shared" si="429"/>
        <v>0</v>
      </c>
      <c r="AH632" s="5">
        <f t="shared" si="448"/>
        <v>0</v>
      </c>
      <c r="AI632" s="5">
        <f t="shared" si="448"/>
        <v>0</v>
      </c>
      <c r="AJ632" s="5">
        <f t="shared" si="430"/>
        <v>0</v>
      </c>
      <c r="AK632" s="5">
        <v>102.43</v>
      </c>
      <c r="AL632" s="5">
        <v>102.43</v>
      </c>
      <c r="AM632" s="5">
        <v>0</v>
      </c>
      <c r="AN632" s="5">
        <v>0</v>
      </c>
      <c r="AO632" s="5">
        <v>0</v>
      </c>
      <c r="AP632" s="5">
        <v>0</v>
      </c>
      <c r="AQ632" s="5">
        <v>0</v>
      </c>
      <c r="AR632" s="5">
        <v>0</v>
      </c>
      <c r="AS632" s="5">
        <v>0</v>
      </c>
      <c r="AT632" s="5">
        <v>0</v>
      </c>
      <c r="AU632" s="5">
        <v>0</v>
      </c>
      <c r="AV632" s="5">
        <v>1</v>
      </c>
      <c r="AW632" s="5">
        <v>1</v>
      </c>
      <c r="AX632" s="5"/>
      <c r="AY632" s="5"/>
      <c r="AZ632" s="5">
        <v>1</v>
      </c>
      <c r="BA632" s="5">
        <v>1</v>
      </c>
      <c r="BB632" s="5">
        <v>1</v>
      </c>
      <c r="BC632" s="5">
        <v>1</v>
      </c>
      <c r="BD632" s="5" t="s">
        <v>3</v>
      </c>
      <c r="BE632" s="5" t="s">
        <v>3</v>
      </c>
      <c r="BF632" s="5" t="s">
        <v>3</v>
      </c>
      <c r="BG632" s="5" t="s">
        <v>3</v>
      </c>
      <c r="BH632" s="5">
        <v>3</v>
      </c>
      <c r="BI632" s="5">
        <v>2</v>
      </c>
      <c r="BJ632" s="5" t="s">
        <v>364</v>
      </c>
      <c r="BK632" s="5"/>
      <c r="BL632" s="5"/>
      <c r="BM632" s="5">
        <v>500002</v>
      </c>
      <c r="BN632" s="5">
        <v>86975146</v>
      </c>
      <c r="BO632" s="5" t="s">
        <v>362</v>
      </c>
      <c r="BP632" s="5">
        <v>1</v>
      </c>
      <c r="BQ632" s="5">
        <v>12</v>
      </c>
      <c r="BR632" s="5">
        <v>0</v>
      </c>
      <c r="BS632" s="5">
        <v>1</v>
      </c>
      <c r="BT632" s="5">
        <v>1</v>
      </c>
      <c r="BU632" s="5">
        <v>1</v>
      </c>
      <c r="BV632" s="5">
        <v>1</v>
      </c>
      <c r="BW632" s="5">
        <v>1</v>
      </c>
      <c r="BX632" s="5">
        <v>1</v>
      </c>
      <c r="BY632" s="5" t="s">
        <v>3</v>
      </c>
      <c r="BZ632" s="5">
        <v>0</v>
      </c>
      <c r="CA632" s="5">
        <v>0</v>
      </c>
      <c r="CB632" s="5" t="s">
        <v>3</v>
      </c>
      <c r="CC632" s="5"/>
      <c r="CD632" s="5"/>
      <c r="CE632" s="5">
        <v>0</v>
      </c>
      <c r="CF632" s="5">
        <v>0</v>
      </c>
      <c r="CG632" s="5">
        <v>0</v>
      </c>
      <c r="CH632" s="5">
        <v>5</v>
      </c>
      <c r="CI632" s="5">
        <v>0</v>
      </c>
      <c r="CJ632" s="5">
        <v>0</v>
      </c>
      <c r="CK632" s="5">
        <v>0</v>
      </c>
      <c r="CL632" s="5">
        <v>0</v>
      </c>
      <c r="CM632" s="5">
        <v>0</v>
      </c>
      <c r="CN632" s="5" t="s">
        <v>3</v>
      </c>
      <c r="CO632" s="5">
        <v>0</v>
      </c>
      <c r="CP632" s="5">
        <f>(P632+Q632+S632+R632)</f>
        <v>0</v>
      </c>
      <c r="CQ632" s="5">
        <f>ROUND(AL632*BC632,2)</f>
        <v>102.43</v>
      </c>
      <c r="CR632" s="5">
        <f>ROUND(AM632*BB632,2)</f>
        <v>0</v>
      </c>
      <c r="CS632" s="5">
        <f>ROUND(AN632*BS632,2)</f>
        <v>0</v>
      </c>
      <c r="CT632" s="5">
        <f>ROUND(AO632*BA632,2)</f>
        <v>0</v>
      </c>
      <c r="CU632" s="5">
        <f t="shared" ref="CU632:CX633" si="449">AG632</f>
        <v>0</v>
      </c>
      <c r="CV632" s="5">
        <f t="shared" si="449"/>
        <v>0</v>
      </c>
      <c r="CW632" s="5">
        <f t="shared" si="449"/>
        <v>0</v>
      </c>
      <c r="CX632" s="5">
        <f t="shared" si="449"/>
        <v>0</v>
      </c>
      <c r="CY632" s="5">
        <f>0</f>
        <v>0</v>
      </c>
      <c r="CZ632" s="5">
        <f>0</f>
        <v>0</v>
      </c>
      <c r="DA632" s="5"/>
      <c r="DB632" s="5"/>
      <c r="DC632" s="5" t="s">
        <v>3</v>
      </c>
      <c r="DD632" s="5" t="s">
        <v>3</v>
      </c>
      <c r="DE632" s="5" t="s">
        <v>3</v>
      </c>
      <c r="DF632" s="5" t="s">
        <v>3</v>
      </c>
      <c r="DG632" s="5" t="s">
        <v>3</v>
      </c>
      <c r="DH632" s="5" t="s">
        <v>3</v>
      </c>
      <c r="DI632" s="5" t="s">
        <v>3</v>
      </c>
      <c r="DJ632" s="5" t="s">
        <v>3</v>
      </c>
      <c r="DK632" s="5" t="s">
        <v>3</v>
      </c>
      <c r="DL632" s="5" t="s">
        <v>3</v>
      </c>
      <c r="DM632" s="5" t="s">
        <v>3</v>
      </c>
      <c r="DN632" s="5">
        <v>0</v>
      </c>
      <c r="DO632" s="5">
        <v>0</v>
      </c>
      <c r="DP632" s="5">
        <v>1</v>
      </c>
      <c r="DQ632" s="5">
        <v>1</v>
      </c>
      <c r="DR632" s="5"/>
      <c r="DS632" s="5"/>
      <c r="DT632" s="5"/>
      <c r="DU632" s="5">
        <v>1003</v>
      </c>
      <c r="DV632" s="5" t="s">
        <v>289</v>
      </c>
      <c r="DW632" s="5" t="s">
        <v>289</v>
      </c>
      <c r="DX632" s="5">
        <v>1</v>
      </c>
      <c r="DY632" s="5"/>
      <c r="DZ632" s="5" t="s">
        <v>3</v>
      </c>
      <c r="EA632" s="5" t="s">
        <v>3</v>
      </c>
      <c r="EB632" s="5" t="s">
        <v>3</v>
      </c>
      <c r="EC632" s="5" t="s">
        <v>3</v>
      </c>
      <c r="ED632" s="5"/>
      <c r="EE632" s="5">
        <v>86975482</v>
      </c>
      <c r="EF632" s="5">
        <v>12</v>
      </c>
      <c r="EG632" s="5" t="s">
        <v>305</v>
      </c>
      <c r="EH632" s="5">
        <v>0</v>
      </c>
      <c r="EI632" s="5" t="s">
        <v>3</v>
      </c>
      <c r="EJ632" s="5">
        <v>2</v>
      </c>
      <c r="EK632" s="5">
        <v>500002</v>
      </c>
      <c r="EL632" s="5" t="s">
        <v>306</v>
      </c>
      <c r="EM632" s="5" t="s">
        <v>307</v>
      </c>
      <c r="EN632" s="5"/>
      <c r="EO632" s="5" t="s">
        <v>3</v>
      </c>
      <c r="EP632" s="5"/>
      <c r="EQ632" s="5">
        <v>0</v>
      </c>
      <c r="ER632" s="5">
        <v>102.43</v>
      </c>
      <c r="ES632" s="5">
        <v>102.43</v>
      </c>
      <c r="ET632" s="5">
        <v>0</v>
      </c>
      <c r="EU632" s="5">
        <v>0</v>
      </c>
      <c r="EV632" s="5">
        <v>0</v>
      </c>
      <c r="EW632" s="5">
        <v>0</v>
      </c>
      <c r="EX632" s="5">
        <v>0</v>
      </c>
      <c r="EY632" s="5">
        <v>0</v>
      </c>
      <c r="EZ632" s="5"/>
      <c r="FA632" s="5"/>
      <c r="FB632" s="5"/>
      <c r="FC632" s="5"/>
      <c r="FD632" s="5"/>
      <c r="FE632" s="5"/>
      <c r="FF632" s="5"/>
      <c r="FG632" s="5"/>
      <c r="FH632" s="5"/>
      <c r="FI632" s="5"/>
      <c r="FJ632" s="5"/>
      <c r="FK632" s="5"/>
      <c r="FL632" s="5"/>
      <c r="FM632" s="5"/>
      <c r="FN632" s="5"/>
      <c r="FO632" s="5"/>
      <c r="FP632" s="5"/>
      <c r="FQ632" s="5">
        <v>0</v>
      </c>
      <c r="FR632" s="5">
        <v>0</v>
      </c>
      <c r="FS632" s="5">
        <v>0</v>
      </c>
      <c r="FT632" s="5"/>
      <c r="FU632" s="5"/>
      <c r="FV632" s="5"/>
      <c r="FW632" s="5"/>
      <c r="FX632" s="5">
        <v>0</v>
      </c>
      <c r="FY632" s="5">
        <v>0</v>
      </c>
      <c r="FZ632" s="5"/>
      <c r="GA632" s="5" t="s">
        <v>3</v>
      </c>
      <c r="GB632" s="5"/>
      <c r="GC632" s="5"/>
      <c r="GD632" s="5">
        <v>1</v>
      </c>
      <c r="GE632" s="5"/>
      <c r="GF632" s="5">
        <v>-1527567416</v>
      </c>
      <c r="GG632" s="5">
        <v>2</v>
      </c>
      <c r="GH632" s="5">
        <v>1</v>
      </c>
      <c r="GI632" s="5">
        <v>2</v>
      </c>
      <c r="GJ632" s="5">
        <v>0</v>
      </c>
      <c r="GK632" s="5">
        <v>0</v>
      </c>
      <c r="GL632" s="5">
        <f t="shared" si="436"/>
        <v>0</v>
      </c>
      <c r="GM632" s="5">
        <f t="shared" si="437"/>
        <v>0</v>
      </c>
      <c r="GN632" s="5">
        <f t="shared" si="438"/>
        <v>0</v>
      </c>
      <c r="GO632" s="5">
        <f t="shared" si="439"/>
        <v>0</v>
      </c>
      <c r="GP632" s="5">
        <f t="shared" si="440"/>
        <v>0</v>
      </c>
      <c r="GQ632" s="5"/>
      <c r="GR632" s="5">
        <v>0</v>
      </c>
      <c r="GS632" s="5">
        <v>3</v>
      </c>
      <c r="GT632" s="5">
        <v>0</v>
      </c>
      <c r="GU632" s="5" t="s">
        <v>3</v>
      </c>
      <c r="GV632" s="5">
        <f t="shared" si="441"/>
        <v>0</v>
      </c>
      <c r="GW632" s="5">
        <v>1</v>
      </c>
      <c r="GX632" s="5">
        <f t="shared" si="442"/>
        <v>0</v>
      </c>
      <c r="GY632" s="5"/>
      <c r="GZ632" s="5"/>
      <c r="HA632" s="5">
        <v>0</v>
      </c>
      <c r="HB632" s="5">
        <v>0</v>
      </c>
      <c r="HC632" s="5">
        <f>GV632*GW632</f>
        <v>0</v>
      </c>
      <c r="HD632" s="5"/>
      <c r="HE632" s="5" t="s">
        <v>3</v>
      </c>
      <c r="HF632" s="5" t="s">
        <v>3</v>
      </c>
      <c r="HG632" s="5"/>
      <c r="HH632" s="5"/>
      <c r="HI632" s="5"/>
      <c r="HJ632" s="5"/>
      <c r="HK632" s="5"/>
      <c r="HL632" s="5"/>
      <c r="HM632" s="5" t="s">
        <v>3</v>
      </c>
      <c r="HN632" s="5" t="s">
        <v>3</v>
      </c>
      <c r="HO632" s="5" t="s">
        <v>3</v>
      </c>
      <c r="HP632" s="5" t="s">
        <v>3</v>
      </c>
      <c r="HQ632" s="5" t="s">
        <v>3</v>
      </c>
      <c r="HR632" s="5"/>
      <c r="HS632" s="5">
        <v>0</v>
      </c>
      <c r="HT632" s="5"/>
      <c r="HU632" s="5"/>
      <c r="HV632" s="5"/>
      <c r="HW632" s="5"/>
      <c r="HX632" s="5"/>
      <c r="HY632" s="5"/>
      <c r="HZ632" s="5"/>
      <c r="IA632" s="5"/>
      <c r="IB632" s="5"/>
      <c r="IC632" s="5"/>
      <c r="ID632" s="5"/>
      <c r="IE632" s="5"/>
      <c r="IF632" s="5"/>
      <c r="IG632" s="5"/>
      <c r="IH632" s="5"/>
      <c r="II632" s="5"/>
      <c r="IJ632" s="5"/>
      <c r="IK632" s="5">
        <v>0</v>
      </c>
      <c r="IL632" s="5"/>
      <c r="IM632" s="5"/>
      <c r="IN632" s="5"/>
      <c r="IO632" s="5"/>
      <c r="IP632" s="5"/>
      <c r="IQ632" s="5"/>
      <c r="IR632" s="5"/>
      <c r="IS632" s="5"/>
      <c r="IT632" s="5"/>
      <c r="IU632" s="5"/>
    </row>
    <row r="633" spans="1:255" x14ac:dyDescent="0.25">
      <c r="A633">
        <v>17</v>
      </c>
      <c r="B633">
        <v>1</v>
      </c>
      <c r="E633" t="s">
        <v>129</v>
      </c>
      <c r="F633" t="s">
        <v>362</v>
      </c>
      <c r="G633" t="s">
        <v>363</v>
      </c>
      <c r="H633" t="s">
        <v>289</v>
      </c>
      <c r="I633">
        <v>0</v>
      </c>
      <c r="J633">
        <v>0</v>
      </c>
      <c r="K633">
        <v>0</v>
      </c>
      <c r="L633">
        <v>0</v>
      </c>
      <c r="M633">
        <v>0</v>
      </c>
      <c r="N633">
        <f t="shared" si="422"/>
        <v>0</v>
      </c>
      <c r="O633">
        <f>ROUND(CP633,2)</f>
        <v>0</v>
      </c>
      <c r="P633">
        <f>ROUND(CQ633*I633,2)</f>
        <v>0</v>
      </c>
      <c r="Q633">
        <f>ROUND(CR633*I633,2)</f>
        <v>0</v>
      </c>
      <c r="R633">
        <f>ROUND(CS633*I633,2)</f>
        <v>0</v>
      </c>
      <c r="S633">
        <f>ROUND(CT633*I633,2)</f>
        <v>0</v>
      </c>
      <c r="T633">
        <f t="shared" si="424"/>
        <v>0</v>
      </c>
      <c r="U633">
        <f>ROUND(CV633*I633,7)</f>
        <v>0</v>
      </c>
      <c r="V633">
        <f>ROUND(CW633*I633,7)</f>
        <v>0</v>
      </c>
      <c r="W633">
        <f t="shared" si="425"/>
        <v>0</v>
      </c>
      <c r="X633">
        <f t="shared" si="426"/>
        <v>0</v>
      </c>
      <c r="Y633">
        <f t="shared" si="427"/>
        <v>0</v>
      </c>
      <c r="AA633">
        <v>87915577</v>
      </c>
      <c r="AB633">
        <f t="shared" si="428"/>
        <v>102.43</v>
      </c>
      <c r="AC633">
        <f>ROUND((ES633),2)</f>
        <v>102.43</v>
      </c>
      <c r="AD633">
        <f>ROUND((((ET633)-(EU633))+AE633),2)</f>
        <v>0</v>
      </c>
      <c r="AE633">
        <f t="shared" si="447"/>
        <v>0</v>
      </c>
      <c r="AF633">
        <f t="shared" si="447"/>
        <v>0</v>
      </c>
      <c r="AG633">
        <f t="shared" si="429"/>
        <v>0</v>
      </c>
      <c r="AH633">
        <f t="shared" si="448"/>
        <v>0</v>
      </c>
      <c r="AI633">
        <f t="shared" si="448"/>
        <v>0</v>
      </c>
      <c r="AJ633">
        <f t="shared" si="430"/>
        <v>0</v>
      </c>
      <c r="AK633">
        <v>102.43</v>
      </c>
      <c r="AL633">
        <v>102.43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1</v>
      </c>
      <c r="AW633">
        <v>1</v>
      </c>
      <c r="AZ633">
        <v>1</v>
      </c>
      <c r="BA633">
        <v>1</v>
      </c>
      <c r="BB633">
        <v>1</v>
      </c>
      <c r="BC633">
        <v>1</v>
      </c>
      <c r="BD633" t="s">
        <v>3</v>
      </c>
      <c r="BE633" t="s">
        <v>3</v>
      </c>
      <c r="BF633" t="s">
        <v>3</v>
      </c>
      <c r="BG633" t="s">
        <v>3</v>
      </c>
      <c r="BH633">
        <v>3</v>
      </c>
      <c r="BI633">
        <v>2</v>
      </c>
      <c r="BJ633" t="s">
        <v>364</v>
      </c>
      <c r="BM633">
        <v>500002</v>
      </c>
      <c r="BN633">
        <v>86975146</v>
      </c>
      <c r="BO633" t="s">
        <v>362</v>
      </c>
      <c r="BP633">
        <v>1</v>
      </c>
      <c r="BQ633">
        <v>12</v>
      </c>
      <c r="BR633">
        <v>0</v>
      </c>
      <c r="BS633">
        <v>1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3</v>
      </c>
      <c r="BZ633">
        <v>0</v>
      </c>
      <c r="CA633">
        <v>0</v>
      </c>
      <c r="CB633" t="s">
        <v>3</v>
      </c>
      <c r="CE633">
        <v>0</v>
      </c>
      <c r="CF633">
        <v>0</v>
      </c>
      <c r="CG633">
        <v>0</v>
      </c>
      <c r="CH633">
        <v>5</v>
      </c>
      <c r="CI633">
        <v>0</v>
      </c>
      <c r="CJ633">
        <v>0</v>
      </c>
      <c r="CK633">
        <v>0</v>
      </c>
      <c r="CL633">
        <v>0</v>
      </c>
      <c r="CM633">
        <v>0</v>
      </c>
      <c r="CN633" t="s">
        <v>3</v>
      </c>
      <c r="CO633">
        <v>0</v>
      </c>
      <c r="CP633">
        <f>(P633+Q633+S633+R633)</f>
        <v>0</v>
      </c>
      <c r="CQ633">
        <f>ROUND(AL633*BC633,2)</f>
        <v>102.43</v>
      </c>
      <c r="CR633">
        <f>ROUND(AM633*BB633,2)</f>
        <v>0</v>
      </c>
      <c r="CS633">
        <f>ROUND(AN633*BS633,2)</f>
        <v>0</v>
      </c>
      <c r="CT633">
        <f>ROUND(AO633*BA633,2)</f>
        <v>0</v>
      </c>
      <c r="CU633">
        <f t="shared" si="449"/>
        <v>0</v>
      </c>
      <c r="CV633">
        <f t="shared" si="449"/>
        <v>0</v>
      </c>
      <c r="CW633">
        <f t="shared" si="449"/>
        <v>0</v>
      </c>
      <c r="CX633">
        <f t="shared" si="449"/>
        <v>0</v>
      </c>
      <c r="CY633">
        <f>0</f>
        <v>0</v>
      </c>
      <c r="CZ633">
        <f>0</f>
        <v>0</v>
      </c>
      <c r="DC633" t="s">
        <v>3</v>
      </c>
      <c r="DD633" t="s">
        <v>3</v>
      </c>
      <c r="DE633" t="s">
        <v>3</v>
      </c>
      <c r="DF633" t="s">
        <v>3</v>
      </c>
      <c r="DG633" t="s">
        <v>3</v>
      </c>
      <c r="DH633" t="s">
        <v>3</v>
      </c>
      <c r="DI633" t="s">
        <v>3</v>
      </c>
      <c r="DJ633" t="s">
        <v>3</v>
      </c>
      <c r="DK633" t="s">
        <v>3</v>
      </c>
      <c r="DL633" t="s">
        <v>3</v>
      </c>
      <c r="DM633" t="s">
        <v>3</v>
      </c>
      <c r="DN633">
        <v>0</v>
      </c>
      <c r="DO633">
        <v>0</v>
      </c>
      <c r="DP633">
        <v>1</v>
      </c>
      <c r="DQ633">
        <v>1</v>
      </c>
      <c r="DU633">
        <v>1003</v>
      </c>
      <c r="DV633" t="s">
        <v>289</v>
      </c>
      <c r="DW633" t="s">
        <v>289</v>
      </c>
      <c r="DX633">
        <v>1</v>
      </c>
      <c r="DZ633" t="s">
        <v>3</v>
      </c>
      <c r="EA633" t="s">
        <v>3</v>
      </c>
      <c r="EB633" t="s">
        <v>3</v>
      </c>
      <c r="EC633" t="s">
        <v>3</v>
      </c>
      <c r="EE633">
        <v>86975482</v>
      </c>
      <c r="EF633">
        <v>12</v>
      </c>
      <c r="EG633" t="s">
        <v>305</v>
      </c>
      <c r="EH633">
        <v>0</v>
      </c>
      <c r="EI633" t="s">
        <v>3</v>
      </c>
      <c r="EJ633">
        <v>2</v>
      </c>
      <c r="EK633">
        <v>500002</v>
      </c>
      <c r="EL633" t="s">
        <v>306</v>
      </c>
      <c r="EM633" t="s">
        <v>307</v>
      </c>
      <c r="EO633" t="s">
        <v>3</v>
      </c>
      <c r="EQ633">
        <v>0</v>
      </c>
      <c r="ER633">
        <v>102.43</v>
      </c>
      <c r="ES633">
        <v>102.43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FQ633">
        <v>0</v>
      </c>
      <c r="FR633">
        <v>0</v>
      </c>
      <c r="FS633">
        <v>0</v>
      </c>
      <c r="FX633">
        <v>0</v>
      </c>
      <c r="FY633">
        <v>0</v>
      </c>
      <c r="GA633" t="s">
        <v>3</v>
      </c>
      <c r="GD633">
        <v>1</v>
      </c>
      <c r="GF633">
        <v>-1527567416</v>
      </c>
      <c r="GG633">
        <v>2</v>
      </c>
      <c r="GH633">
        <v>1</v>
      </c>
      <c r="GI633">
        <v>2</v>
      </c>
      <c r="GJ633">
        <v>0</v>
      </c>
      <c r="GK633">
        <v>0</v>
      </c>
      <c r="GL633">
        <f t="shared" si="436"/>
        <v>0</v>
      </c>
      <c r="GM633">
        <f t="shared" si="437"/>
        <v>0</v>
      </c>
      <c r="GN633">
        <f t="shared" si="438"/>
        <v>0</v>
      </c>
      <c r="GO633">
        <f t="shared" si="439"/>
        <v>0</v>
      </c>
      <c r="GP633">
        <f t="shared" si="440"/>
        <v>0</v>
      </c>
      <c r="GR633">
        <v>0</v>
      </c>
      <c r="GS633">
        <v>3</v>
      </c>
      <c r="GT633">
        <v>0</v>
      </c>
      <c r="GU633" t="s">
        <v>3</v>
      </c>
      <c r="GV633">
        <f t="shared" si="441"/>
        <v>0</v>
      </c>
      <c r="GW633">
        <v>1</v>
      </c>
      <c r="GX633">
        <f t="shared" si="442"/>
        <v>0</v>
      </c>
      <c r="HA633">
        <v>0</v>
      </c>
      <c r="HB633">
        <v>0</v>
      </c>
      <c r="HC633">
        <f>GV633*GW633</f>
        <v>0</v>
      </c>
      <c r="HE633" t="s">
        <v>3</v>
      </c>
      <c r="HF633" t="s">
        <v>3</v>
      </c>
      <c r="HM633" t="s">
        <v>3</v>
      </c>
      <c r="HN633" t="s">
        <v>3</v>
      </c>
      <c r="HO633" t="s">
        <v>3</v>
      </c>
      <c r="HP633" t="s">
        <v>3</v>
      </c>
      <c r="HQ633" t="s">
        <v>3</v>
      </c>
      <c r="HS633">
        <v>0</v>
      </c>
      <c r="IK633">
        <v>0</v>
      </c>
    </row>
    <row r="634" spans="1:255" x14ac:dyDescent="0.25">
      <c r="A634" s="5">
        <v>17</v>
      </c>
      <c r="B634" s="5">
        <v>1</v>
      </c>
      <c r="C634" s="5">
        <f>ROW(SmtRes!A322)</f>
        <v>322</v>
      </c>
      <c r="D634" s="5">
        <f>ROW(EtalonRes!A316)</f>
        <v>316</v>
      </c>
      <c r="E634" s="5" t="s">
        <v>142</v>
      </c>
      <c r="F634" s="5" t="s">
        <v>365</v>
      </c>
      <c r="G634" s="5" t="s">
        <v>366</v>
      </c>
      <c r="H634" s="5" t="s">
        <v>80</v>
      </c>
      <c r="I634" s="5">
        <f>ROUND(ROUND(1,6),7)</f>
        <v>1</v>
      </c>
      <c r="J634" s="5">
        <v>0</v>
      </c>
      <c r="K634" s="5">
        <f>ROUND(ROUND(1,6),7)</f>
        <v>1</v>
      </c>
      <c r="L634" s="5">
        <v>1</v>
      </c>
      <c r="M634" s="5">
        <v>0</v>
      </c>
      <c r="N634" s="5">
        <f t="shared" si="422"/>
        <v>1</v>
      </c>
      <c r="O634" s="5">
        <f>ROUND(CP634,2)</f>
        <v>3613.78</v>
      </c>
      <c r="P634" s="5">
        <f>SUMIF(SmtRes!AQ313:'SmtRes'!AQ322,"=1",SmtRes!DF313:'SmtRes'!DF322)</f>
        <v>2190.19</v>
      </c>
      <c r="Q634" s="5">
        <f>SUMIF(SmtRes!AQ313:'SmtRes'!AQ322,"=1",SmtRes!DG313:'SmtRes'!DG322)</f>
        <v>204.36</v>
      </c>
      <c r="R634" s="5">
        <f>SUMIF(SmtRes!AQ313:'SmtRes'!AQ322,"=1",SmtRes!DH313:'SmtRes'!DH322)</f>
        <v>110.25</v>
      </c>
      <c r="S634" s="5">
        <f>SUMIF(SmtRes!AQ313:'SmtRes'!AQ322,"=1",SmtRes!DI313:'SmtRes'!DI322)</f>
        <v>1108.98</v>
      </c>
      <c r="T634" s="5">
        <f t="shared" si="424"/>
        <v>0</v>
      </c>
      <c r="U634" s="5">
        <f>SUMIF(SmtRes!AQ313:'SmtRes'!AQ322,"=1",SmtRes!CV313:'SmtRes'!CV322)</f>
        <v>2.06</v>
      </c>
      <c r="V634" s="5">
        <f>SUMIF(SmtRes!AQ313:'SmtRes'!AQ322,"=1",SmtRes!CW313:'SmtRes'!CW322)</f>
        <v>0.18</v>
      </c>
      <c r="W634" s="5">
        <f t="shared" si="425"/>
        <v>0</v>
      </c>
      <c r="X634" s="5">
        <f t="shared" si="426"/>
        <v>1182.6500000000001</v>
      </c>
      <c r="Y634" s="5">
        <f t="shared" si="427"/>
        <v>621.80999999999995</v>
      </c>
      <c r="Z634" s="5"/>
      <c r="AA634" s="5">
        <v>87915632</v>
      </c>
      <c r="AB634" s="5">
        <f t="shared" si="428"/>
        <v>2947.99</v>
      </c>
      <c r="AC634" s="5">
        <f>ROUND((SUM(SmtRes!BQ313:'SmtRes'!BQ322)),2)</f>
        <v>1634.66</v>
      </c>
      <c r="AD634" s="5">
        <f>ROUND((((SUM(SmtRes!BR313:'SmtRes'!BR322))-(SUM(SmtRes!BS313:'SmtRes'!BS322)))+AE634),2)</f>
        <v>204.35</v>
      </c>
      <c r="AE634" s="5">
        <f>ROUND((SUM(SmtRes!BS313:'SmtRes'!BS322)),2)</f>
        <v>110.24</v>
      </c>
      <c r="AF634" s="5">
        <f>ROUND((SUM(SmtRes!BT313:'SmtRes'!BT322)),2)</f>
        <v>1108.98</v>
      </c>
      <c r="AG634" s="5">
        <f t="shared" si="429"/>
        <v>0</v>
      </c>
      <c r="AH634" s="5">
        <f>(SUM(SmtRes!BU313:'SmtRes'!BU322))</f>
        <v>2.06</v>
      </c>
      <c r="AI634" s="5">
        <f>(SUM(SmtRes!BV313:'SmtRes'!BV322))</f>
        <v>0.18</v>
      </c>
      <c r="AJ634" s="5">
        <f t="shared" si="430"/>
        <v>0</v>
      </c>
      <c r="AK634" s="5">
        <v>3058.2395500000002</v>
      </c>
      <c r="AL634" s="5">
        <v>1634.6611499999999</v>
      </c>
      <c r="AM634" s="5">
        <v>204.35609999999997</v>
      </c>
      <c r="AN634" s="5">
        <v>110.24189999999999</v>
      </c>
      <c r="AO634" s="5">
        <v>1108.9804000000001</v>
      </c>
      <c r="AP634" s="5">
        <v>0</v>
      </c>
      <c r="AQ634" s="5">
        <v>2.06</v>
      </c>
      <c r="AR634" s="5">
        <v>0.18</v>
      </c>
      <c r="AS634" s="5">
        <v>0</v>
      </c>
      <c r="AT634" s="5">
        <v>97</v>
      </c>
      <c r="AU634" s="5">
        <v>51</v>
      </c>
      <c r="AV634" s="5">
        <v>1</v>
      </c>
      <c r="AW634" s="5">
        <v>1</v>
      </c>
      <c r="AX634" s="5"/>
      <c r="AY634" s="5"/>
      <c r="AZ634" s="5">
        <v>1</v>
      </c>
      <c r="BA634" s="5">
        <v>1</v>
      </c>
      <c r="BB634" s="5">
        <v>1</v>
      </c>
      <c r="BC634" s="5">
        <v>1</v>
      </c>
      <c r="BD634" s="5" t="s">
        <v>3</v>
      </c>
      <c r="BE634" s="5" t="s">
        <v>3</v>
      </c>
      <c r="BF634" s="5" t="s">
        <v>3</v>
      </c>
      <c r="BG634" s="5" t="s">
        <v>3</v>
      </c>
      <c r="BH634" s="5">
        <v>0</v>
      </c>
      <c r="BI634" s="5">
        <v>2</v>
      </c>
      <c r="BJ634" s="5" t="s">
        <v>367</v>
      </c>
      <c r="BK634" s="5"/>
      <c r="BL634" s="5"/>
      <c r="BM634" s="5">
        <v>108001</v>
      </c>
      <c r="BN634" s="5">
        <v>86975146</v>
      </c>
      <c r="BO634" s="5" t="s">
        <v>3</v>
      </c>
      <c r="BP634" s="5">
        <v>0</v>
      </c>
      <c r="BQ634" s="5">
        <v>3</v>
      </c>
      <c r="BR634" s="5">
        <v>0</v>
      </c>
      <c r="BS634" s="5">
        <v>1</v>
      </c>
      <c r="BT634" s="5">
        <v>1</v>
      </c>
      <c r="BU634" s="5">
        <v>1</v>
      </c>
      <c r="BV634" s="5">
        <v>1</v>
      </c>
      <c r="BW634" s="5">
        <v>1</v>
      </c>
      <c r="BX634" s="5">
        <v>1</v>
      </c>
      <c r="BY634" s="5" t="s">
        <v>3</v>
      </c>
      <c r="BZ634" s="5">
        <v>97</v>
      </c>
      <c r="CA634" s="5">
        <v>51</v>
      </c>
      <c r="CB634" s="5" t="s">
        <v>3</v>
      </c>
      <c r="CC634" s="5"/>
      <c r="CD634" s="5"/>
      <c r="CE634" s="5">
        <v>0</v>
      </c>
      <c r="CF634" s="5">
        <v>0</v>
      </c>
      <c r="CG634" s="5">
        <v>0</v>
      </c>
      <c r="CH634" s="5">
        <v>6</v>
      </c>
      <c r="CI634" s="5">
        <v>0</v>
      </c>
      <c r="CJ634" s="5">
        <v>0</v>
      </c>
      <c r="CK634" s="5">
        <v>0</v>
      </c>
      <c r="CL634" s="5">
        <v>0</v>
      </c>
      <c r="CM634" s="5">
        <v>0</v>
      </c>
      <c r="CN634" s="5" t="s">
        <v>3</v>
      </c>
      <c r="CO634" s="5">
        <v>0</v>
      </c>
      <c r="CP634" s="5">
        <f>(P634+Q634+S634+R634)</f>
        <v>3613.78</v>
      </c>
      <c r="CQ634" s="5">
        <f>SUMIF(SmtRes!AQ313:'SmtRes'!AQ322,"=1",SmtRes!AA313:'SmtRes'!AA322)</f>
        <v>142580.71000000002</v>
      </c>
      <c r="CR634" s="5">
        <f>SUMIF(SmtRes!AQ313:'SmtRes'!AQ322,"=1",SmtRes!AB313:'SmtRes'!AB322)</f>
        <v>2090.0600000000004</v>
      </c>
      <c r="CS634" s="5">
        <f>SUMIF(SmtRes!AQ313:'SmtRes'!AQ322,"=1",SmtRes!AC313:'SmtRes'!AC322)</f>
        <v>1224.9099999999999</v>
      </c>
      <c r="CT634" s="5">
        <f>SUMIF(SmtRes!AQ313:'SmtRes'!AQ322,"=1",SmtRes!AD313:'SmtRes'!AD322)</f>
        <v>538.34</v>
      </c>
      <c r="CU634" s="5">
        <f>AG634</f>
        <v>0</v>
      </c>
      <c r="CV634" s="5">
        <f>SUMIF(SmtRes!AQ313:'SmtRes'!AQ322,"=1",SmtRes!BU313:'SmtRes'!BU322)</f>
        <v>2.06</v>
      </c>
      <c r="CW634" s="5">
        <f>SUMIF(SmtRes!AQ313:'SmtRes'!AQ322,"=1",SmtRes!BV313:'SmtRes'!BV322)</f>
        <v>0.18</v>
      </c>
      <c r="CX634" s="5">
        <f>AJ634</f>
        <v>0</v>
      </c>
      <c r="CY634" s="5">
        <f>(((S634+R634)*AT634)/100)</f>
        <v>1182.6531</v>
      </c>
      <c r="CZ634" s="5">
        <f>(((S634+R634)*AU634)/100)</f>
        <v>621.80730000000005</v>
      </c>
      <c r="DA634" s="5"/>
      <c r="DB634" s="5"/>
      <c r="DC634" s="5" t="s">
        <v>3</v>
      </c>
      <c r="DD634" s="5" t="s">
        <v>3</v>
      </c>
      <c r="DE634" s="5" t="s">
        <v>3</v>
      </c>
      <c r="DF634" s="5" t="s">
        <v>3</v>
      </c>
      <c r="DG634" s="5" t="s">
        <v>3</v>
      </c>
      <c r="DH634" s="5" t="s">
        <v>3</v>
      </c>
      <c r="DI634" s="5" t="s">
        <v>3</v>
      </c>
      <c r="DJ634" s="5" t="s">
        <v>3</v>
      </c>
      <c r="DK634" s="5" t="s">
        <v>3</v>
      </c>
      <c r="DL634" s="5" t="s">
        <v>3</v>
      </c>
      <c r="DM634" s="5" t="s">
        <v>3</v>
      </c>
      <c r="DN634" s="5">
        <v>0</v>
      </c>
      <c r="DO634" s="5">
        <v>0</v>
      </c>
      <c r="DP634" s="5">
        <v>1</v>
      </c>
      <c r="DQ634" s="5">
        <v>1</v>
      </c>
      <c r="DR634" s="5"/>
      <c r="DS634" s="5"/>
      <c r="DT634" s="5"/>
      <c r="DU634" s="5">
        <v>1013</v>
      </c>
      <c r="DV634" s="5" t="s">
        <v>80</v>
      </c>
      <c r="DW634" s="5" t="s">
        <v>80</v>
      </c>
      <c r="DX634" s="5">
        <v>1</v>
      </c>
      <c r="DY634" s="5"/>
      <c r="DZ634" s="5" t="s">
        <v>3</v>
      </c>
      <c r="EA634" s="5" t="s">
        <v>3</v>
      </c>
      <c r="EB634" s="5" t="s">
        <v>3</v>
      </c>
      <c r="EC634" s="5" t="s">
        <v>3</v>
      </c>
      <c r="ED634" s="5"/>
      <c r="EE634" s="5">
        <v>86975431</v>
      </c>
      <c r="EF634" s="5">
        <v>3</v>
      </c>
      <c r="EG634" s="5" t="s">
        <v>17</v>
      </c>
      <c r="EH634" s="5">
        <v>0</v>
      </c>
      <c r="EI634" s="5" t="s">
        <v>3</v>
      </c>
      <c r="EJ634" s="5">
        <v>2</v>
      </c>
      <c r="EK634" s="5">
        <v>108001</v>
      </c>
      <c r="EL634" s="5" t="s">
        <v>169</v>
      </c>
      <c r="EM634" s="5" t="s">
        <v>170</v>
      </c>
      <c r="EN634" s="5"/>
      <c r="EO634" s="5" t="s">
        <v>3</v>
      </c>
      <c r="EP634" s="5"/>
      <c r="EQ634" s="5">
        <v>0</v>
      </c>
      <c r="ER634" s="5">
        <v>0</v>
      </c>
      <c r="ES634" s="5">
        <v>0</v>
      </c>
      <c r="ET634" s="5">
        <v>0</v>
      </c>
      <c r="EU634" s="5">
        <v>0</v>
      </c>
      <c r="EV634" s="5">
        <v>0</v>
      </c>
      <c r="EW634" s="5">
        <v>2.06</v>
      </c>
      <c r="EX634" s="5">
        <v>0.18</v>
      </c>
      <c r="EY634" s="5">
        <v>0</v>
      </c>
      <c r="EZ634" s="5"/>
      <c r="FA634" s="5"/>
      <c r="FB634" s="5"/>
      <c r="FC634" s="5"/>
      <c r="FD634" s="5"/>
      <c r="FE634" s="5"/>
      <c r="FF634" s="5"/>
      <c r="FG634" s="5"/>
      <c r="FH634" s="5"/>
      <c r="FI634" s="5"/>
      <c r="FJ634" s="5"/>
      <c r="FK634" s="5"/>
      <c r="FL634" s="5"/>
      <c r="FM634" s="5"/>
      <c r="FN634" s="5"/>
      <c r="FO634" s="5"/>
      <c r="FP634" s="5"/>
      <c r="FQ634" s="5">
        <v>0</v>
      </c>
      <c r="FR634" s="5">
        <v>0</v>
      </c>
      <c r="FS634" s="5">
        <v>0</v>
      </c>
      <c r="FT634" s="5"/>
      <c r="FU634" s="5"/>
      <c r="FV634" s="5"/>
      <c r="FW634" s="5"/>
      <c r="FX634" s="5">
        <v>97</v>
      </c>
      <c r="FY634" s="5">
        <v>51</v>
      </c>
      <c r="FZ634" s="5"/>
      <c r="GA634" s="5" t="s">
        <v>3</v>
      </c>
      <c r="GB634" s="5"/>
      <c r="GC634" s="5"/>
      <c r="GD634" s="5">
        <v>1</v>
      </c>
      <c r="GE634" s="5"/>
      <c r="GF634" s="5">
        <v>-474067523</v>
      </c>
      <c r="GG634" s="5">
        <v>2</v>
      </c>
      <c r="GH634" s="5">
        <v>1</v>
      </c>
      <c r="GI634" s="5">
        <v>-2</v>
      </c>
      <c r="GJ634" s="5">
        <v>0</v>
      </c>
      <c r="GK634" s="5">
        <v>0</v>
      </c>
      <c r="GL634" s="5">
        <f t="shared" si="436"/>
        <v>0</v>
      </c>
      <c r="GM634" s="5">
        <f t="shared" si="437"/>
        <v>5418.24</v>
      </c>
      <c r="GN634" s="5">
        <f t="shared" si="438"/>
        <v>0</v>
      </c>
      <c r="GO634" s="5">
        <f t="shared" si="439"/>
        <v>5418.24</v>
      </c>
      <c r="GP634" s="5">
        <f t="shared" si="440"/>
        <v>0</v>
      </c>
      <c r="GQ634" s="5"/>
      <c r="GR634" s="5">
        <v>0</v>
      </c>
      <c r="GS634" s="5">
        <v>3</v>
      </c>
      <c r="GT634" s="5">
        <v>0</v>
      </c>
      <c r="GU634" s="5" t="s">
        <v>3</v>
      </c>
      <c r="GV634" s="5">
        <f t="shared" si="441"/>
        <v>0</v>
      </c>
      <c r="GW634" s="5">
        <v>1</v>
      </c>
      <c r="GX634" s="5">
        <f t="shared" si="442"/>
        <v>0</v>
      </c>
      <c r="GY634" s="5"/>
      <c r="GZ634" s="5"/>
      <c r="HA634" s="5">
        <v>0</v>
      </c>
      <c r="HB634" s="5">
        <v>0</v>
      </c>
      <c r="HC634" s="5">
        <f>GV634*GW634</f>
        <v>0</v>
      </c>
      <c r="HD634" s="5"/>
      <c r="HE634" s="5" t="s">
        <v>3</v>
      </c>
      <c r="HF634" s="5" t="s">
        <v>3</v>
      </c>
      <c r="HG634" s="5"/>
      <c r="HH634" s="5"/>
      <c r="HI634" s="5"/>
      <c r="HJ634" s="5"/>
      <c r="HK634" s="5"/>
      <c r="HL634" s="5"/>
      <c r="HM634" s="5" t="s">
        <v>3</v>
      </c>
      <c r="HN634" s="5" t="s">
        <v>171</v>
      </c>
      <c r="HO634" s="5" t="s">
        <v>172</v>
      </c>
      <c r="HP634" s="5" t="s">
        <v>169</v>
      </c>
      <c r="HQ634" s="5" t="s">
        <v>169</v>
      </c>
      <c r="HR634" s="5"/>
      <c r="HS634" s="5">
        <v>0</v>
      </c>
      <c r="HT634" s="5"/>
      <c r="HU634" s="5"/>
      <c r="HV634" s="5"/>
      <c r="HW634" s="5"/>
      <c r="HX634" s="5"/>
      <c r="HY634" s="5"/>
      <c r="HZ634" s="5"/>
      <c r="IA634" s="5"/>
      <c r="IB634" s="5"/>
      <c r="IC634" s="5"/>
      <c r="ID634" s="5"/>
      <c r="IE634" s="5"/>
      <c r="IF634" s="5"/>
      <c r="IG634" s="5"/>
      <c r="IH634" s="5"/>
      <c r="II634" s="5"/>
      <c r="IJ634" s="5"/>
      <c r="IK634" s="5">
        <v>0</v>
      </c>
      <c r="IL634" s="5"/>
      <c r="IM634" s="5"/>
      <c r="IN634" s="5"/>
      <c r="IO634" s="5"/>
      <c r="IP634" s="5"/>
      <c r="IQ634" s="5"/>
      <c r="IR634" s="5"/>
      <c r="IS634" s="5"/>
      <c r="IT634" s="5"/>
      <c r="IU634" s="5"/>
    </row>
    <row r="635" spans="1:255" x14ac:dyDescent="0.25">
      <c r="A635">
        <v>17</v>
      </c>
      <c r="B635">
        <v>1</v>
      </c>
      <c r="C635">
        <f>ROW(SmtRes!A332)</f>
        <v>332</v>
      </c>
      <c r="D635">
        <f>ROW(EtalonRes!A326)</f>
        <v>326</v>
      </c>
      <c r="E635" t="s">
        <v>142</v>
      </c>
      <c r="F635" t="s">
        <v>365</v>
      </c>
      <c r="G635" t="s">
        <v>366</v>
      </c>
      <c r="H635" t="s">
        <v>80</v>
      </c>
      <c r="I635">
        <f>ROUND(ROUND(1,6),7)</f>
        <v>1</v>
      </c>
      <c r="J635">
        <v>0</v>
      </c>
      <c r="K635">
        <f>ROUND(ROUND(1,6),7)</f>
        <v>1</v>
      </c>
      <c r="L635">
        <v>1</v>
      </c>
      <c r="M635">
        <v>0</v>
      </c>
      <c r="N635">
        <f t="shared" si="422"/>
        <v>1</v>
      </c>
      <c r="O635">
        <f>ROUND(CP635,2)</f>
        <v>3613.78</v>
      </c>
      <c r="P635">
        <f>SUMIF(SmtRes!AQ323:'SmtRes'!AQ332,"=1",SmtRes!DF323:'SmtRes'!DF332)</f>
        <v>2190.19</v>
      </c>
      <c r="Q635">
        <f>SUMIF(SmtRes!AQ323:'SmtRes'!AQ332,"=1",SmtRes!DG323:'SmtRes'!DG332)</f>
        <v>204.36</v>
      </c>
      <c r="R635">
        <f>SUMIF(SmtRes!AQ323:'SmtRes'!AQ332,"=1",SmtRes!DH323:'SmtRes'!DH332)</f>
        <v>110.25</v>
      </c>
      <c r="S635">
        <f>SUMIF(SmtRes!AQ323:'SmtRes'!AQ332,"=1",SmtRes!DI323:'SmtRes'!DI332)</f>
        <v>1108.98</v>
      </c>
      <c r="T635">
        <f t="shared" si="424"/>
        <v>0</v>
      </c>
      <c r="U635">
        <f>SUMIF(SmtRes!AQ323:'SmtRes'!AQ332,"=1",SmtRes!CV323:'SmtRes'!CV332)</f>
        <v>2.06</v>
      </c>
      <c r="V635">
        <f>SUMIF(SmtRes!AQ323:'SmtRes'!AQ332,"=1",SmtRes!CW323:'SmtRes'!CW332)</f>
        <v>0.18</v>
      </c>
      <c r="W635">
        <f t="shared" si="425"/>
        <v>0</v>
      </c>
      <c r="X635">
        <f t="shared" si="426"/>
        <v>1182.6500000000001</v>
      </c>
      <c r="Y635">
        <f t="shared" si="427"/>
        <v>621.80999999999995</v>
      </c>
      <c r="AA635">
        <v>87915577</v>
      </c>
      <c r="AB635">
        <f t="shared" si="428"/>
        <v>2947.99</v>
      </c>
      <c r="AC635">
        <f>ROUND((SUM(SmtRes!BQ323:'SmtRes'!BQ332)),2)</f>
        <v>1634.66</v>
      </c>
      <c r="AD635">
        <f>ROUND((((SUM(SmtRes!BR323:'SmtRes'!BR332))-(SUM(SmtRes!BS323:'SmtRes'!BS332)))+AE635),2)</f>
        <v>204.35</v>
      </c>
      <c r="AE635">
        <f>ROUND((SUM(SmtRes!BS323:'SmtRes'!BS332)),2)</f>
        <v>110.24</v>
      </c>
      <c r="AF635">
        <f>ROUND((SUM(SmtRes!BT323:'SmtRes'!BT332)),2)</f>
        <v>1108.98</v>
      </c>
      <c r="AG635">
        <f t="shared" si="429"/>
        <v>0</v>
      </c>
      <c r="AH635">
        <f>(SUM(SmtRes!BU323:'SmtRes'!BU332))</f>
        <v>2.06</v>
      </c>
      <c r="AI635">
        <f>(SUM(SmtRes!BV323:'SmtRes'!BV332))</f>
        <v>0.18</v>
      </c>
      <c r="AJ635">
        <f t="shared" si="430"/>
        <v>0</v>
      </c>
      <c r="AK635">
        <v>3058.2395500000002</v>
      </c>
      <c r="AL635">
        <v>1634.6611499999999</v>
      </c>
      <c r="AM635">
        <v>204.35609999999997</v>
      </c>
      <c r="AN635">
        <v>110.24189999999999</v>
      </c>
      <c r="AO635">
        <v>1108.9804000000001</v>
      </c>
      <c r="AP635">
        <v>0</v>
      </c>
      <c r="AQ635">
        <v>2.06</v>
      </c>
      <c r="AR635">
        <v>0.18</v>
      </c>
      <c r="AS635">
        <v>0</v>
      </c>
      <c r="AT635">
        <v>97</v>
      </c>
      <c r="AU635">
        <v>51</v>
      </c>
      <c r="AV635">
        <v>1</v>
      </c>
      <c r="AW635">
        <v>1</v>
      </c>
      <c r="AZ635">
        <v>1</v>
      </c>
      <c r="BA635">
        <v>1</v>
      </c>
      <c r="BB635">
        <v>1</v>
      </c>
      <c r="BC635">
        <v>1</v>
      </c>
      <c r="BD635" t="s">
        <v>3</v>
      </c>
      <c r="BE635" t="s">
        <v>3</v>
      </c>
      <c r="BF635" t="s">
        <v>3</v>
      </c>
      <c r="BG635" t="s">
        <v>3</v>
      </c>
      <c r="BH635">
        <v>0</v>
      </c>
      <c r="BI635">
        <v>2</v>
      </c>
      <c r="BJ635" t="s">
        <v>367</v>
      </c>
      <c r="BM635">
        <v>108001</v>
      </c>
      <c r="BN635">
        <v>86975146</v>
      </c>
      <c r="BO635" t="s">
        <v>3</v>
      </c>
      <c r="BP635">
        <v>0</v>
      </c>
      <c r="BQ635">
        <v>3</v>
      </c>
      <c r="BR635">
        <v>0</v>
      </c>
      <c r="BS635">
        <v>1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97</v>
      </c>
      <c r="CA635">
        <v>51</v>
      </c>
      <c r="CB635" t="s">
        <v>3</v>
      </c>
      <c r="CE635">
        <v>0</v>
      </c>
      <c r="CF635">
        <v>0</v>
      </c>
      <c r="CG635">
        <v>0</v>
      </c>
      <c r="CH635">
        <v>6</v>
      </c>
      <c r="CI635">
        <v>0</v>
      </c>
      <c r="CJ635">
        <v>0</v>
      </c>
      <c r="CK635">
        <v>0</v>
      </c>
      <c r="CL635">
        <v>0</v>
      </c>
      <c r="CM635">
        <v>0</v>
      </c>
      <c r="CN635" t="s">
        <v>3</v>
      </c>
      <c r="CO635">
        <v>0</v>
      </c>
      <c r="CP635">
        <f>(P635+Q635+S635+R635)</f>
        <v>3613.78</v>
      </c>
      <c r="CQ635">
        <f>SUMIF(SmtRes!AQ323:'SmtRes'!AQ332,"=1",SmtRes!AA323:'SmtRes'!AA332)</f>
        <v>142580.71000000002</v>
      </c>
      <c r="CR635">
        <f>SUMIF(SmtRes!AQ323:'SmtRes'!AQ332,"=1",SmtRes!AB323:'SmtRes'!AB332)</f>
        <v>2090.0600000000004</v>
      </c>
      <c r="CS635">
        <f>SUMIF(SmtRes!AQ323:'SmtRes'!AQ332,"=1",SmtRes!AC323:'SmtRes'!AC332)</f>
        <v>1224.9099999999999</v>
      </c>
      <c r="CT635">
        <f>SUMIF(SmtRes!AQ323:'SmtRes'!AQ332,"=1",SmtRes!AD323:'SmtRes'!AD332)</f>
        <v>538.34</v>
      </c>
      <c r="CU635">
        <f>AG635</f>
        <v>0</v>
      </c>
      <c r="CV635">
        <f>SUMIF(SmtRes!AQ323:'SmtRes'!AQ332,"=1",SmtRes!BU323:'SmtRes'!BU332)</f>
        <v>2.06</v>
      </c>
      <c r="CW635">
        <f>SUMIF(SmtRes!AQ323:'SmtRes'!AQ332,"=1",SmtRes!BV323:'SmtRes'!BV332)</f>
        <v>0.18</v>
      </c>
      <c r="CX635">
        <f>AJ635</f>
        <v>0</v>
      </c>
      <c r="CY635">
        <f>(((S635+R635)*AT635)/100)</f>
        <v>1182.6531</v>
      </c>
      <c r="CZ635">
        <f>(((S635+R635)*AU635)/100)</f>
        <v>621.80730000000005</v>
      </c>
      <c r="DC635" t="s">
        <v>3</v>
      </c>
      <c r="DD635" t="s">
        <v>3</v>
      </c>
      <c r="DE635" t="s">
        <v>3</v>
      </c>
      <c r="DF635" t="s">
        <v>3</v>
      </c>
      <c r="DG635" t="s">
        <v>3</v>
      </c>
      <c r="DH635" t="s">
        <v>3</v>
      </c>
      <c r="DI635" t="s">
        <v>3</v>
      </c>
      <c r="DJ635" t="s">
        <v>3</v>
      </c>
      <c r="DK635" t="s">
        <v>3</v>
      </c>
      <c r="DL635" t="s">
        <v>3</v>
      </c>
      <c r="DM635" t="s">
        <v>3</v>
      </c>
      <c r="DN635">
        <v>0</v>
      </c>
      <c r="DO635">
        <v>0</v>
      </c>
      <c r="DP635">
        <v>1</v>
      </c>
      <c r="DQ635">
        <v>1</v>
      </c>
      <c r="DU635">
        <v>1013</v>
      </c>
      <c r="DV635" t="s">
        <v>80</v>
      </c>
      <c r="DW635" t="s">
        <v>80</v>
      </c>
      <c r="DX635">
        <v>1</v>
      </c>
      <c r="DZ635" t="s">
        <v>3</v>
      </c>
      <c r="EA635" t="s">
        <v>3</v>
      </c>
      <c r="EB635" t="s">
        <v>3</v>
      </c>
      <c r="EC635" t="s">
        <v>3</v>
      </c>
      <c r="EE635">
        <v>86975431</v>
      </c>
      <c r="EF635">
        <v>3</v>
      </c>
      <c r="EG635" t="s">
        <v>17</v>
      </c>
      <c r="EH635">
        <v>0</v>
      </c>
      <c r="EI635" t="s">
        <v>3</v>
      </c>
      <c r="EJ635">
        <v>2</v>
      </c>
      <c r="EK635">
        <v>108001</v>
      </c>
      <c r="EL635" t="s">
        <v>169</v>
      </c>
      <c r="EM635" t="s">
        <v>170</v>
      </c>
      <c r="EO635" t="s">
        <v>3</v>
      </c>
      <c r="EQ635">
        <v>0</v>
      </c>
      <c r="ER635">
        <v>0</v>
      </c>
      <c r="ES635">
        <v>0</v>
      </c>
      <c r="ET635">
        <v>0</v>
      </c>
      <c r="EU635">
        <v>0</v>
      </c>
      <c r="EV635">
        <v>0</v>
      </c>
      <c r="EW635">
        <v>2.06</v>
      </c>
      <c r="EX635">
        <v>0.18</v>
      </c>
      <c r="EY635">
        <v>0</v>
      </c>
      <c r="FQ635">
        <v>0</v>
      </c>
      <c r="FR635">
        <v>0</v>
      </c>
      <c r="FS635">
        <v>0</v>
      </c>
      <c r="FX635">
        <v>97</v>
      </c>
      <c r="FY635">
        <v>51</v>
      </c>
      <c r="GA635" t="s">
        <v>3</v>
      </c>
      <c r="GD635">
        <v>1</v>
      </c>
      <c r="GF635">
        <v>-474067523</v>
      </c>
      <c r="GG635">
        <v>2</v>
      </c>
      <c r="GH635">
        <v>1</v>
      </c>
      <c r="GI635">
        <v>-2</v>
      </c>
      <c r="GJ635">
        <v>0</v>
      </c>
      <c r="GK635">
        <v>0</v>
      </c>
      <c r="GL635">
        <f t="shared" si="436"/>
        <v>0</v>
      </c>
      <c r="GM635">
        <f t="shared" si="437"/>
        <v>5418.24</v>
      </c>
      <c r="GN635">
        <f t="shared" si="438"/>
        <v>0</v>
      </c>
      <c r="GO635">
        <f t="shared" si="439"/>
        <v>5418.24</v>
      </c>
      <c r="GP635">
        <f t="shared" si="440"/>
        <v>0</v>
      </c>
      <c r="GR635">
        <v>0</v>
      </c>
      <c r="GS635">
        <v>3</v>
      </c>
      <c r="GT635">
        <v>0</v>
      </c>
      <c r="GU635" t="s">
        <v>3</v>
      </c>
      <c r="GV635">
        <f t="shared" si="441"/>
        <v>0</v>
      </c>
      <c r="GW635">
        <v>1</v>
      </c>
      <c r="GX635">
        <f t="shared" si="442"/>
        <v>0</v>
      </c>
      <c r="HA635">
        <v>0</v>
      </c>
      <c r="HB635">
        <v>0</v>
      </c>
      <c r="HC635">
        <f>GV635*GW635</f>
        <v>0</v>
      </c>
      <c r="HE635" t="s">
        <v>3</v>
      </c>
      <c r="HF635" t="s">
        <v>3</v>
      </c>
      <c r="HM635" t="s">
        <v>3</v>
      </c>
      <c r="HN635" t="s">
        <v>171</v>
      </c>
      <c r="HO635" t="s">
        <v>172</v>
      </c>
      <c r="HP635" t="s">
        <v>169</v>
      </c>
      <c r="HQ635" t="s">
        <v>169</v>
      </c>
      <c r="HS635">
        <v>0</v>
      </c>
      <c r="IK635">
        <v>0</v>
      </c>
    </row>
    <row r="636" spans="1:255" x14ac:dyDescent="0.25">
      <c r="A636" s="5">
        <v>18</v>
      </c>
      <c r="B636" s="5">
        <v>1</v>
      </c>
      <c r="C636" s="5">
        <v>322</v>
      </c>
      <c r="D636" s="5"/>
      <c r="E636" s="5" t="s">
        <v>147</v>
      </c>
      <c r="F636" s="5" t="s">
        <v>174</v>
      </c>
      <c r="G636" s="5" t="s">
        <v>175</v>
      </c>
      <c r="H636" s="5" t="s">
        <v>176</v>
      </c>
      <c r="I636" s="5">
        <f>J636</f>
        <v>2</v>
      </c>
      <c r="J636" s="5">
        <v>2</v>
      </c>
      <c r="K636" s="5">
        <v>2</v>
      </c>
      <c r="L636" s="5">
        <v>2</v>
      </c>
      <c r="M636" s="5">
        <v>0</v>
      </c>
      <c r="N636" s="5">
        <f t="shared" si="422"/>
        <v>2</v>
      </c>
      <c r="O636" s="5">
        <f>ROUND(P636,2)</f>
        <v>22.18</v>
      </c>
      <c r="P636" s="5">
        <f>ROUND(ROUND(ROUND(SUMIF(SmtRes!AQ323:'SmtRes'!AQ332,"=1",SmtRes!CU323:'SmtRes'!CU332),2),2)*I636/100,2)</f>
        <v>22.18</v>
      </c>
      <c r="Q636" s="5">
        <f>ROUND(CR636*I636,2)</f>
        <v>0</v>
      </c>
      <c r="R636" s="5">
        <f>ROUND(CS636*I636,2)</f>
        <v>0</v>
      </c>
      <c r="S636" s="5">
        <f>ROUND(CT636*I636,2)</f>
        <v>0</v>
      </c>
      <c r="T636" s="5">
        <f t="shared" si="424"/>
        <v>0</v>
      </c>
      <c r="U636" s="5">
        <f>ROUND(CV636*I636,7)</f>
        <v>0</v>
      </c>
      <c r="V636" s="5">
        <f>ROUND(CW636*I636,7)</f>
        <v>0</v>
      </c>
      <c r="W636" s="5">
        <f t="shared" si="425"/>
        <v>0</v>
      </c>
      <c r="X636" s="5">
        <f t="shared" si="426"/>
        <v>0</v>
      </c>
      <c r="Y636" s="5">
        <f t="shared" si="427"/>
        <v>0</v>
      </c>
      <c r="Z636" s="5"/>
      <c r="AA636" s="5">
        <v>87915632</v>
      </c>
      <c r="AB636" s="5">
        <f t="shared" si="428"/>
        <v>0</v>
      </c>
      <c r="AC636" s="5">
        <f>ROUND((ES636),2)</f>
        <v>0</v>
      </c>
      <c r="AD636" s="5">
        <f>ROUND((((ET636)-(EU636))+AE636),2)</f>
        <v>0</v>
      </c>
      <c r="AE636" s="5">
        <f>ROUND((EU636),2)</f>
        <v>0</v>
      </c>
      <c r="AF636" s="5">
        <f>ROUND((EV636),2)</f>
        <v>0</v>
      </c>
      <c r="AG636" s="5">
        <f t="shared" si="429"/>
        <v>0</v>
      </c>
      <c r="AH636" s="5">
        <f>(EW636)</f>
        <v>0</v>
      </c>
      <c r="AI636" s="5">
        <f>(EX636)</f>
        <v>0</v>
      </c>
      <c r="AJ636" s="5">
        <f t="shared" si="430"/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5">
        <v>0</v>
      </c>
      <c r="AR636" s="5">
        <v>0</v>
      </c>
      <c r="AS636" s="5">
        <v>0</v>
      </c>
      <c r="AT636" s="5">
        <v>97</v>
      </c>
      <c r="AU636" s="5">
        <v>51</v>
      </c>
      <c r="AV636" s="5">
        <v>1</v>
      </c>
      <c r="AW636" s="5">
        <v>1</v>
      </c>
      <c r="AX636" s="5"/>
      <c r="AY636" s="5"/>
      <c r="AZ636" s="5">
        <v>1</v>
      </c>
      <c r="BA636" s="5">
        <v>1</v>
      </c>
      <c r="BB636" s="5">
        <v>1</v>
      </c>
      <c r="BC636" s="5">
        <v>1</v>
      </c>
      <c r="BD636" s="5" t="s">
        <v>3</v>
      </c>
      <c r="BE636" s="5" t="s">
        <v>3</v>
      </c>
      <c r="BF636" s="5" t="s">
        <v>3</v>
      </c>
      <c r="BG636" s="5" t="s">
        <v>3</v>
      </c>
      <c r="BH636" s="5">
        <v>3</v>
      </c>
      <c r="BI636" s="5">
        <v>2</v>
      </c>
      <c r="BJ636" s="5" t="s">
        <v>3</v>
      </c>
      <c r="BK636" s="5"/>
      <c r="BL636" s="5"/>
      <c r="BM636" s="5">
        <v>108001</v>
      </c>
      <c r="BN636" s="5">
        <v>86975146</v>
      </c>
      <c r="BO636" s="5" t="s">
        <v>3</v>
      </c>
      <c r="BP636" s="5">
        <v>0</v>
      </c>
      <c r="BQ636" s="5">
        <v>3</v>
      </c>
      <c r="BR636" s="5">
        <v>0</v>
      </c>
      <c r="BS636" s="5">
        <v>1</v>
      </c>
      <c r="BT636" s="5">
        <v>1</v>
      </c>
      <c r="BU636" s="5">
        <v>1</v>
      </c>
      <c r="BV636" s="5">
        <v>1</v>
      </c>
      <c r="BW636" s="5">
        <v>1</v>
      </c>
      <c r="BX636" s="5">
        <v>1</v>
      </c>
      <c r="BY636" s="5" t="s">
        <v>3</v>
      </c>
      <c r="BZ636" s="5">
        <v>97</v>
      </c>
      <c r="CA636" s="5">
        <v>51</v>
      </c>
      <c r="CB636" s="5" t="s">
        <v>3</v>
      </c>
      <c r="CC636" s="5"/>
      <c r="CD636" s="5"/>
      <c r="CE636" s="5">
        <v>0</v>
      </c>
      <c r="CF636" s="5">
        <v>0</v>
      </c>
      <c r="CG636" s="5">
        <v>0</v>
      </c>
      <c r="CH636" s="5">
        <v>6</v>
      </c>
      <c r="CI636" s="5">
        <v>1</v>
      </c>
      <c r="CJ636" s="5">
        <v>0</v>
      </c>
      <c r="CK636" s="5">
        <v>0</v>
      </c>
      <c r="CL636" s="5">
        <v>0</v>
      </c>
      <c r="CM636" s="5">
        <v>0</v>
      </c>
      <c r="CN636" s="5" t="s">
        <v>3</v>
      </c>
      <c r="CO636" s="5">
        <v>0</v>
      </c>
      <c r="CP636" s="5">
        <f>0</f>
        <v>0</v>
      </c>
      <c r="CQ636" s="5">
        <f>0</f>
        <v>0</v>
      </c>
      <c r="CR636" s="5">
        <f>0</f>
        <v>0</v>
      </c>
      <c r="CS636" s="5">
        <f>0</f>
        <v>0</v>
      </c>
      <c r="CT636" s="5">
        <f>0</f>
        <v>0</v>
      </c>
      <c r="CU636" s="5">
        <f>0</f>
        <v>0</v>
      </c>
      <c r="CV636" s="5">
        <f>0</f>
        <v>0</v>
      </c>
      <c r="CW636" s="5">
        <f>0</f>
        <v>0</v>
      </c>
      <c r="CX636" s="5">
        <f>0</f>
        <v>0</v>
      </c>
      <c r="CY636" s="5">
        <f>0</f>
        <v>0</v>
      </c>
      <c r="CZ636" s="5">
        <f>0</f>
        <v>0</v>
      </c>
      <c r="DA636" s="5"/>
      <c r="DB636" s="5"/>
      <c r="DC636" s="5" t="s">
        <v>3</v>
      </c>
      <c r="DD636" s="5" t="s">
        <v>3</v>
      </c>
      <c r="DE636" s="5" t="s">
        <v>3</v>
      </c>
      <c r="DF636" s="5" t="s">
        <v>3</v>
      </c>
      <c r="DG636" s="5" t="s">
        <v>3</v>
      </c>
      <c r="DH636" s="5" t="s">
        <v>3</v>
      </c>
      <c r="DI636" s="5" t="s">
        <v>3</v>
      </c>
      <c r="DJ636" s="5" t="s">
        <v>3</v>
      </c>
      <c r="DK636" s="5" t="s">
        <v>3</v>
      </c>
      <c r="DL636" s="5" t="s">
        <v>3</v>
      </c>
      <c r="DM636" s="5" t="s">
        <v>3</v>
      </c>
      <c r="DN636" s="5">
        <v>0</v>
      </c>
      <c r="DO636" s="5">
        <v>0</v>
      </c>
      <c r="DP636" s="5">
        <v>1</v>
      </c>
      <c r="DQ636" s="5">
        <v>1</v>
      </c>
      <c r="DR636" s="5"/>
      <c r="DS636" s="5"/>
      <c r="DT636" s="5"/>
      <c r="DU636" s="5">
        <v>1013</v>
      </c>
      <c r="DV636" s="5" t="s">
        <v>176</v>
      </c>
      <c r="DW636" s="5" t="s">
        <v>176</v>
      </c>
      <c r="DX636" s="5">
        <v>1</v>
      </c>
      <c r="DY636" s="5"/>
      <c r="DZ636" s="5" t="s">
        <v>3</v>
      </c>
      <c r="EA636" s="5" t="s">
        <v>3</v>
      </c>
      <c r="EB636" s="5" t="s">
        <v>3</v>
      </c>
      <c r="EC636" s="5" t="s">
        <v>3</v>
      </c>
      <c r="ED636" s="5"/>
      <c r="EE636" s="5">
        <v>86975431</v>
      </c>
      <c r="EF636" s="5">
        <v>3</v>
      </c>
      <c r="EG636" s="5" t="s">
        <v>17</v>
      </c>
      <c r="EH636" s="5">
        <v>0</v>
      </c>
      <c r="EI636" s="5" t="s">
        <v>3</v>
      </c>
      <c r="EJ636" s="5">
        <v>2</v>
      </c>
      <c r="EK636" s="5">
        <v>108001</v>
      </c>
      <c r="EL636" s="5" t="s">
        <v>169</v>
      </c>
      <c r="EM636" s="5" t="s">
        <v>170</v>
      </c>
      <c r="EN636" s="5"/>
      <c r="EO636" s="5" t="s">
        <v>3</v>
      </c>
      <c r="EP636" s="5"/>
      <c r="EQ636" s="5">
        <v>0</v>
      </c>
      <c r="ER636" s="5">
        <v>0</v>
      </c>
      <c r="ES636" s="5">
        <v>0</v>
      </c>
      <c r="ET636" s="5">
        <v>0</v>
      </c>
      <c r="EU636" s="5">
        <v>0</v>
      </c>
      <c r="EV636" s="5">
        <v>0</v>
      </c>
      <c r="EW636" s="5">
        <v>0</v>
      </c>
      <c r="EX636" s="5">
        <v>0</v>
      </c>
      <c r="EY636" s="5"/>
      <c r="EZ636" s="5"/>
      <c r="FA636" s="5"/>
      <c r="FB636" s="5"/>
      <c r="FC636" s="5"/>
      <c r="FD636" s="5"/>
      <c r="FE636" s="5"/>
      <c r="FF636" s="5"/>
      <c r="FG636" s="5"/>
      <c r="FH636" s="5"/>
      <c r="FI636" s="5"/>
      <c r="FJ636" s="5"/>
      <c r="FK636" s="5"/>
      <c r="FL636" s="5"/>
      <c r="FM636" s="5"/>
      <c r="FN636" s="5"/>
      <c r="FO636" s="5"/>
      <c r="FP636" s="5"/>
      <c r="FQ636" s="5">
        <v>0</v>
      </c>
      <c r="FR636" s="5">
        <v>0</v>
      </c>
      <c r="FS636" s="5">
        <v>0</v>
      </c>
      <c r="FT636" s="5"/>
      <c r="FU636" s="5"/>
      <c r="FV636" s="5"/>
      <c r="FW636" s="5"/>
      <c r="FX636" s="5">
        <v>97</v>
      </c>
      <c r="FY636" s="5">
        <v>51</v>
      </c>
      <c r="FZ636" s="5"/>
      <c r="GA636" s="5" t="s">
        <v>3</v>
      </c>
      <c r="GB636" s="5"/>
      <c r="GC636" s="5"/>
      <c r="GD636" s="5">
        <v>1</v>
      </c>
      <c r="GE636" s="5"/>
      <c r="GF636" s="5">
        <v>274903907</v>
      </c>
      <c r="GG636" s="5">
        <v>2</v>
      </c>
      <c r="GH636" s="5">
        <v>1</v>
      </c>
      <c r="GI636" s="5">
        <v>-2</v>
      </c>
      <c r="GJ636" s="5">
        <v>0</v>
      </c>
      <c r="GK636" s="5">
        <v>0</v>
      </c>
      <c r="GL636" s="5">
        <f t="shared" si="436"/>
        <v>0</v>
      </c>
      <c r="GM636" s="5">
        <f t="shared" si="437"/>
        <v>22.18</v>
      </c>
      <c r="GN636" s="5">
        <f t="shared" si="438"/>
        <v>0</v>
      </c>
      <c r="GO636" s="5">
        <f t="shared" si="439"/>
        <v>22.18</v>
      </c>
      <c r="GP636" s="5">
        <f t="shared" si="440"/>
        <v>0</v>
      </c>
      <c r="GQ636" s="5"/>
      <c r="GR636" s="5">
        <v>0</v>
      </c>
      <c r="GS636" s="5">
        <v>3</v>
      </c>
      <c r="GT636" s="5">
        <v>0</v>
      </c>
      <c r="GU636" s="5" t="s">
        <v>3</v>
      </c>
      <c r="GV636" s="5">
        <f t="shared" si="441"/>
        <v>0</v>
      </c>
      <c r="GW636" s="5">
        <v>1</v>
      </c>
      <c r="GX636" s="5">
        <f t="shared" si="442"/>
        <v>0</v>
      </c>
      <c r="GY636" s="5"/>
      <c r="GZ636" s="5"/>
      <c r="HA636" s="5">
        <v>0</v>
      </c>
      <c r="HB636" s="5">
        <v>0</v>
      </c>
      <c r="HC636" s="5">
        <f>0</f>
        <v>0</v>
      </c>
      <c r="HD636" s="5"/>
      <c r="HE636" s="5" t="s">
        <v>3</v>
      </c>
      <c r="HF636" s="5" t="s">
        <v>3</v>
      </c>
      <c r="HG636" s="5"/>
      <c r="HH636" s="5"/>
      <c r="HI636" s="5"/>
      <c r="HJ636" s="5"/>
      <c r="HK636" s="5"/>
      <c r="HL636" s="5"/>
      <c r="HM636" s="5" t="s">
        <v>3</v>
      </c>
      <c r="HN636" s="5" t="s">
        <v>171</v>
      </c>
      <c r="HO636" s="5" t="s">
        <v>172</v>
      </c>
      <c r="HP636" s="5" t="s">
        <v>169</v>
      </c>
      <c r="HQ636" s="5" t="s">
        <v>169</v>
      </c>
      <c r="HR636" s="5"/>
      <c r="HS636" s="5">
        <v>0</v>
      </c>
      <c r="HT636" s="5"/>
      <c r="HU636" s="5"/>
      <c r="HV636" s="5"/>
      <c r="HW636" s="5"/>
      <c r="HX636" s="5"/>
      <c r="HY636" s="5"/>
      <c r="HZ636" s="5"/>
      <c r="IA636" s="5"/>
      <c r="IB636" s="5"/>
      <c r="IC636" s="5"/>
      <c r="ID636" s="5"/>
      <c r="IE636" s="5"/>
      <c r="IF636" s="5"/>
      <c r="IG636" s="5"/>
      <c r="IH636" s="5"/>
      <c r="II636" s="5"/>
      <c r="IJ636" s="5"/>
      <c r="IK636" s="5">
        <v>0</v>
      </c>
      <c r="IL636" s="5"/>
      <c r="IM636" s="5"/>
      <c r="IN636" s="5"/>
      <c r="IO636" s="5"/>
      <c r="IP636" s="5"/>
      <c r="IQ636" s="5"/>
      <c r="IR636" s="5"/>
      <c r="IS636" s="5"/>
      <c r="IT636" s="5"/>
      <c r="IU636" s="5"/>
    </row>
    <row r="637" spans="1:255" x14ac:dyDescent="0.25">
      <c r="A637">
        <v>18</v>
      </c>
      <c r="B637">
        <v>1</v>
      </c>
      <c r="C637">
        <v>332</v>
      </c>
      <c r="E637" t="s">
        <v>147</v>
      </c>
      <c r="F637" t="s">
        <v>174</v>
      </c>
      <c r="G637" t="s">
        <v>175</v>
      </c>
      <c r="H637" t="s">
        <v>176</v>
      </c>
      <c r="I637">
        <f>J637</f>
        <v>2</v>
      </c>
      <c r="J637">
        <v>2</v>
      </c>
      <c r="K637">
        <v>2</v>
      </c>
      <c r="L637">
        <v>2</v>
      </c>
      <c r="M637">
        <v>0</v>
      </c>
      <c r="N637">
        <f t="shared" si="422"/>
        <v>2</v>
      </c>
      <c r="O637">
        <f>ROUND(P637,2)</f>
        <v>22.18</v>
      </c>
      <c r="P637">
        <f>ROUND(ROUND(ROUND(SUMIF(SmtRes!AQ323:'SmtRes'!AQ332,"=1",SmtRes!CU323:'SmtRes'!CU332),2),2)*I637/100,2)</f>
        <v>22.18</v>
      </c>
      <c r="Q637">
        <f>ROUND(CR637*I637,2)</f>
        <v>0</v>
      </c>
      <c r="R637">
        <f>ROUND(CS637*I637,2)</f>
        <v>0</v>
      </c>
      <c r="S637">
        <f>ROUND(CT637*I637,2)</f>
        <v>0</v>
      </c>
      <c r="T637">
        <f t="shared" si="424"/>
        <v>0</v>
      </c>
      <c r="U637">
        <f>ROUND(CV637*I637,7)</f>
        <v>0</v>
      </c>
      <c r="V637">
        <f>ROUND(CW637*I637,7)</f>
        <v>0</v>
      </c>
      <c r="W637">
        <f t="shared" si="425"/>
        <v>0</v>
      </c>
      <c r="X637">
        <f t="shared" si="426"/>
        <v>0</v>
      </c>
      <c r="Y637">
        <f t="shared" si="427"/>
        <v>0</v>
      </c>
      <c r="AA637">
        <v>87915577</v>
      </c>
      <c r="AB637">
        <f t="shared" si="428"/>
        <v>0</v>
      </c>
      <c r="AC637">
        <f>ROUND((ES637),2)</f>
        <v>0</v>
      </c>
      <c r="AD637">
        <f>ROUND((((ET637)-(EU637))+AE637),2)</f>
        <v>0</v>
      </c>
      <c r="AE637">
        <f>ROUND((EU637),2)</f>
        <v>0</v>
      </c>
      <c r="AF637">
        <f>ROUND((EV637),2)</f>
        <v>0</v>
      </c>
      <c r="AG637">
        <f t="shared" si="429"/>
        <v>0</v>
      </c>
      <c r="AH637">
        <f>(EW637)</f>
        <v>0</v>
      </c>
      <c r="AI637">
        <f>(EX637)</f>
        <v>0</v>
      </c>
      <c r="AJ637">
        <f t="shared" si="430"/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97</v>
      </c>
      <c r="AU637">
        <v>51</v>
      </c>
      <c r="AV637">
        <v>1</v>
      </c>
      <c r="AW637">
        <v>1</v>
      </c>
      <c r="AZ637">
        <v>1</v>
      </c>
      <c r="BA637">
        <v>1</v>
      </c>
      <c r="BB637">
        <v>1</v>
      </c>
      <c r="BC637">
        <v>1</v>
      </c>
      <c r="BD637" t="s">
        <v>3</v>
      </c>
      <c r="BE637" t="s">
        <v>3</v>
      </c>
      <c r="BF637" t="s">
        <v>3</v>
      </c>
      <c r="BG637" t="s">
        <v>3</v>
      </c>
      <c r="BH637">
        <v>3</v>
      </c>
      <c r="BI637">
        <v>2</v>
      </c>
      <c r="BJ637" t="s">
        <v>3</v>
      </c>
      <c r="BM637">
        <v>108001</v>
      </c>
      <c r="BN637">
        <v>86975146</v>
      </c>
      <c r="BO637" t="s">
        <v>3</v>
      </c>
      <c r="BP637">
        <v>0</v>
      </c>
      <c r="BQ637">
        <v>3</v>
      </c>
      <c r="BR637">
        <v>0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97</v>
      </c>
      <c r="CA637">
        <v>51</v>
      </c>
      <c r="CB637" t="s">
        <v>3</v>
      </c>
      <c r="CE637">
        <v>0</v>
      </c>
      <c r="CF637">
        <v>0</v>
      </c>
      <c r="CG637">
        <v>0</v>
      </c>
      <c r="CH637">
        <v>6</v>
      </c>
      <c r="CI637">
        <v>1</v>
      </c>
      <c r="CJ637">
        <v>0</v>
      </c>
      <c r="CK637">
        <v>0</v>
      </c>
      <c r="CL637">
        <v>0</v>
      </c>
      <c r="CM637">
        <v>0</v>
      </c>
      <c r="CN637" t="s">
        <v>3</v>
      </c>
      <c r="CO637">
        <v>0</v>
      </c>
      <c r="CP637">
        <f>0</f>
        <v>0</v>
      </c>
      <c r="CQ637">
        <f>0</f>
        <v>0</v>
      </c>
      <c r="CR637">
        <f>0</f>
        <v>0</v>
      </c>
      <c r="CS637">
        <f>0</f>
        <v>0</v>
      </c>
      <c r="CT637">
        <f>0</f>
        <v>0</v>
      </c>
      <c r="CU637">
        <f>0</f>
        <v>0</v>
      </c>
      <c r="CV637">
        <f>0</f>
        <v>0</v>
      </c>
      <c r="CW637">
        <f>0</f>
        <v>0</v>
      </c>
      <c r="CX637">
        <f>0</f>
        <v>0</v>
      </c>
      <c r="CY637">
        <f>0</f>
        <v>0</v>
      </c>
      <c r="CZ637">
        <f>0</f>
        <v>0</v>
      </c>
      <c r="DC637" t="s">
        <v>3</v>
      </c>
      <c r="DD637" t="s">
        <v>3</v>
      </c>
      <c r="DE637" t="s">
        <v>3</v>
      </c>
      <c r="DF637" t="s">
        <v>3</v>
      </c>
      <c r="DG637" t="s">
        <v>3</v>
      </c>
      <c r="DH637" t="s">
        <v>3</v>
      </c>
      <c r="DI637" t="s">
        <v>3</v>
      </c>
      <c r="DJ637" t="s">
        <v>3</v>
      </c>
      <c r="DK637" t="s">
        <v>3</v>
      </c>
      <c r="DL637" t="s">
        <v>3</v>
      </c>
      <c r="DM637" t="s">
        <v>3</v>
      </c>
      <c r="DN637">
        <v>0</v>
      </c>
      <c r="DO637">
        <v>0</v>
      </c>
      <c r="DP637">
        <v>1</v>
      </c>
      <c r="DQ637">
        <v>1</v>
      </c>
      <c r="DU637">
        <v>1013</v>
      </c>
      <c r="DV637" t="s">
        <v>176</v>
      </c>
      <c r="DW637" t="s">
        <v>176</v>
      </c>
      <c r="DX637">
        <v>1</v>
      </c>
      <c r="DZ637" t="s">
        <v>3</v>
      </c>
      <c r="EA637" t="s">
        <v>3</v>
      </c>
      <c r="EB637" t="s">
        <v>3</v>
      </c>
      <c r="EC637" t="s">
        <v>3</v>
      </c>
      <c r="EE637">
        <v>86975431</v>
      </c>
      <c r="EF637">
        <v>3</v>
      </c>
      <c r="EG637" t="s">
        <v>17</v>
      </c>
      <c r="EH637">
        <v>0</v>
      </c>
      <c r="EI637" t="s">
        <v>3</v>
      </c>
      <c r="EJ637">
        <v>2</v>
      </c>
      <c r="EK637">
        <v>108001</v>
      </c>
      <c r="EL637" t="s">
        <v>169</v>
      </c>
      <c r="EM637" t="s">
        <v>170</v>
      </c>
      <c r="EO637" t="s">
        <v>3</v>
      </c>
      <c r="EQ637">
        <v>0</v>
      </c>
      <c r="ER637">
        <v>0</v>
      </c>
      <c r="ES637">
        <v>0</v>
      </c>
      <c r="ET637">
        <v>0</v>
      </c>
      <c r="EU637">
        <v>0</v>
      </c>
      <c r="EV637">
        <v>0</v>
      </c>
      <c r="EW637">
        <v>0</v>
      </c>
      <c r="EX637">
        <v>0</v>
      </c>
      <c r="FQ637">
        <v>0</v>
      </c>
      <c r="FR637">
        <v>0</v>
      </c>
      <c r="FS637">
        <v>0</v>
      </c>
      <c r="FX637">
        <v>97</v>
      </c>
      <c r="FY637">
        <v>51</v>
      </c>
      <c r="GA637" t="s">
        <v>3</v>
      </c>
      <c r="GD637">
        <v>1</v>
      </c>
      <c r="GF637">
        <v>274903907</v>
      </c>
      <c r="GG637">
        <v>2</v>
      </c>
      <c r="GH637">
        <v>1</v>
      </c>
      <c r="GI637">
        <v>-2</v>
      </c>
      <c r="GJ637">
        <v>0</v>
      </c>
      <c r="GK637">
        <v>0</v>
      </c>
      <c r="GL637">
        <f t="shared" si="436"/>
        <v>0</v>
      </c>
      <c r="GM637">
        <f t="shared" si="437"/>
        <v>22.18</v>
      </c>
      <c r="GN637">
        <f t="shared" si="438"/>
        <v>0</v>
      </c>
      <c r="GO637">
        <f t="shared" si="439"/>
        <v>22.18</v>
      </c>
      <c r="GP637">
        <f t="shared" si="440"/>
        <v>0</v>
      </c>
      <c r="GR637">
        <v>0</v>
      </c>
      <c r="GS637">
        <v>3</v>
      </c>
      <c r="GT637">
        <v>0</v>
      </c>
      <c r="GU637" t="s">
        <v>3</v>
      </c>
      <c r="GV637">
        <f t="shared" si="441"/>
        <v>0</v>
      </c>
      <c r="GW637">
        <v>1</v>
      </c>
      <c r="GX637">
        <f t="shared" si="442"/>
        <v>0</v>
      </c>
      <c r="HA637">
        <v>0</v>
      </c>
      <c r="HB637">
        <v>0</v>
      </c>
      <c r="HC637">
        <f>0</f>
        <v>0</v>
      </c>
      <c r="HE637" t="s">
        <v>3</v>
      </c>
      <c r="HF637" t="s">
        <v>3</v>
      </c>
      <c r="HM637" t="s">
        <v>3</v>
      </c>
      <c r="HN637" t="s">
        <v>171</v>
      </c>
      <c r="HO637" t="s">
        <v>172</v>
      </c>
      <c r="HP637" t="s">
        <v>169</v>
      </c>
      <c r="HQ637" t="s">
        <v>169</v>
      </c>
      <c r="HS637">
        <v>0</v>
      </c>
      <c r="IK637">
        <v>0</v>
      </c>
    </row>
    <row r="639" spans="1:255" x14ac:dyDescent="0.25">
      <c r="A639" s="2">
        <v>51</v>
      </c>
      <c r="B639" s="2">
        <f>B612</f>
        <v>1</v>
      </c>
      <c r="C639" s="2">
        <f>A612</f>
        <v>4</v>
      </c>
      <c r="D639" s="2">
        <f>ROW(A612)</f>
        <v>612</v>
      </c>
      <c r="E639" s="2"/>
      <c r="F639" s="2" t="str">
        <f>IF(F612&lt;&gt;"",F612,"")</f>
        <v>Новый раздел</v>
      </c>
      <c r="G639" s="2" t="str">
        <f>IF(G612&lt;&gt;"",G612,"")</f>
        <v>СМР</v>
      </c>
      <c r="H639" s="2">
        <v>0</v>
      </c>
      <c r="I639" s="2"/>
      <c r="J639" s="2"/>
      <c r="K639" s="2"/>
      <c r="L639" s="2"/>
      <c r="M639" s="2"/>
      <c r="N639" s="2"/>
      <c r="O639" s="2">
        <f t="shared" ref="O639:T639" si="450">ROUND(AB639,2)</f>
        <v>52743.83</v>
      </c>
      <c r="P639" s="2">
        <f t="shared" si="450"/>
        <v>2274.73</v>
      </c>
      <c r="Q639" s="2">
        <f t="shared" si="450"/>
        <v>9139.73</v>
      </c>
      <c r="R639" s="2">
        <f t="shared" si="450"/>
        <v>4062.89</v>
      </c>
      <c r="S639" s="2">
        <f t="shared" si="450"/>
        <v>37266.480000000003</v>
      </c>
      <c r="T639" s="2">
        <f t="shared" si="450"/>
        <v>0</v>
      </c>
      <c r="U639" s="2">
        <f>AH639</f>
        <v>72.41</v>
      </c>
      <c r="V639" s="2">
        <f>AI639</f>
        <v>6.73</v>
      </c>
      <c r="W639" s="2">
        <f>ROUND(AJ639,2)</f>
        <v>0</v>
      </c>
      <c r="X639" s="2">
        <f>ROUND(AK639,2)</f>
        <v>42496.1</v>
      </c>
      <c r="Y639" s="2">
        <f>ROUND(AL639,2)</f>
        <v>24687.89</v>
      </c>
      <c r="Z639" s="2"/>
      <c r="AA639" s="2"/>
      <c r="AB639" s="2">
        <f>ROUND(SUMIF(AA616:AA637,"=87915632",O616:O637),2)</f>
        <v>52743.83</v>
      </c>
      <c r="AC639" s="2">
        <f>ROUND(SUMIF(AA616:AA637,"=87915632",P616:P637),2)</f>
        <v>2274.73</v>
      </c>
      <c r="AD639" s="2">
        <f>ROUND(SUMIF(AA616:AA637,"=87915632",Q616:Q637),2)</f>
        <v>9139.73</v>
      </c>
      <c r="AE639" s="2">
        <f>ROUND(SUMIF(AA616:AA637,"=87915632",R616:R637),2)</f>
        <v>4062.89</v>
      </c>
      <c r="AF639" s="2">
        <f>ROUND(SUMIF(AA616:AA637,"=87915632",S616:S637),2)</f>
        <v>37266.480000000003</v>
      </c>
      <c r="AG639" s="2">
        <f>ROUND(SUMIF(AA616:AA637,"=87915632",T616:T637),2)</f>
        <v>0</v>
      </c>
      <c r="AH639" s="2">
        <f>SUMIF(AA616:AA637,"=87915632",U616:U637)</f>
        <v>72.41</v>
      </c>
      <c r="AI639" s="2">
        <f>SUMIF(AA616:AA637,"=87915632",V616:V637)</f>
        <v>6.73</v>
      </c>
      <c r="AJ639" s="2">
        <f>ROUND(SUMIF(AA616:AA637,"=87915632",W616:W637),2)</f>
        <v>0</v>
      </c>
      <c r="AK639" s="2">
        <f>ROUND(SUMIF(AA616:AA637,"=87915632",X616:X637),2)</f>
        <v>42496.1</v>
      </c>
      <c r="AL639" s="2">
        <f>ROUND(SUMIF(AA616:AA637,"=87915632",Y616:Y637),2)</f>
        <v>24687.89</v>
      </c>
      <c r="AM639" s="2"/>
      <c r="AN639" s="2"/>
      <c r="AO639" s="2">
        <f t="shared" ref="AO639:BD639" si="451">ROUND(BX639,2)</f>
        <v>0</v>
      </c>
      <c r="AP639" s="2">
        <f t="shared" si="451"/>
        <v>0</v>
      </c>
      <c r="AQ639" s="2">
        <f t="shared" si="451"/>
        <v>0</v>
      </c>
      <c r="AR639" s="2">
        <f t="shared" si="451"/>
        <v>119927.82</v>
      </c>
      <c r="AS639" s="2">
        <f t="shared" si="451"/>
        <v>114487.4</v>
      </c>
      <c r="AT639" s="2">
        <f t="shared" si="451"/>
        <v>5440.42</v>
      </c>
      <c r="AU639" s="2">
        <f t="shared" si="451"/>
        <v>0</v>
      </c>
      <c r="AV639" s="2">
        <f t="shared" si="451"/>
        <v>2274.73</v>
      </c>
      <c r="AW639" s="2">
        <f t="shared" si="451"/>
        <v>2274.73</v>
      </c>
      <c r="AX639" s="2">
        <f t="shared" si="451"/>
        <v>0</v>
      </c>
      <c r="AY639" s="2">
        <f t="shared" si="451"/>
        <v>2274.73</v>
      </c>
      <c r="AZ639" s="2">
        <f t="shared" si="451"/>
        <v>0</v>
      </c>
      <c r="BA639" s="2">
        <f t="shared" si="451"/>
        <v>0</v>
      </c>
      <c r="BB639" s="2">
        <f t="shared" si="451"/>
        <v>0</v>
      </c>
      <c r="BC639" s="2">
        <f t="shared" si="451"/>
        <v>0</v>
      </c>
      <c r="BD639" s="2">
        <f t="shared" si="451"/>
        <v>0</v>
      </c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>
        <f>ROUND(SUMIF(AA616:AA637,"=87915632",FQ616:FQ637),2)</f>
        <v>0</v>
      </c>
      <c r="BY639" s="2">
        <f>ROUND(SUMIF(AA616:AA637,"=87915632",FR616:FR637),2)</f>
        <v>0</v>
      </c>
      <c r="BZ639" s="2">
        <f>ROUND(SUMIF(AA616:AA637,"=87915632",GL616:GL637),2)</f>
        <v>0</v>
      </c>
      <c r="CA639" s="2">
        <f>ROUND(SUMIF(AA616:AA637,"=87915632",GM616:GM637),2)</f>
        <v>119927.82</v>
      </c>
      <c r="CB639" s="2">
        <f>ROUND(SUMIF(AA616:AA637,"=87915632",GN616:GN637),2)</f>
        <v>114487.4</v>
      </c>
      <c r="CC639" s="2">
        <f>ROUND(SUMIF(AA616:AA637,"=87915632",GO616:GO637),2)</f>
        <v>5440.42</v>
      </c>
      <c r="CD639" s="2">
        <f>ROUND(SUMIF(AA616:AA637,"=87915632",GP616:GP637),2)</f>
        <v>0</v>
      </c>
      <c r="CE639" s="2">
        <f>AC639-BX639</f>
        <v>2274.73</v>
      </c>
      <c r="CF639" s="2">
        <f>AC639-BY639</f>
        <v>2274.73</v>
      </c>
      <c r="CG639" s="2">
        <f>BX639-BZ639</f>
        <v>0</v>
      </c>
      <c r="CH639" s="2">
        <f>AC639-BX639-BY639+BZ639</f>
        <v>2274.73</v>
      </c>
      <c r="CI639" s="2">
        <f>BY639-BZ639</f>
        <v>0</v>
      </c>
      <c r="CJ639" s="2">
        <f>ROUND(SUMIF(AA616:AA637,"=87915632",GX616:GX637),2)</f>
        <v>0</v>
      </c>
      <c r="CK639" s="2">
        <f>ROUND(SUMIF(AA616:AA637,"=87915632",GY616:GY637),2)</f>
        <v>0</v>
      </c>
      <c r="CL639" s="2">
        <f>ROUND(SUMIF(AA616:AA637,"=87915632",GZ616:GZ637),2)</f>
        <v>0</v>
      </c>
      <c r="CM639" s="2">
        <f>ROUND(SUMIF(AA616:AA637,"=87915632",HD616:HD637),2)</f>
        <v>0</v>
      </c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3">
        <f t="shared" ref="DG639:DL639" si="452">ROUND(DT639,2)</f>
        <v>52743.83</v>
      </c>
      <c r="DH639" s="3">
        <f t="shared" si="452"/>
        <v>2274.73</v>
      </c>
      <c r="DI639" s="3">
        <f t="shared" si="452"/>
        <v>9139.73</v>
      </c>
      <c r="DJ639" s="3">
        <f t="shared" si="452"/>
        <v>4062.89</v>
      </c>
      <c r="DK639" s="3">
        <f t="shared" si="452"/>
        <v>37266.480000000003</v>
      </c>
      <c r="DL639" s="3">
        <f t="shared" si="452"/>
        <v>0</v>
      </c>
      <c r="DM639" s="3">
        <f>DZ639</f>
        <v>72.41</v>
      </c>
      <c r="DN639" s="3">
        <f>EA639</f>
        <v>6.73</v>
      </c>
      <c r="DO639" s="3">
        <f>ROUND(EB639,2)</f>
        <v>0</v>
      </c>
      <c r="DP639" s="3">
        <f>ROUND(EC639,2)</f>
        <v>42496.1</v>
      </c>
      <c r="DQ639" s="3">
        <f>ROUND(ED639,2)</f>
        <v>24687.89</v>
      </c>
      <c r="DR639" s="3"/>
      <c r="DS639" s="3"/>
      <c r="DT639" s="3">
        <f>ROUND(SUMIF(AA616:AA637,"=87915577",O616:O637),2)</f>
        <v>52743.83</v>
      </c>
      <c r="DU639" s="3">
        <f>ROUND(SUMIF(AA616:AA637,"=87915577",P616:P637),2)</f>
        <v>2274.73</v>
      </c>
      <c r="DV639" s="3">
        <f>ROUND(SUMIF(AA616:AA637,"=87915577",Q616:Q637),2)</f>
        <v>9139.73</v>
      </c>
      <c r="DW639" s="3">
        <f>ROUND(SUMIF(AA616:AA637,"=87915577",R616:R637),2)</f>
        <v>4062.89</v>
      </c>
      <c r="DX639" s="3">
        <f>ROUND(SUMIF(AA616:AA637,"=87915577",S616:S637),2)</f>
        <v>37266.480000000003</v>
      </c>
      <c r="DY639" s="3">
        <f>ROUND(SUMIF(AA616:AA637,"=87915577",T616:T637),2)</f>
        <v>0</v>
      </c>
      <c r="DZ639" s="3">
        <f>SUMIF(AA616:AA637,"=87915577",U616:U637)</f>
        <v>72.41</v>
      </c>
      <c r="EA639" s="3">
        <f>SUMIF(AA616:AA637,"=87915577",V616:V637)</f>
        <v>6.73</v>
      </c>
      <c r="EB639" s="3">
        <f>ROUND(SUMIF(AA616:AA637,"=87915577",W616:W637),2)</f>
        <v>0</v>
      </c>
      <c r="EC639" s="3">
        <f>ROUND(SUMIF(AA616:AA637,"=87915577",X616:X637),2)</f>
        <v>42496.1</v>
      </c>
      <c r="ED639" s="3">
        <f>ROUND(SUMIF(AA616:AA637,"=87915577",Y616:Y637),2)</f>
        <v>24687.89</v>
      </c>
      <c r="EE639" s="3"/>
      <c r="EF639" s="3"/>
      <c r="EG639" s="3">
        <f t="shared" ref="EG639:EV639" si="453">ROUND(FP639,2)</f>
        <v>0</v>
      </c>
      <c r="EH639" s="3">
        <f t="shared" si="453"/>
        <v>0</v>
      </c>
      <c r="EI639" s="3">
        <f t="shared" si="453"/>
        <v>0</v>
      </c>
      <c r="EJ639" s="3">
        <f t="shared" si="453"/>
        <v>119927.82</v>
      </c>
      <c r="EK639" s="3">
        <f t="shared" si="453"/>
        <v>114487.4</v>
      </c>
      <c r="EL639" s="3">
        <f t="shared" si="453"/>
        <v>5440.42</v>
      </c>
      <c r="EM639" s="3">
        <f t="shared" si="453"/>
        <v>0</v>
      </c>
      <c r="EN639" s="3">
        <f t="shared" si="453"/>
        <v>2274.73</v>
      </c>
      <c r="EO639" s="3">
        <f t="shared" si="453"/>
        <v>2274.73</v>
      </c>
      <c r="EP639" s="3">
        <f t="shared" si="453"/>
        <v>0</v>
      </c>
      <c r="EQ639" s="3">
        <f t="shared" si="453"/>
        <v>2274.73</v>
      </c>
      <c r="ER639" s="3">
        <f t="shared" si="453"/>
        <v>0</v>
      </c>
      <c r="ES639" s="3">
        <f t="shared" si="453"/>
        <v>0</v>
      </c>
      <c r="ET639" s="3">
        <f t="shared" si="453"/>
        <v>0</v>
      </c>
      <c r="EU639" s="3">
        <f t="shared" si="453"/>
        <v>0</v>
      </c>
      <c r="EV639" s="3">
        <f t="shared" si="453"/>
        <v>0</v>
      </c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>
        <f>ROUND(SUMIF(AA616:AA637,"=87915577",FQ616:FQ637),2)</f>
        <v>0</v>
      </c>
      <c r="FQ639" s="3">
        <f>ROUND(SUMIF(AA616:AA637,"=87915577",FR616:FR637),2)</f>
        <v>0</v>
      </c>
      <c r="FR639" s="3">
        <f>ROUND(SUMIF(AA616:AA637,"=87915577",GL616:GL637),2)</f>
        <v>0</v>
      </c>
      <c r="FS639" s="3">
        <f>ROUND(SUMIF(AA616:AA637,"=87915577",GM616:GM637),2)</f>
        <v>119927.82</v>
      </c>
      <c r="FT639" s="3">
        <f>ROUND(SUMIF(AA616:AA637,"=87915577",GN616:GN637),2)</f>
        <v>114487.4</v>
      </c>
      <c r="FU639" s="3">
        <f>ROUND(SUMIF(AA616:AA637,"=87915577",GO616:GO637),2)</f>
        <v>5440.42</v>
      </c>
      <c r="FV639" s="3">
        <f>ROUND(SUMIF(AA616:AA637,"=87915577",GP616:GP637),2)</f>
        <v>0</v>
      </c>
      <c r="FW639" s="3">
        <f>DU639-FP639</f>
        <v>2274.73</v>
      </c>
      <c r="FX639" s="3">
        <f>DU639-FQ639</f>
        <v>2274.73</v>
      </c>
      <c r="FY639" s="3">
        <f>FP639-FR639</f>
        <v>0</v>
      </c>
      <c r="FZ639" s="3">
        <f>DU639-FP639-FQ639+FR639</f>
        <v>2274.73</v>
      </c>
      <c r="GA639" s="3">
        <f>FQ639-FR639</f>
        <v>0</v>
      </c>
      <c r="GB639" s="3">
        <f>ROUND(SUMIF(AA616:AA637,"=87915577",GX616:GX637),2)</f>
        <v>0</v>
      </c>
      <c r="GC639" s="3">
        <f>ROUND(SUMIF(AA616:AA637,"=87915577",GY616:GY637),2)</f>
        <v>0</v>
      </c>
      <c r="GD639" s="3">
        <f>ROUND(SUMIF(AA616:AA637,"=87915577",GZ616:GZ637),2)</f>
        <v>0</v>
      </c>
      <c r="GE639" s="3">
        <f>ROUND(SUMIF(AA616:AA637,"=87915577",HD616:HD637),2)</f>
        <v>0</v>
      </c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>
        <v>0</v>
      </c>
    </row>
    <row r="641" spans="1:28" x14ac:dyDescent="0.25">
      <c r="A641" s="4">
        <v>50</v>
      </c>
      <c r="B641" s="4">
        <v>0</v>
      </c>
      <c r="C641" s="4">
        <v>0</v>
      </c>
      <c r="D641" s="4">
        <v>1</v>
      </c>
      <c r="E641" s="4">
        <v>201</v>
      </c>
      <c r="F641" s="4">
        <f>ROUND(Source!O639,O641)</f>
        <v>52743.83</v>
      </c>
      <c r="G641" s="4" t="s">
        <v>18</v>
      </c>
      <c r="H641" s="4" t="s">
        <v>19</v>
      </c>
      <c r="I641" s="4"/>
      <c r="J641" s="4"/>
      <c r="K641" s="4">
        <v>201</v>
      </c>
      <c r="L641" s="4">
        <v>1</v>
      </c>
      <c r="M641" s="4">
        <v>3</v>
      </c>
      <c r="N641" s="4" t="s">
        <v>3</v>
      </c>
      <c r="O641" s="4">
        <v>2</v>
      </c>
      <c r="P641" s="4">
        <f>ROUND(Source!DG639,O641)</f>
        <v>52743.83</v>
      </c>
      <c r="Q641" s="4"/>
      <c r="R641" s="4"/>
      <c r="S641" s="4"/>
      <c r="T641" s="4"/>
      <c r="U641" s="4"/>
      <c r="V641" s="4"/>
      <c r="W641" s="4">
        <v>52743.83</v>
      </c>
      <c r="X641" s="4">
        <v>1</v>
      </c>
      <c r="Y641" s="4">
        <v>52743.83</v>
      </c>
      <c r="Z641" s="4">
        <v>52743.83</v>
      </c>
      <c r="AA641" s="4">
        <v>1</v>
      </c>
      <c r="AB641" s="4">
        <v>52743.83</v>
      </c>
    </row>
    <row r="642" spans="1:28" x14ac:dyDescent="0.25">
      <c r="A642" s="4">
        <v>50</v>
      </c>
      <c r="B642" s="4">
        <v>0</v>
      </c>
      <c r="C642" s="4">
        <v>0</v>
      </c>
      <c r="D642" s="4">
        <v>1</v>
      </c>
      <c r="E642" s="4">
        <v>202</v>
      </c>
      <c r="F642" s="4">
        <f>ROUND(Source!P639,O642)</f>
        <v>2274.73</v>
      </c>
      <c r="G642" s="4" t="s">
        <v>20</v>
      </c>
      <c r="H642" s="4" t="s">
        <v>21</v>
      </c>
      <c r="I642" s="4"/>
      <c r="J642" s="4"/>
      <c r="K642" s="4">
        <v>202</v>
      </c>
      <c r="L642" s="4">
        <v>2</v>
      </c>
      <c r="M642" s="4">
        <v>3</v>
      </c>
      <c r="N642" s="4" t="s">
        <v>3</v>
      </c>
      <c r="O642" s="4">
        <v>2</v>
      </c>
      <c r="P642" s="4">
        <f>ROUND(Source!DH639,O642)</f>
        <v>2274.73</v>
      </c>
      <c r="Q642" s="4"/>
      <c r="R642" s="4"/>
      <c r="S642" s="4"/>
      <c r="T642" s="4"/>
      <c r="U642" s="4"/>
      <c r="V642" s="4"/>
      <c r="W642" s="4">
        <v>2274.73</v>
      </c>
      <c r="X642" s="4">
        <v>1</v>
      </c>
      <c r="Y642" s="4">
        <v>2274.73</v>
      </c>
      <c r="Z642" s="4">
        <v>2274.73</v>
      </c>
      <c r="AA642" s="4">
        <v>1</v>
      </c>
      <c r="AB642" s="4">
        <v>2274.73</v>
      </c>
    </row>
    <row r="643" spans="1:28" x14ac:dyDescent="0.25">
      <c r="A643" s="4">
        <v>50</v>
      </c>
      <c r="B643" s="4">
        <v>0</v>
      </c>
      <c r="C643" s="4">
        <v>0</v>
      </c>
      <c r="D643" s="4">
        <v>1</v>
      </c>
      <c r="E643" s="4">
        <v>222</v>
      </c>
      <c r="F643" s="4">
        <f>ROUND(Source!AO639,O643)</f>
        <v>0</v>
      </c>
      <c r="G643" s="4" t="s">
        <v>22</v>
      </c>
      <c r="H643" s="4" t="s">
        <v>23</v>
      </c>
      <c r="I643" s="4"/>
      <c r="J643" s="4"/>
      <c r="K643" s="4">
        <v>222</v>
      </c>
      <c r="L643" s="4">
        <v>3</v>
      </c>
      <c r="M643" s="4">
        <v>3</v>
      </c>
      <c r="N643" s="4" t="s">
        <v>3</v>
      </c>
      <c r="O643" s="4">
        <v>2</v>
      </c>
      <c r="P643" s="4">
        <f>ROUND(Source!EG639,O643)</f>
        <v>0</v>
      </c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>
        <v>0</v>
      </c>
      <c r="AA643" s="4">
        <v>1</v>
      </c>
      <c r="AB643" s="4">
        <v>0</v>
      </c>
    </row>
    <row r="644" spans="1:28" x14ac:dyDescent="0.25">
      <c r="A644" s="4">
        <v>50</v>
      </c>
      <c r="B644" s="4">
        <v>0</v>
      </c>
      <c r="C644" s="4">
        <v>0</v>
      </c>
      <c r="D644" s="4">
        <v>1</v>
      </c>
      <c r="E644" s="4">
        <v>225</v>
      </c>
      <c r="F644" s="4">
        <f>ROUND(Source!AV639,O644)</f>
        <v>2274.73</v>
      </c>
      <c r="G644" s="4" t="s">
        <v>24</v>
      </c>
      <c r="H644" s="4" t="s">
        <v>25</v>
      </c>
      <c r="I644" s="4"/>
      <c r="J644" s="4"/>
      <c r="K644" s="4">
        <v>225</v>
      </c>
      <c r="L644" s="4">
        <v>4</v>
      </c>
      <c r="M644" s="4">
        <v>3</v>
      </c>
      <c r="N644" s="4" t="s">
        <v>3</v>
      </c>
      <c r="O644" s="4">
        <v>2</v>
      </c>
      <c r="P644" s="4">
        <f>ROUND(Source!EN639,O644)</f>
        <v>2274.73</v>
      </c>
      <c r="Q644" s="4"/>
      <c r="R644" s="4"/>
      <c r="S644" s="4"/>
      <c r="T644" s="4"/>
      <c r="U644" s="4"/>
      <c r="V644" s="4"/>
      <c r="W644" s="4">
        <v>2274.73</v>
      </c>
      <c r="X644" s="4">
        <v>1</v>
      </c>
      <c r="Y644" s="4">
        <v>2274.73</v>
      </c>
      <c r="Z644" s="4">
        <v>2274.73</v>
      </c>
      <c r="AA644" s="4">
        <v>1</v>
      </c>
      <c r="AB644" s="4">
        <v>2274.73</v>
      </c>
    </row>
    <row r="645" spans="1:28" x14ac:dyDescent="0.25">
      <c r="A645" s="4">
        <v>50</v>
      </c>
      <c r="B645" s="4">
        <v>0</v>
      </c>
      <c r="C645" s="4">
        <v>0</v>
      </c>
      <c r="D645" s="4">
        <v>1</v>
      </c>
      <c r="E645" s="4">
        <v>226</v>
      </c>
      <c r="F645" s="4">
        <f>ROUND(Source!AW639,O645)</f>
        <v>2274.73</v>
      </c>
      <c r="G645" s="4" t="s">
        <v>26</v>
      </c>
      <c r="H645" s="4" t="s">
        <v>27</v>
      </c>
      <c r="I645" s="4"/>
      <c r="J645" s="4"/>
      <c r="K645" s="4">
        <v>226</v>
      </c>
      <c r="L645" s="4">
        <v>5</v>
      </c>
      <c r="M645" s="4">
        <v>3</v>
      </c>
      <c r="N645" s="4" t="s">
        <v>3</v>
      </c>
      <c r="O645" s="4">
        <v>2</v>
      </c>
      <c r="P645" s="4">
        <f>ROUND(Source!EO639,O645)</f>
        <v>2274.73</v>
      </c>
      <c r="Q645" s="4"/>
      <c r="R645" s="4"/>
      <c r="S645" s="4"/>
      <c r="T645" s="4"/>
      <c r="U645" s="4"/>
      <c r="V645" s="4"/>
      <c r="W645" s="4">
        <v>2274.73</v>
      </c>
      <c r="X645" s="4">
        <v>1</v>
      </c>
      <c r="Y645" s="4">
        <v>2274.73</v>
      </c>
      <c r="Z645" s="4">
        <v>2274.73</v>
      </c>
      <c r="AA645" s="4">
        <v>1</v>
      </c>
      <c r="AB645" s="4">
        <v>2274.73</v>
      </c>
    </row>
    <row r="646" spans="1:28" x14ac:dyDescent="0.25">
      <c r="A646" s="4">
        <v>50</v>
      </c>
      <c r="B646" s="4">
        <v>0</v>
      </c>
      <c r="C646" s="4">
        <v>0</v>
      </c>
      <c r="D646" s="4">
        <v>1</v>
      </c>
      <c r="E646" s="4">
        <v>227</v>
      </c>
      <c r="F646" s="4">
        <f>ROUND(Source!AX639,O646)</f>
        <v>0</v>
      </c>
      <c r="G646" s="4" t="s">
        <v>28</v>
      </c>
      <c r="H646" s="4" t="s">
        <v>29</v>
      </c>
      <c r="I646" s="4"/>
      <c r="J646" s="4"/>
      <c r="K646" s="4">
        <v>227</v>
      </c>
      <c r="L646" s="4">
        <v>6</v>
      </c>
      <c r="M646" s="4">
        <v>3</v>
      </c>
      <c r="N646" s="4" t="s">
        <v>3</v>
      </c>
      <c r="O646" s="4">
        <v>2</v>
      </c>
      <c r="P646" s="4">
        <f>ROUND(Source!EP639,O646)</f>
        <v>0</v>
      </c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>
        <v>0</v>
      </c>
      <c r="AA646" s="4">
        <v>1</v>
      </c>
      <c r="AB646" s="4">
        <v>0</v>
      </c>
    </row>
    <row r="647" spans="1:28" x14ac:dyDescent="0.25">
      <c r="A647" s="4">
        <v>50</v>
      </c>
      <c r="B647" s="4">
        <v>0</v>
      </c>
      <c r="C647" s="4">
        <v>0</v>
      </c>
      <c r="D647" s="4">
        <v>1</v>
      </c>
      <c r="E647" s="4">
        <v>228</v>
      </c>
      <c r="F647" s="4">
        <f>ROUND(Source!AY639,O647)</f>
        <v>2274.73</v>
      </c>
      <c r="G647" s="4" t="s">
        <v>30</v>
      </c>
      <c r="H647" s="4" t="s">
        <v>31</v>
      </c>
      <c r="I647" s="4"/>
      <c r="J647" s="4"/>
      <c r="K647" s="4">
        <v>228</v>
      </c>
      <c r="L647" s="4">
        <v>7</v>
      </c>
      <c r="M647" s="4">
        <v>3</v>
      </c>
      <c r="N647" s="4" t="s">
        <v>3</v>
      </c>
      <c r="O647" s="4">
        <v>2</v>
      </c>
      <c r="P647" s="4">
        <f>ROUND(Source!EQ639,O647)</f>
        <v>2274.73</v>
      </c>
      <c r="Q647" s="4"/>
      <c r="R647" s="4"/>
      <c r="S647" s="4"/>
      <c r="T647" s="4"/>
      <c r="U647" s="4"/>
      <c r="V647" s="4"/>
      <c r="W647" s="4">
        <v>2274.73</v>
      </c>
      <c r="X647" s="4">
        <v>1</v>
      </c>
      <c r="Y647" s="4">
        <v>2274.73</v>
      </c>
      <c r="Z647" s="4">
        <v>2274.73</v>
      </c>
      <c r="AA647" s="4">
        <v>1</v>
      </c>
      <c r="AB647" s="4">
        <v>2274.73</v>
      </c>
    </row>
    <row r="648" spans="1:28" x14ac:dyDescent="0.25">
      <c r="A648" s="4">
        <v>50</v>
      </c>
      <c r="B648" s="4">
        <v>0</v>
      </c>
      <c r="C648" s="4">
        <v>0</v>
      </c>
      <c r="D648" s="4">
        <v>1</v>
      </c>
      <c r="E648" s="4">
        <v>216</v>
      </c>
      <c r="F648" s="4">
        <f>ROUND(Source!AP639,O648)</f>
        <v>0</v>
      </c>
      <c r="G648" s="4" t="s">
        <v>32</v>
      </c>
      <c r="H648" s="4" t="s">
        <v>33</v>
      </c>
      <c r="I648" s="4"/>
      <c r="J648" s="4"/>
      <c r="K648" s="4">
        <v>216</v>
      </c>
      <c r="L648" s="4">
        <v>8</v>
      </c>
      <c r="M648" s="4">
        <v>3</v>
      </c>
      <c r="N648" s="4" t="s">
        <v>3</v>
      </c>
      <c r="O648" s="4">
        <v>2</v>
      </c>
      <c r="P648" s="4">
        <f>ROUND(Source!EH639,O648)</f>
        <v>0</v>
      </c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>
        <v>0</v>
      </c>
      <c r="AA648" s="4">
        <v>1</v>
      </c>
      <c r="AB648" s="4">
        <v>0</v>
      </c>
    </row>
    <row r="649" spans="1:28" x14ac:dyDescent="0.25">
      <c r="A649" s="4">
        <v>50</v>
      </c>
      <c r="B649" s="4">
        <v>0</v>
      </c>
      <c r="C649" s="4">
        <v>0</v>
      </c>
      <c r="D649" s="4">
        <v>1</v>
      </c>
      <c r="E649" s="4">
        <v>223</v>
      </c>
      <c r="F649" s="4">
        <f>ROUND(Source!AQ639,O649)</f>
        <v>0</v>
      </c>
      <c r="G649" s="4" t="s">
        <v>34</v>
      </c>
      <c r="H649" s="4" t="s">
        <v>35</v>
      </c>
      <c r="I649" s="4"/>
      <c r="J649" s="4"/>
      <c r="K649" s="4">
        <v>223</v>
      </c>
      <c r="L649" s="4">
        <v>9</v>
      </c>
      <c r="M649" s="4">
        <v>3</v>
      </c>
      <c r="N649" s="4" t="s">
        <v>3</v>
      </c>
      <c r="O649" s="4">
        <v>2</v>
      </c>
      <c r="P649" s="4">
        <f>ROUND(Source!EI639,O649)</f>
        <v>0</v>
      </c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>
        <v>0</v>
      </c>
      <c r="AA649" s="4">
        <v>1</v>
      </c>
      <c r="AB649" s="4">
        <v>0</v>
      </c>
    </row>
    <row r="650" spans="1:28" x14ac:dyDescent="0.25">
      <c r="A650" s="4">
        <v>50</v>
      </c>
      <c r="B650" s="4">
        <v>0</v>
      </c>
      <c r="C650" s="4">
        <v>0</v>
      </c>
      <c r="D650" s="4">
        <v>1</v>
      </c>
      <c r="E650" s="4">
        <v>229</v>
      </c>
      <c r="F650" s="4">
        <f>ROUND(Source!AZ639,O650)</f>
        <v>0</v>
      </c>
      <c r="G650" s="4" t="s">
        <v>36</v>
      </c>
      <c r="H650" s="4" t="s">
        <v>37</v>
      </c>
      <c r="I650" s="4"/>
      <c r="J650" s="4"/>
      <c r="K650" s="4">
        <v>229</v>
      </c>
      <c r="L650" s="4">
        <v>10</v>
      </c>
      <c r="M650" s="4">
        <v>3</v>
      </c>
      <c r="N650" s="4" t="s">
        <v>3</v>
      </c>
      <c r="O650" s="4">
        <v>2</v>
      </c>
      <c r="P650" s="4">
        <f>ROUND(Source!ER639,O650)</f>
        <v>0</v>
      </c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>
        <v>0</v>
      </c>
      <c r="AA650" s="4">
        <v>1</v>
      </c>
      <c r="AB650" s="4">
        <v>0</v>
      </c>
    </row>
    <row r="651" spans="1:28" x14ac:dyDescent="0.25">
      <c r="A651" s="4">
        <v>50</v>
      </c>
      <c r="B651" s="4">
        <v>0</v>
      </c>
      <c r="C651" s="4">
        <v>0</v>
      </c>
      <c r="D651" s="4">
        <v>1</v>
      </c>
      <c r="E651" s="4">
        <v>203</v>
      </c>
      <c r="F651" s="4">
        <f>ROUND(Source!Q639,O651)</f>
        <v>9139.73</v>
      </c>
      <c r="G651" s="4" t="s">
        <v>38</v>
      </c>
      <c r="H651" s="4" t="s">
        <v>39</v>
      </c>
      <c r="I651" s="4"/>
      <c r="J651" s="4"/>
      <c r="K651" s="4">
        <v>203</v>
      </c>
      <c r="L651" s="4">
        <v>11</v>
      </c>
      <c r="M651" s="4">
        <v>3</v>
      </c>
      <c r="N651" s="4" t="s">
        <v>3</v>
      </c>
      <c r="O651" s="4">
        <v>2</v>
      </c>
      <c r="P651" s="4">
        <f>ROUND(Source!DI639,O651)</f>
        <v>9139.73</v>
      </c>
      <c r="Q651" s="4"/>
      <c r="R651" s="4"/>
      <c r="S651" s="4"/>
      <c r="T651" s="4"/>
      <c r="U651" s="4"/>
      <c r="V651" s="4"/>
      <c r="W651" s="4">
        <v>9139.7300000000014</v>
      </c>
      <c r="X651" s="4">
        <v>1</v>
      </c>
      <c r="Y651" s="4">
        <v>9139.7300000000014</v>
      </c>
      <c r="Z651" s="4">
        <v>9139.7300000000014</v>
      </c>
      <c r="AA651" s="4">
        <v>1</v>
      </c>
      <c r="AB651" s="4">
        <v>9139.7300000000014</v>
      </c>
    </row>
    <row r="652" spans="1:28" x14ac:dyDescent="0.25">
      <c r="A652" s="4">
        <v>50</v>
      </c>
      <c r="B652" s="4">
        <v>0</v>
      </c>
      <c r="C652" s="4">
        <v>0</v>
      </c>
      <c r="D652" s="4">
        <v>1</v>
      </c>
      <c r="E652" s="4">
        <v>231</v>
      </c>
      <c r="F652" s="4">
        <f>ROUND(Source!BB639,O652)</f>
        <v>0</v>
      </c>
      <c r="G652" s="4" t="s">
        <v>40</v>
      </c>
      <c r="H652" s="4" t="s">
        <v>41</v>
      </c>
      <c r="I652" s="4"/>
      <c r="J652" s="4"/>
      <c r="K652" s="4">
        <v>231</v>
      </c>
      <c r="L652" s="4">
        <v>12</v>
      </c>
      <c r="M652" s="4">
        <v>3</v>
      </c>
      <c r="N652" s="4" t="s">
        <v>3</v>
      </c>
      <c r="O652" s="4">
        <v>2</v>
      </c>
      <c r="P652" s="4">
        <f>ROUND(Source!ET639,O652)</f>
        <v>0</v>
      </c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>
        <v>0</v>
      </c>
      <c r="AA652" s="4">
        <v>1</v>
      </c>
      <c r="AB652" s="4">
        <v>0</v>
      </c>
    </row>
    <row r="653" spans="1:28" x14ac:dyDescent="0.25">
      <c r="A653" s="4">
        <v>50</v>
      </c>
      <c r="B653" s="4">
        <v>0</v>
      </c>
      <c r="C653" s="4">
        <v>0</v>
      </c>
      <c r="D653" s="4">
        <v>1</v>
      </c>
      <c r="E653" s="4">
        <v>204</v>
      </c>
      <c r="F653" s="4">
        <f>ROUND(Source!R639,O653)</f>
        <v>4062.89</v>
      </c>
      <c r="G653" s="4" t="s">
        <v>42</v>
      </c>
      <c r="H653" s="4" t="s">
        <v>43</v>
      </c>
      <c r="I653" s="4"/>
      <c r="J653" s="4"/>
      <c r="K653" s="4">
        <v>204</v>
      </c>
      <c r="L653" s="4">
        <v>13</v>
      </c>
      <c r="M653" s="4">
        <v>3</v>
      </c>
      <c r="N653" s="4" t="s">
        <v>3</v>
      </c>
      <c r="O653" s="4">
        <v>2</v>
      </c>
      <c r="P653" s="4">
        <f>ROUND(Source!DJ639,O653)</f>
        <v>4062.89</v>
      </c>
      <c r="Q653" s="4"/>
      <c r="R653" s="4"/>
      <c r="S653" s="4"/>
      <c r="T653" s="4"/>
      <c r="U653" s="4"/>
      <c r="V653" s="4"/>
      <c r="W653" s="4">
        <v>4062.89</v>
      </c>
      <c r="X653" s="4">
        <v>1</v>
      </c>
      <c r="Y653" s="4">
        <v>4062.89</v>
      </c>
      <c r="Z653" s="4">
        <v>4062.89</v>
      </c>
      <c r="AA653" s="4">
        <v>1</v>
      </c>
      <c r="AB653" s="4">
        <v>4062.89</v>
      </c>
    </row>
    <row r="654" spans="1:28" x14ac:dyDescent="0.25">
      <c r="A654" s="4">
        <v>50</v>
      </c>
      <c r="B654" s="4">
        <v>0</v>
      </c>
      <c r="C654" s="4">
        <v>0</v>
      </c>
      <c r="D654" s="4">
        <v>1</v>
      </c>
      <c r="E654" s="4">
        <v>205</v>
      </c>
      <c r="F654" s="4">
        <f>ROUND(Source!S639,O654)</f>
        <v>37266.480000000003</v>
      </c>
      <c r="G654" s="4" t="s">
        <v>44</v>
      </c>
      <c r="H654" s="4" t="s">
        <v>45</v>
      </c>
      <c r="I654" s="4"/>
      <c r="J654" s="4"/>
      <c r="K654" s="4">
        <v>205</v>
      </c>
      <c r="L654" s="4">
        <v>14</v>
      </c>
      <c r="M654" s="4">
        <v>3</v>
      </c>
      <c r="N654" s="4" t="s">
        <v>3</v>
      </c>
      <c r="O654" s="4">
        <v>2</v>
      </c>
      <c r="P654" s="4">
        <f>ROUND(Source!DK639,O654)</f>
        <v>37266.480000000003</v>
      </c>
      <c r="Q654" s="4"/>
      <c r="R654" s="4"/>
      <c r="S654" s="4"/>
      <c r="T654" s="4"/>
      <c r="U654" s="4"/>
      <c r="V654" s="4"/>
      <c r="W654" s="4">
        <v>37266.480000000003</v>
      </c>
      <c r="X654" s="4">
        <v>1</v>
      </c>
      <c r="Y654" s="4">
        <v>37266.480000000003</v>
      </c>
      <c r="Z654" s="4">
        <v>37266.480000000003</v>
      </c>
      <c r="AA654" s="4">
        <v>1</v>
      </c>
      <c r="AB654" s="4">
        <v>37266.480000000003</v>
      </c>
    </row>
    <row r="655" spans="1:28" x14ac:dyDescent="0.25">
      <c r="A655" s="4">
        <v>50</v>
      </c>
      <c r="B655" s="4">
        <v>0</v>
      </c>
      <c r="C655" s="4">
        <v>0</v>
      </c>
      <c r="D655" s="4">
        <v>1</v>
      </c>
      <c r="E655" s="4">
        <v>232</v>
      </c>
      <c r="F655" s="4">
        <f>ROUND(Source!BC639,O655)</f>
        <v>0</v>
      </c>
      <c r="G655" s="4" t="s">
        <v>46</v>
      </c>
      <c r="H655" s="4" t="s">
        <v>47</v>
      </c>
      <c r="I655" s="4"/>
      <c r="J655" s="4"/>
      <c r="K655" s="4">
        <v>232</v>
      </c>
      <c r="L655" s="4">
        <v>15</v>
      </c>
      <c r="M655" s="4">
        <v>3</v>
      </c>
      <c r="N655" s="4" t="s">
        <v>3</v>
      </c>
      <c r="O655" s="4">
        <v>2</v>
      </c>
      <c r="P655" s="4">
        <f>ROUND(Source!EU639,O655)</f>
        <v>0</v>
      </c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>
        <v>0</v>
      </c>
      <c r="AA655" s="4">
        <v>1</v>
      </c>
      <c r="AB655" s="4">
        <v>0</v>
      </c>
    </row>
    <row r="656" spans="1:28" x14ac:dyDescent="0.25">
      <c r="A656" s="4">
        <v>50</v>
      </c>
      <c r="B656" s="4">
        <v>0</v>
      </c>
      <c r="C656" s="4">
        <v>0</v>
      </c>
      <c r="D656" s="4">
        <v>1</v>
      </c>
      <c r="E656" s="4">
        <v>214</v>
      </c>
      <c r="F656" s="4">
        <f>ROUND(Source!AS639,O656)</f>
        <v>114487.4</v>
      </c>
      <c r="G656" s="4" t="s">
        <v>48</v>
      </c>
      <c r="H656" s="4" t="s">
        <v>49</v>
      </c>
      <c r="I656" s="4"/>
      <c r="J656" s="4"/>
      <c r="K656" s="4">
        <v>214</v>
      </c>
      <c r="L656" s="4">
        <v>16</v>
      </c>
      <c r="M656" s="4">
        <v>3</v>
      </c>
      <c r="N656" s="4" t="s">
        <v>3</v>
      </c>
      <c r="O656" s="4">
        <v>2</v>
      </c>
      <c r="P656" s="4">
        <f>ROUND(Source!EK639,O656)</f>
        <v>114487.4</v>
      </c>
      <c r="Q656" s="4"/>
      <c r="R656" s="4"/>
      <c r="S656" s="4"/>
      <c r="T656" s="4"/>
      <c r="U656" s="4"/>
      <c r="V656" s="4"/>
      <c r="W656" s="4">
        <v>114487.4</v>
      </c>
      <c r="X656" s="4">
        <v>1</v>
      </c>
      <c r="Y656" s="4">
        <v>114487.4</v>
      </c>
      <c r="Z656" s="4">
        <v>114487.4</v>
      </c>
      <c r="AA656" s="4">
        <v>1</v>
      </c>
      <c r="AB656" s="4">
        <v>114487.4</v>
      </c>
    </row>
    <row r="657" spans="1:206" x14ac:dyDescent="0.25">
      <c r="A657" s="4">
        <v>50</v>
      </c>
      <c r="B657" s="4">
        <v>0</v>
      </c>
      <c r="C657" s="4">
        <v>0</v>
      </c>
      <c r="D657" s="4">
        <v>1</v>
      </c>
      <c r="E657" s="4">
        <v>215</v>
      </c>
      <c r="F657" s="4">
        <f>ROUND(Source!AT639,O657)</f>
        <v>5440.42</v>
      </c>
      <c r="G657" s="4" t="s">
        <v>50</v>
      </c>
      <c r="H657" s="4" t="s">
        <v>51</v>
      </c>
      <c r="I657" s="4"/>
      <c r="J657" s="4"/>
      <c r="K657" s="4">
        <v>215</v>
      </c>
      <c r="L657" s="4">
        <v>17</v>
      </c>
      <c r="M657" s="4">
        <v>3</v>
      </c>
      <c r="N657" s="4" t="s">
        <v>3</v>
      </c>
      <c r="O657" s="4">
        <v>2</v>
      </c>
      <c r="P657" s="4">
        <f>ROUND(Source!EL639,O657)</f>
        <v>5440.42</v>
      </c>
      <c r="Q657" s="4"/>
      <c r="R657" s="4"/>
      <c r="S657" s="4"/>
      <c r="T657" s="4"/>
      <c r="U657" s="4"/>
      <c r="V657" s="4"/>
      <c r="W657" s="4">
        <v>5440.42</v>
      </c>
      <c r="X657" s="4">
        <v>1</v>
      </c>
      <c r="Y657" s="4">
        <v>5440.42</v>
      </c>
      <c r="Z657" s="4">
        <v>5440.42</v>
      </c>
      <c r="AA657" s="4">
        <v>1</v>
      </c>
      <c r="AB657" s="4">
        <v>5440.42</v>
      </c>
    </row>
    <row r="658" spans="1:206" x14ac:dyDescent="0.25">
      <c r="A658" s="4">
        <v>50</v>
      </c>
      <c r="B658" s="4">
        <v>0</v>
      </c>
      <c r="C658" s="4">
        <v>0</v>
      </c>
      <c r="D658" s="4">
        <v>1</v>
      </c>
      <c r="E658" s="4">
        <v>217</v>
      </c>
      <c r="F658" s="4">
        <f>ROUND(Source!AU639,O658)</f>
        <v>0</v>
      </c>
      <c r="G658" s="4" t="s">
        <v>52</v>
      </c>
      <c r="H658" s="4" t="s">
        <v>53</v>
      </c>
      <c r="I658" s="4"/>
      <c r="J658" s="4"/>
      <c r="K658" s="4">
        <v>217</v>
      </c>
      <c r="L658" s="4">
        <v>18</v>
      </c>
      <c r="M658" s="4">
        <v>3</v>
      </c>
      <c r="N658" s="4" t="s">
        <v>3</v>
      </c>
      <c r="O658" s="4">
        <v>2</v>
      </c>
      <c r="P658" s="4">
        <f>ROUND(Source!EM639,O658)</f>
        <v>0</v>
      </c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>
        <v>0</v>
      </c>
      <c r="AA658" s="4">
        <v>1</v>
      </c>
      <c r="AB658" s="4">
        <v>0</v>
      </c>
    </row>
    <row r="659" spans="1:206" x14ac:dyDescent="0.25">
      <c r="A659" s="4">
        <v>50</v>
      </c>
      <c r="B659" s="4">
        <v>0</v>
      </c>
      <c r="C659" s="4">
        <v>0</v>
      </c>
      <c r="D659" s="4">
        <v>1</v>
      </c>
      <c r="E659" s="4">
        <v>230</v>
      </c>
      <c r="F659" s="4">
        <f>ROUND(Source!BA639,O659)</f>
        <v>0</v>
      </c>
      <c r="G659" s="4" t="s">
        <v>54</v>
      </c>
      <c r="H659" s="4" t="s">
        <v>55</v>
      </c>
      <c r="I659" s="4"/>
      <c r="J659" s="4"/>
      <c r="K659" s="4">
        <v>230</v>
      </c>
      <c r="L659" s="4">
        <v>19</v>
      </c>
      <c r="M659" s="4">
        <v>3</v>
      </c>
      <c r="N659" s="4" t="s">
        <v>3</v>
      </c>
      <c r="O659" s="4">
        <v>2</v>
      </c>
      <c r="P659" s="4">
        <f>ROUND(Source!ES639,O659)</f>
        <v>0</v>
      </c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>
        <v>0</v>
      </c>
      <c r="AA659" s="4">
        <v>1</v>
      </c>
      <c r="AB659" s="4">
        <v>0</v>
      </c>
    </row>
    <row r="660" spans="1:206" x14ac:dyDescent="0.25">
      <c r="A660" s="4">
        <v>50</v>
      </c>
      <c r="B660" s="4">
        <v>0</v>
      </c>
      <c r="C660" s="4">
        <v>0</v>
      </c>
      <c r="D660" s="4">
        <v>1</v>
      </c>
      <c r="E660" s="4">
        <v>206</v>
      </c>
      <c r="F660" s="4">
        <f>ROUND(Source!T639,O660)</f>
        <v>0</v>
      </c>
      <c r="G660" s="4" t="s">
        <v>56</v>
      </c>
      <c r="H660" s="4" t="s">
        <v>57</v>
      </c>
      <c r="I660" s="4"/>
      <c r="J660" s="4"/>
      <c r="K660" s="4">
        <v>206</v>
      </c>
      <c r="L660" s="4">
        <v>20</v>
      </c>
      <c r="M660" s="4">
        <v>3</v>
      </c>
      <c r="N660" s="4" t="s">
        <v>3</v>
      </c>
      <c r="O660" s="4">
        <v>2</v>
      </c>
      <c r="P660" s="4">
        <f>ROUND(Source!DL639,O660)</f>
        <v>0</v>
      </c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>
        <v>0</v>
      </c>
      <c r="AA660" s="4">
        <v>1</v>
      </c>
      <c r="AB660" s="4">
        <v>0</v>
      </c>
    </row>
    <row r="661" spans="1:206" x14ac:dyDescent="0.25">
      <c r="A661" s="4">
        <v>50</v>
      </c>
      <c r="B661" s="4">
        <v>0</v>
      </c>
      <c r="C661" s="4">
        <v>0</v>
      </c>
      <c r="D661" s="4">
        <v>1</v>
      </c>
      <c r="E661" s="4">
        <v>207</v>
      </c>
      <c r="F661" s="4">
        <f>ROUND(Source!U639,O661)</f>
        <v>72.41</v>
      </c>
      <c r="G661" s="4" t="s">
        <v>58</v>
      </c>
      <c r="H661" s="4" t="s">
        <v>59</v>
      </c>
      <c r="I661" s="4"/>
      <c r="J661" s="4"/>
      <c r="K661" s="4">
        <v>207</v>
      </c>
      <c r="L661" s="4">
        <v>21</v>
      </c>
      <c r="M661" s="4">
        <v>3</v>
      </c>
      <c r="N661" s="4" t="s">
        <v>3</v>
      </c>
      <c r="O661" s="4">
        <v>7</v>
      </c>
      <c r="P661" s="4">
        <f>ROUND(Source!DM639,O661)</f>
        <v>72.41</v>
      </c>
      <c r="Q661" s="4"/>
      <c r="R661" s="4"/>
      <c r="S661" s="4"/>
      <c r="T661" s="4"/>
      <c r="U661" s="4"/>
      <c r="V661" s="4"/>
      <c r="W661" s="4">
        <v>72.41</v>
      </c>
      <c r="X661" s="4">
        <v>1</v>
      </c>
      <c r="Y661" s="4">
        <v>72.41</v>
      </c>
      <c r="Z661" s="4">
        <v>72.41</v>
      </c>
      <c r="AA661" s="4">
        <v>1</v>
      </c>
      <c r="AB661" s="4">
        <v>72.41</v>
      </c>
    </row>
    <row r="662" spans="1:206" x14ac:dyDescent="0.25">
      <c r="A662" s="4">
        <v>50</v>
      </c>
      <c r="B662" s="4">
        <v>0</v>
      </c>
      <c r="C662" s="4">
        <v>0</v>
      </c>
      <c r="D662" s="4">
        <v>1</v>
      </c>
      <c r="E662" s="4">
        <v>208</v>
      </c>
      <c r="F662" s="4">
        <f>ROUND(Source!V639,O662)</f>
        <v>6.73</v>
      </c>
      <c r="G662" s="4" t="s">
        <v>60</v>
      </c>
      <c r="H662" s="4" t="s">
        <v>61</v>
      </c>
      <c r="I662" s="4"/>
      <c r="J662" s="4"/>
      <c r="K662" s="4">
        <v>208</v>
      </c>
      <c r="L662" s="4">
        <v>22</v>
      </c>
      <c r="M662" s="4">
        <v>3</v>
      </c>
      <c r="N662" s="4" t="s">
        <v>3</v>
      </c>
      <c r="O662" s="4">
        <v>7</v>
      </c>
      <c r="P662" s="4">
        <f>ROUND(Source!DN639,O662)</f>
        <v>6.73</v>
      </c>
      <c r="Q662" s="4"/>
      <c r="R662" s="4"/>
      <c r="S662" s="4"/>
      <c r="T662" s="4"/>
      <c r="U662" s="4"/>
      <c r="V662" s="4"/>
      <c r="W662" s="4">
        <v>6.73</v>
      </c>
      <c r="X662" s="4">
        <v>1</v>
      </c>
      <c r="Y662" s="4">
        <v>6.73</v>
      </c>
      <c r="Z662" s="4">
        <v>6.73</v>
      </c>
      <c r="AA662" s="4">
        <v>1</v>
      </c>
      <c r="AB662" s="4">
        <v>6.73</v>
      </c>
    </row>
    <row r="663" spans="1:206" x14ac:dyDescent="0.25">
      <c r="A663" s="4">
        <v>50</v>
      </c>
      <c r="B663" s="4">
        <v>0</v>
      </c>
      <c r="C663" s="4">
        <v>0</v>
      </c>
      <c r="D663" s="4">
        <v>1</v>
      </c>
      <c r="E663" s="4">
        <v>209</v>
      </c>
      <c r="F663" s="4">
        <f>ROUND(Source!W639,O663)</f>
        <v>0</v>
      </c>
      <c r="G663" s="4" t="s">
        <v>62</v>
      </c>
      <c r="H663" s="4" t="s">
        <v>63</v>
      </c>
      <c r="I663" s="4"/>
      <c r="J663" s="4"/>
      <c r="K663" s="4">
        <v>209</v>
      </c>
      <c r="L663" s="4">
        <v>23</v>
      </c>
      <c r="M663" s="4">
        <v>3</v>
      </c>
      <c r="N663" s="4" t="s">
        <v>3</v>
      </c>
      <c r="O663" s="4">
        <v>2</v>
      </c>
      <c r="P663" s="4">
        <f>ROUND(Source!DO639,O663)</f>
        <v>0</v>
      </c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>
        <v>0</v>
      </c>
      <c r="AA663" s="4">
        <v>1</v>
      </c>
      <c r="AB663" s="4">
        <v>0</v>
      </c>
    </row>
    <row r="664" spans="1:206" x14ac:dyDescent="0.25">
      <c r="A664" s="4">
        <v>50</v>
      </c>
      <c r="B664" s="4">
        <v>0</v>
      </c>
      <c r="C664" s="4">
        <v>0</v>
      </c>
      <c r="D664" s="4">
        <v>1</v>
      </c>
      <c r="E664" s="4">
        <v>233</v>
      </c>
      <c r="F664" s="4">
        <f>ROUND(Source!BD639,O664)</f>
        <v>0</v>
      </c>
      <c r="G664" s="4" t="s">
        <v>64</v>
      </c>
      <c r="H664" s="4" t="s">
        <v>65</v>
      </c>
      <c r="I664" s="4"/>
      <c r="J664" s="4"/>
      <c r="K664" s="4">
        <v>233</v>
      </c>
      <c r="L664" s="4">
        <v>24</v>
      </c>
      <c r="M664" s="4">
        <v>3</v>
      </c>
      <c r="N664" s="4" t="s">
        <v>3</v>
      </c>
      <c r="O664" s="4">
        <v>2</v>
      </c>
      <c r="P664" s="4">
        <f>ROUND(Source!EV639,O664)</f>
        <v>0</v>
      </c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>
        <v>0</v>
      </c>
      <c r="AA664" s="4">
        <v>1</v>
      </c>
      <c r="AB664" s="4">
        <v>0</v>
      </c>
    </row>
    <row r="665" spans="1:206" x14ac:dyDescent="0.25">
      <c r="A665" s="4">
        <v>50</v>
      </c>
      <c r="B665" s="4">
        <v>0</v>
      </c>
      <c r="C665" s="4">
        <v>0</v>
      </c>
      <c r="D665" s="4">
        <v>1</v>
      </c>
      <c r="E665" s="4">
        <v>210</v>
      </c>
      <c r="F665" s="4">
        <f>ROUND(Source!X639,O665)</f>
        <v>42496.1</v>
      </c>
      <c r="G665" s="4" t="s">
        <v>66</v>
      </c>
      <c r="H665" s="4" t="s">
        <v>67</v>
      </c>
      <c r="I665" s="4"/>
      <c r="J665" s="4"/>
      <c r="K665" s="4">
        <v>210</v>
      </c>
      <c r="L665" s="4">
        <v>25</v>
      </c>
      <c r="M665" s="4">
        <v>3</v>
      </c>
      <c r="N665" s="4" t="s">
        <v>3</v>
      </c>
      <c r="O665" s="4">
        <v>2</v>
      </c>
      <c r="P665" s="4">
        <f>ROUND(Source!DP639,O665)</f>
        <v>42496.1</v>
      </c>
      <c r="Q665" s="4"/>
      <c r="R665" s="4"/>
      <c r="S665" s="4"/>
      <c r="T665" s="4"/>
      <c r="U665" s="4"/>
      <c r="V665" s="4"/>
      <c r="W665" s="4">
        <v>42496.1</v>
      </c>
      <c r="X665" s="4">
        <v>1</v>
      </c>
      <c r="Y665" s="4">
        <v>42496.1</v>
      </c>
      <c r="Z665" s="4">
        <v>42496.1</v>
      </c>
      <c r="AA665" s="4">
        <v>1</v>
      </c>
      <c r="AB665" s="4">
        <v>42496.1</v>
      </c>
    </row>
    <row r="666" spans="1:206" x14ac:dyDescent="0.25">
      <c r="A666" s="4">
        <v>50</v>
      </c>
      <c r="B666" s="4">
        <v>0</v>
      </c>
      <c r="C666" s="4">
        <v>0</v>
      </c>
      <c r="D666" s="4">
        <v>1</v>
      </c>
      <c r="E666" s="4">
        <v>211</v>
      </c>
      <c r="F666" s="4">
        <f>ROUND(Source!Y639,O666)</f>
        <v>24687.89</v>
      </c>
      <c r="G666" s="4" t="s">
        <v>68</v>
      </c>
      <c r="H666" s="4" t="s">
        <v>69</v>
      </c>
      <c r="I666" s="4"/>
      <c r="J666" s="4"/>
      <c r="K666" s="4">
        <v>211</v>
      </c>
      <c r="L666" s="4">
        <v>26</v>
      </c>
      <c r="M666" s="4">
        <v>3</v>
      </c>
      <c r="N666" s="4" t="s">
        <v>3</v>
      </c>
      <c r="O666" s="4">
        <v>2</v>
      </c>
      <c r="P666" s="4">
        <f>ROUND(Source!DQ639,O666)</f>
        <v>24687.89</v>
      </c>
      <c r="Q666" s="4"/>
      <c r="R666" s="4"/>
      <c r="S666" s="4"/>
      <c r="T666" s="4"/>
      <c r="U666" s="4"/>
      <c r="V666" s="4"/>
      <c r="W666" s="4">
        <v>24687.89</v>
      </c>
      <c r="X666" s="4">
        <v>1</v>
      </c>
      <c r="Y666" s="4">
        <v>24687.89</v>
      </c>
      <c r="Z666" s="4">
        <v>24687.89</v>
      </c>
      <c r="AA666" s="4">
        <v>1</v>
      </c>
      <c r="AB666" s="4">
        <v>24687.89</v>
      </c>
    </row>
    <row r="667" spans="1:206" x14ac:dyDescent="0.25">
      <c r="A667" s="4">
        <v>50</v>
      </c>
      <c r="B667" s="4">
        <v>0</v>
      </c>
      <c r="C667" s="4">
        <v>0</v>
      </c>
      <c r="D667" s="4">
        <v>1</v>
      </c>
      <c r="E667" s="4">
        <v>224</v>
      </c>
      <c r="F667" s="4">
        <f>ROUND(Source!AR639,O667)</f>
        <v>119927.82</v>
      </c>
      <c r="G667" s="4" t="s">
        <v>70</v>
      </c>
      <c r="H667" s="4" t="s">
        <v>71</v>
      </c>
      <c r="I667" s="4"/>
      <c r="J667" s="4"/>
      <c r="K667" s="4">
        <v>224</v>
      </c>
      <c r="L667" s="4">
        <v>27</v>
      </c>
      <c r="M667" s="4">
        <v>3</v>
      </c>
      <c r="N667" s="4" t="s">
        <v>3</v>
      </c>
      <c r="O667" s="4">
        <v>2</v>
      </c>
      <c r="P667" s="4">
        <f>ROUND(Source!EJ639,O667)</f>
        <v>119927.82</v>
      </c>
      <c r="Q667" s="4"/>
      <c r="R667" s="4"/>
      <c r="S667" s="4"/>
      <c r="T667" s="4"/>
      <c r="U667" s="4"/>
      <c r="V667" s="4"/>
      <c r="W667" s="4">
        <v>119927.81999999999</v>
      </c>
      <c r="X667" s="4">
        <v>1</v>
      </c>
      <c r="Y667" s="4">
        <v>119927.81999999999</v>
      </c>
      <c r="Z667" s="4">
        <v>119927.81999999999</v>
      </c>
      <c r="AA667" s="4">
        <v>1</v>
      </c>
      <c r="AB667" s="4">
        <v>119927.81999999999</v>
      </c>
    </row>
    <row r="669" spans="1:206" x14ac:dyDescent="0.25">
      <c r="A669" s="1">
        <v>4</v>
      </c>
      <c r="B669" s="1">
        <v>1</v>
      </c>
      <c r="C669" s="1"/>
      <c r="D669" s="1">
        <f>ROW(A716)</f>
        <v>716</v>
      </c>
      <c r="E669" s="1"/>
      <c r="F669" s="1" t="s">
        <v>16</v>
      </c>
      <c r="G669" s="1" t="s">
        <v>368</v>
      </c>
      <c r="H669" s="1" t="s">
        <v>3</v>
      </c>
      <c r="I669" s="1">
        <v>0</v>
      </c>
      <c r="J669" s="1"/>
      <c r="K669" s="1">
        <v>0</v>
      </c>
      <c r="L669" s="1"/>
      <c r="M669" s="1" t="s">
        <v>3</v>
      </c>
      <c r="N669" s="1"/>
      <c r="O669" s="1"/>
      <c r="P669" s="1"/>
      <c r="Q669" s="1"/>
      <c r="R669" s="1"/>
      <c r="S669" s="1">
        <v>0</v>
      </c>
      <c r="T669" s="1">
        <v>0</v>
      </c>
      <c r="U669" s="1" t="s">
        <v>3</v>
      </c>
      <c r="V669" s="1">
        <v>0</v>
      </c>
      <c r="W669" s="1"/>
      <c r="X669" s="1"/>
      <c r="Y669" s="1"/>
      <c r="Z669" s="1"/>
      <c r="AA669" s="1"/>
      <c r="AB669" s="1" t="s">
        <v>3</v>
      </c>
      <c r="AC669" s="1" t="s">
        <v>3</v>
      </c>
      <c r="AD669" s="1" t="s">
        <v>3</v>
      </c>
      <c r="AE669" s="1" t="s">
        <v>3</v>
      </c>
      <c r="AF669" s="1" t="s">
        <v>3</v>
      </c>
      <c r="AG669" s="1" t="s">
        <v>3</v>
      </c>
      <c r="AH669" s="1"/>
      <c r="AI669" s="1"/>
      <c r="AJ669" s="1"/>
      <c r="AK669" s="1"/>
      <c r="AL669" s="1"/>
      <c r="AM669" s="1"/>
      <c r="AN669" s="1"/>
      <c r="AO669" s="1"/>
      <c r="AP669" s="1" t="s">
        <v>3</v>
      </c>
      <c r="AQ669" s="1" t="s">
        <v>3</v>
      </c>
      <c r="AR669" s="1" t="s">
        <v>3</v>
      </c>
      <c r="AS669" s="1"/>
      <c r="AT669" s="1"/>
      <c r="AU669" s="1"/>
      <c r="AV669" s="1"/>
      <c r="AW669" s="1"/>
      <c r="AX669" s="1"/>
      <c r="AY669" s="1"/>
      <c r="AZ669" s="1" t="s">
        <v>3</v>
      </c>
      <c r="BA669" s="1"/>
      <c r="BB669" s="1" t="s">
        <v>3</v>
      </c>
      <c r="BC669" s="1" t="s">
        <v>3</v>
      </c>
      <c r="BD669" s="1" t="s">
        <v>3</v>
      </c>
      <c r="BE669" s="1" t="s">
        <v>3</v>
      </c>
      <c r="BF669" s="1" t="s">
        <v>3</v>
      </c>
      <c r="BG669" s="1" t="s">
        <v>3</v>
      </c>
      <c r="BH669" s="1" t="s">
        <v>3</v>
      </c>
      <c r="BI669" s="1" t="s">
        <v>3</v>
      </c>
      <c r="BJ669" s="1" t="s">
        <v>3</v>
      </c>
      <c r="BK669" s="1" t="s">
        <v>3</v>
      </c>
      <c r="BL669" s="1" t="s">
        <v>3</v>
      </c>
      <c r="BM669" s="1" t="s">
        <v>3</v>
      </c>
      <c r="BN669" s="1" t="s">
        <v>3</v>
      </c>
      <c r="BO669" s="1" t="s">
        <v>3</v>
      </c>
      <c r="BP669" s="1" t="s">
        <v>3</v>
      </c>
      <c r="BQ669" s="1"/>
      <c r="BR669" s="1"/>
      <c r="BS669" s="1"/>
      <c r="BT669" s="1"/>
      <c r="BU669" s="1"/>
      <c r="BV669" s="1"/>
      <c r="BW669" s="1"/>
      <c r="BX669" s="1">
        <v>0</v>
      </c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>
        <v>0</v>
      </c>
    </row>
    <row r="671" spans="1:206" x14ac:dyDescent="0.25">
      <c r="A671" s="2">
        <v>52</v>
      </c>
      <c r="B671" s="2">
        <f t="shared" ref="B671:G671" si="454">B716</f>
        <v>1</v>
      </c>
      <c r="C671" s="2">
        <f t="shared" si="454"/>
        <v>4</v>
      </c>
      <c r="D671" s="2">
        <f t="shared" si="454"/>
        <v>669</v>
      </c>
      <c r="E671" s="2">
        <f t="shared" si="454"/>
        <v>0</v>
      </c>
      <c r="F671" s="2" t="str">
        <f t="shared" si="454"/>
        <v>Новый раздел</v>
      </c>
      <c r="G671" s="2" t="str">
        <f t="shared" si="454"/>
        <v>Ограждение</v>
      </c>
      <c r="H671" s="2"/>
      <c r="I671" s="2"/>
      <c r="J671" s="2"/>
      <c r="K671" s="2"/>
      <c r="L671" s="2"/>
      <c r="M671" s="2"/>
      <c r="N671" s="2"/>
      <c r="O671" s="2">
        <f t="shared" ref="O671:AT671" si="455">O716</f>
        <v>46822.04</v>
      </c>
      <c r="P671" s="2">
        <f t="shared" si="455"/>
        <v>26634.23</v>
      </c>
      <c r="Q671" s="2">
        <f t="shared" si="455"/>
        <v>5351.13</v>
      </c>
      <c r="R671" s="2">
        <f t="shared" si="455"/>
        <v>2598.75</v>
      </c>
      <c r="S671" s="2">
        <f t="shared" si="455"/>
        <v>12237.93</v>
      </c>
      <c r="T671" s="2">
        <f t="shared" si="455"/>
        <v>0</v>
      </c>
      <c r="U671" s="2">
        <f t="shared" si="455"/>
        <v>23.827000000000002</v>
      </c>
      <c r="V671" s="2">
        <f t="shared" si="455"/>
        <v>3.7824999999999998</v>
      </c>
      <c r="W671" s="2">
        <f t="shared" si="455"/>
        <v>0</v>
      </c>
      <c r="X671" s="2">
        <f t="shared" si="455"/>
        <v>16185.03</v>
      </c>
      <c r="Y671" s="2">
        <f t="shared" si="455"/>
        <v>10743.22</v>
      </c>
      <c r="Z671" s="2">
        <f t="shared" si="455"/>
        <v>0</v>
      </c>
      <c r="AA671" s="2">
        <f t="shared" si="455"/>
        <v>0</v>
      </c>
      <c r="AB671" s="2">
        <f t="shared" si="455"/>
        <v>46822.04</v>
      </c>
      <c r="AC671" s="2">
        <f t="shared" si="455"/>
        <v>26634.23</v>
      </c>
      <c r="AD671" s="2">
        <f t="shared" si="455"/>
        <v>5351.13</v>
      </c>
      <c r="AE671" s="2">
        <f t="shared" si="455"/>
        <v>2598.75</v>
      </c>
      <c r="AF671" s="2">
        <f t="shared" si="455"/>
        <v>12237.93</v>
      </c>
      <c r="AG671" s="2">
        <f t="shared" si="455"/>
        <v>0</v>
      </c>
      <c r="AH671" s="2">
        <f t="shared" si="455"/>
        <v>23.827000000000002</v>
      </c>
      <c r="AI671" s="2">
        <f t="shared" si="455"/>
        <v>3.7824999999999998</v>
      </c>
      <c r="AJ671" s="2">
        <f t="shared" si="455"/>
        <v>0</v>
      </c>
      <c r="AK671" s="2">
        <f t="shared" si="455"/>
        <v>16185.03</v>
      </c>
      <c r="AL671" s="2">
        <f t="shared" si="455"/>
        <v>10743.22</v>
      </c>
      <c r="AM671" s="2">
        <f t="shared" si="455"/>
        <v>0</v>
      </c>
      <c r="AN671" s="2">
        <f t="shared" si="455"/>
        <v>0</v>
      </c>
      <c r="AO671" s="2">
        <f t="shared" si="455"/>
        <v>0</v>
      </c>
      <c r="AP671" s="2">
        <f t="shared" si="455"/>
        <v>0</v>
      </c>
      <c r="AQ671" s="2">
        <f t="shared" si="455"/>
        <v>0</v>
      </c>
      <c r="AR671" s="2">
        <f t="shared" si="455"/>
        <v>73750.289999999994</v>
      </c>
      <c r="AS671" s="2">
        <f t="shared" si="455"/>
        <v>73750.289999999994</v>
      </c>
      <c r="AT671" s="2">
        <f t="shared" si="455"/>
        <v>0</v>
      </c>
      <c r="AU671" s="2">
        <f t="shared" ref="AU671:BZ671" si="456">AU716</f>
        <v>0</v>
      </c>
      <c r="AV671" s="2">
        <f t="shared" si="456"/>
        <v>26634.23</v>
      </c>
      <c r="AW671" s="2">
        <f t="shared" si="456"/>
        <v>26634.23</v>
      </c>
      <c r="AX671" s="2">
        <f t="shared" si="456"/>
        <v>0</v>
      </c>
      <c r="AY671" s="2">
        <f t="shared" si="456"/>
        <v>26634.23</v>
      </c>
      <c r="AZ671" s="2">
        <f t="shared" si="456"/>
        <v>0</v>
      </c>
      <c r="BA671" s="2">
        <f t="shared" si="456"/>
        <v>0</v>
      </c>
      <c r="BB671" s="2">
        <f t="shared" si="456"/>
        <v>0</v>
      </c>
      <c r="BC671" s="2">
        <f t="shared" si="456"/>
        <v>0</v>
      </c>
      <c r="BD671" s="2">
        <f t="shared" si="456"/>
        <v>0</v>
      </c>
      <c r="BE671" s="2">
        <f t="shared" si="456"/>
        <v>0</v>
      </c>
      <c r="BF671" s="2">
        <f t="shared" si="456"/>
        <v>0</v>
      </c>
      <c r="BG671" s="2">
        <f t="shared" si="456"/>
        <v>0</v>
      </c>
      <c r="BH671" s="2">
        <f t="shared" si="456"/>
        <v>0</v>
      </c>
      <c r="BI671" s="2">
        <f t="shared" si="456"/>
        <v>0</v>
      </c>
      <c r="BJ671" s="2">
        <f t="shared" si="456"/>
        <v>0</v>
      </c>
      <c r="BK671" s="2">
        <f t="shared" si="456"/>
        <v>0</v>
      </c>
      <c r="BL671" s="2">
        <f t="shared" si="456"/>
        <v>0</v>
      </c>
      <c r="BM671" s="2">
        <f t="shared" si="456"/>
        <v>0</v>
      </c>
      <c r="BN671" s="2">
        <f t="shared" si="456"/>
        <v>0</v>
      </c>
      <c r="BO671" s="2">
        <f t="shared" si="456"/>
        <v>0</v>
      </c>
      <c r="BP671" s="2">
        <f t="shared" si="456"/>
        <v>0</v>
      </c>
      <c r="BQ671" s="2">
        <f t="shared" si="456"/>
        <v>0</v>
      </c>
      <c r="BR671" s="2">
        <f t="shared" si="456"/>
        <v>0</v>
      </c>
      <c r="BS671" s="2">
        <f t="shared" si="456"/>
        <v>0</v>
      </c>
      <c r="BT671" s="2">
        <f t="shared" si="456"/>
        <v>0</v>
      </c>
      <c r="BU671" s="2">
        <f t="shared" si="456"/>
        <v>0</v>
      </c>
      <c r="BV671" s="2">
        <f t="shared" si="456"/>
        <v>0</v>
      </c>
      <c r="BW671" s="2">
        <f t="shared" si="456"/>
        <v>0</v>
      </c>
      <c r="BX671" s="2">
        <f t="shared" si="456"/>
        <v>0</v>
      </c>
      <c r="BY671" s="2">
        <f t="shared" si="456"/>
        <v>0</v>
      </c>
      <c r="BZ671" s="2">
        <f t="shared" si="456"/>
        <v>0</v>
      </c>
      <c r="CA671" s="2">
        <f t="shared" ref="CA671:DF671" si="457">CA716</f>
        <v>73750.289999999994</v>
      </c>
      <c r="CB671" s="2">
        <f t="shared" si="457"/>
        <v>73750.289999999994</v>
      </c>
      <c r="CC671" s="2">
        <f t="shared" si="457"/>
        <v>0</v>
      </c>
      <c r="CD671" s="2">
        <f t="shared" si="457"/>
        <v>0</v>
      </c>
      <c r="CE671" s="2">
        <f t="shared" si="457"/>
        <v>26634.23</v>
      </c>
      <c r="CF671" s="2">
        <f t="shared" si="457"/>
        <v>26634.23</v>
      </c>
      <c r="CG671" s="2">
        <f t="shared" si="457"/>
        <v>0</v>
      </c>
      <c r="CH671" s="2">
        <f t="shared" si="457"/>
        <v>26634.23</v>
      </c>
      <c r="CI671" s="2">
        <f t="shared" si="457"/>
        <v>0</v>
      </c>
      <c r="CJ671" s="2">
        <f t="shared" si="457"/>
        <v>0</v>
      </c>
      <c r="CK671" s="2">
        <f t="shared" si="457"/>
        <v>0</v>
      </c>
      <c r="CL671" s="2">
        <f t="shared" si="457"/>
        <v>0</v>
      </c>
      <c r="CM671" s="2">
        <f t="shared" si="457"/>
        <v>0</v>
      </c>
      <c r="CN671" s="2">
        <f t="shared" si="457"/>
        <v>0</v>
      </c>
      <c r="CO671" s="2">
        <f t="shared" si="457"/>
        <v>0</v>
      </c>
      <c r="CP671" s="2">
        <f t="shared" si="457"/>
        <v>0</v>
      </c>
      <c r="CQ671" s="2">
        <f t="shared" si="457"/>
        <v>0</v>
      </c>
      <c r="CR671" s="2">
        <f t="shared" si="457"/>
        <v>0</v>
      </c>
      <c r="CS671" s="2">
        <f t="shared" si="457"/>
        <v>0</v>
      </c>
      <c r="CT671" s="2">
        <f t="shared" si="457"/>
        <v>0</v>
      </c>
      <c r="CU671" s="2">
        <f t="shared" si="457"/>
        <v>0</v>
      </c>
      <c r="CV671" s="2">
        <f t="shared" si="457"/>
        <v>0</v>
      </c>
      <c r="CW671" s="2">
        <f t="shared" si="457"/>
        <v>0</v>
      </c>
      <c r="CX671" s="2">
        <f t="shared" si="457"/>
        <v>0</v>
      </c>
      <c r="CY671" s="2">
        <f t="shared" si="457"/>
        <v>0</v>
      </c>
      <c r="CZ671" s="2">
        <f t="shared" si="457"/>
        <v>0</v>
      </c>
      <c r="DA671" s="2">
        <f t="shared" si="457"/>
        <v>0</v>
      </c>
      <c r="DB671" s="2">
        <f t="shared" si="457"/>
        <v>0</v>
      </c>
      <c r="DC671" s="2">
        <f t="shared" si="457"/>
        <v>0</v>
      </c>
      <c r="DD671" s="2">
        <f t="shared" si="457"/>
        <v>0</v>
      </c>
      <c r="DE671" s="2">
        <f t="shared" si="457"/>
        <v>0</v>
      </c>
      <c r="DF671" s="2">
        <f t="shared" si="457"/>
        <v>0</v>
      </c>
      <c r="DG671" s="3">
        <f t="shared" ref="DG671:EL671" si="458">DG716</f>
        <v>46822.04</v>
      </c>
      <c r="DH671" s="3">
        <f t="shared" si="458"/>
        <v>26634.23</v>
      </c>
      <c r="DI671" s="3">
        <f t="shared" si="458"/>
        <v>5351.13</v>
      </c>
      <c r="DJ671" s="3">
        <f t="shared" si="458"/>
        <v>2598.75</v>
      </c>
      <c r="DK671" s="3">
        <f t="shared" si="458"/>
        <v>12237.93</v>
      </c>
      <c r="DL671" s="3">
        <f t="shared" si="458"/>
        <v>0</v>
      </c>
      <c r="DM671" s="3">
        <f t="shared" si="458"/>
        <v>23.827000000000002</v>
      </c>
      <c r="DN671" s="3">
        <f t="shared" si="458"/>
        <v>3.7824999999999998</v>
      </c>
      <c r="DO671" s="3">
        <f t="shared" si="458"/>
        <v>0</v>
      </c>
      <c r="DP671" s="3">
        <f t="shared" si="458"/>
        <v>16185.03</v>
      </c>
      <c r="DQ671" s="3">
        <f t="shared" si="458"/>
        <v>10743.22</v>
      </c>
      <c r="DR671" s="3">
        <f t="shared" si="458"/>
        <v>0</v>
      </c>
      <c r="DS671" s="3">
        <f t="shared" si="458"/>
        <v>0</v>
      </c>
      <c r="DT671" s="3">
        <f t="shared" si="458"/>
        <v>46822.04</v>
      </c>
      <c r="DU671" s="3">
        <f t="shared" si="458"/>
        <v>26634.23</v>
      </c>
      <c r="DV671" s="3">
        <f t="shared" si="458"/>
        <v>5351.13</v>
      </c>
      <c r="DW671" s="3">
        <f t="shared" si="458"/>
        <v>2598.75</v>
      </c>
      <c r="DX671" s="3">
        <f t="shared" si="458"/>
        <v>12237.93</v>
      </c>
      <c r="DY671" s="3">
        <f t="shared" si="458"/>
        <v>0</v>
      </c>
      <c r="DZ671" s="3">
        <f t="shared" si="458"/>
        <v>23.827000000000002</v>
      </c>
      <c r="EA671" s="3">
        <f t="shared" si="458"/>
        <v>3.7824999999999998</v>
      </c>
      <c r="EB671" s="3">
        <f t="shared" si="458"/>
        <v>0</v>
      </c>
      <c r="EC671" s="3">
        <f t="shared" si="458"/>
        <v>16185.03</v>
      </c>
      <c r="ED671" s="3">
        <f t="shared" si="458"/>
        <v>10743.22</v>
      </c>
      <c r="EE671" s="3">
        <f t="shared" si="458"/>
        <v>0</v>
      </c>
      <c r="EF671" s="3">
        <f t="shared" si="458"/>
        <v>0</v>
      </c>
      <c r="EG671" s="3">
        <f t="shared" si="458"/>
        <v>0</v>
      </c>
      <c r="EH671" s="3">
        <f t="shared" si="458"/>
        <v>0</v>
      </c>
      <c r="EI671" s="3">
        <f t="shared" si="458"/>
        <v>0</v>
      </c>
      <c r="EJ671" s="3">
        <f t="shared" si="458"/>
        <v>73750.289999999994</v>
      </c>
      <c r="EK671" s="3">
        <f t="shared" si="458"/>
        <v>73750.289999999994</v>
      </c>
      <c r="EL671" s="3">
        <f t="shared" si="458"/>
        <v>0</v>
      </c>
      <c r="EM671" s="3">
        <f t="shared" ref="EM671:FR671" si="459">EM716</f>
        <v>0</v>
      </c>
      <c r="EN671" s="3">
        <f t="shared" si="459"/>
        <v>26634.23</v>
      </c>
      <c r="EO671" s="3">
        <f t="shared" si="459"/>
        <v>26634.23</v>
      </c>
      <c r="EP671" s="3">
        <f t="shared" si="459"/>
        <v>0</v>
      </c>
      <c r="EQ671" s="3">
        <f t="shared" si="459"/>
        <v>26634.23</v>
      </c>
      <c r="ER671" s="3">
        <f t="shared" si="459"/>
        <v>0</v>
      </c>
      <c r="ES671" s="3">
        <f t="shared" si="459"/>
        <v>0</v>
      </c>
      <c r="ET671" s="3">
        <f t="shared" si="459"/>
        <v>0</v>
      </c>
      <c r="EU671" s="3">
        <f t="shared" si="459"/>
        <v>0</v>
      </c>
      <c r="EV671" s="3">
        <f t="shared" si="459"/>
        <v>0</v>
      </c>
      <c r="EW671" s="3">
        <f t="shared" si="459"/>
        <v>0</v>
      </c>
      <c r="EX671" s="3">
        <f t="shared" si="459"/>
        <v>0</v>
      </c>
      <c r="EY671" s="3">
        <f t="shared" si="459"/>
        <v>0</v>
      </c>
      <c r="EZ671" s="3">
        <f t="shared" si="459"/>
        <v>0</v>
      </c>
      <c r="FA671" s="3">
        <f t="shared" si="459"/>
        <v>0</v>
      </c>
      <c r="FB671" s="3">
        <f t="shared" si="459"/>
        <v>0</v>
      </c>
      <c r="FC671" s="3">
        <f t="shared" si="459"/>
        <v>0</v>
      </c>
      <c r="FD671" s="3">
        <f t="shared" si="459"/>
        <v>0</v>
      </c>
      <c r="FE671" s="3">
        <f t="shared" si="459"/>
        <v>0</v>
      </c>
      <c r="FF671" s="3">
        <f t="shared" si="459"/>
        <v>0</v>
      </c>
      <c r="FG671" s="3">
        <f t="shared" si="459"/>
        <v>0</v>
      </c>
      <c r="FH671" s="3">
        <f t="shared" si="459"/>
        <v>0</v>
      </c>
      <c r="FI671" s="3">
        <f t="shared" si="459"/>
        <v>0</v>
      </c>
      <c r="FJ671" s="3">
        <f t="shared" si="459"/>
        <v>0</v>
      </c>
      <c r="FK671" s="3">
        <f t="shared" si="459"/>
        <v>0</v>
      </c>
      <c r="FL671" s="3">
        <f t="shared" si="459"/>
        <v>0</v>
      </c>
      <c r="FM671" s="3">
        <f t="shared" si="459"/>
        <v>0</v>
      </c>
      <c r="FN671" s="3">
        <f t="shared" si="459"/>
        <v>0</v>
      </c>
      <c r="FO671" s="3">
        <f t="shared" si="459"/>
        <v>0</v>
      </c>
      <c r="FP671" s="3">
        <f t="shared" si="459"/>
        <v>0</v>
      </c>
      <c r="FQ671" s="3">
        <f t="shared" si="459"/>
        <v>0</v>
      </c>
      <c r="FR671" s="3">
        <f t="shared" si="459"/>
        <v>0</v>
      </c>
      <c r="FS671" s="3">
        <f t="shared" ref="FS671:GX671" si="460">FS716</f>
        <v>73750.289999999994</v>
      </c>
      <c r="FT671" s="3">
        <f t="shared" si="460"/>
        <v>73750.289999999994</v>
      </c>
      <c r="FU671" s="3">
        <f t="shared" si="460"/>
        <v>0</v>
      </c>
      <c r="FV671" s="3">
        <f t="shared" si="460"/>
        <v>0</v>
      </c>
      <c r="FW671" s="3">
        <f t="shared" si="460"/>
        <v>26634.23</v>
      </c>
      <c r="FX671" s="3">
        <f t="shared" si="460"/>
        <v>26634.23</v>
      </c>
      <c r="FY671" s="3">
        <f t="shared" si="460"/>
        <v>0</v>
      </c>
      <c r="FZ671" s="3">
        <f t="shared" si="460"/>
        <v>26634.23</v>
      </c>
      <c r="GA671" s="3">
        <f t="shared" si="460"/>
        <v>0</v>
      </c>
      <c r="GB671" s="3">
        <f t="shared" si="460"/>
        <v>0</v>
      </c>
      <c r="GC671" s="3">
        <f t="shared" si="460"/>
        <v>0</v>
      </c>
      <c r="GD671" s="3">
        <f t="shared" si="460"/>
        <v>0</v>
      </c>
      <c r="GE671" s="3">
        <f t="shared" si="460"/>
        <v>0</v>
      </c>
      <c r="GF671" s="3">
        <f t="shared" si="460"/>
        <v>0</v>
      </c>
      <c r="GG671" s="3">
        <f t="shared" si="460"/>
        <v>0</v>
      </c>
      <c r="GH671" s="3">
        <f t="shared" si="460"/>
        <v>0</v>
      </c>
      <c r="GI671" s="3">
        <f t="shared" si="460"/>
        <v>0</v>
      </c>
      <c r="GJ671" s="3">
        <f t="shared" si="460"/>
        <v>0</v>
      </c>
      <c r="GK671" s="3">
        <f t="shared" si="460"/>
        <v>0</v>
      </c>
      <c r="GL671" s="3">
        <f t="shared" si="460"/>
        <v>0</v>
      </c>
      <c r="GM671" s="3">
        <f t="shared" si="460"/>
        <v>0</v>
      </c>
      <c r="GN671" s="3">
        <f t="shared" si="460"/>
        <v>0</v>
      </c>
      <c r="GO671" s="3">
        <f t="shared" si="460"/>
        <v>0</v>
      </c>
      <c r="GP671" s="3">
        <f t="shared" si="460"/>
        <v>0</v>
      </c>
      <c r="GQ671" s="3">
        <f t="shared" si="460"/>
        <v>0</v>
      </c>
      <c r="GR671" s="3">
        <f t="shared" si="460"/>
        <v>0</v>
      </c>
      <c r="GS671" s="3">
        <f t="shared" si="460"/>
        <v>0</v>
      </c>
      <c r="GT671" s="3">
        <f t="shared" si="460"/>
        <v>0</v>
      </c>
      <c r="GU671" s="3">
        <f t="shared" si="460"/>
        <v>0</v>
      </c>
      <c r="GV671" s="3">
        <f t="shared" si="460"/>
        <v>0</v>
      </c>
      <c r="GW671" s="3">
        <f t="shared" si="460"/>
        <v>0</v>
      </c>
      <c r="GX671" s="3">
        <f t="shared" si="460"/>
        <v>0</v>
      </c>
    </row>
    <row r="673" spans="1:255" x14ac:dyDescent="0.25">
      <c r="A673" s="5">
        <v>17</v>
      </c>
      <c r="B673" s="5">
        <v>1</v>
      </c>
      <c r="C673" s="5">
        <f>ROW(SmtRes!A346)</f>
        <v>346</v>
      </c>
      <c r="D673" s="5">
        <f>ROW(EtalonRes!A340)</f>
        <v>340</v>
      </c>
      <c r="E673" s="5" t="s">
        <v>156</v>
      </c>
      <c r="F673" s="5" t="s">
        <v>369</v>
      </c>
      <c r="G673" s="5" t="s">
        <v>370</v>
      </c>
      <c r="H673" s="5" t="s">
        <v>229</v>
      </c>
      <c r="I673" s="5">
        <f>ROUND(ROUND(0.15,6),7)</f>
        <v>0.15</v>
      </c>
      <c r="J673" s="5">
        <v>0</v>
      </c>
      <c r="K673" s="5">
        <f>ROUND(ROUND(0.15,6),7)</f>
        <v>0.15</v>
      </c>
      <c r="L673" s="5">
        <v>0.15</v>
      </c>
      <c r="M673" s="5">
        <v>0</v>
      </c>
      <c r="N673" s="5">
        <f t="shared" ref="N673:N714" si="461">ROUND(L673-M673,4)</f>
        <v>0.15</v>
      </c>
      <c r="O673" s="5">
        <f t="shared" ref="O673:O700" si="462">ROUND(CP673,2)</f>
        <v>19720.03</v>
      </c>
      <c r="P673" s="5">
        <f>SUMIF(SmtRes!AQ333:'SmtRes'!AQ346,"=1",SmtRes!DF333:'SmtRes'!DF346)</f>
        <v>361.58</v>
      </c>
      <c r="Q673" s="5">
        <f>SUMIF(SmtRes!AQ333:'SmtRes'!AQ346,"=1",SmtRes!DG333:'SmtRes'!DG346)</f>
        <v>5317.73</v>
      </c>
      <c r="R673" s="5">
        <f>SUMIF(SmtRes!AQ333:'SmtRes'!AQ346,"=1",SmtRes!DH333:'SmtRes'!DH346)</f>
        <v>2488.4499999999998</v>
      </c>
      <c r="S673" s="5">
        <f>SUMIF(SmtRes!AQ333:'SmtRes'!AQ346,"=1",SmtRes!DI333:'SmtRes'!DI346)</f>
        <v>11552.27</v>
      </c>
      <c r="T673" s="5">
        <f t="shared" ref="T673:T714" si="463">ROUND(CU673*I673,2)</f>
        <v>0</v>
      </c>
      <c r="U673" s="5">
        <f>SUMIF(SmtRes!AQ333:'SmtRes'!AQ346,"=1",SmtRes!CV333:'SmtRes'!CV346)</f>
        <v>22.35</v>
      </c>
      <c r="V673" s="5">
        <f>SUMIF(SmtRes!AQ333:'SmtRes'!AQ346,"=1",SmtRes!CW333:'SmtRes'!CW346)</f>
        <v>3.5714999999999999</v>
      </c>
      <c r="W673" s="5">
        <f t="shared" ref="W673:W714" si="464">ROUND(CX673*I673,2)</f>
        <v>0</v>
      </c>
      <c r="X673" s="5">
        <f t="shared" ref="X673:X714" si="465">ROUND(CY673,2)</f>
        <v>15444.79</v>
      </c>
      <c r="Y673" s="5">
        <f t="shared" ref="Y673:Y714" si="466">ROUND(CZ673,2)</f>
        <v>10249.73</v>
      </c>
      <c r="Z673" s="5"/>
      <c r="AA673" s="5">
        <v>87915632</v>
      </c>
      <c r="AB673" s="5">
        <f t="shared" ref="AB673:AB714" si="467">ROUND((AC673+AD673+AF673),2)</f>
        <v>114972.19</v>
      </c>
      <c r="AC673" s="5">
        <f>ROUND((SUM(SmtRes!BQ333:'SmtRes'!BQ346)),2)</f>
        <v>2508.7600000000002</v>
      </c>
      <c r="AD673" s="5">
        <f>ROUND((((SUM(SmtRes!BR333:'SmtRes'!BR346))-(SUM(SmtRes!BS333:'SmtRes'!BS346)))+AE673),2)</f>
        <v>35448.31</v>
      </c>
      <c r="AE673" s="5">
        <f>ROUND((SUM(SmtRes!BS333:'SmtRes'!BS346)),2)</f>
        <v>16589.7</v>
      </c>
      <c r="AF673" s="5">
        <f>ROUND((SUM(SmtRes!BT333:'SmtRes'!BT346)),2)</f>
        <v>77015.12</v>
      </c>
      <c r="AG673" s="5">
        <f t="shared" ref="AG673:AG714" si="468">ROUND((AP673),2)</f>
        <v>0</v>
      </c>
      <c r="AH673" s="5">
        <f>(SUM(SmtRes!BU333:'SmtRes'!BU346))</f>
        <v>149</v>
      </c>
      <c r="AI673" s="5">
        <f>(SUM(SmtRes!BV333:'SmtRes'!BV346))</f>
        <v>23.81</v>
      </c>
      <c r="AJ673" s="5">
        <f t="shared" ref="AJ673:AJ714" si="469">(AS673)</f>
        <v>0</v>
      </c>
      <c r="AK673" s="5">
        <v>131561.90036999999</v>
      </c>
      <c r="AL673" s="5">
        <v>2508.7644700000001</v>
      </c>
      <c r="AM673" s="5">
        <v>35448.314099999996</v>
      </c>
      <c r="AN673" s="5">
        <v>16589.701799999999</v>
      </c>
      <c r="AO673" s="5">
        <v>77015.12</v>
      </c>
      <c r="AP673" s="5">
        <v>0</v>
      </c>
      <c r="AQ673" s="5">
        <v>149</v>
      </c>
      <c r="AR673" s="5">
        <v>23.81</v>
      </c>
      <c r="AS673" s="5">
        <v>0</v>
      </c>
      <c r="AT673" s="5">
        <v>110</v>
      </c>
      <c r="AU673" s="5">
        <v>73</v>
      </c>
      <c r="AV673" s="5">
        <v>1</v>
      </c>
      <c r="AW673" s="5">
        <v>1</v>
      </c>
      <c r="AX673" s="5"/>
      <c r="AY673" s="5"/>
      <c r="AZ673" s="5">
        <v>1</v>
      </c>
      <c r="BA673" s="5">
        <v>1</v>
      </c>
      <c r="BB673" s="5">
        <v>1</v>
      </c>
      <c r="BC673" s="5">
        <v>1</v>
      </c>
      <c r="BD673" s="5" t="s">
        <v>3</v>
      </c>
      <c r="BE673" s="5" t="s">
        <v>3</v>
      </c>
      <c r="BF673" s="5" t="s">
        <v>3</v>
      </c>
      <c r="BG673" s="5" t="s">
        <v>3</v>
      </c>
      <c r="BH673" s="5">
        <v>0</v>
      </c>
      <c r="BI673" s="5">
        <v>1</v>
      </c>
      <c r="BJ673" s="5" t="s">
        <v>371</v>
      </c>
      <c r="BK673" s="5"/>
      <c r="BL673" s="5"/>
      <c r="BM673" s="5">
        <v>7001</v>
      </c>
      <c r="BN673" s="5">
        <v>86975146</v>
      </c>
      <c r="BO673" s="5" t="s">
        <v>3</v>
      </c>
      <c r="BP673" s="5">
        <v>0</v>
      </c>
      <c r="BQ673" s="5">
        <v>2</v>
      </c>
      <c r="BR673" s="5">
        <v>0</v>
      </c>
      <c r="BS673" s="5">
        <v>1</v>
      </c>
      <c r="BT673" s="5">
        <v>1</v>
      </c>
      <c r="BU673" s="5">
        <v>1</v>
      </c>
      <c r="BV673" s="5">
        <v>1</v>
      </c>
      <c r="BW673" s="5">
        <v>1</v>
      </c>
      <c r="BX673" s="5">
        <v>1</v>
      </c>
      <c r="BY673" s="5" t="s">
        <v>3</v>
      </c>
      <c r="BZ673" s="5">
        <v>110</v>
      </c>
      <c r="CA673" s="5">
        <v>73</v>
      </c>
      <c r="CB673" s="5" t="s">
        <v>3</v>
      </c>
      <c r="CC673" s="5"/>
      <c r="CD673" s="5"/>
      <c r="CE673" s="5">
        <v>0</v>
      </c>
      <c r="CF673" s="5">
        <v>0</v>
      </c>
      <c r="CG673" s="5">
        <v>0</v>
      </c>
      <c r="CH673" s="5">
        <v>7</v>
      </c>
      <c r="CI673" s="5">
        <v>0</v>
      </c>
      <c r="CJ673" s="5">
        <v>0</v>
      </c>
      <c r="CK673" s="5">
        <v>0</v>
      </c>
      <c r="CL673" s="5">
        <v>0</v>
      </c>
      <c r="CM673" s="5">
        <v>0</v>
      </c>
      <c r="CN673" s="5" t="s">
        <v>3</v>
      </c>
      <c r="CO673" s="5">
        <v>0</v>
      </c>
      <c r="CP673" s="5">
        <f t="shared" ref="CP673:CP700" si="470">(P673+Q673+S673+R673)</f>
        <v>19720.030000000002</v>
      </c>
      <c r="CQ673" s="5">
        <f>SUMIF(SmtRes!AQ333:'SmtRes'!AQ346,"=1",SmtRes!AA333:'SmtRes'!AA346)</f>
        <v>382347.23000000004</v>
      </c>
      <c r="CR673" s="5">
        <f>SUMIF(SmtRes!AQ333:'SmtRes'!AQ346,"=1",SmtRes!AB333:'SmtRes'!AB346)</f>
        <v>2190.4100000000003</v>
      </c>
      <c r="CS673" s="5">
        <f>SUMIF(SmtRes!AQ333:'SmtRes'!AQ346,"=1",SmtRes!AC333:'SmtRes'!AC346)</f>
        <v>1224.9099999999999</v>
      </c>
      <c r="CT673" s="5">
        <f>SUMIF(SmtRes!AQ333:'SmtRes'!AQ346,"=1",SmtRes!AD333:'SmtRes'!AD346)</f>
        <v>516.88</v>
      </c>
      <c r="CU673" s="5">
        <f t="shared" ref="CU673:CU700" si="471">AG673</f>
        <v>0</v>
      </c>
      <c r="CV673" s="5">
        <f>SUMIF(SmtRes!AQ333:'SmtRes'!AQ346,"=1",SmtRes!BU333:'SmtRes'!BU346)</f>
        <v>149</v>
      </c>
      <c r="CW673" s="5">
        <f>SUMIF(SmtRes!AQ333:'SmtRes'!AQ346,"=1",SmtRes!BV333:'SmtRes'!BV346)</f>
        <v>23.81</v>
      </c>
      <c r="CX673" s="5">
        <f t="shared" ref="CX673:CX700" si="472">AJ673</f>
        <v>0</v>
      </c>
      <c r="CY673" s="5">
        <f t="shared" ref="CY673:CY686" si="473">(((S673+R673)*AT673)/100)</f>
        <v>15444.792000000001</v>
      </c>
      <c r="CZ673" s="5">
        <f t="shared" ref="CZ673:CZ686" si="474">(((S673+R673)*AU673)/100)</f>
        <v>10249.7256</v>
      </c>
      <c r="DA673" s="5"/>
      <c r="DB673" s="5"/>
      <c r="DC673" s="5" t="s">
        <v>3</v>
      </c>
      <c r="DD673" s="5" t="s">
        <v>3</v>
      </c>
      <c r="DE673" s="5" t="s">
        <v>3</v>
      </c>
      <c r="DF673" s="5" t="s">
        <v>3</v>
      </c>
      <c r="DG673" s="5" t="s">
        <v>3</v>
      </c>
      <c r="DH673" s="5" t="s">
        <v>3</v>
      </c>
      <c r="DI673" s="5" t="s">
        <v>3</v>
      </c>
      <c r="DJ673" s="5" t="s">
        <v>3</v>
      </c>
      <c r="DK673" s="5" t="s">
        <v>3</v>
      </c>
      <c r="DL673" s="5" t="s">
        <v>3</v>
      </c>
      <c r="DM673" s="5" t="s">
        <v>3</v>
      </c>
      <c r="DN673" s="5">
        <v>0</v>
      </c>
      <c r="DO673" s="5">
        <v>0</v>
      </c>
      <c r="DP673" s="5">
        <v>1</v>
      </c>
      <c r="DQ673" s="5">
        <v>1</v>
      </c>
      <c r="DR673" s="5"/>
      <c r="DS673" s="5"/>
      <c r="DT673" s="5"/>
      <c r="DU673" s="5">
        <v>1003</v>
      </c>
      <c r="DV673" s="5" t="s">
        <v>229</v>
      </c>
      <c r="DW673" s="5" t="s">
        <v>229</v>
      </c>
      <c r="DX673" s="5">
        <v>100</v>
      </c>
      <c r="DY673" s="5"/>
      <c r="DZ673" s="5" t="s">
        <v>3</v>
      </c>
      <c r="EA673" s="5" t="s">
        <v>3</v>
      </c>
      <c r="EB673" s="5" t="s">
        <v>3</v>
      </c>
      <c r="EC673" s="5" t="s">
        <v>3</v>
      </c>
      <c r="ED673" s="5"/>
      <c r="EE673" s="5">
        <v>86975538</v>
      </c>
      <c r="EF673" s="5">
        <v>2</v>
      </c>
      <c r="EG673" s="5" t="s">
        <v>82</v>
      </c>
      <c r="EH673" s="5">
        <v>7</v>
      </c>
      <c r="EI673" s="5" t="s">
        <v>372</v>
      </c>
      <c r="EJ673" s="5">
        <v>1</v>
      </c>
      <c r="EK673" s="5">
        <v>7001</v>
      </c>
      <c r="EL673" s="5" t="s">
        <v>372</v>
      </c>
      <c r="EM673" s="5" t="s">
        <v>373</v>
      </c>
      <c r="EN673" s="5"/>
      <c r="EO673" s="5" t="s">
        <v>3</v>
      </c>
      <c r="EP673" s="5"/>
      <c r="EQ673" s="5">
        <v>0</v>
      </c>
      <c r="ER673" s="5">
        <v>0</v>
      </c>
      <c r="ES673" s="5">
        <v>0</v>
      </c>
      <c r="ET673" s="5">
        <v>0</v>
      </c>
      <c r="EU673" s="5">
        <v>0</v>
      </c>
      <c r="EV673" s="5">
        <v>0</v>
      </c>
      <c r="EW673" s="5">
        <v>149</v>
      </c>
      <c r="EX673" s="5">
        <v>23.81</v>
      </c>
      <c r="EY673" s="5">
        <v>0</v>
      </c>
      <c r="EZ673" s="5"/>
      <c r="FA673" s="5"/>
      <c r="FB673" s="5"/>
      <c r="FC673" s="5"/>
      <c r="FD673" s="5"/>
      <c r="FE673" s="5"/>
      <c r="FF673" s="5"/>
      <c r="FG673" s="5"/>
      <c r="FH673" s="5"/>
      <c r="FI673" s="5"/>
      <c r="FJ673" s="5"/>
      <c r="FK673" s="5"/>
      <c r="FL673" s="5"/>
      <c r="FM673" s="5"/>
      <c r="FN673" s="5"/>
      <c r="FO673" s="5"/>
      <c r="FP673" s="5"/>
      <c r="FQ673" s="5">
        <v>0</v>
      </c>
      <c r="FR673" s="5">
        <v>0</v>
      </c>
      <c r="FS673" s="5">
        <v>0</v>
      </c>
      <c r="FT673" s="5"/>
      <c r="FU673" s="5"/>
      <c r="FV673" s="5"/>
      <c r="FW673" s="5"/>
      <c r="FX673" s="5">
        <v>110</v>
      </c>
      <c r="FY673" s="5">
        <v>73</v>
      </c>
      <c r="FZ673" s="5"/>
      <c r="GA673" s="5" t="s">
        <v>3</v>
      </c>
      <c r="GB673" s="5"/>
      <c r="GC673" s="5"/>
      <c r="GD673" s="5">
        <v>1</v>
      </c>
      <c r="GE673" s="5"/>
      <c r="GF673" s="5">
        <v>2106749684</v>
      </c>
      <c r="GG673" s="5">
        <v>2</v>
      </c>
      <c r="GH673" s="5">
        <v>1</v>
      </c>
      <c r="GI673" s="5">
        <v>-2</v>
      </c>
      <c r="GJ673" s="5">
        <v>0</v>
      </c>
      <c r="GK673" s="5">
        <v>0</v>
      </c>
      <c r="GL673" s="5">
        <f t="shared" ref="GL673:GL714" si="475">ROUND(IF(AND(BH673=3,BI673=3,FS673&lt;&gt;0),P673,0),2)</f>
        <v>0</v>
      </c>
      <c r="GM673" s="5">
        <f t="shared" ref="GM673:GM714" si="476">ROUND(O673+X673+Y673,2)+GX673</f>
        <v>45414.55</v>
      </c>
      <c r="GN673" s="5">
        <f t="shared" ref="GN673:GN714" si="477">IF(OR(BI673=0,BI673=1),GM673-GX673,0)</f>
        <v>45414.55</v>
      </c>
      <c r="GO673" s="5">
        <f t="shared" ref="GO673:GO714" si="478">IF(BI673=2,GM673-GX673,0)</f>
        <v>0</v>
      </c>
      <c r="GP673" s="5">
        <f t="shared" ref="GP673:GP714" si="479">IF(BI673=4,GM673-GX673,0)</f>
        <v>0</v>
      </c>
      <c r="GQ673" s="5"/>
      <c r="GR673" s="5">
        <v>0</v>
      </c>
      <c r="GS673" s="5">
        <v>3</v>
      </c>
      <c r="GT673" s="5">
        <v>0</v>
      </c>
      <c r="GU673" s="5" t="s">
        <v>3</v>
      </c>
      <c r="GV673" s="5">
        <f t="shared" ref="GV673:GV714" si="480">ROUND((GT673),2)</f>
        <v>0</v>
      </c>
      <c r="GW673" s="5">
        <v>1</v>
      </c>
      <c r="GX673" s="5">
        <f t="shared" ref="GX673:GX714" si="481">ROUND(HC673*I673,2)</f>
        <v>0</v>
      </c>
      <c r="GY673" s="5"/>
      <c r="GZ673" s="5"/>
      <c r="HA673" s="5">
        <v>0</v>
      </c>
      <c r="HB673" s="5">
        <v>0</v>
      </c>
      <c r="HC673" s="5">
        <f t="shared" ref="HC673:HC700" si="482">GV673*GW673</f>
        <v>0</v>
      </c>
      <c r="HD673" s="5"/>
      <c r="HE673" s="5" t="s">
        <v>3</v>
      </c>
      <c r="HF673" s="5" t="s">
        <v>3</v>
      </c>
      <c r="HG673" s="5"/>
      <c r="HH673" s="5"/>
      <c r="HI673" s="5"/>
      <c r="HJ673" s="5"/>
      <c r="HK673" s="5"/>
      <c r="HL673" s="5"/>
      <c r="HM673" s="5" t="s">
        <v>3</v>
      </c>
      <c r="HN673" s="5" t="s">
        <v>374</v>
      </c>
      <c r="HO673" s="5" t="s">
        <v>375</v>
      </c>
      <c r="HP673" s="5" t="s">
        <v>372</v>
      </c>
      <c r="HQ673" s="5" t="s">
        <v>372</v>
      </c>
      <c r="HR673" s="5"/>
      <c r="HS673" s="5">
        <v>0</v>
      </c>
      <c r="HT673" s="5"/>
      <c r="HU673" s="5"/>
      <c r="HV673" s="5"/>
      <c r="HW673" s="5"/>
      <c r="HX673" s="5"/>
      <c r="HY673" s="5"/>
      <c r="HZ673" s="5"/>
      <c r="IA673" s="5"/>
      <c r="IB673" s="5"/>
      <c r="IC673" s="5"/>
      <c r="ID673" s="5"/>
      <c r="IE673" s="5"/>
      <c r="IF673" s="5"/>
      <c r="IG673" s="5"/>
      <c r="IH673" s="5"/>
      <c r="II673" s="5"/>
      <c r="IJ673" s="5"/>
      <c r="IK673" s="5">
        <v>0</v>
      </c>
      <c r="IL673" s="5"/>
      <c r="IM673" s="5"/>
      <c r="IN673" s="5"/>
      <c r="IO673" s="5"/>
      <c r="IP673" s="5"/>
      <c r="IQ673" s="5"/>
      <c r="IR673" s="5"/>
      <c r="IS673" s="5"/>
      <c r="IT673" s="5"/>
      <c r="IU673" s="5"/>
    </row>
    <row r="674" spans="1:255" x14ac:dyDescent="0.25">
      <c r="A674">
        <v>17</v>
      </c>
      <c r="B674">
        <v>1</v>
      </c>
      <c r="C674">
        <f>ROW(SmtRes!A360)</f>
        <v>360</v>
      </c>
      <c r="D674">
        <f>ROW(EtalonRes!A354)</f>
        <v>354</v>
      </c>
      <c r="E674" t="s">
        <v>156</v>
      </c>
      <c r="F674" t="s">
        <v>369</v>
      </c>
      <c r="G674" t="s">
        <v>370</v>
      </c>
      <c r="H674" t="s">
        <v>229</v>
      </c>
      <c r="I674">
        <f>ROUND(ROUND(0.15,6),7)</f>
        <v>0.15</v>
      </c>
      <c r="J674">
        <v>0</v>
      </c>
      <c r="K674">
        <f>ROUND(ROUND(0.15,6),7)</f>
        <v>0.15</v>
      </c>
      <c r="L674">
        <v>0.15</v>
      </c>
      <c r="M674">
        <v>0</v>
      </c>
      <c r="N674">
        <f t="shared" si="461"/>
        <v>0.15</v>
      </c>
      <c r="O674">
        <f t="shared" si="462"/>
        <v>19720.03</v>
      </c>
      <c r="P674">
        <f>SUMIF(SmtRes!AQ347:'SmtRes'!AQ360,"=1",SmtRes!DF347:'SmtRes'!DF360)</f>
        <v>361.58</v>
      </c>
      <c r="Q674">
        <f>SUMIF(SmtRes!AQ347:'SmtRes'!AQ360,"=1",SmtRes!DG347:'SmtRes'!DG360)</f>
        <v>5317.73</v>
      </c>
      <c r="R674">
        <f>SUMIF(SmtRes!AQ347:'SmtRes'!AQ360,"=1",SmtRes!DH347:'SmtRes'!DH360)</f>
        <v>2488.4499999999998</v>
      </c>
      <c r="S674">
        <f>SUMIF(SmtRes!AQ347:'SmtRes'!AQ360,"=1",SmtRes!DI347:'SmtRes'!DI360)</f>
        <v>11552.27</v>
      </c>
      <c r="T674">
        <f t="shared" si="463"/>
        <v>0</v>
      </c>
      <c r="U674">
        <f>SUMIF(SmtRes!AQ347:'SmtRes'!AQ360,"=1",SmtRes!CV347:'SmtRes'!CV360)</f>
        <v>22.35</v>
      </c>
      <c r="V674">
        <f>SUMIF(SmtRes!AQ347:'SmtRes'!AQ360,"=1",SmtRes!CW347:'SmtRes'!CW360)</f>
        <v>3.5714999999999999</v>
      </c>
      <c r="W674">
        <f t="shared" si="464"/>
        <v>0</v>
      </c>
      <c r="X674">
        <f t="shared" si="465"/>
        <v>15444.79</v>
      </c>
      <c r="Y674">
        <f t="shared" si="466"/>
        <v>10249.73</v>
      </c>
      <c r="AA674">
        <v>87915577</v>
      </c>
      <c r="AB674">
        <f t="shared" si="467"/>
        <v>114972.19</v>
      </c>
      <c r="AC674">
        <f>ROUND((SUM(SmtRes!BQ347:'SmtRes'!BQ360)),2)</f>
        <v>2508.7600000000002</v>
      </c>
      <c r="AD674">
        <f>ROUND((((SUM(SmtRes!BR347:'SmtRes'!BR360))-(SUM(SmtRes!BS347:'SmtRes'!BS360)))+AE674),2)</f>
        <v>35448.31</v>
      </c>
      <c r="AE674">
        <f>ROUND((SUM(SmtRes!BS347:'SmtRes'!BS360)),2)</f>
        <v>16589.7</v>
      </c>
      <c r="AF674">
        <f>ROUND((SUM(SmtRes!BT347:'SmtRes'!BT360)),2)</f>
        <v>77015.12</v>
      </c>
      <c r="AG674">
        <f t="shared" si="468"/>
        <v>0</v>
      </c>
      <c r="AH674">
        <f>(SUM(SmtRes!BU347:'SmtRes'!BU360))</f>
        <v>149</v>
      </c>
      <c r="AI674">
        <f>(SUM(SmtRes!BV347:'SmtRes'!BV360))</f>
        <v>23.81</v>
      </c>
      <c r="AJ674">
        <f t="shared" si="469"/>
        <v>0</v>
      </c>
      <c r="AK674">
        <v>131561.90036999999</v>
      </c>
      <c r="AL674">
        <v>2508.7644700000001</v>
      </c>
      <c r="AM674">
        <v>35448.314099999996</v>
      </c>
      <c r="AN674">
        <v>16589.701799999999</v>
      </c>
      <c r="AO674">
        <v>77015.12</v>
      </c>
      <c r="AP674">
        <v>0</v>
      </c>
      <c r="AQ674">
        <v>149</v>
      </c>
      <c r="AR674">
        <v>23.81</v>
      </c>
      <c r="AS674">
        <v>0</v>
      </c>
      <c r="AT674">
        <v>110</v>
      </c>
      <c r="AU674">
        <v>73</v>
      </c>
      <c r="AV674">
        <v>1</v>
      </c>
      <c r="AW674">
        <v>1</v>
      </c>
      <c r="AZ674">
        <v>1</v>
      </c>
      <c r="BA674">
        <v>1</v>
      </c>
      <c r="BB674">
        <v>1</v>
      </c>
      <c r="BC674">
        <v>1</v>
      </c>
      <c r="BD674" t="s">
        <v>3</v>
      </c>
      <c r="BE674" t="s">
        <v>3</v>
      </c>
      <c r="BF674" t="s">
        <v>3</v>
      </c>
      <c r="BG674" t="s">
        <v>3</v>
      </c>
      <c r="BH674">
        <v>0</v>
      </c>
      <c r="BI674">
        <v>1</v>
      </c>
      <c r="BJ674" t="s">
        <v>371</v>
      </c>
      <c r="BM674">
        <v>7001</v>
      </c>
      <c r="BN674">
        <v>86975146</v>
      </c>
      <c r="BO674" t="s">
        <v>3</v>
      </c>
      <c r="BP674">
        <v>0</v>
      </c>
      <c r="BQ674">
        <v>2</v>
      </c>
      <c r="BR674">
        <v>0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110</v>
      </c>
      <c r="CA674">
        <v>73</v>
      </c>
      <c r="CB674" t="s">
        <v>3</v>
      </c>
      <c r="CE674">
        <v>0</v>
      </c>
      <c r="CF674">
        <v>0</v>
      </c>
      <c r="CG674">
        <v>0</v>
      </c>
      <c r="CH674">
        <v>7</v>
      </c>
      <c r="CI674">
        <v>0</v>
      </c>
      <c r="CJ674">
        <v>0</v>
      </c>
      <c r="CK674">
        <v>0</v>
      </c>
      <c r="CL674">
        <v>0</v>
      </c>
      <c r="CM674">
        <v>0</v>
      </c>
      <c r="CN674" t="s">
        <v>3</v>
      </c>
      <c r="CO674">
        <v>0</v>
      </c>
      <c r="CP674">
        <f t="shared" si="470"/>
        <v>19720.030000000002</v>
      </c>
      <c r="CQ674">
        <f>SUMIF(SmtRes!AQ347:'SmtRes'!AQ360,"=1",SmtRes!AA347:'SmtRes'!AA360)</f>
        <v>382347.23000000004</v>
      </c>
      <c r="CR674">
        <f>SUMIF(SmtRes!AQ347:'SmtRes'!AQ360,"=1",SmtRes!AB347:'SmtRes'!AB360)</f>
        <v>2190.4100000000003</v>
      </c>
      <c r="CS674">
        <f>SUMIF(SmtRes!AQ347:'SmtRes'!AQ360,"=1",SmtRes!AC347:'SmtRes'!AC360)</f>
        <v>1224.9099999999999</v>
      </c>
      <c r="CT674">
        <f>SUMIF(SmtRes!AQ347:'SmtRes'!AQ360,"=1",SmtRes!AD347:'SmtRes'!AD360)</f>
        <v>516.88</v>
      </c>
      <c r="CU674">
        <f t="shared" si="471"/>
        <v>0</v>
      </c>
      <c r="CV674">
        <f>SUMIF(SmtRes!AQ347:'SmtRes'!AQ360,"=1",SmtRes!BU347:'SmtRes'!BU360)</f>
        <v>149</v>
      </c>
      <c r="CW674">
        <f>SUMIF(SmtRes!AQ347:'SmtRes'!AQ360,"=1",SmtRes!BV347:'SmtRes'!BV360)</f>
        <v>23.81</v>
      </c>
      <c r="CX674">
        <f t="shared" si="472"/>
        <v>0</v>
      </c>
      <c r="CY674">
        <f t="shared" si="473"/>
        <v>15444.792000000001</v>
      </c>
      <c r="CZ674">
        <f t="shared" si="474"/>
        <v>10249.7256</v>
      </c>
      <c r="DC674" t="s">
        <v>3</v>
      </c>
      <c r="DD674" t="s">
        <v>3</v>
      </c>
      <c r="DE674" t="s">
        <v>3</v>
      </c>
      <c r="DF674" t="s">
        <v>3</v>
      </c>
      <c r="DG674" t="s">
        <v>3</v>
      </c>
      <c r="DH674" t="s">
        <v>3</v>
      </c>
      <c r="DI674" t="s">
        <v>3</v>
      </c>
      <c r="DJ674" t="s">
        <v>3</v>
      </c>
      <c r="DK674" t="s">
        <v>3</v>
      </c>
      <c r="DL674" t="s">
        <v>3</v>
      </c>
      <c r="DM674" t="s">
        <v>3</v>
      </c>
      <c r="DN674">
        <v>0</v>
      </c>
      <c r="DO674">
        <v>0</v>
      </c>
      <c r="DP674">
        <v>1</v>
      </c>
      <c r="DQ674">
        <v>1</v>
      </c>
      <c r="DU674">
        <v>1003</v>
      </c>
      <c r="DV674" t="s">
        <v>229</v>
      </c>
      <c r="DW674" t="s">
        <v>229</v>
      </c>
      <c r="DX674">
        <v>100</v>
      </c>
      <c r="DZ674" t="s">
        <v>3</v>
      </c>
      <c r="EA674" t="s">
        <v>3</v>
      </c>
      <c r="EB674" t="s">
        <v>3</v>
      </c>
      <c r="EC674" t="s">
        <v>3</v>
      </c>
      <c r="EE674">
        <v>86975538</v>
      </c>
      <c r="EF674">
        <v>2</v>
      </c>
      <c r="EG674" t="s">
        <v>82</v>
      </c>
      <c r="EH674">
        <v>7</v>
      </c>
      <c r="EI674" t="s">
        <v>372</v>
      </c>
      <c r="EJ674">
        <v>1</v>
      </c>
      <c r="EK674">
        <v>7001</v>
      </c>
      <c r="EL674" t="s">
        <v>372</v>
      </c>
      <c r="EM674" t="s">
        <v>373</v>
      </c>
      <c r="EO674" t="s">
        <v>3</v>
      </c>
      <c r="EQ674">
        <v>0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149</v>
      </c>
      <c r="EX674">
        <v>23.81</v>
      </c>
      <c r="EY674">
        <v>0</v>
      </c>
      <c r="FQ674">
        <v>0</v>
      </c>
      <c r="FR674">
        <v>0</v>
      </c>
      <c r="FS674">
        <v>0</v>
      </c>
      <c r="FX674">
        <v>110</v>
      </c>
      <c r="FY674">
        <v>73</v>
      </c>
      <c r="GA674" t="s">
        <v>3</v>
      </c>
      <c r="GD674">
        <v>1</v>
      </c>
      <c r="GF674">
        <v>2106749684</v>
      </c>
      <c r="GG674">
        <v>2</v>
      </c>
      <c r="GH674">
        <v>1</v>
      </c>
      <c r="GI674">
        <v>-2</v>
      </c>
      <c r="GJ674">
        <v>0</v>
      </c>
      <c r="GK674">
        <v>0</v>
      </c>
      <c r="GL674">
        <f t="shared" si="475"/>
        <v>0</v>
      </c>
      <c r="GM674">
        <f t="shared" si="476"/>
        <v>45414.55</v>
      </c>
      <c r="GN674">
        <f t="shared" si="477"/>
        <v>45414.55</v>
      </c>
      <c r="GO674">
        <f t="shared" si="478"/>
        <v>0</v>
      </c>
      <c r="GP674">
        <f t="shared" si="479"/>
        <v>0</v>
      </c>
      <c r="GR674">
        <v>0</v>
      </c>
      <c r="GS674">
        <v>3</v>
      </c>
      <c r="GT674">
        <v>0</v>
      </c>
      <c r="GU674" t="s">
        <v>3</v>
      </c>
      <c r="GV674">
        <f t="shared" si="480"/>
        <v>0</v>
      </c>
      <c r="GW674">
        <v>1</v>
      </c>
      <c r="GX674">
        <f t="shared" si="481"/>
        <v>0</v>
      </c>
      <c r="HA674">
        <v>0</v>
      </c>
      <c r="HB674">
        <v>0</v>
      </c>
      <c r="HC674">
        <f t="shared" si="482"/>
        <v>0</v>
      </c>
      <c r="HE674" t="s">
        <v>3</v>
      </c>
      <c r="HF674" t="s">
        <v>3</v>
      </c>
      <c r="HM674" t="s">
        <v>3</v>
      </c>
      <c r="HN674" t="s">
        <v>374</v>
      </c>
      <c r="HO674" t="s">
        <v>375</v>
      </c>
      <c r="HP674" t="s">
        <v>372</v>
      </c>
      <c r="HQ674" t="s">
        <v>372</v>
      </c>
      <c r="HS674">
        <v>0</v>
      </c>
      <c r="IK674">
        <v>0</v>
      </c>
    </row>
    <row r="675" spans="1:255" x14ac:dyDescent="0.25">
      <c r="A675" s="5">
        <v>18</v>
      </c>
      <c r="B675" s="5">
        <v>1</v>
      </c>
      <c r="C675" s="5">
        <v>340</v>
      </c>
      <c r="D675" s="5"/>
      <c r="E675" s="5" t="s">
        <v>160</v>
      </c>
      <c r="F675" s="5" t="s">
        <v>376</v>
      </c>
      <c r="G675" s="5" t="s">
        <v>377</v>
      </c>
      <c r="H675" s="5" t="s">
        <v>349</v>
      </c>
      <c r="I675" s="5">
        <f>I673*J675</f>
        <v>0.20699999999999999</v>
      </c>
      <c r="J675" s="5">
        <v>1.38</v>
      </c>
      <c r="K675" s="5">
        <v>1.38</v>
      </c>
      <c r="L675" s="5">
        <v>0.20699999999999999</v>
      </c>
      <c r="M675" s="5">
        <v>0</v>
      </c>
      <c r="N675" s="5">
        <f t="shared" si="461"/>
        <v>0.20699999999999999</v>
      </c>
      <c r="O675" s="5">
        <f t="shared" si="462"/>
        <v>0</v>
      </c>
      <c r="P675" s="5">
        <f t="shared" ref="P675:P680" si="483">ROUND(CQ675*I675,2)</f>
        <v>0</v>
      </c>
      <c r="Q675" s="5">
        <f t="shared" ref="Q675:Q680" si="484">ROUND(CR675*I675,2)</f>
        <v>0</v>
      </c>
      <c r="R675" s="5">
        <f t="shared" ref="R675:R680" si="485">ROUND(CS675*I675,2)</f>
        <v>0</v>
      </c>
      <c r="S675" s="5">
        <f t="shared" ref="S675:S680" si="486">ROUND(CT675*I675,2)</f>
        <v>0</v>
      </c>
      <c r="T675" s="5">
        <f t="shared" si="463"/>
        <v>0</v>
      </c>
      <c r="U675" s="5">
        <f t="shared" ref="U675:U680" si="487">ROUND(CV675*I675,7)</f>
        <v>0</v>
      </c>
      <c r="V675" s="5">
        <f t="shared" ref="V675:V680" si="488">ROUND(CW675*I675,7)</f>
        <v>0</v>
      </c>
      <c r="W675" s="5">
        <f t="shared" si="464"/>
        <v>0</v>
      </c>
      <c r="X675" s="5">
        <f t="shared" si="465"/>
        <v>0</v>
      </c>
      <c r="Y675" s="5">
        <f t="shared" si="466"/>
        <v>0</v>
      </c>
      <c r="Z675" s="5"/>
      <c r="AA675" s="5">
        <v>87915632</v>
      </c>
      <c r="AB675" s="5">
        <f t="shared" si="467"/>
        <v>0</v>
      </c>
      <c r="AC675" s="5">
        <f t="shared" ref="AC675:AC680" si="489">ROUND((ES675),2)</f>
        <v>0</v>
      </c>
      <c r="AD675" s="5">
        <f t="shared" ref="AD675:AD680" si="490">ROUND((((ET675)-(EU675))+AE675),2)</f>
        <v>0</v>
      </c>
      <c r="AE675" s="5">
        <f t="shared" ref="AE675:AF680" si="491">ROUND((EU675),2)</f>
        <v>0</v>
      </c>
      <c r="AF675" s="5">
        <f t="shared" si="491"/>
        <v>0</v>
      </c>
      <c r="AG675" s="5">
        <f t="shared" si="468"/>
        <v>0</v>
      </c>
      <c r="AH675" s="5">
        <f t="shared" ref="AH675:AI680" si="492">(EW675)</f>
        <v>0</v>
      </c>
      <c r="AI675" s="5">
        <f t="shared" si="492"/>
        <v>0</v>
      </c>
      <c r="AJ675" s="5">
        <f t="shared" si="469"/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5">
        <v>0</v>
      </c>
      <c r="AR675" s="5">
        <v>0</v>
      </c>
      <c r="AS675" s="5">
        <v>0</v>
      </c>
      <c r="AT675" s="5">
        <v>110</v>
      </c>
      <c r="AU675" s="5">
        <v>73</v>
      </c>
      <c r="AV675" s="5">
        <v>1</v>
      </c>
      <c r="AW675" s="5">
        <v>1</v>
      </c>
      <c r="AX675" s="5"/>
      <c r="AY675" s="5"/>
      <c r="AZ675" s="5">
        <v>1</v>
      </c>
      <c r="BA675" s="5">
        <v>1</v>
      </c>
      <c r="BB675" s="5">
        <v>1</v>
      </c>
      <c r="BC675" s="5">
        <v>1</v>
      </c>
      <c r="BD675" s="5" t="s">
        <v>3</v>
      </c>
      <c r="BE675" s="5" t="s">
        <v>3</v>
      </c>
      <c r="BF675" s="5" t="s">
        <v>3</v>
      </c>
      <c r="BG675" s="5" t="s">
        <v>3</v>
      </c>
      <c r="BH675" s="5">
        <v>3</v>
      </c>
      <c r="BI675" s="5">
        <v>1</v>
      </c>
      <c r="BJ675" s="5" t="s">
        <v>3</v>
      </c>
      <c r="BK675" s="5"/>
      <c r="BL675" s="5"/>
      <c r="BM675" s="5">
        <v>7001</v>
      </c>
      <c r="BN675" s="5">
        <v>86975146</v>
      </c>
      <c r="BO675" s="5" t="s">
        <v>3</v>
      </c>
      <c r="BP675" s="5">
        <v>0</v>
      </c>
      <c r="BQ675" s="5">
        <v>2</v>
      </c>
      <c r="BR675" s="5">
        <v>0</v>
      </c>
      <c r="BS675" s="5">
        <v>1</v>
      </c>
      <c r="BT675" s="5">
        <v>1</v>
      </c>
      <c r="BU675" s="5">
        <v>1</v>
      </c>
      <c r="BV675" s="5">
        <v>1</v>
      </c>
      <c r="BW675" s="5">
        <v>1</v>
      </c>
      <c r="BX675" s="5">
        <v>1</v>
      </c>
      <c r="BY675" s="5" t="s">
        <v>3</v>
      </c>
      <c r="BZ675" s="5">
        <v>110</v>
      </c>
      <c r="CA675" s="5">
        <v>73</v>
      </c>
      <c r="CB675" s="5" t="s">
        <v>3</v>
      </c>
      <c r="CC675" s="5"/>
      <c r="CD675" s="5"/>
      <c r="CE675" s="5">
        <v>0</v>
      </c>
      <c r="CF675" s="5">
        <v>0</v>
      </c>
      <c r="CG675" s="5">
        <v>0</v>
      </c>
      <c r="CH675" s="5">
        <v>7</v>
      </c>
      <c r="CI675" s="5">
        <v>1</v>
      </c>
      <c r="CJ675" s="5">
        <v>0</v>
      </c>
      <c r="CK675" s="5">
        <v>0</v>
      </c>
      <c r="CL675" s="5">
        <v>0</v>
      </c>
      <c r="CM675" s="5">
        <v>0</v>
      </c>
      <c r="CN675" s="5" t="s">
        <v>3</v>
      </c>
      <c r="CO675" s="5">
        <v>0</v>
      </c>
      <c r="CP675" s="5">
        <f t="shared" si="470"/>
        <v>0</v>
      </c>
      <c r="CQ675" s="5">
        <f t="shared" ref="CQ675:CQ680" si="493">ROUND(AL675*BC675,2)</f>
        <v>0</v>
      </c>
      <c r="CR675" s="5">
        <f t="shared" ref="CR675:CR680" si="494">ROUND(AM675*BB675,2)</f>
        <v>0</v>
      </c>
      <c r="CS675" s="5">
        <f t="shared" ref="CS675:CS680" si="495">ROUND(AN675*BS675,2)</f>
        <v>0</v>
      </c>
      <c r="CT675" s="5">
        <f t="shared" ref="CT675:CT680" si="496">ROUND(AO675*BA675,2)</f>
        <v>0</v>
      </c>
      <c r="CU675" s="5">
        <f t="shared" si="471"/>
        <v>0</v>
      </c>
      <c r="CV675" s="5">
        <f t="shared" ref="CV675:CW680" si="497">AH675</f>
        <v>0</v>
      </c>
      <c r="CW675" s="5">
        <f t="shared" si="497"/>
        <v>0</v>
      </c>
      <c r="CX675" s="5">
        <f t="shared" si="472"/>
        <v>0</v>
      </c>
      <c r="CY675" s="5">
        <f t="shared" si="473"/>
        <v>0</v>
      </c>
      <c r="CZ675" s="5">
        <f t="shared" si="474"/>
        <v>0</v>
      </c>
      <c r="DA675" s="5"/>
      <c r="DB675" s="5"/>
      <c r="DC675" s="5" t="s">
        <v>3</v>
      </c>
      <c r="DD675" s="5" t="s">
        <v>3</v>
      </c>
      <c r="DE675" s="5" t="s">
        <v>3</v>
      </c>
      <c r="DF675" s="5" t="s">
        <v>3</v>
      </c>
      <c r="DG675" s="5" t="s">
        <v>3</v>
      </c>
      <c r="DH675" s="5" t="s">
        <v>3</v>
      </c>
      <c r="DI675" s="5" t="s">
        <v>3</v>
      </c>
      <c r="DJ675" s="5" t="s">
        <v>3</v>
      </c>
      <c r="DK675" s="5" t="s">
        <v>3</v>
      </c>
      <c r="DL675" s="5" t="s">
        <v>3</v>
      </c>
      <c r="DM675" s="5" t="s">
        <v>3</v>
      </c>
      <c r="DN675" s="5">
        <v>0</v>
      </c>
      <c r="DO675" s="5">
        <v>0</v>
      </c>
      <c r="DP675" s="5">
        <v>1</v>
      </c>
      <c r="DQ675" s="5">
        <v>1</v>
      </c>
      <c r="DR675" s="5"/>
      <c r="DS675" s="5"/>
      <c r="DT675" s="5"/>
      <c r="DU675" s="5">
        <v>1007</v>
      </c>
      <c r="DV675" s="5" t="s">
        <v>349</v>
      </c>
      <c r="DW675" s="5" t="s">
        <v>349</v>
      </c>
      <c r="DX675" s="5">
        <v>1</v>
      </c>
      <c r="DY675" s="5"/>
      <c r="DZ675" s="5" t="s">
        <v>3</v>
      </c>
      <c r="EA675" s="5" t="s">
        <v>3</v>
      </c>
      <c r="EB675" s="5" t="s">
        <v>3</v>
      </c>
      <c r="EC675" s="5" t="s">
        <v>3</v>
      </c>
      <c r="ED675" s="5"/>
      <c r="EE675" s="5">
        <v>86975538</v>
      </c>
      <c r="EF675" s="5">
        <v>2</v>
      </c>
      <c r="EG675" s="5" t="s">
        <v>82</v>
      </c>
      <c r="EH675" s="5">
        <v>7</v>
      </c>
      <c r="EI675" s="5" t="s">
        <v>372</v>
      </c>
      <c r="EJ675" s="5">
        <v>1</v>
      </c>
      <c r="EK675" s="5">
        <v>7001</v>
      </c>
      <c r="EL675" s="5" t="s">
        <v>372</v>
      </c>
      <c r="EM675" s="5" t="s">
        <v>373</v>
      </c>
      <c r="EN675" s="5"/>
      <c r="EO675" s="5" t="s">
        <v>3</v>
      </c>
      <c r="EP675" s="5"/>
      <c r="EQ675" s="5">
        <v>0</v>
      </c>
      <c r="ER675" s="5">
        <v>0</v>
      </c>
      <c r="ES675" s="5">
        <v>0</v>
      </c>
      <c r="ET675" s="5">
        <v>0</v>
      </c>
      <c r="EU675" s="5">
        <v>0</v>
      </c>
      <c r="EV675" s="5">
        <v>0</v>
      </c>
      <c r="EW675" s="5">
        <v>0</v>
      </c>
      <c r="EX675" s="5">
        <v>0</v>
      </c>
      <c r="EY675" s="5"/>
      <c r="EZ675" s="5"/>
      <c r="FA675" s="5"/>
      <c r="FB675" s="5"/>
      <c r="FC675" s="5"/>
      <c r="FD675" s="5"/>
      <c r="FE675" s="5"/>
      <c r="FF675" s="5"/>
      <c r="FG675" s="5"/>
      <c r="FH675" s="5"/>
      <c r="FI675" s="5"/>
      <c r="FJ675" s="5"/>
      <c r="FK675" s="5"/>
      <c r="FL675" s="5"/>
      <c r="FM675" s="5"/>
      <c r="FN675" s="5"/>
      <c r="FO675" s="5"/>
      <c r="FP675" s="5"/>
      <c r="FQ675" s="5">
        <v>0</v>
      </c>
      <c r="FR675" s="5">
        <v>0</v>
      </c>
      <c r="FS675" s="5">
        <v>0</v>
      </c>
      <c r="FT675" s="5"/>
      <c r="FU675" s="5"/>
      <c r="FV675" s="5"/>
      <c r="FW675" s="5"/>
      <c r="FX675" s="5">
        <v>110</v>
      </c>
      <c r="FY675" s="5">
        <v>73</v>
      </c>
      <c r="FZ675" s="5"/>
      <c r="GA675" s="5" t="s">
        <v>3</v>
      </c>
      <c r="GB675" s="5"/>
      <c r="GC675" s="5"/>
      <c r="GD675" s="5">
        <v>1</v>
      </c>
      <c r="GE675" s="5"/>
      <c r="GF675" s="5">
        <v>-157982121</v>
      </c>
      <c r="GG675" s="5">
        <v>2</v>
      </c>
      <c r="GH675" s="5">
        <v>1</v>
      </c>
      <c r="GI675" s="5">
        <v>-2</v>
      </c>
      <c r="GJ675" s="5">
        <v>0</v>
      </c>
      <c r="GK675" s="5">
        <v>0</v>
      </c>
      <c r="GL675" s="5">
        <f t="shared" si="475"/>
        <v>0</v>
      </c>
      <c r="GM675" s="5">
        <f t="shared" si="476"/>
        <v>0</v>
      </c>
      <c r="GN675" s="5">
        <f t="shared" si="477"/>
        <v>0</v>
      </c>
      <c r="GO675" s="5">
        <f t="shared" si="478"/>
        <v>0</v>
      </c>
      <c r="GP675" s="5">
        <f t="shared" si="479"/>
        <v>0</v>
      </c>
      <c r="GQ675" s="5"/>
      <c r="GR675" s="5">
        <v>0</v>
      </c>
      <c r="GS675" s="5">
        <v>3</v>
      </c>
      <c r="GT675" s="5">
        <v>0</v>
      </c>
      <c r="GU675" s="5" t="s">
        <v>3</v>
      </c>
      <c r="GV675" s="5">
        <f t="shared" si="480"/>
        <v>0</v>
      </c>
      <c r="GW675" s="5">
        <v>1</v>
      </c>
      <c r="GX675" s="5">
        <f t="shared" si="481"/>
        <v>0</v>
      </c>
      <c r="GY675" s="5"/>
      <c r="GZ675" s="5"/>
      <c r="HA675" s="5">
        <v>0</v>
      </c>
      <c r="HB675" s="5">
        <v>0</v>
      </c>
      <c r="HC675" s="5">
        <f t="shared" si="482"/>
        <v>0</v>
      </c>
      <c r="HD675" s="5"/>
      <c r="HE675" s="5" t="s">
        <v>3</v>
      </c>
      <c r="HF675" s="5" t="s">
        <v>3</v>
      </c>
      <c r="HG675" s="5"/>
      <c r="HH675" s="5"/>
      <c r="HI675" s="5"/>
      <c r="HJ675" s="5"/>
      <c r="HK675" s="5"/>
      <c r="HL675" s="5"/>
      <c r="HM675" s="5" t="s">
        <v>3</v>
      </c>
      <c r="HN675" s="5" t="s">
        <v>374</v>
      </c>
      <c r="HO675" s="5" t="s">
        <v>375</v>
      </c>
      <c r="HP675" s="5" t="s">
        <v>372</v>
      </c>
      <c r="HQ675" s="5" t="s">
        <v>372</v>
      </c>
      <c r="HR675" s="5"/>
      <c r="HS675" s="5">
        <v>0</v>
      </c>
      <c r="HT675" s="5"/>
      <c r="HU675" s="5"/>
      <c r="HV675" s="5"/>
      <c r="HW675" s="5"/>
      <c r="HX675" s="5"/>
      <c r="HY675" s="5"/>
      <c r="HZ675" s="5"/>
      <c r="IA675" s="5"/>
      <c r="IB675" s="5"/>
      <c r="IC675" s="5"/>
      <c r="ID675" s="5"/>
      <c r="IE675" s="5"/>
      <c r="IF675" s="5"/>
      <c r="IG675" s="5"/>
      <c r="IH675" s="5"/>
      <c r="II675" s="5"/>
      <c r="IJ675" s="5"/>
      <c r="IK675" s="5">
        <v>0</v>
      </c>
      <c r="IL675" s="5"/>
      <c r="IM675" s="5"/>
      <c r="IN675" s="5"/>
      <c r="IO675" s="5"/>
      <c r="IP675" s="5"/>
      <c r="IQ675" s="5"/>
      <c r="IR675" s="5"/>
      <c r="IS675" s="5"/>
      <c r="IT675" s="5"/>
      <c r="IU675" s="5"/>
    </row>
    <row r="676" spans="1:255" x14ac:dyDescent="0.25">
      <c r="A676">
        <v>18</v>
      </c>
      <c r="B676">
        <v>1</v>
      </c>
      <c r="C676">
        <v>354</v>
      </c>
      <c r="E676" t="s">
        <v>160</v>
      </c>
      <c r="F676" t="s">
        <v>376</v>
      </c>
      <c r="G676" t="s">
        <v>377</v>
      </c>
      <c r="H676" t="s">
        <v>349</v>
      </c>
      <c r="I676">
        <f>I674*J676</f>
        <v>0.20699999999999999</v>
      </c>
      <c r="J676">
        <v>1.38</v>
      </c>
      <c r="K676">
        <v>1.38</v>
      </c>
      <c r="L676">
        <v>0.20699999999999999</v>
      </c>
      <c r="M676">
        <v>0</v>
      </c>
      <c r="N676">
        <f t="shared" si="461"/>
        <v>0.20699999999999999</v>
      </c>
      <c r="O676">
        <f t="shared" si="462"/>
        <v>0</v>
      </c>
      <c r="P676">
        <f t="shared" si="483"/>
        <v>0</v>
      </c>
      <c r="Q676">
        <f t="shared" si="484"/>
        <v>0</v>
      </c>
      <c r="R676">
        <f t="shared" si="485"/>
        <v>0</v>
      </c>
      <c r="S676">
        <f t="shared" si="486"/>
        <v>0</v>
      </c>
      <c r="T676">
        <f t="shared" si="463"/>
        <v>0</v>
      </c>
      <c r="U676">
        <f t="shared" si="487"/>
        <v>0</v>
      </c>
      <c r="V676">
        <f t="shared" si="488"/>
        <v>0</v>
      </c>
      <c r="W676">
        <f t="shared" si="464"/>
        <v>0</v>
      </c>
      <c r="X676">
        <f t="shared" si="465"/>
        <v>0</v>
      </c>
      <c r="Y676">
        <f t="shared" si="466"/>
        <v>0</v>
      </c>
      <c r="AA676">
        <v>87915577</v>
      </c>
      <c r="AB676">
        <f t="shared" si="467"/>
        <v>0</v>
      </c>
      <c r="AC676">
        <f t="shared" si="489"/>
        <v>0</v>
      </c>
      <c r="AD676">
        <f t="shared" si="490"/>
        <v>0</v>
      </c>
      <c r="AE676">
        <f t="shared" si="491"/>
        <v>0</v>
      </c>
      <c r="AF676">
        <f t="shared" si="491"/>
        <v>0</v>
      </c>
      <c r="AG676">
        <f t="shared" si="468"/>
        <v>0</v>
      </c>
      <c r="AH676">
        <f t="shared" si="492"/>
        <v>0</v>
      </c>
      <c r="AI676">
        <f t="shared" si="492"/>
        <v>0</v>
      </c>
      <c r="AJ676">
        <f t="shared" si="469"/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110</v>
      </c>
      <c r="AU676">
        <v>73</v>
      </c>
      <c r="AV676">
        <v>1</v>
      </c>
      <c r="AW676">
        <v>1</v>
      </c>
      <c r="AZ676">
        <v>1</v>
      </c>
      <c r="BA676">
        <v>1</v>
      </c>
      <c r="BB676">
        <v>1</v>
      </c>
      <c r="BC676">
        <v>1</v>
      </c>
      <c r="BD676" t="s">
        <v>3</v>
      </c>
      <c r="BE676" t="s">
        <v>3</v>
      </c>
      <c r="BF676" t="s">
        <v>3</v>
      </c>
      <c r="BG676" t="s">
        <v>3</v>
      </c>
      <c r="BH676">
        <v>3</v>
      </c>
      <c r="BI676">
        <v>1</v>
      </c>
      <c r="BJ676" t="s">
        <v>3</v>
      </c>
      <c r="BM676">
        <v>7001</v>
      </c>
      <c r="BN676">
        <v>86975146</v>
      </c>
      <c r="BO676" t="s">
        <v>3</v>
      </c>
      <c r="BP676">
        <v>0</v>
      </c>
      <c r="BQ676">
        <v>2</v>
      </c>
      <c r="BR676">
        <v>0</v>
      </c>
      <c r="BS676">
        <v>1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110</v>
      </c>
      <c r="CA676">
        <v>73</v>
      </c>
      <c r="CB676" t="s">
        <v>3</v>
      </c>
      <c r="CE676">
        <v>0</v>
      </c>
      <c r="CF676">
        <v>0</v>
      </c>
      <c r="CG676">
        <v>0</v>
      </c>
      <c r="CH676">
        <v>7</v>
      </c>
      <c r="CI676">
        <v>1</v>
      </c>
      <c r="CJ676">
        <v>0</v>
      </c>
      <c r="CK676">
        <v>0</v>
      </c>
      <c r="CL676">
        <v>0</v>
      </c>
      <c r="CM676">
        <v>0</v>
      </c>
      <c r="CN676" t="s">
        <v>3</v>
      </c>
      <c r="CO676">
        <v>0</v>
      </c>
      <c r="CP676">
        <f t="shared" si="470"/>
        <v>0</v>
      </c>
      <c r="CQ676">
        <f t="shared" si="493"/>
        <v>0</v>
      </c>
      <c r="CR676">
        <f t="shared" si="494"/>
        <v>0</v>
      </c>
      <c r="CS676">
        <f t="shared" si="495"/>
        <v>0</v>
      </c>
      <c r="CT676">
        <f t="shared" si="496"/>
        <v>0</v>
      </c>
      <c r="CU676">
        <f t="shared" si="471"/>
        <v>0</v>
      </c>
      <c r="CV676">
        <f t="shared" si="497"/>
        <v>0</v>
      </c>
      <c r="CW676">
        <f t="shared" si="497"/>
        <v>0</v>
      </c>
      <c r="CX676">
        <f t="shared" si="472"/>
        <v>0</v>
      </c>
      <c r="CY676">
        <f t="shared" si="473"/>
        <v>0</v>
      </c>
      <c r="CZ676">
        <f t="shared" si="474"/>
        <v>0</v>
      </c>
      <c r="DC676" t="s">
        <v>3</v>
      </c>
      <c r="DD676" t="s">
        <v>3</v>
      </c>
      <c r="DE676" t="s">
        <v>3</v>
      </c>
      <c r="DF676" t="s">
        <v>3</v>
      </c>
      <c r="DG676" t="s">
        <v>3</v>
      </c>
      <c r="DH676" t="s">
        <v>3</v>
      </c>
      <c r="DI676" t="s">
        <v>3</v>
      </c>
      <c r="DJ676" t="s">
        <v>3</v>
      </c>
      <c r="DK676" t="s">
        <v>3</v>
      </c>
      <c r="DL676" t="s">
        <v>3</v>
      </c>
      <c r="DM676" t="s">
        <v>3</v>
      </c>
      <c r="DN676">
        <v>0</v>
      </c>
      <c r="DO676">
        <v>0</v>
      </c>
      <c r="DP676">
        <v>1</v>
      </c>
      <c r="DQ676">
        <v>1</v>
      </c>
      <c r="DU676">
        <v>1007</v>
      </c>
      <c r="DV676" t="s">
        <v>349</v>
      </c>
      <c r="DW676" t="s">
        <v>349</v>
      </c>
      <c r="DX676">
        <v>1</v>
      </c>
      <c r="DZ676" t="s">
        <v>3</v>
      </c>
      <c r="EA676" t="s">
        <v>3</v>
      </c>
      <c r="EB676" t="s">
        <v>3</v>
      </c>
      <c r="EC676" t="s">
        <v>3</v>
      </c>
      <c r="EE676">
        <v>86975538</v>
      </c>
      <c r="EF676">
        <v>2</v>
      </c>
      <c r="EG676" t="s">
        <v>82</v>
      </c>
      <c r="EH676">
        <v>7</v>
      </c>
      <c r="EI676" t="s">
        <v>372</v>
      </c>
      <c r="EJ676">
        <v>1</v>
      </c>
      <c r="EK676">
        <v>7001</v>
      </c>
      <c r="EL676" t="s">
        <v>372</v>
      </c>
      <c r="EM676" t="s">
        <v>373</v>
      </c>
      <c r="EO676" t="s">
        <v>3</v>
      </c>
      <c r="EQ676">
        <v>0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0</v>
      </c>
      <c r="EX676">
        <v>0</v>
      </c>
      <c r="FQ676">
        <v>0</v>
      </c>
      <c r="FR676">
        <v>0</v>
      </c>
      <c r="FS676">
        <v>0</v>
      </c>
      <c r="FX676">
        <v>110</v>
      </c>
      <c r="FY676">
        <v>73</v>
      </c>
      <c r="GA676" t="s">
        <v>3</v>
      </c>
      <c r="GD676">
        <v>1</v>
      </c>
      <c r="GF676">
        <v>-157982121</v>
      </c>
      <c r="GG676">
        <v>2</v>
      </c>
      <c r="GH676">
        <v>1</v>
      </c>
      <c r="GI676">
        <v>-2</v>
      </c>
      <c r="GJ676">
        <v>0</v>
      </c>
      <c r="GK676">
        <v>0</v>
      </c>
      <c r="GL676">
        <f t="shared" si="475"/>
        <v>0</v>
      </c>
      <c r="GM676">
        <f t="shared" si="476"/>
        <v>0</v>
      </c>
      <c r="GN676">
        <f t="shared" si="477"/>
        <v>0</v>
      </c>
      <c r="GO676">
        <f t="shared" si="478"/>
        <v>0</v>
      </c>
      <c r="GP676">
        <f t="shared" si="479"/>
        <v>0</v>
      </c>
      <c r="GR676">
        <v>0</v>
      </c>
      <c r="GS676">
        <v>3</v>
      </c>
      <c r="GT676">
        <v>0</v>
      </c>
      <c r="GU676" t="s">
        <v>3</v>
      </c>
      <c r="GV676">
        <f t="shared" si="480"/>
        <v>0</v>
      </c>
      <c r="GW676">
        <v>1</v>
      </c>
      <c r="GX676">
        <f t="shared" si="481"/>
        <v>0</v>
      </c>
      <c r="HA676">
        <v>0</v>
      </c>
      <c r="HB676">
        <v>0</v>
      </c>
      <c r="HC676">
        <f t="shared" si="482"/>
        <v>0</v>
      </c>
      <c r="HE676" t="s">
        <v>3</v>
      </c>
      <c r="HF676" t="s">
        <v>3</v>
      </c>
      <c r="HM676" t="s">
        <v>3</v>
      </c>
      <c r="HN676" t="s">
        <v>374</v>
      </c>
      <c r="HO676" t="s">
        <v>375</v>
      </c>
      <c r="HP676" t="s">
        <v>372</v>
      </c>
      <c r="HQ676" t="s">
        <v>372</v>
      </c>
      <c r="HS676">
        <v>0</v>
      </c>
      <c r="IK676">
        <v>0</v>
      </c>
    </row>
    <row r="677" spans="1:255" x14ac:dyDescent="0.25">
      <c r="A677" s="5">
        <v>18</v>
      </c>
      <c r="B677" s="5">
        <v>1</v>
      </c>
      <c r="C677" s="5">
        <v>342</v>
      </c>
      <c r="D677" s="5"/>
      <c r="E677" s="5" t="s">
        <v>161</v>
      </c>
      <c r="F677" s="5" t="s">
        <v>378</v>
      </c>
      <c r="G677" s="5" t="s">
        <v>379</v>
      </c>
      <c r="H677" s="5" t="s">
        <v>80</v>
      </c>
      <c r="I677" s="5">
        <f>I673*J677</f>
        <v>4.9950000000000001</v>
      </c>
      <c r="J677" s="5">
        <v>33.300000000000004</v>
      </c>
      <c r="K677" s="5">
        <v>33.299999999999997</v>
      </c>
      <c r="L677" s="5">
        <v>4.9950000000000001</v>
      </c>
      <c r="M677" s="5">
        <v>0</v>
      </c>
      <c r="N677" s="5">
        <f t="shared" si="461"/>
        <v>4.9950000000000001</v>
      </c>
      <c r="O677" s="5">
        <f t="shared" si="462"/>
        <v>0</v>
      </c>
      <c r="P677" s="5">
        <f t="shared" si="483"/>
        <v>0</v>
      </c>
      <c r="Q677" s="5">
        <f t="shared" si="484"/>
        <v>0</v>
      </c>
      <c r="R677" s="5">
        <f t="shared" si="485"/>
        <v>0</v>
      </c>
      <c r="S677" s="5">
        <f t="shared" si="486"/>
        <v>0</v>
      </c>
      <c r="T677" s="5">
        <f t="shared" si="463"/>
        <v>0</v>
      </c>
      <c r="U677" s="5">
        <f t="shared" si="487"/>
        <v>0</v>
      </c>
      <c r="V677" s="5">
        <f t="shared" si="488"/>
        <v>0</v>
      </c>
      <c r="W677" s="5">
        <f t="shared" si="464"/>
        <v>0</v>
      </c>
      <c r="X677" s="5">
        <f t="shared" si="465"/>
        <v>0</v>
      </c>
      <c r="Y677" s="5">
        <f t="shared" si="466"/>
        <v>0</v>
      </c>
      <c r="Z677" s="5"/>
      <c r="AA677" s="5">
        <v>87915632</v>
      </c>
      <c r="AB677" s="5">
        <f t="shared" si="467"/>
        <v>0</v>
      </c>
      <c r="AC677" s="5">
        <f t="shared" si="489"/>
        <v>0</v>
      </c>
      <c r="AD677" s="5">
        <f t="shared" si="490"/>
        <v>0</v>
      </c>
      <c r="AE677" s="5">
        <f t="shared" si="491"/>
        <v>0</v>
      </c>
      <c r="AF677" s="5">
        <f t="shared" si="491"/>
        <v>0</v>
      </c>
      <c r="AG677" s="5">
        <f t="shared" si="468"/>
        <v>0</v>
      </c>
      <c r="AH677" s="5">
        <f t="shared" si="492"/>
        <v>0</v>
      </c>
      <c r="AI677" s="5">
        <f t="shared" si="492"/>
        <v>0</v>
      </c>
      <c r="AJ677" s="5">
        <f t="shared" si="469"/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5">
        <v>0</v>
      </c>
      <c r="AR677" s="5">
        <v>0</v>
      </c>
      <c r="AS677" s="5">
        <v>0</v>
      </c>
      <c r="AT677" s="5">
        <v>110</v>
      </c>
      <c r="AU677" s="5">
        <v>73</v>
      </c>
      <c r="AV677" s="5">
        <v>1</v>
      </c>
      <c r="AW677" s="5">
        <v>1</v>
      </c>
      <c r="AX677" s="5"/>
      <c r="AY677" s="5"/>
      <c r="AZ677" s="5">
        <v>1</v>
      </c>
      <c r="BA677" s="5">
        <v>1</v>
      </c>
      <c r="BB677" s="5">
        <v>1</v>
      </c>
      <c r="BC677" s="5">
        <v>1</v>
      </c>
      <c r="BD677" s="5" t="s">
        <v>3</v>
      </c>
      <c r="BE677" s="5" t="s">
        <v>3</v>
      </c>
      <c r="BF677" s="5" t="s">
        <v>3</v>
      </c>
      <c r="BG677" s="5" t="s">
        <v>3</v>
      </c>
      <c r="BH677" s="5">
        <v>3</v>
      </c>
      <c r="BI677" s="5">
        <v>1</v>
      </c>
      <c r="BJ677" s="5" t="s">
        <v>3</v>
      </c>
      <c r="BK677" s="5"/>
      <c r="BL677" s="5"/>
      <c r="BM677" s="5">
        <v>7001</v>
      </c>
      <c r="BN677" s="5">
        <v>86975146</v>
      </c>
      <c r="BO677" s="5" t="s">
        <v>3</v>
      </c>
      <c r="BP677" s="5">
        <v>0</v>
      </c>
      <c r="BQ677" s="5">
        <v>2</v>
      </c>
      <c r="BR677" s="5">
        <v>0</v>
      </c>
      <c r="BS677" s="5">
        <v>1</v>
      </c>
      <c r="BT677" s="5">
        <v>1</v>
      </c>
      <c r="BU677" s="5">
        <v>1</v>
      </c>
      <c r="BV677" s="5">
        <v>1</v>
      </c>
      <c r="BW677" s="5">
        <v>1</v>
      </c>
      <c r="BX677" s="5">
        <v>1</v>
      </c>
      <c r="BY677" s="5" t="s">
        <v>3</v>
      </c>
      <c r="BZ677" s="5">
        <v>110</v>
      </c>
      <c r="CA677" s="5">
        <v>73</v>
      </c>
      <c r="CB677" s="5" t="s">
        <v>3</v>
      </c>
      <c r="CC677" s="5"/>
      <c r="CD677" s="5"/>
      <c r="CE677" s="5">
        <v>0</v>
      </c>
      <c r="CF677" s="5">
        <v>0</v>
      </c>
      <c r="CG677" s="5">
        <v>0</v>
      </c>
      <c r="CH677" s="5">
        <v>7</v>
      </c>
      <c r="CI677" s="5">
        <v>2</v>
      </c>
      <c r="CJ677" s="5">
        <v>0</v>
      </c>
      <c r="CK677" s="5">
        <v>0</v>
      </c>
      <c r="CL677" s="5">
        <v>0</v>
      </c>
      <c r="CM677" s="5">
        <v>0</v>
      </c>
      <c r="CN677" s="5" t="s">
        <v>3</v>
      </c>
      <c r="CO677" s="5">
        <v>0</v>
      </c>
      <c r="CP677" s="5">
        <f t="shared" si="470"/>
        <v>0</v>
      </c>
      <c r="CQ677" s="5">
        <f t="shared" si="493"/>
        <v>0</v>
      </c>
      <c r="CR677" s="5">
        <f t="shared" si="494"/>
        <v>0</v>
      </c>
      <c r="CS677" s="5">
        <f t="shared" si="495"/>
        <v>0</v>
      </c>
      <c r="CT677" s="5">
        <f t="shared" si="496"/>
        <v>0</v>
      </c>
      <c r="CU677" s="5">
        <f t="shared" si="471"/>
        <v>0</v>
      </c>
      <c r="CV677" s="5">
        <f t="shared" si="497"/>
        <v>0</v>
      </c>
      <c r="CW677" s="5">
        <f t="shared" si="497"/>
        <v>0</v>
      </c>
      <c r="CX677" s="5">
        <f t="shared" si="472"/>
        <v>0</v>
      </c>
      <c r="CY677" s="5">
        <f t="shared" si="473"/>
        <v>0</v>
      </c>
      <c r="CZ677" s="5">
        <f t="shared" si="474"/>
        <v>0</v>
      </c>
      <c r="DA677" s="5"/>
      <c r="DB677" s="5"/>
      <c r="DC677" s="5" t="s">
        <v>3</v>
      </c>
      <c r="DD677" s="5" t="s">
        <v>3</v>
      </c>
      <c r="DE677" s="5" t="s">
        <v>3</v>
      </c>
      <c r="DF677" s="5" t="s">
        <v>3</v>
      </c>
      <c r="DG677" s="5" t="s">
        <v>3</v>
      </c>
      <c r="DH677" s="5" t="s">
        <v>3</v>
      </c>
      <c r="DI677" s="5" t="s">
        <v>3</v>
      </c>
      <c r="DJ677" s="5" t="s">
        <v>3</v>
      </c>
      <c r="DK677" s="5" t="s">
        <v>3</v>
      </c>
      <c r="DL677" s="5" t="s">
        <v>3</v>
      </c>
      <c r="DM677" s="5" t="s">
        <v>3</v>
      </c>
      <c r="DN677" s="5">
        <v>0</v>
      </c>
      <c r="DO677" s="5">
        <v>0</v>
      </c>
      <c r="DP677" s="5">
        <v>1</v>
      </c>
      <c r="DQ677" s="5">
        <v>1</v>
      </c>
      <c r="DR677" s="5"/>
      <c r="DS677" s="5"/>
      <c r="DT677" s="5"/>
      <c r="DU677" s="5">
        <v>1013</v>
      </c>
      <c r="DV677" s="5" t="s">
        <v>80</v>
      </c>
      <c r="DW677" s="5" t="s">
        <v>80</v>
      </c>
      <c r="DX677" s="5">
        <v>1</v>
      </c>
      <c r="DY677" s="5"/>
      <c r="DZ677" s="5" t="s">
        <v>3</v>
      </c>
      <c r="EA677" s="5" t="s">
        <v>3</v>
      </c>
      <c r="EB677" s="5" t="s">
        <v>3</v>
      </c>
      <c r="EC677" s="5" t="s">
        <v>3</v>
      </c>
      <c r="ED677" s="5"/>
      <c r="EE677" s="5">
        <v>86975538</v>
      </c>
      <c r="EF677" s="5">
        <v>2</v>
      </c>
      <c r="EG677" s="5" t="s">
        <v>82</v>
      </c>
      <c r="EH677" s="5">
        <v>7</v>
      </c>
      <c r="EI677" s="5" t="s">
        <v>372</v>
      </c>
      <c r="EJ677" s="5">
        <v>1</v>
      </c>
      <c r="EK677" s="5">
        <v>7001</v>
      </c>
      <c r="EL677" s="5" t="s">
        <v>372</v>
      </c>
      <c r="EM677" s="5" t="s">
        <v>373</v>
      </c>
      <c r="EN677" s="5"/>
      <c r="EO677" s="5" t="s">
        <v>3</v>
      </c>
      <c r="EP677" s="5"/>
      <c r="EQ677" s="5">
        <v>0</v>
      </c>
      <c r="ER677" s="5">
        <v>0</v>
      </c>
      <c r="ES677" s="5">
        <v>0</v>
      </c>
      <c r="ET677" s="5">
        <v>0</v>
      </c>
      <c r="EU677" s="5">
        <v>0</v>
      </c>
      <c r="EV677" s="5">
        <v>0</v>
      </c>
      <c r="EW677" s="5">
        <v>0</v>
      </c>
      <c r="EX677" s="5">
        <v>0</v>
      </c>
      <c r="EY677" s="5"/>
      <c r="EZ677" s="5"/>
      <c r="FA677" s="5"/>
      <c r="FB677" s="5"/>
      <c r="FC677" s="5"/>
      <c r="FD677" s="5"/>
      <c r="FE677" s="5"/>
      <c r="FF677" s="5"/>
      <c r="FG677" s="5"/>
      <c r="FH677" s="5"/>
      <c r="FI677" s="5"/>
      <c r="FJ677" s="5"/>
      <c r="FK677" s="5"/>
      <c r="FL677" s="5"/>
      <c r="FM677" s="5"/>
      <c r="FN677" s="5"/>
      <c r="FO677" s="5"/>
      <c r="FP677" s="5"/>
      <c r="FQ677" s="5">
        <v>0</v>
      </c>
      <c r="FR677" s="5">
        <v>0</v>
      </c>
      <c r="FS677" s="5">
        <v>0</v>
      </c>
      <c r="FT677" s="5"/>
      <c r="FU677" s="5"/>
      <c r="FV677" s="5"/>
      <c r="FW677" s="5"/>
      <c r="FX677" s="5">
        <v>110</v>
      </c>
      <c r="FY677" s="5">
        <v>73</v>
      </c>
      <c r="FZ677" s="5"/>
      <c r="GA677" s="5" t="s">
        <v>3</v>
      </c>
      <c r="GB677" s="5"/>
      <c r="GC677" s="5"/>
      <c r="GD677" s="5">
        <v>1</v>
      </c>
      <c r="GE677" s="5"/>
      <c r="GF677" s="5">
        <v>-1684774782</v>
      </c>
      <c r="GG677" s="5">
        <v>2</v>
      </c>
      <c r="GH677" s="5">
        <v>1</v>
      </c>
      <c r="GI677" s="5">
        <v>-2</v>
      </c>
      <c r="GJ677" s="5">
        <v>0</v>
      </c>
      <c r="GK677" s="5">
        <v>0</v>
      </c>
      <c r="GL677" s="5">
        <f t="shared" si="475"/>
        <v>0</v>
      </c>
      <c r="GM677" s="5">
        <f t="shared" si="476"/>
        <v>0</v>
      </c>
      <c r="GN677" s="5">
        <f t="shared" si="477"/>
        <v>0</v>
      </c>
      <c r="GO677" s="5">
        <f t="shared" si="478"/>
        <v>0</v>
      </c>
      <c r="GP677" s="5">
        <f t="shared" si="479"/>
        <v>0</v>
      </c>
      <c r="GQ677" s="5"/>
      <c r="GR677" s="5">
        <v>0</v>
      </c>
      <c r="GS677" s="5">
        <v>3</v>
      </c>
      <c r="GT677" s="5">
        <v>0</v>
      </c>
      <c r="GU677" s="5" t="s">
        <v>3</v>
      </c>
      <c r="GV677" s="5">
        <f t="shared" si="480"/>
        <v>0</v>
      </c>
      <c r="GW677" s="5">
        <v>1</v>
      </c>
      <c r="GX677" s="5">
        <f t="shared" si="481"/>
        <v>0</v>
      </c>
      <c r="GY677" s="5"/>
      <c r="GZ677" s="5"/>
      <c r="HA677" s="5">
        <v>0</v>
      </c>
      <c r="HB677" s="5">
        <v>0</v>
      </c>
      <c r="HC677" s="5">
        <f t="shared" si="482"/>
        <v>0</v>
      </c>
      <c r="HD677" s="5"/>
      <c r="HE677" s="5" t="s">
        <v>3</v>
      </c>
      <c r="HF677" s="5" t="s">
        <v>3</v>
      </c>
      <c r="HG677" s="5"/>
      <c r="HH677" s="5"/>
      <c r="HI677" s="5"/>
      <c r="HJ677" s="5"/>
      <c r="HK677" s="5"/>
      <c r="HL677" s="5"/>
      <c r="HM677" s="5" t="s">
        <v>3</v>
      </c>
      <c r="HN677" s="5" t="s">
        <v>374</v>
      </c>
      <c r="HO677" s="5" t="s">
        <v>375</v>
      </c>
      <c r="HP677" s="5" t="s">
        <v>372</v>
      </c>
      <c r="HQ677" s="5" t="s">
        <v>372</v>
      </c>
      <c r="HR677" s="5"/>
      <c r="HS677" s="5">
        <v>0</v>
      </c>
      <c r="HT677" s="5"/>
      <c r="HU677" s="5"/>
      <c r="HV677" s="5"/>
      <c r="HW677" s="5"/>
      <c r="HX677" s="5"/>
      <c r="HY677" s="5"/>
      <c r="HZ677" s="5"/>
      <c r="IA677" s="5"/>
      <c r="IB677" s="5"/>
      <c r="IC677" s="5"/>
      <c r="ID677" s="5"/>
      <c r="IE677" s="5"/>
      <c r="IF677" s="5"/>
      <c r="IG677" s="5"/>
      <c r="IH677" s="5"/>
      <c r="II677" s="5"/>
      <c r="IJ677" s="5"/>
      <c r="IK677" s="5">
        <v>0</v>
      </c>
      <c r="IL677" s="5"/>
      <c r="IM677" s="5"/>
      <c r="IN677" s="5"/>
      <c r="IO677" s="5"/>
      <c r="IP677" s="5"/>
      <c r="IQ677" s="5"/>
      <c r="IR677" s="5"/>
      <c r="IS677" s="5"/>
      <c r="IT677" s="5"/>
      <c r="IU677" s="5"/>
    </row>
    <row r="678" spans="1:255" x14ac:dyDescent="0.25">
      <c r="A678">
        <v>18</v>
      </c>
      <c r="B678">
        <v>1</v>
      </c>
      <c r="C678">
        <v>356</v>
      </c>
      <c r="E678" t="s">
        <v>161</v>
      </c>
      <c r="F678" t="s">
        <v>378</v>
      </c>
      <c r="G678" t="s">
        <v>379</v>
      </c>
      <c r="H678" t="s">
        <v>80</v>
      </c>
      <c r="I678">
        <f>I674*J678</f>
        <v>4.9950000000000001</v>
      </c>
      <c r="J678">
        <v>33.300000000000004</v>
      </c>
      <c r="K678">
        <v>33.299999999999997</v>
      </c>
      <c r="L678">
        <v>4.9950000000000001</v>
      </c>
      <c r="M678">
        <v>0</v>
      </c>
      <c r="N678">
        <f t="shared" si="461"/>
        <v>4.9950000000000001</v>
      </c>
      <c r="O678">
        <f t="shared" si="462"/>
        <v>0</v>
      </c>
      <c r="P678">
        <f t="shared" si="483"/>
        <v>0</v>
      </c>
      <c r="Q678">
        <f t="shared" si="484"/>
        <v>0</v>
      </c>
      <c r="R678">
        <f t="shared" si="485"/>
        <v>0</v>
      </c>
      <c r="S678">
        <f t="shared" si="486"/>
        <v>0</v>
      </c>
      <c r="T678">
        <f t="shared" si="463"/>
        <v>0</v>
      </c>
      <c r="U678">
        <f t="shared" si="487"/>
        <v>0</v>
      </c>
      <c r="V678">
        <f t="shared" si="488"/>
        <v>0</v>
      </c>
      <c r="W678">
        <f t="shared" si="464"/>
        <v>0</v>
      </c>
      <c r="X678">
        <f t="shared" si="465"/>
        <v>0</v>
      </c>
      <c r="Y678">
        <f t="shared" si="466"/>
        <v>0</v>
      </c>
      <c r="AA678">
        <v>87915577</v>
      </c>
      <c r="AB678">
        <f t="shared" si="467"/>
        <v>0</v>
      </c>
      <c r="AC678">
        <f t="shared" si="489"/>
        <v>0</v>
      </c>
      <c r="AD678">
        <f t="shared" si="490"/>
        <v>0</v>
      </c>
      <c r="AE678">
        <f t="shared" si="491"/>
        <v>0</v>
      </c>
      <c r="AF678">
        <f t="shared" si="491"/>
        <v>0</v>
      </c>
      <c r="AG678">
        <f t="shared" si="468"/>
        <v>0</v>
      </c>
      <c r="AH678">
        <f t="shared" si="492"/>
        <v>0</v>
      </c>
      <c r="AI678">
        <f t="shared" si="492"/>
        <v>0</v>
      </c>
      <c r="AJ678">
        <f t="shared" si="469"/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110</v>
      </c>
      <c r="AU678">
        <v>73</v>
      </c>
      <c r="AV678">
        <v>1</v>
      </c>
      <c r="AW678">
        <v>1</v>
      </c>
      <c r="AZ678">
        <v>1</v>
      </c>
      <c r="BA678">
        <v>1</v>
      </c>
      <c r="BB678">
        <v>1</v>
      </c>
      <c r="BC678">
        <v>1</v>
      </c>
      <c r="BD678" t="s">
        <v>3</v>
      </c>
      <c r="BE678" t="s">
        <v>3</v>
      </c>
      <c r="BF678" t="s">
        <v>3</v>
      </c>
      <c r="BG678" t="s">
        <v>3</v>
      </c>
      <c r="BH678">
        <v>3</v>
      </c>
      <c r="BI678">
        <v>1</v>
      </c>
      <c r="BJ678" t="s">
        <v>3</v>
      </c>
      <c r="BM678">
        <v>7001</v>
      </c>
      <c r="BN678">
        <v>86975146</v>
      </c>
      <c r="BO678" t="s">
        <v>3</v>
      </c>
      <c r="BP678">
        <v>0</v>
      </c>
      <c r="BQ678">
        <v>2</v>
      </c>
      <c r="BR678">
        <v>0</v>
      </c>
      <c r="BS678">
        <v>1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110</v>
      </c>
      <c r="CA678">
        <v>73</v>
      </c>
      <c r="CB678" t="s">
        <v>3</v>
      </c>
      <c r="CE678">
        <v>0</v>
      </c>
      <c r="CF678">
        <v>0</v>
      </c>
      <c r="CG678">
        <v>0</v>
      </c>
      <c r="CH678">
        <v>7</v>
      </c>
      <c r="CI678">
        <v>2</v>
      </c>
      <c r="CJ678">
        <v>0</v>
      </c>
      <c r="CK678">
        <v>0</v>
      </c>
      <c r="CL678">
        <v>0</v>
      </c>
      <c r="CM678">
        <v>0</v>
      </c>
      <c r="CN678" t="s">
        <v>3</v>
      </c>
      <c r="CO678">
        <v>0</v>
      </c>
      <c r="CP678">
        <f t="shared" si="470"/>
        <v>0</v>
      </c>
      <c r="CQ678">
        <f t="shared" si="493"/>
        <v>0</v>
      </c>
      <c r="CR678">
        <f t="shared" si="494"/>
        <v>0</v>
      </c>
      <c r="CS678">
        <f t="shared" si="495"/>
        <v>0</v>
      </c>
      <c r="CT678">
        <f t="shared" si="496"/>
        <v>0</v>
      </c>
      <c r="CU678">
        <f t="shared" si="471"/>
        <v>0</v>
      </c>
      <c r="CV678">
        <f t="shared" si="497"/>
        <v>0</v>
      </c>
      <c r="CW678">
        <f t="shared" si="497"/>
        <v>0</v>
      </c>
      <c r="CX678">
        <f t="shared" si="472"/>
        <v>0</v>
      </c>
      <c r="CY678">
        <f t="shared" si="473"/>
        <v>0</v>
      </c>
      <c r="CZ678">
        <f t="shared" si="474"/>
        <v>0</v>
      </c>
      <c r="DC678" t="s">
        <v>3</v>
      </c>
      <c r="DD678" t="s">
        <v>3</v>
      </c>
      <c r="DE678" t="s">
        <v>3</v>
      </c>
      <c r="DF678" t="s">
        <v>3</v>
      </c>
      <c r="DG678" t="s">
        <v>3</v>
      </c>
      <c r="DH678" t="s">
        <v>3</v>
      </c>
      <c r="DI678" t="s">
        <v>3</v>
      </c>
      <c r="DJ678" t="s">
        <v>3</v>
      </c>
      <c r="DK678" t="s">
        <v>3</v>
      </c>
      <c r="DL678" t="s">
        <v>3</v>
      </c>
      <c r="DM678" t="s">
        <v>3</v>
      </c>
      <c r="DN678">
        <v>0</v>
      </c>
      <c r="DO678">
        <v>0</v>
      </c>
      <c r="DP678">
        <v>1</v>
      </c>
      <c r="DQ678">
        <v>1</v>
      </c>
      <c r="DU678">
        <v>1013</v>
      </c>
      <c r="DV678" t="s">
        <v>80</v>
      </c>
      <c r="DW678" t="s">
        <v>80</v>
      </c>
      <c r="DX678">
        <v>1</v>
      </c>
      <c r="DZ678" t="s">
        <v>3</v>
      </c>
      <c r="EA678" t="s">
        <v>3</v>
      </c>
      <c r="EB678" t="s">
        <v>3</v>
      </c>
      <c r="EC678" t="s">
        <v>3</v>
      </c>
      <c r="EE678">
        <v>86975538</v>
      </c>
      <c r="EF678">
        <v>2</v>
      </c>
      <c r="EG678" t="s">
        <v>82</v>
      </c>
      <c r="EH678">
        <v>7</v>
      </c>
      <c r="EI678" t="s">
        <v>372</v>
      </c>
      <c r="EJ678">
        <v>1</v>
      </c>
      <c r="EK678">
        <v>7001</v>
      </c>
      <c r="EL678" t="s">
        <v>372</v>
      </c>
      <c r="EM678" t="s">
        <v>373</v>
      </c>
      <c r="EO678" t="s">
        <v>3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0</v>
      </c>
      <c r="EX678">
        <v>0</v>
      </c>
      <c r="FQ678">
        <v>0</v>
      </c>
      <c r="FR678">
        <v>0</v>
      </c>
      <c r="FS678">
        <v>0</v>
      </c>
      <c r="FX678">
        <v>110</v>
      </c>
      <c r="FY678">
        <v>73</v>
      </c>
      <c r="GA678" t="s">
        <v>3</v>
      </c>
      <c r="GD678">
        <v>1</v>
      </c>
      <c r="GF678">
        <v>-1684774782</v>
      </c>
      <c r="GG678">
        <v>2</v>
      </c>
      <c r="GH678">
        <v>1</v>
      </c>
      <c r="GI678">
        <v>-2</v>
      </c>
      <c r="GJ678">
        <v>0</v>
      </c>
      <c r="GK678">
        <v>0</v>
      </c>
      <c r="GL678">
        <f t="shared" si="475"/>
        <v>0</v>
      </c>
      <c r="GM678">
        <f t="shared" si="476"/>
        <v>0</v>
      </c>
      <c r="GN678">
        <f t="shared" si="477"/>
        <v>0</v>
      </c>
      <c r="GO678">
        <f t="shared" si="478"/>
        <v>0</v>
      </c>
      <c r="GP678">
        <f t="shared" si="479"/>
        <v>0</v>
      </c>
      <c r="GR678">
        <v>0</v>
      </c>
      <c r="GS678">
        <v>3</v>
      </c>
      <c r="GT678">
        <v>0</v>
      </c>
      <c r="GU678" t="s">
        <v>3</v>
      </c>
      <c r="GV678">
        <f t="shared" si="480"/>
        <v>0</v>
      </c>
      <c r="GW678">
        <v>1</v>
      </c>
      <c r="GX678">
        <f t="shared" si="481"/>
        <v>0</v>
      </c>
      <c r="HA678">
        <v>0</v>
      </c>
      <c r="HB678">
        <v>0</v>
      </c>
      <c r="HC678">
        <f t="shared" si="482"/>
        <v>0</v>
      </c>
      <c r="HE678" t="s">
        <v>3</v>
      </c>
      <c r="HF678" t="s">
        <v>3</v>
      </c>
      <c r="HM678" t="s">
        <v>3</v>
      </c>
      <c r="HN678" t="s">
        <v>374</v>
      </c>
      <c r="HO678" t="s">
        <v>375</v>
      </c>
      <c r="HP678" t="s">
        <v>372</v>
      </c>
      <c r="HQ678" t="s">
        <v>372</v>
      </c>
      <c r="HS678">
        <v>0</v>
      </c>
      <c r="IK678">
        <v>0</v>
      </c>
    </row>
    <row r="679" spans="1:255" x14ac:dyDescent="0.25">
      <c r="A679" s="5">
        <v>18</v>
      </c>
      <c r="B679" s="5">
        <v>1</v>
      </c>
      <c r="C679" s="5">
        <v>345</v>
      </c>
      <c r="D679" s="5"/>
      <c r="E679" s="5" t="s">
        <v>162</v>
      </c>
      <c r="F679" s="5" t="s">
        <v>380</v>
      </c>
      <c r="G679" s="5" t="s">
        <v>381</v>
      </c>
      <c r="H679" s="5" t="s">
        <v>382</v>
      </c>
      <c r="I679" s="5">
        <f>I673*J679</f>
        <v>28.350000000000005</v>
      </c>
      <c r="J679" s="5">
        <v>189.00000000000003</v>
      </c>
      <c r="K679" s="5">
        <v>189</v>
      </c>
      <c r="L679" s="5">
        <v>28.35</v>
      </c>
      <c r="M679" s="5">
        <v>0</v>
      </c>
      <c r="N679" s="5">
        <f t="shared" si="461"/>
        <v>28.35</v>
      </c>
      <c r="O679" s="5">
        <f t="shared" si="462"/>
        <v>0</v>
      </c>
      <c r="P679" s="5">
        <f t="shared" si="483"/>
        <v>0</v>
      </c>
      <c r="Q679" s="5">
        <f t="shared" si="484"/>
        <v>0</v>
      </c>
      <c r="R679" s="5">
        <f t="shared" si="485"/>
        <v>0</v>
      </c>
      <c r="S679" s="5">
        <f t="shared" si="486"/>
        <v>0</v>
      </c>
      <c r="T679" s="5">
        <f t="shared" si="463"/>
        <v>0</v>
      </c>
      <c r="U679" s="5">
        <f t="shared" si="487"/>
        <v>0</v>
      </c>
      <c r="V679" s="5">
        <f t="shared" si="488"/>
        <v>0</v>
      </c>
      <c r="W679" s="5">
        <f t="shared" si="464"/>
        <v>0</v>
      </c>
      <c r="X679" s="5">
        <f t="shared" si="465"/>
        <v>0</v>
      </c>
      <c r="Y679" s="5">
        <f t="shared" si="466"/>
        <v>0</v>
      </c>
      <c r="Z679" s="5"/>
      <c r="AA679" s="5">
        <v>87915632</v>
      </c>
      <c r="AB679" s="5">
        <f t="shared" si="467"/>
        <v>0</v>
      </c>
      <c r="AC679" s="5">
        <f t="shared" si="489"/>
        <v>0</v>
      </c>
      <c r="AD679" s="5">
        <f t="shared" si="490"/>
        <v>0</v>
      </c>
      <c r="AE679" s="5">
        <f t="shared" si="491"/>
        <v>0</v>
      </c>
      <c r="AF679" s="5">
        <f t="shared" si="491"/>
        <v>0</v>
      </c>
      <c r="AG679" s="5">
        <f t="shared" si="468"/>
        <v>0</v>
      </c>
      <c r="AH679" s="5">
        <f t="shared" si="492"/>
        <v>0</v>
      </c>
      <c r="AI679" s="5">
        <f t="shared" si="492"/>
        <v>0</v>
      </c>
      <c r="AJ679" s="5">
        <f t="shared" si="469"/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5">
        <v>0</v>
      </c>
      <c r="AR679" s="5">
        <v>0</v>
      </c>
      <c r="AS679" s="5">
        <v>0</v>
      </c>
      <c r="AT679" s="5">
        <v>110</v>
      </c>
      <c r="AU679" s="5">
        <v>73</v>
      </c>
      <c r="AV679" s="5">
        <v>1</v>
      </c>
      <c r="AW679" s="5">
        <v>1</v>
      </c>
      <c r="AX679" s="5"/>
      <c r="AY679" s="5"/>
      <c r="AZ679" s="5">
        <v>1</v>
      </c>
      <c r="BA679" s="5">
        <v>1</v>
      </c>
      <c r="BB679" s="5">
        <v>1</v>
      </c>
      <c r="BC679" s="5">
        <v>1</v>
      </c>
      <c r="BD679" s="5" t="s">
        <v>3</v>
      </c>
      <c r="BE679" s="5" t="s">
        <v>3</v>
      </c>
      <c r="BF679" s="5" t="s">
        <v>3</v>
      </c>
      <c r="BG679" s="5" t="s">
        <v>3</v>
      </c>
      <c r="BH679" s="5">
        <v>3</v>
      </c>
      <c r="BI679" s="5">
        <v>1</v>
      </c>
      <c r="BJ679" s="5" t="s">
        <v>3</v>
      </c>
      <c r="BK679" s="5"/>
      <c r="BL679" s="5"/>
      <c r="BM679" s="5">
        <v>7001</v>
      </c>
      <c r="BN679" s="5">
        <v>86975146</v>
      </c>
      <c r="BO679" s="5" t="s">
        <v>3</v>
      </c>
      <c r="BP679" s="5">
        <v>0</v>
      </c>
      <c r="BQ679" s="5">
        <v>2</v>
      </c>
      <c r="BR679" s="5">
        <v>0</v>
      </c>
      <c r="BS679" s="5">
        <v>1</v>
      </c>
      <c r="BT679" s="5">
        <v>1</v>
      </c>
      <c r="BU679" s="5">
        <v>1</v>
      </c>
      <c r="BV679" s="5">
        <v>1</v>
      </c>
      <c r="BW679" s="5">
        <v>1</v>
      </c>
      <c r="BX679" s="5">
        <v>1</v>
      </c>
      <c r="BY679" s="5" t="s">
        <v>3</v>
      </c>
      <c r="BZ679" s="5">
        <v>110</v>
      </c>
      <c r="CA679" s="5">
        <v>73</v>
      </c>
      <c r="CB679" s="5" t="s">
        <v>3</v>
      </c>
      <c r="CC679" s="5"/>
      <c r="CD679" s="5"/>
      <c r="CE679" s="5">
        <v>0</v>
      </c>
      <c r="CF679" s="5">
        <v>0</v>
      </c>
      <c r="CG679" s="5">
        <v>0</v>
      </c>
      <c r="CH679" s="5">
        <v>7</v>
      </c>
      <c r="CI679" s="5">
        <v>3</v>
      </c>
      <c r="CJ679" s="5">
        <v>0</v>
      </c>
      <c r="CK679" s="5">
        <v>0</v>
      </c>
      <c r="CL679" s="5">
        <v>0</v>
      </c>
      <c r="CM679" s="5">
        <v>0</v>
      </c>
      <c r="CN679" s="5" t="s">
        <v>3</v>
      </c>
      <c r="CO679" s="5">
        <v>0</v>
      </c>
      <c r="CP679" s="5">
        <f t="shared" si="470"/>
        <v>0</v>
      </c>
      <c r="CQ679" s="5">
        <f t="shared" si="493"/>
        <v>0</v>
      </c>
      <c r="CR679" s="5">
        <f t="shared" si="494"/>
        <v>0</v>
      </c>
      <c r="CS679" s="5">
        <f t="shared" si="495"/>
        <v>0</v>
      </c>
      <c r="CT679" s="5">
        <f t="shared" si="496"/>
        <v>0</v>
      </c>
      <c r="CU679" s="5">
        <f t="shared" si="471"/>
        <v>0</v>
      </c>
      <c r="CV679" s="5">
        <f t="shared" si="497"/>
        <v>0</v>
      </c>
      <c r="CW679" s="5">
        <f t="shared" si="497"/>
        <v>0</v>
      </c>
      <c r="CX679" s="5">
        <f t="shared" si="472"/>
        <v>0</v>
      </c>
      <c r="CY679" s="5">
        <f t="shared" si="473"/>
        <v>0</v>
      </c>
      <c r="CZ679" s="5">
        <f t="shared" si="474"/>
        <v>0</v>
      </c>
      <c r="DA679" s="5"/>
      <c r="DB679" s="5"/>
      <c r="DC679" s="5" t="s">
        <v>3</v>
      </c>
      <c r="DD679" s="5" t="s">
        <v>3</v>
      </c>
      <c r="DE679" s="5" t="s">
        <v>3</v>
      </c>
      <c r="DF679" s="5" t="s">
        <v>3</v>
      </c>
      <c r="DG679" s="5" t="s">
        <v>3</v>
      </c>
      <c r="DH679" s="5" t="s">
        <v>3</v>
      </c>
      <c r="DI679" s="5" t="s">
        <v>3</v>
      </c>
      <c r="DJ679" s="5" t="s">
        <v>3</v>
      </c>
      <c r="DK679" s="5" t="s">
        <v>3</v>
      </c>
      <c r="DL679" s="5" t="s">
        <v>3</v>
      </c>
      <c r="DM679" s="5" t="s">
        <v>3</v>
      </c>
      <c r="DN679" s="5">
        <v>0</v>
      </c>
      <c r="DO679" s="5">
        <v>0</v>
      </c>
      <c r="DP679" s="5">
        <v>1</v>
      </c>
      <c r="DQ679" s="5">
        <v>1</v>
      </c>
      <c r="DR679" s="5"/>
      <c r="DS679" s="5"/>
      <c r="DT679" s="5"/>
      <c r="DU679" s="5">
        <v>1005</v>
      </c>
      <c r="DV679" s="5" t="s">
        <v>382</v>
      </c>
      <c r="DW679" s="5" t="s">
        <v>382</v>
      </c>
      <c r="DX679" s="5">
        <v>1</v>
      </c>
      <c r="DY679" s="5"/>
      <c r="DZ679" s="5" t="s">
        <v>3</v>
      </c>
      <c r="EA679" s="5" t="s">
        <v>3</v>
      </c>
      <c r="EB679" s="5" t="s">
        <v>3</v>
      </c>
      <c r="EC679" s="5" t="s">
        <v>3</v>
      </c>
      <c r="ED679" s="5"/>
      <c r="EE679" s="5">
        <v>86975538</v>
      </c>
      <c r="EF679" s="5">
        <v>2</v>
      </c>
      <c r="EG679" s="5" t="s">
        <v>82</v>
      </c>
      <c r="EH679" s="5">
        <v>7</v>
      </c>
      <c r="EI679" s="5" t="s">
        <v>372</v>
      </c>
      <c r="EJ679" s="5">
        <v>1</v>
      </c>
      <c r="EK679" s="5">
        <v>7001</v>
      </c>
      <c r="EL679" s="5" t="s">
        <v>372</v>
      </c>
      <c r="EM679" s="5" t="s">
        <v>373</v>
      </c>
      <c r="EN679" s="5"/>
      <c r="EO679" s="5" t="s">
        <v>3</v>
      </c>
      <c r="EP679" s="5"/>
      <c r="EQ679" s="5">
        <v>0</v>
      </c>
      <c r="ER679" s="5">
        <v>0</v>
      </c>
      <c r="ES679" s="5">
        <v>0</v>
      </c>
      <c r="ET679" s="5">
        <v>0</v>
      </c>
      <c r="EU679" s="5">
        <v>0</v>
      </c>
      <c r="EV679" s="5">
        <v>0</v>
      </c>
      <c r="EW679" s="5">
        <v>0</v>
      </c>
      <c r="EX679" s="5">
        <v>0</v>
      </c>
      <c r="EY679" s="5"/>
      <c r="EZ679" s="5"/>
      <c r="FA679" s="5"/>
      <c r="FB679" s="5"/>
      <c r="FC679" s="5"/>
      <c r="FD679" s="5"/>
      <c r="FE679" s="5"/>
      <c r="FF679" s="5"/>
      <c r="FG679" s="5"/>
      <c r="FH679" s="5"/>
      <c r="FI679" s="5"/>
      <c r="FJ679" s="5"/>
      <c r="FK679" s="5"/>
      <c r="FL679" s="5"/>
      <c r="FM679" s="5"/>
      <c r="FN679" s="5"/>
      <c r="FO679" s="5"/>
      <c r="FP679" s="5"/>
      <c r="FQ679" s="5">
        <v>0</v>
      </c>
      <c r="FR679" s="5">
        <v>0</v>
      </c>
      <c r="FS679" s="5">
        <v>0</v>
      </c>
      <c r="FT679" s="5"/>
      <c r="FU679" s="5"/>
      <c r="FV679" s="5"/>
      <c r="FW679" s="5"/>
      <c r="FX679" s="5">
        <v>110</v>
      </c>
      <c r="FY679" s="5">
        <v>73</v>
      </c>
      <c r="FZ679" s="5"/>
      <c r="GA679" s="5" t="s">
        <v>3</v>
      </c>
      <c r="GB679" s="5"/>
      <c r="GC679" s="5"/>
      <c r="GD679" s="5">
        <v>1</v>
      </c>
      <c r="GE679" s="5"/>
      <c r="GF679" s="5">
        <v>1973310331</v>
      </c>
      <c r="GG679" s="5">
        <v>2</v>
      </c>
      <c r="GH679" s="5">
        <v>1</v>
      </c>
      <c r="GI679" s="5">
        <v>-2</v>
      </c>
      <c r="GJ679" s="5">
        <v>0</v>
      </c>
      <c r="GK679" s="5">
        <v>0</v>
      </c>
      <c r="GL679" s="5">
        <f t="shared" si="475"/>
        <v>0</v>
      </c>
      <c r="GM679" s="5">
        <f t="shared" si="476"/>
        <v>0</v>
      </c>
      <c r="GN679" s="5">
        <f t="shared" si="477"/>
        <v>0</v>
      </c>
      <c r="GO679" s="5">
        <f t="shared" si="478"/>
        <v>0</v>
      </c>
      <c r="GP679" s="5">
        <f t="shared" si="479"/>
        <v>0</v>
      </c>
      <c r="GQ679" s="5"/>
      <c r="GR679" s="5">
        <v>0</v>
      </c>
      <c r="GS679" s="5">
        <v>3</v>
      </c>
      <c r="GT679" s="5">
        <v>0</v>
      </c>
      <c r="GU679" s="5" t="s">
        <v>3</v>
      </c>
      <c r="GV679" s="5">
        <f t="shared" si="480"/>
        <v>0</v>
      </c>
      <c r="GW679" s="5">
        <v>1</v>
      </c>
      <c r="GX679" s="5">
        <f t="shared" si="481"/>
        <v>0</v>
      </c>
      <c r="GY679" s="5"/>
      <c r="GZ679" s="5"/>
      <c r="HA679" s="5">
        <v>0</v>
      </c>
      <c r="HB679" s="5">
        <v>0</v>
      </c>
      <c r="HC679" s="5">
        <f t="shared" si="482"/>
        <v>0</v>
      </c>
      <c r="HD679" s="5"/>
      <c r="HE679" s="5" t="s">
        <v>3</v>
      </c>
      <c r="HF679" s="5" t="s">
        <v>3</v>
      </c>
      <c r="HG679" s="5"/>
      <c r="HH679" s="5"/>
      <c r="HI679" s="5"/>
      <c r="HJ679" s="5"/>
      <c r="HK679" s="5"/>
      <c r="HL679" s="5"/>
      <c r="HM679" s="5" t="s">
        <v>3</v>
      </c>
      <c r="HN679" s="5" t="s">
        <v>374</v>
      </c>
      <c r="HO679" s="5" t="s">
        <v>375</v>
      </c>
      <c r="HP679" s="5" t="s">
        <v>372</v>
      </c>
      <c r="HQ679" s="5" t="s">
        <v>372</v>
      </c>
      <c r="HR679" s="5"/>
      <c r="HS679" s="5">
        <v>0</v>
      </c>
      <c r="HT679" s="5"/>
      <c r="HU679" s="5"/>
      <c r="HV679" s="5"/>
      <c r="HW679" s="5"/>
      <c r="HX679" s="5"/>
      <c r="HY679" s="5"/>
      <c r="HZ679" s="5"/>
      <c r="IA679" s="5"/>
      <c r="IB679" s="5"/>
      <c r="IC679" s="5"/>
      <c r="ID679" s="5"/>
      <c r="IE679" s="5"/>
      <c r="IF679" s="5"/>
      <c r="IG679" s="5"/>
      <c r="IH679" s="5"/>
      <c r="II679" s="5"/>
      <c r="IJ679" s="5"/>
      <c r="IK679" s="5">
        <v>0</v>
      </c>
      <c r="IL679" s="5"/>
      <c r="IM679" s="5"/>
      <c r="IN679" s="5"/>
      <c r="IO679" s="5"/>
      <c r="IP679" s="5"/>
      <c r="IQ679" s="5"/>
      <c r="IR679" s="5"/>
      <c r="IS679" s="5"/>
      <c r="IT679" s="5"/>
      <c r="IU679" s="5"/>
    </row>
    <row r="680" spans="1:255" x14ac:dyDescent="0.25">
      <c r="A680">
        <v>18</v>
      </c>
      <c r="B680">
        <v>1</v>
      </c>
      <c r="C680">
        <v>359</v>
      </c>
      <c r="E680" t="s">
        <v>162</v>
      </c>
      <c r="F680" t="s">
        <v>380</v>
      </c>
      <c r="G680" t="s">
        <v>381</v>
      </c>
      <c r="H680" t="s">
        <v>382</v>
      </c>
      <c r="I680">
        <f>I674*J680</f>
        <v>28.350000000000005</v>
      </c>
      <c r="J680">
        <v>189.00000000000003</v>
      </c>
      <c r="K680">
        <v>189</v>
      </c>
      <c r="L680">
        <v>28.35</v>
      </c>
      <c r="M680">
        <v>0</v>
      </c>
      <c r="N680">
        <f t="shared" si="461"/>
        <v>28.35</v>
      </c>
      <c r="O680">
        <f t="shared" si="462"/>
        <v>0</v>
      </c>
      <c r="P680">
        <f t="shared" si="483"/>
        <v>0</v>
      </c>
      <c r="Q680">
        <f t="shared" si="484"/>
        <v>0</v>
      </c>
      <c r="R680">
        <f t="shared" si="485"/>
        <v>0</v>
      </c>
      <c r="S680">
        <f t="shared" si="486"/>
        <v>0</v>
      </c>
      <c r="T680">
        <f t="shared" si="463"/>
        <v>0</v>
      </c>
      <c r="U680">
        <f t="shared" si="487"/>
        <v>0</v>
      </c>
      <c r="V680">
        <f t="shared" si="488"/>
        <v>0</v>
      </c>
      <c r="W680">
        <f t="shared" si="464"/>
        <v>0</v>
      </c>
      <c r="X680">
        <f t="shared" si="465"/>
        <v>0</v>
      </c>
      <c r="Y680">
        <f t="shared" si="466"/>
        <v>0</v>
      </c>
      <c r="AA680">
        <v>87915577</v>
      </c>
      <c r="AB680">
        <f t="shared" si="467"/>
        <v>0</v>
      </c>
      <c r="AC680">
        <f t="shared" si="489"/>
        <v>0</v>
      </c>
      <c r="AD680">
        <f t="shared" si="490"/>
        <v>0</v>
      </c>
      <c r="AE680">
        <f t="shared" si="491"/>
        <v>0</v>
      </c>
      <c r="AF680">
        <f t="shared" si="491"/>
        <v>0</v>
      </c>
      <c r="AG680">
        <f t="shared" si="468"/>
        <v>0</v>
      </c>
      <c r="AH680">
        <f t="shared" si="492"/>
        <v>0</v>
      </c>
      <c r="AI680">
        <f t="shared" si="492"/>
        <v>0</v>
      </c>
      <c r="AJ680">
        <f t="shared" si="469"/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110</v>
      </c>
      <c r="AU680">
        <v>73</v>
      </c>
      <c r="AV680">
        <v>1</v>
      </c>
      <c r="AW680">
        <v>1</v>
      </c>
      <c r="AZ680">
        <v>1</v>
      </c>
      <c r="BA680">
        <v>1</v>
      </c>
      <c r="BB680">
        <v>1</v>
      </c>
      <c r="BC680">
        <v>1</v>
      </c>
      <c r="BD680" t="s">
        <v>3</v>
      </c>
      <c r="BE680" t="s">
        <v>3</v>
      </c>
      <c r="BF680" t="s">
        <v>3</v>
      </c>
      <c r="BG680" t="s">
        <v>3</v>
      </c>
      <c r="BH680">
        <v>3</v>
      </c>
      <c r="BI680">
        <v>1</v>
      </c>
      <c r="BJ680" t="s">
        <v>3</v>
      </c>
      <c r="BM680">
        <v>7001</v>
      </c>
      <c r="BN680">
        <v>86975146</v>
      </c>
      <c r="BO680" t="s">
        <v>3</v>
      </c>
      <c r="BP680">
        <v>0</v>
      </c>
      <c r="BQ680">
        <v>2</v>
      </c>
      <c r="BR680">
        <v>0</v>
      </c>
      <c r="BS680">
        <v>1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3</v>
      </c>
      <c r="BZ680">
        <v>110</v>
      </c>
      <c r="CA680">
        <v>73</v>
      </c>
      <c r="CB680" t="s">
        <v>3</v>
      </c>
      <c r="CE680">
        <v>0</v>
      </c>
      <c r="CF680">
        <v>0</v>
      </c>
      <c r="CG680">
        <v>0</v>
      </c>
      <c r="CH680">
        <v>7</v>
      </c>
      <c r="CI680">
        <v>3</v>
      </c>
      <c r="CJ680">
        <v>0</v>
      </c>
      <c r="CK680">
        <v>0</v>
      </c>
      <c r="CL680">
        <v>0</v>
      </c>
      <c r="CM680">
        <v>0</v>
      </c>
      <c r="CN680" t="s">
        <v>3</v>
      </c>
      <c r="CO680">
        <v>0</v>
      </c>
      <c r="CP680">
        <f t="shared" si="470"/>
        <v>0</v>
      </c>
      <c r="CQ680">
        <f t="shared" si="493"/>
        <v>0</v>
      </c>
      <c r="CR680">
        <f t="shared" si="494"/>
        <v>0</v>
      </c>
      <c r="CS680">
        <f t="shared" si="495"/>
        <v>0</v>
      </c>
      <c r="CT680">
        <f t="shared" si="496"/>
        <v>0</v>
      </c>
      <c r="CU680">
        <f t="shared" si="471"/>
        <v>0</v>
      </c>
      <c r="CV680">
        <f t="shared" si="497"/>
        <v>0</v>
      </c>
      <c r="CW680">
        <f t="shared" si="497"/>
        <v>0</v>
      </c>
      <c r="CX680">
        <f t="shared" si="472"/>
        <v>0</v>
      </c>
      <c r="CY680">
        <f t="shared" si="473"/>
        <v>0</v>
      </c>
      <c r="CZ680">
        <f t="shared" si="474"/>
        <v>0</v>
      </c>
      <c r="DC680" t="s">
        <v>3</v>
      </c>
      <c r="DD680" t="s">
        <v>3</v>
      </c>
      <c r="DE680" t="s">
        <v>3</v>
      </c>
      <c r="DF680" t="s">
        <v>3</v>
      </c>
      <c r="DG680" t="s">
        <v>3</v>
      </c>
      <c r="DH680" t="s">
        <v>3</v>
      </c>
      <c r="DI680" t="s">
        <v>3</v>
      </c>
      <c r="DJ680" t="s">
        <v>3</v>
      </c>
      <c r="DK680" t="s">
        <v>3</v>
      </c>
      <c r="DL680" t="s">
        <v>3</v>
      </c>
      <c r="DM680" t="s">
        <v>3</v>
      </c>
      <c r="DN680">
        <v>0</v>
      </c>
      <c r="DO680">
        <v>0</v>
      </c>
      <c r="DP680">
        <v>1</v>
      </c>
      <c r="DQ680">
        <v>1</v>
      </c>
      <c r="DU680">
        <v>1005</v>
      </c>
      <c r="DV680" t="s">
        <v>382</v>
      </c>
      <c r="DW680" t="s">
        <v>382</v>
      </c>
      <c r="DX680">
        <v>1</v>
      </c>
      <c r="DZ680" t="s">
        <v>3</v>
      </c>
      <c r="EA680" t="s">
        <v>3</v>
      </c>
      <c r="EB680" t="s">
        <v>3</v>
      </c>
      <c r="EC680" t="s">
        <v>3</v>
      </c>
      <c r="EE680">
        <v>86975538</v>
      </c>
      <c r="EF680">
        <v>2</v>
      </c>
      <c r="EG680" t="s">
        <v>82</v>
      </c>
      <c r="EH680">
        <v>7</v>
      </c>
      <c r="EI680" t="s">
        <v>372</v>
      </c>
      <c r="EJ680">
        <v>1</v>
      </c>
      <c r="EK680">
        <v>7001</v>
      </c>
      <c r="EL680" t="s">
        <v>372</v>
      </c>
      <c r="EM680" t="s">
        <v>373</v>
      </c>
      <c r="EO680" t="s">
        <v>3</v>
      </c>
      <c r="EQ680">
        <v>0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0</v>
      </c>
      <c r="EX680">
        <v>0</v>
      </c>
      <c r="FQ680">
        <v>0</v>
      </c>
      <c r="FR680">
        <v>0</v>
      </c>
      <c r="FS680">
        <v>0</v>
      </c>
      <c r="FX680">
        <v>110</v>
      </c>
      <c r="FY680">
        <v>73</v>
      </c>
      <c r="GA680" t="s">
        <v>3</v>
      </c>
      <c r="GD680">
        <v>1</v>
      </c>
      <c r="GF680">
        <v>1973310331</v>
      </c>
      <c r="GG680">
        <v>2</v>
      </c>
      <c r="GH680">
        <v>1</v>
      </c>
      <c r="GI680">
        <v>-2</v>
      </c>
      <c r="GJ680">
        <v>0</v>
      </c>
      <c r="GK680">
        <v>0</v>
      </c>
      <c r="GL680">
        <f t="shared" si="475"/>
        <v>0</v>
      </c>
      <c r="GM680">
        <f t="shared" si="476"/>
        <v>0</v>
      </c>
      <c r="GN680">
        <f t="shared" si="477"/>
        <v>0</v>
      </c>
      <c r="GO680">
        <f t="shared" si="478"/>
        <v>0</v>
      </c>
      <c r="GP680">
        <f t="shared" si="479"/>
        <v>0</v>
      </c>
      <c r="GR680">
        <v>0</v>
      </c>
      <c r="GS680">
        <v>3</v>
      </c>
      <c r="GT680">
        <v>0</v>
      </c>
      <c r="GU680" t="s">
        <v>3</v>
      </c>
      <c r="GV680">
        <f t="shared" si="480"/>
        <v>0</v>
      </c>
      <c r="GW680">
        <v>1</v>
      </c>
      <c r="GX680">
        <f t="shared" si="481"/>
        <v>0</v>
      </c>
      <c r="HA680">
        <v>0</v>
      </c>
      <c r="HB680">
        <v>0</v>
      </c>
      <c r="HC680">
        <f t="shared" si="482"/>
        <v>0</v>
      </c>
      <c r="HE680" t="s">
        <v>3</v>
      </c>
      <c r="HF680" t="s">
        <v>3</v>
      </c>
      <c r="HM680" t="s">
        <v>3</v>
      </c>
      <c r="HN680" t="s">
        <v>374</v>
      </c>
      <c r="HO680" t="s">
        <v>375</v>
      </c>
      <c r="HP680" t="s">
        <v>372</v>
      </c>
      <c r="HQ680" t="s">
        <v>372</v>
      </c>
      <c r="HS680">
        <v>0</v>
      </c>
      <c r="IK680">
        <v>0</v>
      </c>
    </row>
    <row r="681" spans="1:255" x14ac:dyDescent="0.25">
      <c r="A681" s="5">
        <v>17</v>
      </c>
      <c r="B681" s="5">
        <v>1</v>
      </c>
      <c r="C681" s="5">
        <f>ROW(SmtRes!A366)</f>
        <v>366</v>
      </c>
      <c r="D681" s="5">
        <f>ROW(EtalonRes!A360)</f>
        <v>360</v>
      </c>
      <c r="E681" s="5" t="s">
        <v>165</v>
      </c>
      <c r="F681" s="5" t="s">
        <v>383</v>
      </c>
      <c r="G681" s="5" t="s">
        <v>384</v>
      </c>
      <c r="H681" s="5" t="s">
        <v>219</v>
      </c>
      <c r="I681" s="5">
        <f>ROUND(ROUND(0.1,6),7)</f>
        <v>0.1</v>
      </c>
      <c r="J681" s="5">
        <v>0</v>
      </c>
      <c r="K681" s="5">
        <f>ROUND(ROUND(0.1,6),7)</f>
        <v>0.1</v>
      </c>
      <c r="L681" s="5">
        <v>0.1</v>
      </c>
      <c r="M681" s="5">
        <v>0</v>
      </c>
      <c r="N681" s="5">
        <f t="shared" si="461"/>
        <v>0.1</v>
      </c>
      <c r="O681" s="5">
        <f t="shared" si="462"/>
        <v>183.55</v>
      </c>
      <c r="P681" s="5">
        <f>SUMIF(SmtRes!AQ361:'SmtRes'!AQ366,"=1",SmtRes!DF361:'SmtRes'!DF366)</f>
        <v>0</v>
      </c>
      <c r="Q681" s="5">
        <f>SUMIF(SmtRes!AQ361:'SmtRes'!AQ366,"=1",SmtRes!DG361:'SmtRes'!DG366)</f>
        <v>8.98</v>
      </c>
      <c r="R681" s="5">
        <f>SUMIF(SmtRes!AQ361:'SmtRes'!AQ366,"=1",SmtRes!DH361:'SmtRes'!DH366)</f>
        <v>20.91</v>
      </c>
      <c r="S681" s="5">
        <f>SUMIF(SmtRes!AQ361:'SmtRes'!AQ366,"=1",SmtRes!DI361:'SmtRes'!DI366)</f>
        <v>153.66</v>
      </c>
      <c r="T681" s="5">
        <f t="shared" si="463"/>
        <v>0</v>
      </c>
      <c r="U681" s="5">
        <f>SUMIF(SmtRes!AQ361:'SmtRes'!AQ366,"=1",SmtRes!CV361:'SmtRes'!CV366)</f>
        <v>0.33100000000000002</v>
      </c>
      <c r="V681" s="5">
        <f>SUMIF(SmtRes!AQ361:'SmtRes'!AQ366,"=1",SmtRes!CW361:'SmtRes'!CW366)</f>
        <v>0.04</v>
      </c>
      <c r="W681" s="5">
        <f t="shared" si="464"/>
        <v>0</v>
      </c>
      <c r="X681" s="5">
        <f t="shared" si="465"/>
        <v>162.35</v>
      </c>
      <c r="Y681" s="5">
        <f t="shared" si="466"/>
        <v>108.23</v>
      </c>
      <c r="Z681" s="5"/>
      <c r="AA681" s="5">
        <v>87915632</v>
      </c>
      <c r="AB681" s="5">
        <f t="shared" si="467"/>
        <v>1626.43</v>
      </c>
      <c r="AC681" s="5">
        <f>ROUND((0),2)</f>
        <v>0</v>
      </c>
      <c r="AD681" s="5">
        <f>ROUND((((SUM(SmtRes!BR361:'SmtRes'!BR366))-(SUM(SmtRes!BS361:'SmtRes'!BS366)))+AE681),2)</f>
        <v>89.86</v>
      </c>
      <c r="AE681" s="5">
        <f>ROUND((SUM(SmtRes!BS361:'SmtRes'!BS366)),2)</f>
        <v>209.09</v>
      </c>
      <c r="AF681" s="5">
        <f>ROUND((SUM(SmtRes!BT361:'SmtRes'!BT366)),2)</f>
        <v>1536.57</v>
      </c>
      <c r="AG681" s="5">
        <f t="shared" si="468"/>
        <v>0</v>
      </c>
      <c r="AH681" s="5">
        <f>(SUM(SmtRes!BU361:'SmtRes'!BU366))</f>
        <v>3.31</v>
      </c>
      <c r="AI681" s="5">
        <f>(SUM(SmtRes!BV361:'SmtRes'!BV366))</f>
        <v>0.4</v>
      </c>
      <c r="AJ681" s="5">
        <f t="shared" si="469"/>
        <v>0</v>
      </c>
      <c r="AK681" s="5">
        <v>1835.5242000000003</v>
      </c>
      <c r="AL681" s="5">
        <v>0</v>
      </c>
      <c r="AM681" s="5">
        <v>89.864000000000004</v>
      </c>
      <c r="AN681" s="5">
        <v>209.09200000000001</v>
      </c>
      <c r="AO681" s="5">
        <v>1536.5682000000002</v>
      </c>
      <c r="AP681" s="5">
        <v>0</v>
      </c>
      <c r="AQ681" s="5">
        <v>3.31</v>
      </c>
      <c r="AR681" s="5">
        <v>0.4</v>
      </c>
      <c r="AS681" s="5">
        <v>0</v>
      </c>
      <c r="AT681" s="5">
        <v>93</v>
      </c>
      <c r="AU681" s="5">
        <v>62</v>
      </c>
      <c r="AV681" s="5">
        <v>1</v>
      </c>
      <c r="AW681" s="5">
        <v>1</v>
      </c>
      <c r="AX681" s="5"/>
      <c r="AY681" s="5"/>
      <c r="AZ681" s="5">
        <v>1</v>
      </c>
      <c r="BA681" s="5">
        <v>1</v>
      </c>
      <c r="BB681" s="5">
        <v>1</v>
      </c>
      <c r="BC681" s="5">
        <v>1</v>
      </c>
      <c r="BD681" s="5" t="s">
        <v>3</v>
      </c>
      <c r="BE681" s="5" t="s">
        <v>3</v>
      </c>
      <c r="BF681" s="5" t="s">
        <v>3</v>
      </c>
      <c r="BG681" s="5" t="s">
        <v>3</v>
      </c>
      <c r="BH681" s="5">
        <v>0</v>
      </c>
      <c r="BI681" s="5">
        <v>1</v>
      </c>
      <c r="BJ681" s="5" t="s">
        <v>385</v>
      </c>
      <c r="BK681" s="5"/>
      <c r="BL681" s="5"/>
      <c r="BM681" s="5">
        <v>9001</v>
      </c>
      <c r="BN681" s="5">
        <v>86975146</v>
      </c>
      <c r="BO681" s="5" t="s">
        <v>3</v>
      </c>
      <c r="BP681" s="5">
        <v>0</v>
      </c>
      <c r="BQ681" s="5">
        <v>2</v>
      </c>
      <c r="BR681" s="5">
        <v>0</v>
      </c>
      <c r="BS681" s="5">
        <v>1</v>
      </c>
      <c r="BT681" s="5">
        <v>1</v>
      </c>
      <c r="BU681" s="5">
        <v>1</v>
      </c>
      <c r="BV681" s="5">
        <v>1</v>
      </c>
      <c r="BW681" s="5">
        <v>1</v>
      </c>
      <c r="BX681" s="5">
        <v>1</v>
      </c>
      <c r="BY681" s="5" t="s">
        <v>3</v>
      </c>
      <c r="BZ681" s="5">
        <v>93</v>
      </c>
      <c r="CA681" s="5">
        <v>62</v>
      </c>
      <c r="CB681" s="5" t="s">
        <v>3</v>
      </c>
      <c r="CC681" s="5"/>
      <c r="CD681" s="5"/>
      <c r="CE681" s="5">
        <v>0</v>
      </c>
      <c r="CF681" s="5">
        <v>0</v>
      </c>
      <c r="CG681" s="5">
        <v>0</v>
      </c>
      <c r="CH681" s="5">
        <v>8</v>
      </c>
      <c r="CI681" s="5">
        <v>0</v>
      </c>
      <c r="CJ681" s="5">
        <v>0</v>
      </c>
      <c r="CK681" s="5">
        <v>0</v>
      </c>
      <c r="CL681" s="5">
        <v>0</v>
      </c>
      <c r="CM681" s="5">
        <v>0</v>
      </c>
      <c r="CN681" s="5" t="s">
        <v>3</v>
      </c>
      <c r="CO681" s="5">
        <v>0</v>
      </c>
      <c r="CP681" s="5">
        <f t="shared" si="470"/>
        <v>183.54999999999998</v>
      </c>
      <c r="CQ681" s="5">
        <f>SUMIF(SmtRes!AQ361:'SmtRes'!AQ366,"=1",SmtRes!AA361:'SmtRes'!AA366)</f>
        <v>0</v>
      </c>
      <c r="CR681" s="5">
        <f>SUMIF(SmtRes!AQ361:'SmtRes'!AQ366,"=1",SmtRes!AB361:'SmtRes'!AB366)</f>
        <v>648.24</v>
      </c>
      <c r="CS681" s="5">
        <f>SUMIF(SmtRes!AQ361:'SmtRes'!AQ366,"=1",SmtRes!AC361:'SmtRes'!AC366)</f>
        <v>1045.46</v>
      </c>
      <c r="CT681" s="5">
        <f>SUMIF(SmtRes!AQ361:'SmtRes'!AQ366,"=1",SmtRes!AD361:'SmtRes'!AD366)</f>
        <v>464.22</v>
      </c>
      <c r="CU681" s="5">
        <f t="shared" si="471"/>
        <v>0</v>
      </c>
      <c r="CV681" s="5">
        <f>SUMIF(SmtRes!AQ361:'SmtRes'!AQ366,"=1",SmtRes!BU361:'SmtRes'!BU366)</f>
        <v>3.31</v>
      </c>
      <c r="CW681" s="5">
        <f>SUMIF(SmtRes!AQ361:'SmtRes'!AQ366,"=1",SmtRes!BV361:'SmtRes'!BV366)</f>
        <v>0.4</v>
      </c>
      <c r="CX681" s="5">
        <f t="shared" si="472"/>
        <v>0</v>
      </c>
      <c r="CY681" s="5">
        <f t="shared" si="473"/>
        <v>162.3501</v>
      </c>
      <c r="CZ681" s="5">
        <f t="shared" si="474"/>
        <v>108.2334</v>
      </c>
      <c r="DA681" s="5"/>
      <c r="DB681" s="5"/>
      <c r="DC681" s="5" t="s">
        <v>3</v>
      </c>
      <c r="DD681" s="5" t="s">
        <v>3</v>
      </c>
      <c r="DE681" s="5" t="s">
        <v>3</v>
      </c>
      <c r="DF681" s="5" t="s">
        <v>3</v>
      </c>
      <c r="DG681" s="5" t="s">
        <v>3</v>
      </c>
      <c r="DH681" s="5" t="s">
        <v>3</v>
      </c>
      <c r="DI681" s="5" t="s">
        <v>3</v>
      </c>
      <c r="DJ681" s="5" t="s">
        <v>3</v>
      </c>
      <c r="DK681" s="5" t="s">
        <v>3</v>
      </c>
      <c r="DL681" s="5" t="s">
        <v>3</v>
      </c>
      <c r="DM681" s="5" t="s">
        <v>3</v>
      </c>
      <c r="DN681" s="5">
        <v>0</v>
      </c>
      <c r="DO681" s="5">
        <v>0</v>
      </c>
      <c r="DP681" s="5">
        <v>1</v>
      </c>
      <c r="DQ681" s="5">
        <v>1</v>
      </c>
      <c r="DR681" s="5"/>
      <c r="DS681" s="5"/>
      <c r="DT681" s="5"/>
      <c r="DU681" s="5">
        <v>1013</v>
      </c>
      <c r="DV681" s="5" t="s">
        <v>219</v>
      </c>
      <c r="DW681" s="5" t="s">
        <v>219</v>
      </c>
      <c r="DX681" s="5">
        <v>1</v>
      </c>
      <c r="DY681" s="5"/>
      <c r="DZ681" s="5" t="s">
        <v>3</v>
      </c>
      <c r="EA681" s="5" t="s">
        <v>3</v>
      </c>
      <c r="EB681" s="5" t="s">
        <v>3</v>
      </c>
      <c r="EC681" s="5" t="s">
        <v>3</v>
      </c>
      <c r="ED681" s="5"/>
      <c r="EE681" s="5">
        <v>86975547</v>
      </c>
      <c r="EF681" s="5">
        <v>2</v>
      </c>
      <c r="EG681" s="5" t="s">
        <v>82</v>
      </c>
      <c r="EH681" s="5">
        <v>9</v>
      </c>
      <c r="EI681" s="5" t="s">
        <v>386</v>
      </c>
      <c r="EJ681" s="5">
        <v>1</v>
      </c>
      <c r="EK681" s="5">
        <v>9001</v>
      </c>
      <c r="EL681" s="5" t="s">
        <v>386</v>
      </c>
      <c r="EM681" s="5" t="s">
        <v>387</v>
      </c>
      <c r="EN681" s="5"/>
      <c r="EO681" s="5" t="s">
        <v>3</v>
      </c>
      <c r="EP681" s="5"/>
      <c r="EQ681" s="5">
        <v>0</v>
      </c>
      <c r="ER681" s="5">
        <v>0</v>
      </c>
      <c r="ES681" s="5">
        <v>0</v>
      </c>
      <c r="ET681" s="5">
        <v>0</v>
      </c>
      <c r="EU681" s="5">
        <v>0</v>
      </c>
      <c r="EV681" s="5">
        <v>0</v>
      </c>
      <c r="EW681" s="5">
        <v>3.31</v>
      </c>
      <c r="EX681" s="5">
        <v>0.4</v>
      </c>
      <c r="EY681" s="5">
        <v>0</v>
      </c>
      <c r="EZ681" s="5"/>
      <c r="FA681" s="5"/>
      <c r="FB681" s="5"/>
      <c r="FC681" s="5"/>
      <c r="FD681" s="5"/>
      <c r="FE681" s="5"/>
      <c r="FF681" s="5"/>
      <c r="FG681" s="5"/>
      <c r="FH681" s="5"/>
      <c r="FI681" s="5"/>
      <c r="FJ681" s="5"/>
      <c r="FK681" s="5"/>
      <c r="FL681" s="5"/>
      <c r="FM681" s="5"/>
      <c r="FN681" s="5"/>
      <c r="FO681" s="5"/>
      <c r="FP681" s="5"/>
      <c r="FQ681" s="5">
        <v>0</v>
      </c>
      <c r="FR681" s="5">
        <v>0</v>
      </c>
      <c r="FS681" s="5">
        <v>0</v>
      </c>
      <c r="FT681" s="5"/>
      <c r="FU681" s="5"/>
      <c r="FV681" s="5"/>
      <c r="FW681" s="5"/>
      <c r="FX681" s="5">
        <v>93</v>
      </c>
      <c r="FY681" s="5">
        <v>62</v>
      </c>
      <c r="FZ681" s="5"/>
      <c r="GA681" s="5" t="s">
        <v>3</v>
      </c>
      <c r="GB681" s="5"/>
      <c r="GC681" s="5"/>
      <c r="GD681" s="5">
        <v>1</v>
      </c>
      <c r="GE681" s="5"/>
      <c r="GF681" s="5">
        <v>1097925032</v>
      </c>
      <c r="GG681" s="5">
        <v>2</v>
      </c>
      <c r="GH681" s="5">
        <v>1</v>
      </c>
      <c r="GI681" s="5">
        <v>-2</v>
      </c>
      <c r="GJ681" s="5">
        <v>0</v>
      </c>
      <c r="GK681" s="5">
        <v>0</v>
      </c>
      <c r="GL681" s="5">
        <f t="shared" si="475"/>
        <v>0</v>
      </c>
      <c r="GM681" s="5">
        <f t="shared" si="476"/>
        <v>454.13</v>
      </c>
      <c r="GN681" s="5">
        <f t="shared" si="477"/>
        <v>454.13</v>
      </c>
      <c r="GO681" s="5">
        <f t="shared" si="478"/>
        <v>0</v>
      </c>
      <c r="GP681" s="5">
        <f t="shared" si="479"/>
        <v>0</v>
      </c>
      <c r="GQ681" s="5"/>
      <c r="GR681" s="5">
        <v>0</v>
      </c>
      <c r="GS681" s="5">
        <v>3</v>
      </c>
      <c r="GT681" s="5">
        <v>0</v>
      </c>
      <c r="GU681" s="5" t="s">
        <v>3</v>
      </c>
      <c r="GV681" s="5">
        <f t="shared" si="480"/>
        <v>0</v>
      </c>
      <c r="GW681" s="5">
        <v>1</v>
      </c>
      <c r="GX681" s="5">
        <f t="shared" si="481"/>
        <v>0</v>
      </c>
      <c r="GY681" s="5"/>
      <c r="GZ681" s="5"/>
      <c r="HA681" s="5">
        <v>0</v>
      </c>
      <c r="HB681" s="5">
        <v>0</v>
      </c>
      <c r="HC681" s="5">
        <f t="shared" si="482"/>
        <v>0</v>
      </c>
      <c r="HD681" s="5"/>
      <c r="HE681" s="5" t="s">
        <v>3</v>
      </c>
      <c r="HF681" s="5" t="s">
        <v>3</v>
      </c>
      <c r="HG681" s="5"/>
      <c r="HH681" s="5"/>
      <c r="HI681" s="5"/>
      <c r="HJ681" s="5"/>
      <c r="HK681" s="5"/>
      <c r="HL681" s="5"/>
      <c r="HM681" s="5" t="s">
        <v>3</v>
      </c>
      <c r="HN681" s="5" t="s">
        <v>388</v>
      </c>
      <c r="HO681" s="5" t="s">
        <v>389</v>
      </c>
      <c r="HP681" s="5" t="s">
        <v>386</v>
      </c>
      <c r="HQ681" s="5" t="s">
        <v>386</v>
      </c>
      <c r="HR681" s="5"/>
      <c r="HS681" s="5">
        <v>0</v>
      </c>
      <c r="HT681" s="5"/>
      <c r="HU681" s="5"/>
      <c r="HV681" s="5"/>
      <c r="HW681" s="5"/>
      <c r="HX681" s="5"/>
      <c r="HY681" s="5"/>
      <c r="HZ681" s="5"/>
      <c r="IA681" s="5"/>
      <c r="IB681" s="5"/>
      <c r="IC681" s="5"/>
      <c r="ID681" s="5"/>
      <c r="IE681" s="5"/>
      <c r="IF681" s="5"/>
      <c r="IG681" s="5"/>
      <c r="IH681" s="5"/>
      <c r="II681" s="5"/>
      <c r="IJ681" s="5"/>
      <c r="IK681" s="5">
        <v>0</v>
      </c>
      <c r="IL681" s="5"/>
      <c r="IM681" s="5"/>
      <c r="IN681" s="5"/>
      <c r="IO681" s="5"/>
      <c r="IP681" s="5"/>
      <c r="IQ681" s="5"/>
      <c r="IR681" s="5"/>
      <c r="IS681" s="5"/>
      <c r="IT681" s="5"/>
      <c r="IU681" s="5"/>
    </row>
    <row r="682" spans="1:255" x14ac:dyDescent="0.25">
      <c r="A682">
        <v>17</v>
      </c>
      <c r="B682">
        <v>1</v>
      </c>
      <c r="C682">
        <f>ROW(SmtRes!A372)</f>
        <v>372</v>
      </c>
      <c r="D682">
        <f>ROW(EtalonRes!A366)</f>
        <v>366</v>
      </c>
      <c r="E682" t="s">
        <v>165</v>
      </c>
      <c r="F682" t="s">
        <v>383</v>
      </c>
      <c r="G682" t="s">
        <v>384</v>
      </c>
      <c r="H682" t="s">
        <v>219</v>
      </c>
      <c r="I682">
        <f>ROUND(ROUND(0.1,6),7)</f>
        <v>0.1</v>
      </c>
      <c r="J682">
        <v>0</v>
      </c>
      <c r="K682">
        <f>ROUND(ROUND(0.1,6),7)</f>
        <v>0.1</v>
      </c>
      <c r="L682">
        <v>0.1</v>
      </c>
      <c r="M682">
        <v>0</v>
      </c>
      <c r="N682">
        <f t="shared" si="461"/>
        <v>0.1</v>
      </c>
      <c r="O682">
        <f t="shared" si="462"/>
        <v>183.55</v>
      </c>
      <c r="P682">
        <f>SUMIF(SmtRes!AQ367:'SmtRes'!AQ372,"=1",SmtRes!DF367:'SmtRes'!DF372)</f>
        <v>0</v>
      </c>
      <c r="Q682">
        <f>SUMIF(SmtRes!AQ367:'SmtRes'!AQ372,"=1",SmtRes!DG367:'SmtRes'!DG372)</f>
        <v>8.98</v>
      </c>
      <c r="R682">
        <f>SUMIF(SmtRes!AQ367:'SmtRes'!AQ372,"=1",SmtRes!DH367:'SmtRes'!DH372)</f>
        <v>20.91</v>
      </c>
      <c r="S682">
        <f>SUMIF(SmtRes!AQ367:'SmtRes'!AQ372,"=1",SmtRes!DI367:'SmtRes'!DI372)</f>
        <v>153.66</v>
      </c>
      <c r="T682">
        <f t="shared" si="463"/>
        <v>0</v>
      </c>
      <c r="U682">
        <f>SUMIF(SmtRes!AQ367:'SmtRes'!AQ372,"=1",SmtRes!CV367:'SmtRes'!CV372)</f>
        <v>0.33100000000000002</v>
      </c>
      <c r="V682">
        <f>SUMIF(SmtRes!AQ367:'SmtRes'!AQ372,"=1",SmtRes!CW367:'SmtRes'!CW372)</f>
        <v>0.04</v>
      </c>
      <c r="W682">
        <f t="shared" si="464"/>
        <v>0</v>
      </c>
      <c r="X682">
        <f t="shared" si="465"/>
        <v>162.35</v>
      </c>
      <c r="Y682">
        <f t="shared" si="466"/>
        <v>108.23</v>
      </c>
      <c r="AA682">
        <v>87915577</v>
      </c>
      <c r="AB682">
        <f t="shared" si="467"/>
        <v>1626.43</v>
      </c>
      <c r="AC682">
        <f>ROUND((0),2)</f>
        <v>0</v>
      </c>
      <c r="AD682">
        <f>ROUND((((SUM(SmtRes!BR367:'SmtRes'!BR372))-(SUM(SmtRes!BS367:'SmtRes'!BS372)))+AE682),2)</f>
        <v>89.86</v>
      </c>
      <c r="AE682">
        <f>ROUND((SUM(SmtRes!BS367:'SmtRes'!BS372)),2)</f>
        <v>209.09</v>
      </c>
      <c r="AF682">
        <f>ROUND((SUM(SmtRes!BT367:'SmtRes'!BT372)),2)</f>
        <v>1536.57</v>
      </c>
      <c r="AG682">
        <f t="shared" si="468"/>
        <v>0</v>
      </c>
      <c r="AH682">
        <f>(SUM(SmtRes!BU367:'SmtRes'!BU372))</f>
        <v>3.31</v>
      </c>
      <c r="AI682">
        <f>(SUM(SmtRes!BV367:'SmtRes'!BV372))</f>
        <v>0.4</v>
      </c>
      <c r="AJ682">
        <f t="shared" si="469"/>
        <v>0</v>
      </c>
      <c r="AK682">
        <v>1835.5242000000003</v>
      </c>
      <c r="AL682">
        <v>0</v>
      </c>
      <c r="AM682">
        <v>89.864000000000004</v>
      </c>
      <c r="AN682">
        <v>209.09200000000001</v>
      </c>
      <c r="AO682">
        <v>1536.5682000000002</v>
      </c>
      <c r="AP682">
        <v>0</v>
      </c>
      <c r="AQ682">
        <v>3.31</v>
      </c>
      <c r="AR682">
        <v>0.4</v>
      </c>
      <c r="AS682">
        <v>0</v>
      </c>
      <c r="AT682">
        <v>93</v>
      </c>
      <c r="AU682">
        <v>62</v>
      </c>
      <c r="AV682">
        <v>1</v>
      </c>
      <c r="AW682">
        <v>1</v>
      </c>
      <c r="AZ682">
        <v>1</v>
      </c>
      <c r="BA682">
        <v>1</v>
      </c>
      <c r="BB682">
        <v>1</v>
      </c>
      <c r="BC682">
        <v>1</v>
      </c>
      <c r="BD682" t="s">
        <v>3</v>
      </c>
      <c r="BE682" t="s">
        <v>3</v>
      </c>
      <c r="BF682" t="s">
        <v>3</v>
      </c>
      <c r="BG682" t="s">
        <v>3</v>
      </c>
      <c r="BH682">
        <v>0</v>
      </c>
      <c r="BI682">
        <v>1</v>
      </c>
      <c r="BJ682" t="s">
        <v>385</v>
      </c>
      <c r="BM682">
        <v>9001</v>
      </c>
      <c r="BN682">
        <v>86975146</v>
      </c>
      <c r="BO682" t="s">
        <v>3</v>
      </c>
      <c r="BP682">
        <v>0</v>
      </c>
      <c r="BQ682">
        <v>2</v>
      </c>
      <c r="BR682">
        <v>0</v>
      </c>
      <c r="BS682">
        <v>1</v>
      </c>
      <c r="BT682">
        <v>1</v>
      </c>
      <c r="BU682">
        <v>1</v>
      </c>
      <c r="BV682">
        <v>1</v>
      </c>
      <c r="BW682">
        <v>1</v>
      </c>
      <c r="BX682">
        <v>1</v>
      </c>
      <c r="BY682" t="s">
        <v>3</v>
      </c>
      <c r="BZ682">
        <v>93</v>
      </c>
      <c r="CA682">
        <v>62</v>
      </c>
      <c r="CB682" t="s">
        <v>3</v>
      </c>
      <c r="CE682">
        <v>0</v>
      </c>
      <c r="CF682">
        <v>0</v>
      </c>
      <c r="CG682">
        <v>0</v>
      </c>
      <c r="CH682">
        <v>8</v>
      </c>
      <c r="CI682">
        <v>0</v>
      </c>
      <c r="CJ682">
        <v>0</v>
      </c>
      <c r="CK682">
        <v>0</v>
      </c>
      <c r="CL682">
        <v>0</v>
      </c>
      <c r="CM682">
        <v>0</v>
      </c>
      <c r="CN682" t="s">
        <v>3</v>
      </c>
      <c r="CO682">
        <v>0</v>
      </c>
      <c r="CP682">
        <f t="shared" si="470"/>
        <v>183.54999999999998</v>
      </c>
      <c r="CQ682">
        <f>SUMIF(SmtRes!AQ367:'SmtRes'!AQ372,"=1",SmtRes!AA367:'SmtRes'!AA372)</f>
        <v>0</v>
      </c>
      <c r="CR682">
        <f>SUMIF(SmtRes!AQ367:'SmtRes'!AQ372,"=1",SmtRes!AB367:'SmtRes'!AB372)</f>
        <v>648.24</v>
      </c>
      <c r="CS682">
        <f>SUMIF(SmtRes!AQ367:'SmtRes'!AQ372,"=1",SmtRes!AC367:'SmtRes'!AC372)</f>
        <v>1045.46</v>
      </c>
      <c r="CT682">
        <f>SUMIF(SmtRes!AQ367:'SmtRes'!AQ372,"=1",SmtRes!AD367:'SmtRes'!AD372)</f>
        <v>464.22</v>
      </c>
      <c r="CU682">
        <f t="shared" si="471"/>
        <v>0</v>
      </c>
      <c r="CV682">
        <f>SUMIF(SmtRes!AQ367:'SmtRes'!AQ372,"=1",SmtRes!BU367:'SmtRes'!BU372)</f>
        <v>3.31</v>
      </c>
      <c r="CW682">
        <f>SUMIF(SmtRes!AQ367:'SmtRes'!AQ372,"=1",SmtRes!BV367:'SmtRes'!BV372)</f>
        <v>0.4</v>
      </c>
      <c r="CX682">
        <f t="shared" si="472"/>
        <v>0</v>
      </c>
      <c r="CY682">
        <f t="shared" si="473"/>
        <v>162.3501</v>
      </c>
      <c r="CZ682">
        <f t="shared" si="474"/>
        <v>108.2334</v>
      </c>
      <c r="DC682" t="s">
        <v>3</v>
      </c>
      <c r="DD682" t="s">
        <v>3</v>
      </c>
      <c r="DE682" t="s">
        <v>3</v>
      </c>
      <c r="DF682" t="s">
        <v>3</v>
      </c>
      <c r="DG682" t="s">
        <v>3</v>
      </c>
      <c r="DH682" t="s">
        <v>3</v>
      </c>
      <c r="DI682" t="s">
        <v>3</v>
      </c>
      <c r="DJ682" t="s">
        <v>3</v>
      </c>
      <c r="DK682" t="s">
        <v>3</v>
      </c>
      <c r="DL682" t="s">
        <v>3</v>
      </c>
      <c r="DM682" t="s">
        <v>3</v>
      </c>
      <c r="DN682">
        <v>0</v>
      </c>
      <c r="DO682">
        <v>0</v>
      </c>
      <c r="DP682">
        <v>1</v>
      </c>
      <c r="DQ682">
        <v>1</v>
      </c>
      <c r="DU682">
        <v>1013</v>
      </c>
      <c r="DV682" t="s">
        <v>219</v>
      </c>
      <c r="DW682" t="s">
        <v>219</v>
      </c>
      <c r="DX682">
        <v>1</v>
      </c>
      <c r="DZ682" t="s">
        <v>3</v>
      </c>
      <c r="EA682" t="s">
        <v>3</v>
      </c>
      <c r="EB682" t="s">
        <v>3</v>
      </c>
      <c r="EC682" t="s">
        <v>3</v>
      </c>
      <c r="EE682">
        <v>86975547</v>
      </c>
      <c r="EF682">
        <v>2</v>
      </c>
      <c r="EG682" t="s">
        <v>82</v>
      </c>
      <c r="EH682">
        <v>9</v>
      </c>
      <c r="EI682" t="s">
        <v>386</v>
      </c>
      <c r="EJ682">
        <v>1</v>
      </c>
      <c r="EK682">
        <v>9001</v>
      </c>
      <c r="EL682" t="s">
        <v>386</v>
      </c>
      <c r="EM682" t="s">
        <v>387</v>
      </c>
      <c r="EO682" t="s">
        <v>3</v>
      </c>
      <c r="EQ682">
        <v>0</v>
      </c>
      <c r="ER682">
        <v>0</v>
      </c>
      <c r="ES682">
        <v>0</v>
      </c>
      <c r="ET682">
        <v>0</v>
      </c>
      <c r="EU682">
        <v>0</v>
      </c>
      <c r="EV682">
        <v>0</v>
      </c>
      <c r="EW682">
        <v>3.31</v>
      </c>
      <c r="EX682">
        <v>0.4</v>
      </c>
      <c r="EY682">
        <v>0</v>
      </c>
      <c r="FQ682">
        <v>0</v>
      </c>
      <c r="FR682">
        <v>0</v>
      </c>
      <c r="FS682">
        <v>0</v>
      </c>
      <c r="FX682">
        <v>93</v>
      </c>
      <c r="FY682">
        <v>62</v>
      </c>
      <c r="GA682" t="s">
        <v>3</v>
      </c>
      <c r="GD682">
        <v>1</v>
      </c>
      <c r="GF682">
        <v>1097925032</v>
      </c>
      <c r="GG682">
        <v>2</v>
      </c>
      <c r="GH682">
        <v>1</v>
      </c>
      <c r="GI682">
        <v>-2</v>
      </c>
      <c r="GJ682">
        <v>0</v>
      </c>
      <c r="GK682">
        <v>0</v>
      </c>
      <c r="GL682">
        <f t="shared" si="475"/>
        <v>0</v>
      </c>
      <c r="GM682">
        <f t="shared" si="476"/>
        <v>454.13</v>
      </c>
      <c r="GN682">
        <f t="shared" si="477"/>
        <v>454.13</v>
      </c>
      <c r="GO682">
        <f t="shared" si="478"/>
        <v>0</v>
      </c>
      <c r="GP682">
        <f t="shared" si="479"/>
        <v>0</v>
      </c>
      <c r="GR682">
        <v>0</v>
      </c>
      <c r="GS682">
        <v>3</v>
      </c>
      <c r="GT682">
        <v>0</v>
      </c>
      <c r="GU682" t="s">
        <v>3</v>
      </c>
      <c r="GV682">
        <f t="shared" si="480"/>
        <v>0</v>
      </c>
      <c r="GW682">
        <v>1</v>
      </c>
      <c r="GX682">
        <f t="shared" si="481"/>
        <v>0</v>
      </c>
      <c r="HA682">
        <v>0</v>
      </c>
      <c r="HB682">
        <v>0</v>
      </c>
      <c r="HC682">
        <f t="shared" si="482"/>
        <v>0</v>
      </c>
      <c r="HE682" t="s">
        <v>3</v>
      </c>
      <c r="HF682" t="s">
        <v>3</v>
      </c>
      <c r="HM682" t="s">
        <v>3</v>
      </c>
      <c r="HN682" t="s">
        <v>388</v>
      </c>
      <c r="HO682" t="s">
        <v>389</v>
      </c>
      <c r="HP682" t="s">
        <v>386</v>
      </c>
      <c r="HQ682" t="s">
        <v>386</v>
      </c>
      <c r="HS682">
        <v>0</v>
      </c>
      <c r="IK682">
        <v>0</v>
      </c>
    </row>
    <row r="683" spans="1:255" x14ac:dyDescent="0.25">
      <c r="A683" s="5">
        <v>18</v>
      </c>
      <c r="B683" s="5">
        <v>1</v>
      </c>
      <c r="C683" s="5">
        <v>365</v>
      </c>
      <c r="D683" s="5"/>
      <c r="E683" s="5" t="s">
        <v>173</v>
      </c>
      <c r="F683" s="5" t="s">
        <v>390</v>
      </c>
      <c r="G683" s="5" t="s">
        <v>391</v>
      </c>
      <c r="H683" s="5" t="s">
        <v>145</v>
      </c>
      <c r="I683" s="5">
        <f>I681*J683</f>
        <v>2</v>
      </c>
      <c r="J683" s="5">
        <v>20</v>
      </c>
      <c r="K683" s="5">
        <v>20</v>
      </c>
      <c r="L683" s="5">
        <v>2</v>
      </c>
      <c r="M683" s="5">
        <v>0</v>
      </c>
      <c r="N683" s="5">
        <f t="shared" si="461"/>
        <v>2</v>
      </c>
      <c r="O683" s="5">
        <f t="shared" si="462"/>
        <v>0</v>
      </c>
      <c r="P683" s="5">
        <f t="shared" ref="P683:P698" si="498">ROUND(CQ683*I683,2)</f>
        <v>0</v>
      </c>
      <c r="Q683" s="5">
        <f t="shared" ref="Q683:Q698" si="499">ROUND(CR683*I683,2)</f>
        <v>0</v>
      </c>
      <c r="R683" s="5">
        <f t="shared" ref="R683:R698" si="500">ROUND(CS683*I683,2)</f>
        <v>0</v>
      </c>
      <c r="S683" s="5">
        <f t="shared" ref="S683:S698" si="501">ROUND(CT683*I683,2)</f>
        <v>0</v>
      </c>
      <c r="T683" s="5">
        <f t="shared" si="463"/>
        <v>0</v>
      </c>
      <c r="U683" s="5">
        <f t="shared" ref="U683:U698" si="502">ROUND(CV683*I683,7)</f>
        <v>0</v>
      </c>
      <c r="V683" s="5">
        <f t="shared" ref="V683:V698" si="503">ROUND(CW683*I683,7)</f>
        <v>0</v>
      </c>
      <c r="W683" s="5">
        <f t="shared" si="464"/>
        <v>0</v>
      </c>
      <c r="X683" s="5">
        <f t="shared" si="465"/>
        <v>0</v>
      </c>
      <c r="Y683" s="5">
        <f t="shared" si="466"/>
        <v>0</v>
      </c>
      <c r="Z683" s="5"/>
      <c r="AA683" s="5">
        <v>87915632</v>
      </c>
      <c r="AB683" s="5">
        <f t="shared" si="467"/>
        <v>0</v>
      </c>
      <c r="AC683" s="5">
        <f t="shared" ref="AC683:AC698" si="504">ROUND((ES683),2)</f>
        <v>0</v>
      </c>
      <c r="AD683" s="5">
        <f t="shared" ref="AD683:AD698" si="505">ROUND((((ET683)-(EU683))+AE683),2)</f>
        <v>0</v>
      </c>
      <c r="AE683" s="5">
        <f t="shared" ref="AE683:AE698" si="506">ROUND((EU683),2)</f>
        <v>0</v>
      </c>
      <c r="AF683" s="5">
        <f t="shared" ref="AF683:AF698" si="507">ROUND((EV683),2)</f>
        <v>0</v>
      </c>
      <c r="AG683" s="5">
        <f t="shared" si="468"/>
        <v>0</v>
      </c>
      <c r="AH683" s="5">
        <f t="shared" ref="AH683:AH698" si="508">(EW683)</f>
        <v>0</v>
      </c>
      <c r="AI683" s="5">
        <f t="shared" ref="AI683:AI698" si="509">(EX683)</f>
        <v>0</v>
      </c>
      <c r="AJ683" s="5">
        <f t="shared" si="469"/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5">
        <v>0</v>
      </c>
      <c r="AR683" s="5">
        <v>0</v>
      </c>
      <c r="AS683" s="5">
        <v>0</v>
      </c>
      <c r="AT683" s="5">
        <v>93</v>
      </c>
      <c r="AU683" s="5">
        <v>62</v>
      </c>
      <c r="AV683" s="5">
        <v>1</v>
      </c>
      <c r="AW683" s="5">
        <v>1</v>
      </c>
      <c r="AX683" s="5"/>
      <c r="AY683" s="5"/>
      <c r="AZ683" s="5">
        <v>1</v>
      </c>
      <c r="BA683" s="5">
        <v>1</v>
      </c>
      <c r="BB683" s="5">
        <v>1</v>
      </c>
      <c r="BC683" s="5">
        <v>1</v>
      </c>
      <c r="BD683" s="5" t="s">
        <v>3</v>
      </c>
      <c r="BE683" s="5" t="s">
        <v>3</v>
      </c>
      <c r="BF683" s="5" t="s">
        <v>3</v>
      </c>
      <c r="BG683" s="5" t="s">
        <v>3</v>
      </c>
      <c r="BH683" s="5">
        <v>3</v>
      </c>
      <c r="BI683" s="5">
        <v>1</v>
      </c>
      <c r="BJ683" s="5" t="s">
        <v>3</v>
      </c>
      <c r="BK683" s="5"/>
      <c r="BL683" s="5"/>
      <c r="BM683" s="5">
        <v>9001</v>
      </c>
      <c r="BN683" s="5">
        <v>86975146</v>
      </c>
      <c r="BO683" s="5" t="s">
        <v>3</v>
      </c>
      <c r="BP683" s="5">
        <v>0</v>
      </c>
      <c r="BQ683" s="5">
        <v>2</v>
      </c>
      <c r="BR683" s="5">
        <v>0</v>
      </c>
      <c r="BS683" s="5">
        <v>1</v>
      </c>
      <c r="BT683" s="5">
        <v>1</v>
      </c>
      <c r="BU683" s="5">
        <v>1</v>
      </c>
      <c r="BV683" s="5">
        <v>1</v>
      </c>
      <c r="BW683" s="5">
        <v>1</v>
      </c>
      <c r="BX683" s="5">
        <v>1</v>
      </c>
      <c r="BY683" s="5" t="s">
        <v>3</v>
      </c>
      <c r="BZ683" s="5">
        <v>93</v>
      </c>
      <c r="CA683" s="5">
        <v>62</v>
      </c>
      <c r="CB683" s="5" t="s">
        <v>3</v>
      </c>
      <c r="CC683" s="5"/>
      <c r="CD683" s="5"/>
      <c r="CE683" s="5">
        <v>0</v>
      </c>
      <c r="CF683" s="5">
        <v>0</v>
      </c>
      <c r="CG683" s="5">
        <v>0</v>
      </c>
      <c r="CH683" s="5">
        <v>8</v>
      </c>
      <c r="CI683" s="5">
        <v>1</v>
      </c>
      <c r="CJ683" s="5">
        <v>0</v>
      </c>
      <c r="CK683" s="5">
        <v>0</v>
      </c>
      <c r="CL683" s="5">
        <v>0</v>
      </c>
      <c r="CM683" s="5">
        <v>0</v>
      </c>
      <c r="CN683" s="5" t="s">
        <v>3</v>
      </c>
      <c r="CO683" s="5">
        <v>0</v>
      </c>
      <c r="CP683" s="5">
        <f t="shared" si="470"/>
        <v>0</v>
      </c>
      <c r="CQ683" s="5">
        <f t="shared" ref="CQ683:CQ698" si="510">ROUND(AL683*BC683,2)</f>
        <v>0</v>
      </c>
      <c r="CR683" s="5">
        <f t="shared" ref="CR683:CR698" si="511">ROUND(AM683*BB683,2)</f>
        <v>0</v>
      </c>
      <c r="CS683" s="5">
        <f t="shared" ref="CS683:CS698" si="512">ROUND(AN683*BS683,2)</f>
        <v>0</v>
      </c>
      <c r="CT683" s="5">
        <f t="shared" ref="CT683:CT698" si="513">ROUND(AO683*BA683,2)</f>
        <v>0</v>
      </c>
      <c r="CU683" s="5">
        <f t="shared" si="471"/>
        <v>0</v>
      </c>
      <c r="CV683" s="5">
        <f t="shared" ref="CV683:CV698" si="514">AH683</f>
        <v>0</v>
      </c>
      <c r="CW683" s="5">
        <f t="shared" ref="CW683:CW698" si="515">AI683</f>
        <v>0</v>
      </c>
      <c r="CX683" s="5">
        <f t="shared" si="472"/>
        <v>0</v>
      </c>
      <c r="CY683" s="5">
        <f t="shared" si="473"/>
        <v>0</v>
      </c>
      <c r="CZ683" s="5">
        <f t="shared" si="474"/>
        <v>0</v>
      </c>
      <c r="DA683" s="5"/>
      <c r="DB683" s="5"/>
      <c r="DC683" s="5" t="s">
        <v>3</v>
      </c>
      <c r="DD683" s="5" t="s">
        <v>3</v>
      </c>
      <c r="DE683" s="5" t="s">
        <v>3</v>
      </c>
      <c r="DF683" s="5" t="s">
        <v>3</v>
      </c>
      <c r="DG683" s="5" t="s">
        <v>3</v>
      </c>
      <c r="DH683" s="5" t="s">
        <v>3</v>
      </c>
      <c r="DI683" s="5" t="s">
        <v>3</v>
      </c>
      <c r="DJ683" s="5" t="s">
        <v>3</v>
      </c>
      <c r="DK683" s="5" t="s">
        <v>3</v>
      </c>
      <c r="DL683" s="5" t="s">
        <v>3</v>
      </c>
      <c r="DM683" s="5" t="s">
        <v>3</v>
      </c>
      <c r="DN683" s="5">
        <v>0</v>
      </c>
      <c r="DO683" s="5">
        <v>0</v>
      </c>
      <c r="DP683" s="5">
        <v>1</v>
      </c>
      <c r="DQ683" s="5">
        <v>1</v>
      </c>
      <c r="DR683" s="5"/>
      <c r="DS683" s="5"/>
      <c r="DT683" s="5"/>
      <c r="DU683" s="5">
        <v>1013</v>
      </c>
      <c r="DV683" s="5" t="s">
        <v>145</v>
      </c>
      <c r="DW683" s="5" t="s">
        <v>145</v>
      </c>
      <c r="DX683" s="5">
        <v>1</v>
      </c>
      <c r="DY683" s="5"/>
      <c r="DZ683" s="5" t="s">
        <v>3</v>
      </c>
      <c r="EA683" s="5" t="s">
        <v>3</v>
      </c>
      <c r="EB683" s="5" t="s">
        <v>3</v>
      </c>
      <c r="EC683" s="5" t="s">
        <v>3</v>
      </c>
      <c r="ED683" s="5"/>
      <c r="EE683" s="5">
        <v>86975547</v>
      </c>
      <c r="EF683" s="5">
        <v>2</v>
      </c>
      <c r="EG683" s="5" t="s">
        <v>82</v>
      </c>
      <c r="EH683" s="5">
        <v>9</v>
      </c>
      <c r="EI683" s="5" t="s">
        <v>386</v>
      </c>
      <c r="EJ683" s="5">
        <v>1</v>
      </c>
      <c r="EK683" s="5">
        <v>9001</v>
      </c>
      <c r="EL683" s="5" t="s">
        <v>386</v>
      </c>
      <c r="EM683" s="5" t="s">
        <v>387</v>
      </c>
      <c r="EN683" s="5"/>
      <c r="EO683" s="5" t="s">
        <v>3</v>
      </c>
      <c r="EP683" s="5"/>
      <c r="EQ683" s="5">
        <v>0</v>
      </c>
      <c r="ER683" s="5">
        <v>0</v>
      </c>
      <c r="ES683" s="5">
        <v>0</v>
      </c>
      <c r="ET683" s="5">
        <v>0</v>
      </c>
      <c r="EU683" s="5">
        <v>0</v>
      </c>
      <c r="EV683" s="5">
        <v>0</v>
      </c>
      <c r="EW683" s="5">
        <v>0</v>
      </c>
      <c r="EX683" s="5">
        <v>0</v>
      </c>
      <c r="EY683" s="5"/>
      <c r="EZ683" s="5"/>
      <c r="FA683" s="5"/>
      <c r="FB683" s="5"/>
      <c r="FC683" s="5"/>
      <c r="FD683" s="5"/>
      <c r="FE683" s="5"/>
      <c r="FF683" s="5"/>
      <c r="FG683" s="5"/>
      <c r="FH683" s="5"/>
      <c r="FI683" s="5"/>
      <c r="FJ683" s="5"/>
      <c r="FK683" s="5"/>
      <c r="FL683" s="5"/>
      <c r="FM683" s="5"/>
      <c r="FN683" s="5"/>
      <c r="FO683" s="5"/>
      <c r="FP683" s="5"/>
      <c r="FQ683" s="5">
        <v>0</v>
      </c>
      <c r="FR683" s="5">
        <v>0</v>
      </c>
      <c r="FS683" s="5">
        <v>0</v>
      </c>
      <c r="FT683" s="5"/>
      <c r="FU683" s="5"/>
      <c r="FV683" s="5"/>
      <c r="FW683" s="5"/>
      <c r="FX683" s="5">
        <v>93</v>
      </c>
      <c r="FY683" s="5">
        <v>62</v>
      </c>
      <c r="FZ683" s="5"/>
      <c r="GA683" s="5" t="s">
        <v>3</v>
      </c>
      <c r="GB683" s="5"/>
      <c r="GC683" s="5"/>
      <c r="GD683" s="5">
        <v>1</v>
      </c>
      <c r="GE683" s="5"/>
      <c r="GF683" s="5">
        <v>-1614040265</v>
      </c>
      <c r="GG683" s="5">
        <v>2</v>
      </c>
      <c r="GH683" s="5">
        <v>1</v>
      </c>
      <c r="GI683" s="5">
        <v>-2</v>
      </c>
      <c r="GJ683" s="5">
        <v>0</v>
      </c>
      <c r="GK683" s="5">
        <v>0</v>
      </c>
      <c r="GL683" s="5">
        <f t="shared" si="475"/>
        <v>0</v>
      </c>
      <c r="GM683" s="5">
        <f t="shared" si="476"/>
        <v>0</v>
      </c>
      <c r="GN683" s="5">
        <f t="shared" si="477"/>
        <v>0</v>
      </c>
      <c r="GO683" s="5">
        <f t="shared" si="478"/>
        <v>0</v>
      </c>
      <c r="GP683" s="5">
        <f t="shared" si="479"/>
        <v>0</v>
      </c>
      <c r="GQ683" s="5"/>
      <c r="GR683" s="5">
        <v>0</v>
      </c>
      <c r="GS683" s="5">
        <v>3</v>
      </c>
      <c r="GT683" s="5">
        <v>0</v>
      </c>
      <c r="GU683" s="5" t="s">
        <v>3</v>
      </c>
      <c r="GV683" s="5">
        <f t="shared" si="480"/>
        <v>0</v>
      </c>
      <c r="GW683" s="5">
        <v>1</v>
      </c>
      <c r="GX683" s="5">
        <f t="shared" si="481"/>
        <v>0</v>
      </c>
      <c r="GY683" s="5"/>
      <c r="GZ683" s="5"/>
      <c r="HA683" s="5">
        <v>0</v>
      </c>
      <c r="HB683" s="5">
        <v>0</v>
      </c>
      <c r="HC683" s="5">
        <f t="shared" si="482"/>
        <v>0</v>
      </c>
      <c r="HD683" s="5"/>
      <c r="HE683" s="5" t="s">
        <v>3</v>
      </c>
      <c r="HF683" s="5" t="s">
        <v>3</v>
      </c>
      <c r="HG683" s="5"/>
      <c r="HH683" s="5"/>
      <c r="HI683" s="5"/>
      <c r="HJ683" s="5"/>
      <c r="HK683" s="5"/>
      <c r="HL683" s="5"/>
      <c r="HM683" s="5" t="s">
        <v>3</v>
      </c>
      <c r="HN683" s="5" t="s">
        <v>388</v>
      </c>
      <c r="HO683" s="5" t="s">
        <v>389</v>
      </c>
      <c r="HP683" s="5" t="s">
        <v>386</v>
      </c>
      <c r="HQ683" s="5" t="s">
        <v>386</v>
      </c>
      <c r="HR683" s="5"/>
      <c r="HS683" s="5">
        <v>0</v>
      </c>
      <c r="HT683" s="5"/>
      <c r="HU683" s="5"/>
      <c r="HV683" s="5"/>
      <c r="HW683" s="5"/>
      <c r="HX683" s="5"/>
      <c r="HY683" s="5"/>
      <c r="HZ683" s="5"/>
      <c r="IA683" s="5"/>
      <c r="IB683" s="5"/>
      <c r="IC683" s="5"/>
      <c r="ID683" s="5"/>
      <c r="IE683" s="5"/>
      <c r="IF683" s="5"/>
      <c r="IG683" s="5"/>
      <c r="IH683" s="5"/>
      <c r="II683" s="5"/>
      <c r="IJ683" s="5"/>
      <c r="IK683" s="5">
        <v>0</v>
      </c>
      <c r="IL683" s="5"/>
      <c r="IM683" s="5"/>
      <c r="IN683" s="5"/>
      <c r="IO683" s="5"/>
      <c r="IP683" s="5"/>
      <c r="IQ683" s="5"/>
      <c r="IR683" s="5"/>
      <c r="IS683" s="5"/>
      <c r="IT683" s="5"/>
      <c r="IU683" s="5"/>
    </row>
    <row r="684" spans="1:255" x14ac:dyDescent="0.25">
      <c r="A684">
        <v>18</v>
      </c>
      <c r="B684">
        <v>1</v>
      </c>
      <c r="C684">
        <v>371</v>
      </c>
      <c r="E684" t="s">
        <v>173</v>
      </c>
      <c r="F684" t="s">
        <v>390</v>
      </c>
      <c r="G684" t="s">
        <v>391</v>
      </c>
      <c r="H684" t="s">
        <v>145</v>
      </c>
      <c r="I684">
        <f>I682*J684</f>
        <v>2</v>
      </c>
      <c r="J684">
        <v>20</v>
      </c>
      <c r="K684">
        <v>20</v>
      </c>
      <c r="L684">
        <v>2</v>
      </c>
      <c r="M684">
        <v>0</v>
      </c>
      <c r="N684">
        <f t="shared" si="461"/>
        <v>2</v>
      </c>
      <c r="O684">
        <f t="shared" si="462"/>
        <v>0</v>
      </c>
      <c r="P684">
        <f t="shared" si="498"/>
        <v>0</v>
      </c>
      <c r="Q684">
        <f t="shared" si="499"/>
        <v>0</v>
      </c>
      <c r="R684">
        <f t="shared" si="500"/>
        <v>0</v>
      </c>
      <c r="S684">
        <f t="shared" si="501"/>
        <v>0</v>
      </c>
      <c r="T684">
        <f t="shared" si="463"/>
        <v>0</v>
      </c>
      <c r="U684">
        <f t="shared" si="502"/>
        <v>0</v>
      </c>
      <c r="V684">
        <f t="shared" si="503"/>
        <v>0</v>
      </c>
      <c r="W684">
        <f t="shared" si="464"/>
        <v>0</v>
      </c>
      <c r="X684">
        <f t="shared" si="465"/>
        <v>0</v>
      </c>
      <c r="Y684">
        <f t="shared" si="466"/>
        <v>0</v>
      </c>
      <c r="AA684">
        <v>87915577</v>
      </c>
      <c r="AB684">
        <f t="shared" si="467"/>
        <v>0</v>
      </c>
      <c r="AC684">
        <f t="shared" si="504"/>
        <v>0</v>
      </c>
      <c r="AD684">
        <f t="shared" si="505"/>
        <v>0</v>
      </c>
      <c r="AE684">
        <f t="shared" si="506"/>
        <v>0</v>
      </c>
      <c r="AF684">
        <f t="shared" si="507"/>
        <v>0</v>
      </c>
      <c r="AG684">
        <f t="shared" si="468"/>
        <v>0</v>
      </c>
      <c r="AH684">
        <f t="shared" si="508"/>
        <v>0</v>
      </c>
      <c r="AI684">
        <f t="shared" si="509"/>
        <v>0</v>
      </c>
      <c r="AJ684">
        <f t="shared" si="469"/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93</v>
      </c>
      <c r="AU684">
        <v>62</v>
      </c>
      <c r="AV684">
        <v>1</v>
      </c>
      <c r="AW684">
        <v>1</v>
      </c>
      <c r="AZ684">
        <v>1</v>
      </c>
      <c r="BA684">
        <v>1</v>
      </c>
      <c r="BB684">
        <v>1</v>
      </c>
      <c r="BC684">
        <v>1</v>
      </c>
      <c r="BD684" t="s">
        <v>3</v>
      </c>
      <c r="BE684" t="s">
        <v>3</v>
      </c>
      <c r="BF684" t="s">
        <v>3</v>
      </c>
      <c r="BG684" t="s">
        <v>3</v>
      </c>
      <c r="BH684">
        <v>3</v>
      </c>
      <c r="BI684">
        <v>1</v>
      </c>
      <c r="BJ684" t="s">
        <v>3</v>
      </c>
      <c r="BM684">
        <v>9001</v>
      </c>
      <c r="BN684">
        <v>86975146</v>
      </c>
      <c r="BO684" t="s">
        <v>3</v>
      </c>
      <c r="BP684">
        <v>0</v>
      </c>
      <c r="BQ684">
        <v>2</v>
      </c>
      <c r="BR684">
        <v>0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3</v>
      </c>
      <c r="BZ684">
        <v>93</v>
      </c>
      <c r="CA684">
        <v>62</v>
      </c>
      <c r="CB684" t="s">
        <v>3</v>
      </c>
      <c r="CE684">
        <v>0</v>
      </c>
      <c r="CF684">
        <v>0</v>
      </c>
      <c r="CG684">
        <v>0</v>
      </c>
      <c r="CH684">
        <v>8</v>
      </c>
      <c r="CI684">
        <v>1</v>
      </c>
      <c r="CJ684">
        <v>0</v>
      </c>
      <c r="CK684">
        <v>0</v>
      </c>
      <c r="CL684">
        <v>0</v>
      </c>
      <c r="CM684">
        <v>0</v>
      </c>
      <c r="CN684" t="s">
        <v>3</v>
      </c>
      <c r="CO684">
        <v>0</v>
      </c>
      <c r="CP684">
        <f t="shared" si="470"/>
        <v>0</v>
      </c>
      <c r="CQ684">
        <f t="shared" si="510"/>
        <v>0</v>
      </c>
      <c r="CR684">
        <f t="shared" si="511"/>
        <v>0</v>
      </c>
      <c r="CS684">
        <f t="shared" si="512"/>
        <v>0</v>
      </c>
      <c r="CT684">
        <f t="shared" si="513"/>
        <v>0</v>
      </c>
      <c r="CU684">
        <f t="shared" si="471"/>
        <v>0</v>
      </c>
      <c r="CV684">
        <f t="shared" si="514"/>
        <v>0</v>
      </c>
      <c r="CW684">
        <f t="shared" si="515"/>
        <v>0</v>
      </c>
      <c r="CX684">
        <f t="shared" si="472"/>
        <v>0</v>
      </c>
      <c r="CY684">
        <f t="shared" si="473"/>
        <v>0</v>
      </c>
      <c r="CZ684">
        <f t="shared" si="474"/>
        <v>0</v>
      </c>
      <c r="DC684" t="s">
        <v>3</v>
      </c>
      <c r="DD684" t="s">
        <v>3</v>
      </c>
      <c r="DE684" t="s">
        <v>3</v>
      </c>
      <c r="DF684" t="s">
        <v>3</v>
      </c>
      <c r="DG684" t="s">
        <v>3</v>
      </c>
      <c r="DH684" t="s">
        <v>3</v>
      </c>
      <c r="DI684" t="s">
        <v>3</v>
      </c>
      <c r="DJ684" t="s">
        <v>3</v>
      </c>
      <c r="DK684" t="s">
        <v>3</v>
      </c>
      <c r="DL684" t="s">
        <v>3</v>
      </c>
      <c r="DM684" t="s">
        <v>3</v>
      </c>
      <c r="DN684">
        <v>0</v>
      </c>
      <c r="DO684">
        <v>0</v>
      </c>
      <c r="DP684">
        <v>1</v>
      </c>
      <c r="DQ684">
        <v>1</v>
      </c>
      <c r="DU684">
        <v>1013</v>
      </c>
      <c r="DV684" t="s">
        <v>145</v>
      </c>
      <c r="DW684" t="s">
        <v>145</v>
      </c>
      <c r="DX684">
        <v>1</v>
      </c>
      <c r="DZ684" t="s">
        <v>3</v>
      </c>
      <c r="EA684" t="s">
        <v>3</v>
      </c>
      <c r="EB684" t="s">
        <v>3</v>
      </c>
      <c r="EC684" t="s">
        <v>3</v>
      </c>
      <c r="EE684">
        <v>86975547</v>
      </c>
      <c r="EF684">
        <v>2</v>
      </c>
      <c r="EG684" t="s">
        <v>82</v>
      </c>
      <c r="EH684">
        <v>9</v>
      </c>
      <c r="EI684" t="s">
        <v>386</v>
      </c>
      <c r="EJ684">
        <v>1</v>
      </c>
      <c r="EK684">
        <v>9001</v>
      </c>
      <c r="EL684" t="s">
        <v>386</v>
      </c>
      <c r="EM684" t="s">
        <v>387</v>
      </c>
      <c r="EO684" t="s">
        <v>3</v>
      </c>
      <c r="EQ684">
        <v>0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0</v>
      </c>
      <c r="EX684">
        <v>0</v>
      </c>
      <c r="FQ684">
        <v>0</v>
      </c>
      <c r="FR684">
        <v>0</v>
      </c>
      <c r="FS684">
        <v>0</v>
      </c>
      <c r="FX684">
        <v>93</v>
      </c>
      <c r="FY684">
        <v>62</v>
      </c>
      <c r="GA684" t="s">
        <v>3</v>
      </c>
      <c r="GD684">
        <v>1</v>
      </c>
      <c r="GF684">
        <v>-1614040265</v>
      </c>
      <c r="GG684">
        <v>2</v>
      </c>
      <c r="GH684">
        <v>1</v>
      </c>
      <c r="GI684">
        <v>-2</v>
      </c>
      <c r="GJ684">
        <v>0</v>
      </c>
      <c r="GK684">
        <v>0</v>
      </c>
      <c r="GL684">
        <f t="shared" si="475"/>
        <v>0</v>
      </c>
      <c r="GM684">
        <f t="shared" si="476"/>
        <v>0</v>
      </c>
      <c r="GN684">
        <f t="shared" si="477"/>
        <v>0</v>
      </c>
      <c r="GO684">
        <f t="shared" si="478"/>
        <v>0</v>
      </c>
      <c r="GP684">
        <f t="shared" si="479"/>
        <v>0</v>
      </c>
      <c r="GR684">
        <v>0</v>
      </c>
      <c r="GS684">
        <v>3</v>
      </c>
      <c r="GT684">
        <v>0</v>
      </c>
      <c r="GU684" t="s">
        <v>3</v>
      </c>
      <c r="GV684">
        <f t="shared" si="480"/>
        <v>0</v>
      </c>
      <c r="GW684">
        <v>1</v>
      </c>
      <c r="GX684">
        <f t="shared" si="481"/>
        <v>0</v>
      </c>
      <c r="HA684">
        <v>0</v>
      </c>
      <c r="HB684">
        <v>0</v>
      </c>
      <c r="HC684">
        <f t="shared" si="482"/>
        <v>0</v>
      </c>
      <c r="HE684" t="s">
        <v>3</v>
      </c>
      <c r="HF684" t="s">
        <v>3</v>
      </c>
      <c r="HM684" t="s">
        <v>3</v>
      </c>
      <c r="HN684" t="s">
        <v>388</v>
      </c>
      <c r="HO684" t="s">
        <v>389</v>
      </c>
      <c r="HP684" t="s">
        <v>386</v>
      </c>
      <c r="HQ684" t="s">
        <v>386</v>
      </c>
      <c r="HS684">
        <v>0</v>
      </c>
      <c r="IK684">
        <v>0</v>
      </c>
    </row>
    <row r="685" spans="1:255" x14ac:dyDescent="0.25">
      <c r="A685" s="5">
        <v>18</v>
      </c>
      <c r="B685" s="5">
        <v>1</v>
      </c>
      <c r="C685" s="5">
        <v>366</v>
      </c>
      <c r="D685" s="5"/>
      <c r="E685" s="5" t="s">
        <v>392</v>
      </c>
      <c r="F685" s="5" t="s">
        <v>393</v>
      </c>
      <c r="G685" s="5" t="s">
        <v>394</v>
      </c>
      <c r="H685" s="5" t="s">
        <v>80</v>
      </c>
      <c r="I685" s="5">
        <f>I681*J685</f>
        <v>1</v>
      </c>
      <c r="J685" s="5">
        <v>10</v>
      </c>
      <c r="K685" s="5">
        <v>10</v>
      </c>
      <c r="L685" s="5">
        <v>1</v>
      </c>
      <c r="M685" s="5">
        <v>0</v>
      </c>
      <c r="N685" s="5">
        <f t="shared" si="461"/>
        <v>1</v>
      </c>
      <c r="O685" s="5">
        <f t="shared" si="462"/>
        <v>0</v>
      </c>
      <c r="P685" s="5">
        <f t="shared" si="498"/>
        <v>0</v>
      </c>
      <c r="Q685" s="5">
        <f t="shared" si="499"/>
        <v>0</v>
      </c>
      <c r="R685" s="5">
        <f t="shared" si="500"/>
        <v>0</v>
      </c>
      <c r="S685" s="5">
        <f t="shared" si="501"/>
        <v>0</v>
      </c>
      <c r="T685" s="5">
        <f t="shared" si="463"/>
        <v>0</v>
      </c>
      <c r="U685" s="5">
        <f t="shared" si="502"/>
        <v>0</v>
      </c>
      <c r="V685" s="5">
        <f t="shared" si="503"/>
        <v>0</v>
      </c>
      <c r="W685" s="5">
        <f t="shared" si="464"/>
        <v>0</v>
      </c>
      <c r="X685" s="5">
        <f t="shared" si="465"/>
        <v>0</v>
      </c>
      <c r="Y685" s="5">
        <f t="shared" si="466"/>
        <v>0</v>
      </c>
      <c r="Z685" s="5"/>
      <c r="AA685" s="5">
        <v>87915632</v>
      </c>
      <c r="AB685" s="5">
        <f t="shared" si="467"/>
        <v>0</v>
      </c>
      <c r="AC685" s="5">
        <f t="shared" si="504"/>
        <v>0</v>
      </c>
      <c r="AD685" s="5">
        <f t="shared" si="505"/>
        <v>0</v>
      </c>
      <c r="AE685" s="5">
        <f t="shared" si="506"/>
        <v>0</v>
      </c>
      <c r="AF685" s="5">
        <f t="shared" si="507"/>
        <v>0</v>
      </c>
      <c r="AG685" s="5">
        <f t="shared" si="468"/>
        <v>0</v>
      </c>
      <c r="AH685" s="5">
        <f t="shared" si="508"/>
        <v>0</v>
      </c>
      <c r="AI685" s="5">
        <f t="shared" si="509"/>
        <v>0</v>
      </c>
      <c r="AJ685" s="5">
        <f t="shared" si="469"/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5">
        <v>0</v>
      </c>
      <c r="AR685" s="5">
        <v>0</v>
      </c>
      <c r="AS685" s="5">
        <v>0</v>
      </c>
      <c r="AT685" s="5">
        <v>93</v>
      </c>
      <c r="AU685" s="5">
        <v>62</v>
      </c>
      <c r="AV685" s="5">
        <v>1</v>
      </c>
      <c r="AW685" s="5">
        <v>1</v>
      </c>
      <c r="AX685" s="5"/>
      <c r="AY685" s="5"/>
      <c r="AZ685" s="5">
        <v>1</v>
      </c>
      <c r="BA685" s="5">
        <v>1</v>
      </c>
      <c r="BB685" s="5">
        <v>1</v>
      </c>
      <c r="BC685" s="5">
        <v>1</v>
      </c>
      <c r="BD685" s="5" t="s">
        <v>3</v>
      </c>
      <c r="BE685" s="5" t="s">
        <v>3</v>
      </c>
      <c r="BF685" s="5" t="s">
        <v>3</v>
      </c>
      <c r="BG685" s="5" t="s">
        <v>3</v>
      </c>
      <c r="BH685" s="5">
        <v>3</v>
      </c>
      <c r="BI685" s="5">
        <v>1</v>
      </c>
      <c r="BJ685" s="5" t="s">
        <v>3</v>
      </c>
      <c r="BK685" s="5"/>
      <c r="BL685" s="5"/>
      <c r="BM685" s="5">
        <v>9001</v>
      </c>
      <c r="BN685" s="5">
        <v>86975146</v>
      </c>
      <c r="BO685" s="5" t="s">
        <v>3</v>
      </c>
      <c r="BP685" s="5">
        <v>0</v>
      </c>
      <c r="BQ685" s="5">
        <v>2</v>
      </c>
      <c r="BR685" s="5">
        <v>0</v>
      </c>
      <c r="BS685" s="5">
        <v>1</v>
      </c>
      <c r="BT685" s="5">
        <v>1</v>
      </c>
      <c r="BU685" s="5">
        <v>1</v>
      </c>
      <c r="BV685" s="5">
        <v>1</v>
      </c>
      <c r="BW685" s="5">
        <v>1</v>
      </c>
      <c r="BX685" s="5">
        <v>1</v>
      </c>
      <c r="BY685" s="5" t="s">
        <v>3</v>
      </c>
      <c r="BZ685" s="5">
        <v>93</v>
      </c>
      <c r="CA685" s="5">
        <v>62</v>
      </c>
      <c r="CB685" s="5" t="s">
        <v>3</v>
      </c>
      <c r="CC685" s="5"/>
      <c r="CD685" s="5"/>
      <c r="CE685" s="5">
        <v>0</v>
      </c>
      <c r="CF685" s="5">
        <v>0</v>
      </c>
      <c r="CG685" s="5">
        <v>0</v>
      </c>
      <c r="CH685" s="5">
        <v>8</v>
      </c>
      <c r="CI685" s="5">
        <v>2</v>
      </c>
      <c r="CJ685" s="5">
        <v>0</v>
      </c>
      <c r="CK685" s="5">
        <v>0</v>
      </c>
      <c r="CL685" s="5">
        <v>0</v>
      </c>
      <c r="CM685" s="5">
        <v>0</v>
      </c>
      <c r="CN685" s="5" t="s">
        <v>3</v>
      </c>
      <c r="CO685" s="5">
        <v>0</v>
      </c>
      <c r="CP685" s="5">
        <f t="shared" si="470"/>
        <v>0</v>
      </c>
      <c r="CQ685" s="5">
        <f t="shared" si="510"/>
        <v>0</v>
      </c>
      <c r="CR685" s="5">
        <f t="shared" si="511"/>
        <v>0</v>
      </c>
      <c r="CS685" s="5">
        <f t="shared" si="512"/>
        <v>0</v>
      </c>
      <c r="CT685" s="5">
        <f t="shared" si="513"/>
        <v>0</v>
      </c>
      <c r="CU685" s="5">
        <f t="shared" si="471"/>
        <v>0</v>
      </c>
      <c r="CV685" s="5">
        <f t="shared" si="514"/>
        <v>0</v>
      </c>
      <c r="CW685" s="5">
        <f t="shared" si="515"/>
        <v>0</v>
      </c>
      <c r="CX685" s="5">
        <f t="shared" si="472"/>
        <v>0</v>
      </c>
      <c r="CY685" s="5">
        <f t="shared" si="473"/>
        <v>0</v>
      </c>
      <c r="CZ685" s="5">
        <f t="shared" si="474"/>
        <v>0</v>
      </c>
      <c r="DA685" s="5"/>
      <c r="DB685" s="5"/>
      <c r="DC685" s="5" t="s">
        <v>3</v>
      </c>
      <c r="DD685" s="5" t="s">
        <v>3</v>
      </c>
      <c r="DE685" s="5" t="s">
        <v>3</v>
      </c>
      <c r="DF685" s="5" t="s">
        <v>3</v>
      </c>
      <c r="DG685" s="5" t="s">
        <v>3</v>
      </c>
      <c r="DH685" s="5" t="s">
        <v>3</v>
      </c>
      <c r="DI685" s="5" t="s">
        <v>3</v>
      </c>
      <c r="DJ685" s="5" t="s">
        <v>3</v>
      </c>
      <c r="DK685" s="5" t="s">
        <v>3</v>
      </c>
      <c r="DL685" s="5" t="s">
        <v>3</v>
      </c>
      <c r="DM685" s="5" t="s">
        <v>3</v>
      </c>
      <c r="DN685" s="5">
        <v>0</v>
      </c>
      <c r="DO685" s="5">
        <v>0</v>
      </c>
      <c r="DP685" s="5">
        <v>1</v>
      </c>
      <c r="DQ685" s="5">
        <v>1</v>
      </c>
      <c r="DR685" s="5"/>
      <c r="DS685" s="5"/>
      <c r="DT685" s="5"/>
      <c r="DU685" s="5">
        <v>1013</v>
      </c>
      <c r="DV685" s="5" t="s">
        <v>80</v>
      </c>
      <c r="DW685" s="5" t="s">
        <v>80</v>
      </c>
      <c r="DX685" s="5">
        <v>1</v>
      </c>
      <c r="DY685" s="5"/>
      <c r="DZ685" s="5" t="s">
        <v>3</v>
      </c>
      <c r="EA685" s="5" t="s">
        <v>3</v>
      </c>
      <c r="EB685" s="5" t="s">
        <v>3</v>
      </c>
      <c r="EC685" s="5" t="s">
        <v>3</v>
      </c>
      <c r="ED685" s="5"/>
      <c r="EE685" s="5">
        <v>86975547</v>
      </c>
      <c r="EF685" s="5">
        <v>2</v>
      </c>
      <c r="EG685" s="5" t="s">
        <v>82</v>
      </c>
      <c r="EH685" s="5">
        <v>9</v>
      </c>
      <c r="EI685" s="5" t="s">
        <v>386</v>
      </c>
      <c r="EJ685" s="5">
        <v>1</v>
      </c>
      <c r="EK685" s="5">
        <v>9001</v>
      </c>
      <c r="EL685" s="5" t="s">
        <v>386</v>
      </c>
      <c r="EM685" s="5" t="s">
        <v>387</v>
      </c>
      <c r="EN685" s="5"/>
      <c r="EO685" s="5" t="s">
        <v>3</v>
      </c>
      <c r="EP685" s="5"/>
      <c r="EQ685" s="5">
        <v>0</v>
      </c>
      <c r="ER685" s="5">
        <v>0</v>
      </c>
      <c r="ES685" s="5">
        <v>0</v>
      </c>
      <c r="ET685" s="5">
        <v>0</v>
      </c>
      <c r="EU685" s="5">
        <v>0</v>
      </c>
      <c r="EV685" s="5">
        <v>0</v>
      </c>
      <c r="EW685" s="5">
        <v>0</v>
      </c>
      <c r="EX685" s="5">
        <v>0</v>
      </c>
      <c r="EY685" s="5"/>
      <c r="EZ685" s="5"/>
      <c r="FA685" s="5"/>
      <c r="FB685" s="5"/>
      <c r="FC685" s="5"/>
      <c r="FD685" s="5"/>
      <c r="FE685" s="5"/>
      <c r="FF685" s="5"/>
      <c r="FG685" s="5"/>
      <c r="FH685" s="5"/>
      <c r="FI685" s="5"/>
      <c r="FJ685" s="5"/>
      <c r="FK685" s="5"/>
      <c r="FL685" s="5"/>
      <c r="FM685" s="5"/>
      <c r="FN685" s="5"/>
      <c r="FO685" s="5"/>
      <c r="FP685" s="5"/>
      <c r="FQ685" s="5">
        <v>0</v>
      </c>
      <c r="FR685" s="5">
        <v>0</v>
      </c>
      <c r="FS685" s="5">
        <v>0</v>
      </c>
      <c r="FT685" s="5"/>
      <c r="FU685" s="5"/>
      <c r="FV685" s="5"/>
      <c r="FW685" s="5"/>
      <c r="FX685" s="5">
        <v>93</v>
      </c>
      <c r="FY685" s="5">
        <v>62</v>
      </c>
      <c r="FZ685" s="5"/>
      <c r="GA685" s="5" t="s">
        <v>3</v>
      </c>
      <c r="GB685" s="5"/>
      <c r="GC685" s="5"/>
      <c r="GD685" s="5">
        <v>1</v>
      </c>
      <c r="GE685" s="5"/>
      <c r="GF685" s="5">
        <v>1609070886</v>
      </c>
      <c r="GG685" s="5">
        <v>2</v>
      </c>
      <c r="GH685" s="5">
        <v>1</v>
      </c>
      <c r="GI685" s="5">
        <v>-2</v>
      </c>
      <c r="GJ685" s="5">
        <v>0</v>
      </c>
      <c r="GK685" s="5">
        <v>0</v>
      </c>
      <c r="GL685" s="5">
        <f t="shared" si="475"/>
        <v>0</v>
      </c>
      <c r="GM685" s="5">
        <f t="shared" si="476"/>
        <v>0</v>
      </c>
      <c r="GN685" s="5">
        <f t="shared" si="477"/>
        <v>0</v>
      </c>
      <c r="GO685" s="5">
        <f t="shared" si="478"/>
        <v>0</v>
      </c>
      <c r="GP685" s="5">
        <f t="shared" si="479"/>
        <v>0</v>
      </c>
      <c r="GQ685" s="5"/>
      <c r="GR685" s="5">
        <v>0</v>
      </c>
      <c r="GS685" s="5">
        <v>3</v>
      </c>
      <c r="GT685" s="5">
        <v>0</v>
      </c>
      <c r="GU685" s="5" t="s">
        <v>3</v>
      </c>
      <c r="GV685" s="5">
        <f t="shared" si="480"/>
        <v>0</v>
      </c>
      <c r="GW685" s="5">
        <v>1</v>
      </c>
      <c r="GX685" s="5">
        <f t="shared" si="481"/>
        <v>0</v>
      </c>
      <c r="GY685" s="5"/>
      <c r="GZ685" s="5"/>
      <c r="HA685" s="5">
        <v>0</v>
      </c>
      <c r="HB685" s="5">
        <v>0</v>
      </c>
      <c r="HC685" s="5">
        <f t="shared" si="482"/>
        <v>0</v>
      </c>
      <c r="HD685" s="5"/>
      <c r="HE685" s="5" t="s">
        <v>3</v>
      </c>
      <c r="HF685" s="5" t="s">
        <v>3</v>
      </c>
      <c r="HG685" s="5"/>
      <c r="HH685" s="5"/>
      <c r="HI685" s="5"/>
      <c r="HJ685" s="5"/>
      <c r="HK685" s="5"/>
      <c r="HL685" s="5"/>
      <c r="HM685" s="5" t="s">
        <v>3</v>
      </c>
      <c r="HN685" s="5" t="s">
        <v>388</v>
      </c>
      <c r="HO685" s="5" t="s">
        <v>389</v>
      </c>
      <c r="HP685" s="5" t="s">
        <v>386</v>
      </c>
      <c r="HQ685" s="5" t="s">
        <v>386</v>
      </c>
      <c r="HR685" s="5"/>
      <c r="HS685" s="5">
        <v>0</v>
      </c>
      <c r="HT685" s="5"/>
      <c r="HU685" s="5"/>
      <c r="HV685" s="5"/>
      <c r="HW685" s="5"/>
      <c r="HX685" s="5"/>
      <c r="HY685" s="5"/>
      <c r="HZ685" s="5"/>
      <c r="IA685" s="5"/>
      <c r="IB685" s="5"/>
      <c r="IC685" s="5"/>
      <c r="ID685" s="5"/>
      <c r="IE685" s="5"/>
      <c r="IF685" s="5"/>
      <c r="IG685" s="5"/>
      <c r="IH685" s="5"/>
      <c r="II685" s="5"/>
      <c r="IJ685" s="5"/>
      <c r="IK685" s="5">
        <v>0</v>
      </c>
      <c r="IL685" s="5"/>
      <c r="IM685" s="5"/>
      <c r="IN685" s="5"/>
      <c r="IO685" s="5"/>
      <c r="IP685" s="5"/>
      <c r="IQ685" s="5"/>
      <c r="IR685" s="5"/>
      <c r="IS685" s="5"/>
      <c r="IT685" s="5"/>
      <c r="IU685" s="5"/>
    </row>
    <row r="686" spans="1:255" x14ac:dyDescent="0.25">
      <c r="A686">
        <v>18</v>
      </c>
      <c r="B686">
        <v>1</v>
      </c>
      <c r="C686">
        <v>372</v>
      </c>
      <c r="E686" t="s">
        <v>392</v>
      </c>
      <c r="F686" t="s">
        <v>393</v>
      </c>
      <c r="G686" t="s">
        <v>394</v>
      </c>
      <c r="H686" t="s">
        <v>80</v>
      </c>
      <c r="I686">
        <f>I682*J686</f>
        <v>1</v>
      </c>
      <c r="J686">
        <v>10</v>
      </c>
      <c r="K686">
        <v>10</v>
      </c>
      <c r="L686">
        <v>1</v>
      </c>
      <c r="M686">
        <v>0</v>
      </c>
      <c r="N686">
        <f t="shared" si="461"/>
        <v>1</v>
      </c>
      <c r="O686">
        <f t="shared" si="462"/>
        <v>0</v>
      </c>
      <c r="P686">
        <f t="shared" si="498"/>
        <v>0</v>
      </c>
      <c r="Q686">
        <f t="shared" si="499"/>
        <v>0</v>
      </c>
      <c r="R686">
        <f t="shared" si="500"/>
        <v>0</v>
      </c>
      <c r="S686">
        <f t="shared" si="501"/>
        <v>0</v>
      </c>
      <c r="T686">
        <f t="shared" si="463"/>
        <v>0</v>
      </c>
      <c r="U686">
        <f t="shared" si="502"/>
        <v>0</v>
      </c>
      <c r="V686">
        <f t="shared" si="503"/>
        <v>0</v>
      </c>
      <c r="W686">
        <f t="shared" si="464"/>
        <v>0</v>
      </c>
      <c r="X686">
        <f t="shared" si="465"/>
        <v>0</v>
      </c>
      <c r="Y686">
        <f t="shared" si="466"/>
        <v>0</v>
      </c>
      <c r="AA686">
        <v>87915577</v>
      </c>
      <c r="AB686">
        <f t="shared" si="467"/>
        <v>0</v>
      </c>
      <c r="AC686">
        <f t="shared" si="504"/>
        <v>0</v>
      </c>
      <c r="AD686">
        <f t="shared" si="505"/>
        <v>0</v>
      </c>
      <c r="AE686">
        <f t="shared" si="506"/>
        <v>0</v>
      </c>
      <c r="AF686">
        <f t="shared" si="507"/>
        <v>0</v>
      </c>
      <c r="AG686">
        <f t="shared" si="468"/>
        <v>0</v>
      </c>
      <c r="AH686">
        <f t="shared" si="508"/>
        <v>0</v>
      </c>
      <c r="AI686">
        <f t="shared" si="509"/>
        <v>0</v>
      </c>
      <c r="AJ686">
        <f t="shared" si="469"/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93</v>
      </c>
      <c r="AU686">
        <v>62</v>
      </c>
      <c r="AV686">
        <v>1</v>
      </c>
      <c r="AW686">
        <v>1</v>
      </c>
      <c r="AZ686">
        <v>1</v>
      </c>
      <c r="BA686">
        <v>1</v>
      </c>
      <c r="BB686">
        <v>1</v>
      </c>
      <c r="BC686">
        <v>1</v>
      </c>
      <c r="BD686" t="s">
        <v>3</v>
      </c>
      <c r="BE686" t="s">
        <v>3</v>
      </c>
      <c r="BF686" t="s">
        <v>3</v>
      </c>
      <c r="BG686" t="s">
        <v>3</v>
      </c>
      <c r="BH686">
        <v>3</v>
      </c>
      <c r="BI686">
        <v>1</v>
      </c>
      <c r="BJ686" t="s">
        <v>3</v>
      </c>
      <c r="BM686">
        <v>9001</v>
      </c>
      <c r="BN686">
        <v>86975146</v>
      </c>
      <c r="BO686" t="s">
        <v>3</v>
      </c>
      <c r="BP686">
        <v>0</v>
      </c>
      <c r="BQ686">
        <v>2</v>
      </c>
      <c r="BR686">
        <v>0</v>
      </c>
      <c r="BS686">
        <v>1</v>
      </c>
      <c r="BT686">
        <v>1</v>
      </c>
      <c r="BU686">
        <v>1</v>
      </c>
      <c r="BV686">
        <v>1</v>
      </c>
      <c r="BW686">
        <v>1</v>
      </c>
      <c r="BX686">
        <v>1</v>
      </c>
      <c r="BY686" t="s">
        <v>3</v>
      </c>
      <c r="BZ686">
        <v>93</v>
      </c>
      <c r="CA686">
        <v>62</v>
      </c>
      <c r="CB686" t="s">
        <v>3</v>
      </c>
      <c r="CE686">
        <v>0</v>
      </c>
      <c r="CF686">
        <v>0</v>
      </c>
      <c r="CG686">
        <v>0</v>
      </c>
      <c r="CH686">
        <v>8</v>
      </c>
      <c r="CI686">
        <v>2</v>
      </c>
      <c r="CJ686">
        <v>0</v>
      </c>
      <c r="CK686">
        <v>0</v>
      </c>
      <c r="CL686">
        <v>0</v>
      </c>
      <c r="CM686">
        <v>0</v>
      </c>
      <c r="CN686" t="s">
        <v>3</v>
      </c>
      <c r="CO686">
        <v>0</v>
      </c>
      <c r="CP686">
        <f t="shared" si="470"/>
        <v>0</v>
      </c>
      <c r="CQ686">
        <f t="shared" si="510"/>
        <v>0</v>
      </c>
      <c r="CR686">
        <f t="shared" si="511"/>
        <v>0</v>
      </c>
      <c r="CS686">
        <f t="shared" si="512"/>
        <v>0</v>
      </c>
      <c r="CT686">
        <f t="shared" si="513"/>
        <v>0</v>
      </c>
      <c r="CU686">
        <f t="shared" si="471"/>
        <v>0</v>
      </c>
      <c r="CV686">
        <f t="shared" si="514"/>
        <v>0</v>
      </c>
      <c r="CW686">
        <f t="shared" si="515"/>
        <v>0</v>
      </c>
      <c r="CX686">
        <f t="shared" si="472"/>
        <v>0</v>
      </c>
      <c r="CY686">
        <f t="shared" si="473"/>
        <v>0</v>
      </c>
      <c r="CZ686">
        <f t="shared" si="474"/>
        <v>0</v>
      </c>
      <c r="DC686" t="s">
        <v>3</v>
      </c>
      <c r="DD686" t="s">
        <v>3</v>
      </c>
      <c r="DE686" t="s">
        <v>3</v>
      </c>
      <c r="DF686" t="s">
        <v>3</v>
      </c>
      <c r="DG686" t="s">
        <v>3</v>
      </c>
      <c r="DH686" t="s">
        <v>3</v>
      </c>
      <c r="DI686" t="s">
        <v>3</v>
      </c>
      <c r="DJ686" t="s">
        <v>3</v>
      </c>
      <c r="DK686" t="s">
        <v>3</v>
      </c>
      <c r="DL686" t="s">
        <v>3</v>
      </c>
      <c r="DM686" t="s">
        <v>3</v>
      </c>
      <c r="DN686">
        <v>0</v>
      </c>
      <c r="DO686">
        <v>0</v>
      </c>
      <c r="DP686">
        <v>1</v>
      </c>
      <c r="DQ686">
        <v>1</v>
      </c>
      <c r="DU686">
        <v>1013</v>
      </c>
      <c r="DV686" t="s">
        <v>80</v>
      </c>
      <c r="DW686" t="s">
        <v>80</v>
      </c>
      <c r="DX686">
        <v>1</v>
      </c>
      <c r="DZ686" t="s">
        <v>3</v>
      </c>
      <c r="EA686" t="s">
        <v>3</v>
      </c>
      <c r="EB686" t="s">
        <v>3</v>
      </c>
      <c r="EC686" t="s">
        <v>3</v>
      </c>
      <c r="EE686">
        <v>86975547</v>
      </c>
      <c r="EF686">
        <v>2</v>
      </c>
      <c r="EG686" t="s">
        <v>82</v>
      </c>
      <c r="EH686">
        <v>9</v>
      </c>
      <c r="EI686" t="s">
        <v>386</v>
      </c>
      <c r="EJ686">
        <v>1</v>
      </c>
      <c r="EK686">
        <v>9001</v>
      </c>
      <c r="EL686" t="s">
        <v>386</v>
      </c>
      <c r="EM686" t="s">
        <v>387</v>
      </c>
      <c r="EO686" t="s">
        <v>3</v>
      </c>
      <c r="EQ686">
        <v>0</v>
      </c>
      <c r="ER686">
        <v>0</v>
      </c>
      <c r="ES686">
        <v>0</v>
      </c>
      <c r="ET686">
        <v>0</v>
      </c>
      <c r="EU686">
        <v>0</v>
      </c>
      <c r="EV686">
        <v>0</v>
      </c>
      <c r="EW686">
        <v>0</v>
      </c>
      <c r="EX686">
        <v>0</v>
      </c>
      <c r="FQ686">
        <v>0</v>
      </c>
      <c r="FR686">
        <v>0</v>
      </c>
      <c r="FS686">
        <v>0</v>
      </c>
      <c r="FX686">
        <v>93</v>
      </c>
      <c r="FY686">
        <v>62</v>
      </c>
      <c r="GA686" t="s">
        <v>3</v>
      </c>
      <c r="GD686">
        <v>1</v>
      </c>
      <c r="GF686">
        <v>1609070886</v>
      </c>
      <c r="GG686">
        <v>2</v>
      </c>
      <c r="GH686">
        <v>1</v>
      </c>
      <c r="GI686">
        <v>-2</v>
      </c>
      <c r="GJ686">
        <v>0</v>
      </c>
      <c r="GK686">
        <v>0</v>
      </c>
      <c r="GL686">
        <f t="shared" si="475"/>
        <v>0</v>
      </c>
      <c r="GM686">
        <f t="shared" si="476"/>
        <v>0</v>
      </c>
      <c r="GN686">
        <f t="shared" si="477"/>
        <v>0</v>
      </c>
      <c r="GO686">
        <f t="shared" si="478"/>
        <v>0</v>
      </c>
      <c r="GP686">
        <f t="shared" si="479"/>
        <v>0</v>
      </c>
      <c r="GR686">
        <v>0</v>
      </c>
      <c r="GS686">
        <v>3</v>
      </c>
      <c r="GT686">
        <v>0</v>
      </c>
      <c r="GU686" t="s">
        <v>3</v>
      </c>
      <c r="GV686">
        <f t="shared" si="480"/>
        <v>0</v>
      </c>
      <c r="GW686">
        <v>1</v>
      </c>
      <c r="GX686">
        <f t="shared" si="481"/>
        <v>0</v>
      </c>
      <c r="HA686">
        <v>0</v>
      </c>
      <c r="HB686">
        <v>0</v>
      </c>
      <c r="HC686">
        <f t="shared" si="482"/>
        <v>0</v>
      </c>
      <c r="HE686" t="s">
        <v>3</v>
      </c>
      <c r="HF686" t="s">
        <v>3</v>
      </c>
      <c r="HM686" t="s">
        <v>3</v>
      </c>
      <c r="HN686" t="s">
        <v>388</v>
      </c>
      <c r="HO686" t="s">
        <v>389</v>
      </c>
      <c r="HP686" t="s">
        <v>386</v>
      </c>
      <c r="HQ686" t="s">
        <v>386</v>
      </c>
      <c r="HS686">
        <v>0</v>
      </c>
      <c r="IK686">
        <v>0</v>
      </c>
    </row>
    <row r="687" spans="1:255" x14ac:dyDescent="0.25">
      <c r="A687" s="5">
        <v>17</v>
      </c>
      <c r="B687" s="5">
        <v>1</v>
      </c>
      <c r="C687" s="5"/>
      <c r="D687" s="5"/>
      <c r="E687" s="5" t="s">
        <v>177</v>
      </c>
      <c r="F687" s="5" t="s">
        <v>222</v>
      </c>
      <c r="G687" s="5" t="s">
        <v>223</v>
      </c>
      <c r="H687" s="5" t="s">
        <v>113</v>
      </c>
      <c r="I687" s="5">
        <f>ROUND(ROUND(0.24128,6),7)</f>
        <v>0.24127999999999999</v>
      </c>
      <c r="J687" s="5">
        <v>0</v>
      </c>
      <c r="K687" s="5">
        <f>ROUND(ROUND(0.24128,6),7)</f>
        <v>0.24127999999999999</v>
      </c>
      <c r="L687" s="5">
        <v>0.24127999999999999</v>
      </c>
      <c r="M687" s="5">
        <v>0</v>
      </c>
      <c r="N687" s="5">
        <f t="shared" si="461"/>
        <v>0.24129999999999999</v>
      </c>
      <c r="O687" s="5">
        <f t="shared" si="462"/>
        <v>12014.75</v>
      </c>
      <c r="P687" s="5">
        <f t="shared" si="498"/>
        <v>12014.75</v>
      </c>
      <c r="Q687" s="5">
        <f t="shared" si="499"/>
        <v>0</v>
      </c>
      <c r="R687" s="5">
        <f t="shared" si="500"/>
        <v>0</v>
      </c>
      <c r="S687" s="5">
        <f t="shared" si="501"/>
        <v>0</v>
      </c>
      <c r="T687" s="5">
        <f t="shared" si="463"/>
        <v>0</v>
      </c>
      <c r="U687" s="5">
        <f t="shared" si="502"/>
        <v>0</v>
      </c>
      <c r="V687" s="5">
        <f t="shared" si="503"/>
        <v>0</v>
      </c>
      <c r="W687" s="5">
        <f t="shared" si="464"/>
        <v>0</v>
      </c>
      <c r="X687" s="5">
        <f t="shared" si="465"/>
        <v>0</v>
      </c>
      <c r="Y687" s="5">
        <f t="shared" si="466"/>
        <v>0</v>
      </c>
      <c r="Z687" s="5"/>
      <c r="AA687" s="5">
        <v>87915632</v>
      </c>
      <c r="AB687" s="5">
        <f t="shared" si="467"/>
        <v>49795.86</v>
      </c>
      <c r="AC687" s="5">
        <f t="shared" si="504"/>
        <v>49795.86</v>
      </c>
      <c r="AD687" s="5">
        <f t="shared" si="505"/>
        <v>0</v>
      </c>
      <c r="AE687" s="5">
        <f t="shared" si="506"/>
        <v>0</v>
      </c>
      <c r="AF687" s="5">
        <f t="shared" si="507"/>
        <v>0</v>
      </c>
      <c r="AG687" s="5">
        <f t="shared" si="468"/>
        <v>0</v>
      </c>
      <c r="AH687" s="5">
        <f t="shared" si="508"/>
        <v>0</v>
      </c>
      <c r="AI687" s="5">
        <f t="shared" si="509"/>
        <v>0</v>
      </c>
      <c r="AJ687" s="5">
        <f t="shared" si="469"/>
        <v>0</v>
      </c>
      <c r="AK687" s="5">
        <v>49795.86</v>
      </c>
      <c r="AL687" s="5">
        <v>49795.86</v>
      </c>
      <c r="AM687" s="5">
        <v>0</v>
      </c>
      <c r="AN687" s="5">
        <v>0</v>
      </c>
      <c r="AO687" s="5">
        <v>0</v>
      </c>
      <c r="AP687" s="5">
        <v>0</v>
      </c>
      <c r="AQ687" s="5">
        <v>0</v>
      </c>
      <c r="AR687" s="5">
        <v>0</v>
      </c>
      <c r="AS687" s="5">
        <v>0</v>
      </c>
      <c r="AT687" s="5">
        <v>0</v>
      </c>
      <c r="AU687" s="5">
        <v>0</v>
      </c>
      <c r="AV687" s="5">
        <v>1</v>
      </c>
      <c r="AW687" s="5">
        <v>1</v>
      </c>
      <c r="AX687" s="5"/>
      <c r="AY687" s="5"/>
      <c r="AZ687" s="5">
        <v>1</v>
      </c>
      <c r="BA687" s="5">
        <v>1</v>
      </c>
      <c r="BB687" s="5">
        <v>1</v>
      </c>
      <c r="BC687" s="5">
        <v>1</v>
      </c>
      <c r="BD687" s="5" t="s">
        <v>3</v>
      </c>
      <c r="BE687" s="5" t="s">
        <v>3</v>
      </c>
      <c r="BF687" s="5" t="s">
        <v>3</v>
      </c>
      <c r="BG687" s="5" t="s">
        <v>3</v>
      </c>
      <c r="BH687" s="5">
        <v>3</v>
      </c>
      <c r="BI687" s="5">
        <v>1</v>
      </c>
      <c r="BJ687" s="5" t="s">
        <v>224</v>
      </c>
      <c r="BK687" s="5"/>
      <c r="BL687" s="5"/>
      <c r="BM687" s="5">
        <v>500001</v>
      </c>
      <c r="BN687" s="5">
        <v>86975146</v>
      </c>
      <c r="BO687" s="5" t="s">
        <v>3</v>
      </c>
      <c r="BP687" s="5">
        <v>0</v>
      </c>
      <c r="BQ687" s="5">
        <v>8</v>
      </c>
      <c r="BR687" s="5">
        <v>0</v>
      </c>
      <c r="BS687" s="5">
        <v>1</v>
      </c>
      <c r="BT687" s="5">
        <v>1</v>
      </c>
      <c r="BU687" s="5">
        <v>1</v>
      </c>
      <c r="BV687" s="5">
        <v>1</v>
      </c>
      <c r="BW687" s="5">
        <v>1</v>
      </c>
      <c r="BX687" s="5">
        <v>1</v>
      </c>
      <c r="BY687" s="5" t="s">
        <v>3</v>
      </c>
      <c r="BZ687" s="5">
        <v>0</v>
      </c>
      <c r="CA687" s="5">
        <v>0</v>
      </c>
      <c r="CB687" s="5" t="s">
        <v>3</v>
      </c>
      <c r="CC687" s="5"/>
      <c r="CD687" s="5"/>
      <c r="CE687" s="5">
        <v>0</v>
      </c>
      <c r="CF687" s="5">
        <v>0</v>
      </c>
      <c r="CG687" s="5">
        <v>0</v>
      </c>
      <c r="CH687" s="5">
        <v>9</v>
      </c>
      <c r="CI687" s="5">
        <v>0</v>
      </c>
      <c r="CJ687" s="5">
        <v>0</v>
      </c>
      <c r="CK687" s="5">
        <v>0</v>
      </c>
      <c r="CL687" s="5">
        <v>0</v>
      </c>
      <c r="CM687" s="5">
        <v>0</v>
      </c>
      <c r="CN687" s="5" t="s">
        <v>3</v>
      </c>
      <c r="CO687" s="5">
        <v>0</v>
      </c>
      <c r="CP687" s="5">
        <f t="shared" si="470"/>
        <v>12014.75</v>
      </c>
      <c r="CQ687" s="5">
        <f t="shared" si="510"/>
        <v>49795.86</v>
      </c>
      <c r="CR687" s="5">
        <f t="shared" si="511"/>
        <v>0</v>
      </c>
      <c r="CS687" s="5">
        <f t="shared" si="512"/>
        <v>0</v>
      </c>
      <c r="CT687" s="5">
        <f t="shared" si="513"/>
        <v>0</v>
      </c>
      <c r="CU687" s="5">
        <f t="shared" si="471"/>
        <v>0</v>
      </c>
      <c r="CV687" s="5">
        <f t="shared" si="514"/>
        <v>0</v>
      </c>
      <c r="CW687" s="5">
        <f t="shared" si="515"/>
        <v>0</v>
      </c>
      <c r="CX687" s="5">
        <f t="shared" si="472"/>
        <v>0</v>
      </c>
      <c r="CY687" s="5">
        <f>0</f>
        <v>0</v>
      </c>
      <c r="CZ687" s="5">
        <f>0</f>
        <v>0</v>
      </c>
      <c r="DA687" s="5"/>
      <c r="DB687" s="5"/>
      <c r="DC687" s="5" t="s">
        <v>3</v>
      </c>
      <c r="DD687" s="5" t="s">
        <v>3</v>
      </c>
      <c r="DE687" s="5" t="s">
        <v>3</v>
      </c>
      <c r="DF687" s="5" t="s">
        <v>3</v>
      </c>
      <c r="DG687" s="5" t="s">
        <v>3</v>
      </c>
      <c r="DH687" s="5" t="s">
        <v>3</v>
      </c>
      <c r="DI687" s="5" t="s">
        <v>3</v>
      </c>
      <c r="DJ687" s="5" t="s">
        <v>3</v>
      </c>
      <c r="DK687" s="5" t="s">
        <v>3</v>
      </c>
      <c r="DL687" s="5" t="s">
        <v>3</v>
      </c>
      <c r="DM687" s="5" t="s">
        <v>3</v>
      </c>
      <c r="DN687" s="5">
        <v>0</v>
      </c>
      <c r="DO687" s="5">
        <v>0</v>
      </c>
      <c r="DP687" s="5">
        <v>1</v>
      </c>
      <c r="DQ687" s="5">
        <v>1</v>
      </c>
      <c r="DR687" s="5"/>
      <c r="DS687" s="5"/>
      <c r="DT687" s="5"/>
      <c r="DU687" s="5">
        <v>1009</v>
      </c>
      <c r="DV687" s="5" t="s">
        <v>113</v>
      </c>
      <c r="DW687" s="5" t="s">
        <v>113</v>
      </c>
      <c r="DX687" s="5">
        <v>1000</v>
      </c>
      <c r="DY687" s="5"/>
      <c r="DZ687" s="5" t="s">
        <v>3</v>
      </c>
      <c r="EA687" s="5" t="s">
        <v>3</v>
      </c>
      <c r="EB687" s="5" t="s">
        <v>3</v>
      </c>
      <c r="EC687" s="5" t="s">
        <v>3</v>
      </c>
      <c r="ED687" s="5"/>
      <c r="EE687" s="5">
        <v>86975481</v>
      </c>
      <c r="EF687" s="5">
        <v>8</v>
      </c>
      <c r="EG687" s="5" t="s">
        <v>257</v>
      </c>
      <c r="EH687" s="5">
        <v>0</v>
      </c>
      <c r="EI687" s="5" t="s">
        <v>3</v>
      </c>
      <c r="EJ687" s="5">
        <v>1</v>
      </c>
      <c r="EK687" s="5">
        <v>500001</v>
      </c>
      <c r="EL687" s="5" t="s">
        <v>299</v>
      </c>
      <c r="EM687" s="5" t="s">
        <v>300</v>
      </c>
      <c r="EN687" s="5"/>
      <c r="EO687" s="5" t="s">
        <v>3</v>
      </c>
      <c r="EP687" s="5"/>
      <c r="EQ687" s="5">
        <v>0</v>
      </c>
      <c r="ER687" s="5">
        <v>49795.86</v>
      </c>
      <c r="ES687" s="5">
        <v>49795.86</v>
      </c>
      <c r="ET687" s="5">
        <v>0</v>
      </c>
      <c r="EU687" s="5">
        <v>0</v>
      </c>
      <c r="EV687" s="5">
        <v>0</v>
      </c>
      <c r="EW687" s="5">
        <v>0</v>
      </c>
      <c r="EX687" s="5">
        <v>0</v>
      </c>
      <c r="EY687" s="5">
        <v>0</v>
      </c>
      <c r="EZ687" s="5"/>
      <c r="FA687" s="5"/>
      <c r="FB687" s="5"/>
      <c r="FC687" s="5"/>
      <c r="FD687" s="5"/>
      <c r="FE687" s="5"/>
      <c r="FF687" s="5"/>
      <c r="FG687" s="5"/>
      <c r="FH687" s="5"/>
      <c r="FI687" s="5"/>
      <c r="FJ687" s="5"/>
      <c r="FK687" s="5"/>
      <c r="FL687" s="5"/>
      <c r="FM687" s="5"/>
      <c r="FN687" s="5"/>
      <c r="FO687" s="5"/>
      <c r="FP687" s="5"/>
      <c r="FQ687" s="5">
        <v>0</v>
      </c>
      <c r="FR687" s="5">
        <v>0</v>
      </c>
      <c r="FS687" s="5">
        <v>0</v>
      </c>
      <c r="FT687" s="5"/>
      <c r="FU687" s="5"/>
      <c r="FV687" s="5"/>
      <c r="FW687" s="5"/>
      <c r="FX687" s="5">
        <v>0</v>
      </c>
      <c r="FY687" s="5">
        <v>0</v>
      </c>
      <c r="FZ687" s="5"/>
      <c r="GA687" s="5" t="s">
        <v>3</v>
      </c>
      <c r="GB687" s="5"/>
      <c r="GC687" s="5"/>
      <c r="GD687" s="5">
        <v>1</v>
      </c>
      <c r="GE687" s="5">
        <v>70842.5</v>
      </c>
      <c r="GF687" s="5">
        <v>1770476714</v>
      </c>
      <c r="GG687" s="5">
        <v>2</v>
      </c>
      <c r="GH687" s="5">
        <v>1</v>
      </c>
      <c r="GI687" s="5">
        <v>-2</v>
      </c>
      <c r="GJ687" s="5">
        <v>0</v>
      </c>
      <c r="GK687" s="5">
        <v>0</v>
      </c>
      <c r="GL687" s="5">
        <f t="shared" si="475"/>
        <v>0</v>
      </c>
      <c r="GM687" s="5">
        <f t="shared" si="476"/>
        <v>12014.75</v>
      </c>
      <c r="GN687" s="5">
        <f t="shared" si="477"/>
        <v>12014.75</v>
      </c>
      <c r="GO687" s="5">
        <f t="shared" si="478"/>
        <v>0</v>
      </c>
      <c r="GP687" s="5">
        <f t="shared" si="479"/>
        <v>0</v>
      </c>
      <c r="GQ687" s="5"/>
      <c r="GR687" s="5">
        <v>3</v>
      </c>
      <c r="GS687" s="5">
        <v>3</v>
      </c>
      <c r="GT687" s="5">
        <v>0</v>
      </c>
      <c r="GU687" s="5" t="s">
        <v>3</v>
      </c>
      <c r="GV687" s="5">
        <f t="shared" si="480"/>
        <v>0</v>
      </c>
      <c r="GW687" s="5">
        <v>1</v>
      </c>
      <c r="GX687" s="5">
        <f t="shared" si="481"/>
        <v>0</v>
      </c>
      <c r="GY687" s="5"/>
      <c r="GZ687" s="5"/>
      <c r="HA687" s="5">
        <v>0</v>
      </c>
      <c r="HB687" s="5">
        <v>0</v>
      </c>
      <c r="HC687" s="5">
        <f t="shared" si="482"/>
        <v>0</v>
      </c>
      <c r="HD687" s="5"/>
      <c r="HE687" s="5" t="s">
        <v>3</v>
      </c>
      <c r="HF687" s="5" t="s">
        <v>3</v>
      </c>
      <c r="HG687" s="5"/>
      <c r="HH687" s="5"/>
      <c r="HI687" s="5"/>
      <c r="HJ687" s="5"/>
      <c r="HK687" s="5"/>
      <c r="HL687" s="5"/>
      <c r="HM687" s="5" t="s">
        <v>3</v>
      </c>
      <c r="HN687" s="5" t="s">
        <v>3</v>
      </c>
      <c r="HO687" s="5" t="s">
        <v>3</v>
      </c>
      <c r="HP687" s="5" t="s">
        <v>3</v>
      </c>
      <c r="HQ687" s="5" t="s">
        <v>3</v>
      </c>
      <c r="HR687" s="5"/>
      <c r="HS687" s="5">
        <v>0</v>
      </c>
      <c r="HT687" s="5"/>
      <c r="HU687" s="5"/>
      <c r="HV687" s="5"/>
      <c r="HW687" s="5"/>
      <c r="HX687" s="5"/>
      <c r="HY687" s="5"/>
      <c r="HZ687" s="5"/>
      <c r="IA687" s="5"/>
      <c r="IB687" s="5"/>
      <c r="IC687" s="5"/>
      <c r="ID687" s="5"/>
      <c r="IE687" s="5"/>
      <c r="IF687" s="5"/>
      <c r="IG687" s="5"/>
      <c r="IH687" s="5"/>
      <c r="II687" s="5"/>
      <c r="IJ687" s="5"/>
      <c r="IK687" s="5">
        <v>0</v>
      </c>
      <c r="IL687" s="5"/>
      <c r="IM687" s="5"/>
      <c r="IN687" s="5"/>
      <c r="IO687" s="5"/>
      <c r="IP687" s="5"/>
      <c r="IQ687" s="5"/>
      <c r="IR687" s="5"/>
      <c r="IS687" s="5"/>
      <c r="IT687" s="5"/>
      <c r="IU687" s="5"/>
    </row>
    <row r="688" spans="1:255" x14ac:dyDescent="0.25">
      <c r="A688">
        <v>17</v>
      </c>
      <c r="B688">
        <v>1</v>
      </c>
      <c r="E688" t="s">
        <v>177</v>
      </c>
      <c r="F688" t="s">
        <v>222</v>
      </c>
      <c r="G688" t="s">
        <v>223</v>
      </c>
      <c r="H688" t="s">
        <v>113</v>
      </c>
      <c r="I688">
        <f>ROUND(ROUND(0.24128,6),7)</f>
        <v>0.24127999999999999</v>
      </c>
      <c r="J688">
        <v>0</v>
      </c>
      <c r="K688">
        <f>ROUND(ROUND(0.24128,6),7)</f>
        <v>0.24127999999999999</v>
      </c>
      <c r="L688">
        <v>0.24127999999999999</v>
      </c>
      <c r="M688">
        <v>0</v>
      </c>
      <c r="N688">
        <f t="shared" si="461"/>
        <v>0.24129999999999999</v>
      </c>
      <c r="O688">
        <f t="shared" si="462"/>
        <v>12014.75</v>
      </c>
      <c r="P688">
        <f t="shared" si="498"/>
        <v>12014.75</v>
      </c>
      <c r="Q688">
        <f t="shared" si="499"/>
        <v>0</v>
      </c>
      <c r="R688">
        <f t="shared" si="500"/>
        <v>0</v>
      </c>
      <c r="S688">
        <f t="shared" si="501"/>
        <v>0</v>
      </c>
      <c r="T688">
        <f t="shared" si="463"/>
        <v>0</v>
      </c>
      <c r="U688">
        <f t="shared" si="502"/>
        <v>0</v>
      </c>
      <c r="V688">
        <f t="shared" si="503"/>
        <v>0</v>
      </c>
      <c r="W688">
        <f t="shared" si="464"/>
        <v>0</v>
      </c>
      <c r="X688">
        <f t="shared" si="465"/>
        <v>0</v>
      </c>
      <c r="Y688">
        <f t="shared" si="466"/>
        <v>0</v>
      </c>
      <c r="AA688">
        <v>87915577</v>
      </c>
      <c r="AB688">
        <f t="shared" si="467"/>
        <v>49795.86</v>
      </c>
      <c r="AC688">
        <f t="shared" si="504"/>
        <v>49795.86</v>
      </c>
      <c r="AD688">
        <f t="shared" si="505"/>
        <v>0</v>
      </c>
      <c r="AE688">
        <f t="shared" si="506"/>
        <v>0</v>
      </c>
      <c r="AF688">
        <f t="shared" si="507"/>
        <v>0</v>
      </c>
      <c r="AG688">
        <f t="shared" si="468"/>
        <v>0</v>
      </c>
      <c r="AH688">
        <f t="shared" si="508"/>
        <v>0</v>
      </c>
      <c r="AI688">
        <f t="shared" si="509"/>
        <v>0</v>
      </c>
      <c r="AJ688">
        <f t="shared" si="469"/>
        <v>0</v>
      </c>
      <c r="AK688">
        <v>49795.86</v>
      </c>
      <c r="AL688">
        <v>49795.86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1</v>
      </c>
      <c r="AW688">
        <v>1</v>
      </c>
      <c r="AZ688">
        <v>1</v>
      </c>
      <c r="BA688">
        <v>1</v>
      </c>
      <c r="BB688">
        <v>1</v>
      </c>
      <c r="BC688">
        <v>1</v>
      </c>
      <c r="BD688" t="s">
        <v>3</v>
      </c>
      <c r="BE688" t="s">
        <v>3</v>
      </c>
      <c r="BF688" t="s">
        <v>3</v>
      </c>
      <c r="BG688" t="s">
        <v>3</v>
      </c>
      <c r="BH688">
        <v>3</v>
      </c>
      <c r="BI688">
        <v>1</v>
      </c>
      <c r="BJ688" t="s">
        <v>224</v>
      </c>
      <c r="BM688">
        <v>500001</v>
      </c>
      <c r="BN688">
        <v>86975146</v>
      </c>
      <c r="BO688" t="s">
        <v>3</v>
      </c>
      <c r="BP688">
        <v>0</v>
      </c>
      <c r="BQ688">
        <v>8</v>
      </c>
      <c r="BR688">
        <v>0</v>
      </c>
      <c r="BS688">
        <v>1</v>
      </c>
      <c r="BT688">
        <v>1</v>
      </c>
      <c r="BU688">
        <v>1</v>
      </c>
      <c r="BV688">
        <v>1</v>
      </c>
      <c r="BW688">
        <v>1</v>
      </c>
      <c r="BX688">
        <v>1</v>
      </c>
      <c r="BY688" t="s">
        <v>3</v>
      </c>
      <c r="BZ688">
        <v>0</v>
      </c>
      <c r="CA688">
        <v>0</v>
      </c>
      <c r="CB688" t="s">
        <v>3</v>
      </c>
      <c r="CE688">
        <v>0</v>
      </c>
      <c r="CF688">
        <v>0</v>
      </c>
      <c r="CG688">
        <v>0</v>
      </c>
      <c r="CH688">
        <v>9</v>
      </c>
      <c r="CI688">
        <v>0</v>
      </c>
      <c r="CJ688">
        <v>0</v>
      </c>
      <c r="CK688">
        <v>0</v>
      </c>
      <c r="CL688">
        <v>0</v>
      </c>
      <c r="CM688">
        <v>0</v>
      </c>
      <c r="CN688" t="s">
        <v>3</v>
      </c>
      <c r="CO688">
        <v>0</v>
      </c>
      <c r="CP688">
        <f t="shared" si="470"/>
        <v>12014.75</v>
      </c>
      <c r="CQ688">
        <f t="shared" si="510"/>
        <v>49795.86</v>
      </c>
      <c r="CR688">
        <f t="shared" si="511"/>
        <v>0</v>
      </c>
      <c r="CS688">
        <f t="shared" si="512"/>
        <v>0</v>
      </c>
      <c r="CT688">
        <f t="shared" si="513"/>
        <v>0</v>
      </c>
      <c r="CU688">
        <f t="shared" si="471"/>
        <v>0</v>
      </c>
      <c r="CV688">
        <f t="shared" si="514"/>
        <v>0</v>
      </c>
      <c r="CW688">
        <f t="shared" si="515"/>
        <v>0</v>
      </c>
      <c r="CX688">
        <f t="shared" si="472"/>
        <v>0</v>
      </c>
      <c r="CY688">
        <f>0</f>
        <v>0</v>
      </c>
      <c r="CZ688">
        <f>0</f>
        <v>0</v>
      </c>
      <c r="DC688" t="s">
        <v>3</v>
      </c>
      <c r="DD688" t="s">
        <v>3</v>
      </c>
      <c r="DE688" t="s">
        <v>3</v>
      </c>
      <c r="DF688" t="s">
        <v>3</v>
      </c>
      <c r="DG688" t="s">
        <v>3</v>
      </c>
      <c r="DH688" t="s">
        <v>3</v>
      </c>
      <c r="DI688" t="s">
        <v>3</v>
      </c>
      <c r="DJ688" t="s">
        <v>3</v>
      </c>
      <c r="DK688" t="s">
        <v>3</v>
      </c>
      <c r="DL688" t="s">
        <v>3</v>
      </c>
      <c r="DM688" t="s">
        <v>3</v>
      </c>
      <c r="DN688">
        <v>0</v>
      </c>
      <c r="DO688">
        <v>0</v>
      </c>
      <c r="DP688">
        <v>1</v>
      </c>
      <c r="DQ688">
        <v>1</v>
      </c>
      <c r="DU688">
        <v>1009</v>
      </c>
      <c r="DV688" t="s">
        <v>113</v>
      </c>
      <c r="DW688" t="s">
        <v>113</v>
      </c>
      <c r="DX688">
        <v>1000</v>
      </c>
      <c r="DZ688" t="s">
        <v>3</v>
      </c>
      <c r="EA688" t="s">
        <v>3</v>
      </c>
      <c r="EB688" t="s">
        <v>3</v>
      </c>
      <c r="EC688" t="s">
        <v>3</v>
      </c>
      <c r="EE688">
        <v>86975481</v>
      </c>
      <c r="EF688">
        <v>8</v>
      </c>
      <c r="EG688" t="s">
        <v>257</v>
      </c>
      <c r="EH688">
        <v>0</v>
      </c>
      <c r="EI688" t="s">
        <v>3</v>
      </c>
      <c r="EJ688">
        <v>1</v>
      </c>
      <c r="EK688">
        <v>500001</v>
      </c>
      <c r="EL688" t="s">
        <v>299</v>
      </c>
      <c r="EM688" t="s">
        <v>300</v>
      </c>
      <c r="EO688" t="s">
        <v>3</v>
      </c>
      <c r="EQ688">
        <v>0</v>
      </c>
      <c r="ER688">
        <v>49795.86</v>
      </c>
      <c r="ES688">
        <v>49795.86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FQ688">
        <v>0</v>
      </c>
      <c r="FR688">
        <v>0</v>
      </c>
      <c r="FS688">
        <v>0</v>
      </c>
      <c r="FX688">
        <v>0</v>
      </c>
      <c r="FY688">
        <v>0</v>
      </c>
      <c r="GA688" t="s">
        <v>3</v>
      </c>
      <c r="GD688">
        <v>1</v>
      </c>
      <c r="GE688">
        <v>70842.5</v>
      </c>
      <c r="GF688">
        <v>1770476714</v>
      </c>
      <c r="GG688">
        <v>2</v>
      </c>
      <c r="GH688">
        <v>1</v>
      </c>
      <c r="GI688">
        <v>-2</v>
      </c>
      <c r="GJ688">
        <v>0</v>
      </c>
      <c r="GK688">
        <v>0</v>
      </c>
      <c r="GL688">
        <f t="shared" si="475"/>
        <v>0</v>
      </c>
      <c r="GM688">
        <f t="shared" si="476"/>
        <v>12014.75</v>
      </c>
      <c r="GN688">
        <f t="shared" si="477"/>
        <v>12014.75</v>
      </c>
      <c r="GO688">
        <f t="shared" si="478"/>
        <v>0</v>
      </c>
      <c r="GP688">
        <f t="shared" si="479"/>
        <v>0</v>
      </c>
      <c r="GR688">
        <v>3</v>
      </c>
      <c r="GS688">
        <v>3</v>
      </c>
      <c r="GT688">
        <v>0</v>
      </c>
      <c r="GU688" t="s">
        <v>3</v>
      </c>
      <c r="GV688">
        <f t="shared" si="480"/>
        <v>0</v>
      </c>
      <c r="GW688">
        <v>1</v>
      </c>
      <c r="GX688">
        <f t="shared" si="481"/>
        <v>0</v>
      </c>
      <c r="HA688">
        <v>0</v>
      </c>
      <c r="HB688">
        <v>0</v>
      </c>
      <c r="HC688">
        <f t="shared" si="482"/>
        <v>0</v>
      </c>
      <c r="HE688" t="s">
        <v>3</v>
      </c>
      <c r="HF688" t="s">
        <v>3</v>
      </c>
      <c r="HM688" t="s">
        <v>3</v>
      </c>
      <c r="HN688" t="s">
        <v>3</v>
      </c>
      <c r="HO688" t="s">
        <v>3</v>
      </c>
      <c r="HP688" t="s">
        <v>3</v>
      </c>
      <c r="HQ688" t="s">
        <v>3</v>
      </c>
      <c r="HS688">
        <v>0</v>
      </c>
      <c r="IK688">
        <v>0</v>
      </c>
    </row>
    <row r="689" spans="1:255" x14ac:dyDescent="0.25">
      <c r="A689" s="5">
        <v>17</v>
      </c>
      <c r="B689" s="5">
        <v>1</v>
      </c>
      <c r="C689" s="5"/>
      <c r="D689" s="5"/>
      <c r="E689" s="5" t="s">
        <v>183</v>
      </c>
      <c r="F689" s="5" t="s">
        <v>395</v>
      </c>
      <c r="G689" s="5" t="s">
        <v>396</v>
      </c>
      <c r="H689" s="5" t="s">
        <v>113</v>
      </c>
      <c r="I689" s="5">
        <f>ROUND(ROUND(0.08616,6),7)</f>
        <v>8.616E-2</v>
      </c>
      <c r="J689" s="5">
        <v>0</v>
      </c>
      <c r="K689" s="5">
        <f>ROUND(ROUND(0.08616,6),7)</f>
        <v>8.616E-2</v>
      </c>
      <c r="L689" s="5">
        <v>8.616E-2</v>
      </c>
      <c r="M689" s="5">
        <v>0</v>
      </c>
      <c r="N689" s="5">
        <f t="shared" si="461"/>
        <v>8.6199999999999999E-2</v>
      </c>
      <c r="O689" s="5">
        <f t="shared" si="462"/>
        <v>4510.3100000000004</v>
      </c>
      <c r="P689" s="5">
        <f t="shared" si="498"/>
        <v>4510.3100000000004</v>
      </c>
      <c r="Q689" s="5">
        <f t="shared" si="499"/>
        <v>0</v>
      </c>
      <c r="R689" s="5">
        <f t="shared" si="500"/>
        <v>0</v>
      </c>
      <c r="S689" s="5">
        <f t="shared" si="501"/>
        <v>0</v>
      </c>
      <c r="T689" s="5">
        <f t="shared" si="463"/>
        <v>0</v>
      </c>
      <c r="U689" s="5">
        <f t="shared" si="502"/>
        <v>0</v>
      </c>
      <c r="V689" s="5">
        <f t="shared" si="503"/>
        <v>0</v>
      </c>
      <c r="W689" s="5">
        <f t="shared" si="464"/>
        <v>0</v>
      </c>
      <c r="X689" s="5">
        <f t="shared" si="465"/>
        <v>0</v>
      </c>
      <c r="Y689" s="5">
        <f t="shared" si="466"/>
        <v>0</v>
      </c>
      <c r="Z689" s="5"/>
      <c r="AA689" s="5">
        <v>87915632</v>
      </c>
      <c r="AB689" s="5">
        <f t="shared" si="467"/>
        <v>59486.5</v>
      </c>
      <c r="AC689" s="5">
        <f t="shared" si="504"/>
        <v>59486.5</v>
      </c>
      <c r="AD689" s="5">
        <f t="shared" si="505"/>
        <v>0</v>
      </c>
      <c r="AE689" s="5">
        <f t="shared" si="506"/>
        <v>0</v>
      </c>
      <c r="AF689" s="5">
        <f t="shared" si="507"/>
        <v>0</v>
      </c>
      <c r="AG689" s="5">
        <f t="shared" si="468"/>
        <v>0</v>
      </c>
      <c r="AH689" s="5">
        <f t="shared" si="508"/>
        <v>0</v>
      </c>
      <c r="AI689" s="5">
        <f t="shared" si="509"/>
        <v>0</v>
      </c>
      <c r="AJ689" s="5">
        <f t="shared" si="469"/>
        <v>0</v>
      </c>
      <c r="AK689" s="5">
        <v>59486.5</v>
      </c>
      <c r="AL689" s="5">
        <v>59486.5</v>
      </c>
      <c r="AM689" s="5">
        <v>0</v>
      </c>
      <c r="AN689" s="5">
        <v>0</v>
      </c>
      <c r="AO689" s="5">
        <v>0</v>
      </c>
      <c r="AP689" s="5">
        <v>0</v>
      </c>
      <c r="AQ689" s="5">
        <v>0</v>
      </c>
      <c r="AR689" s="5">
        <v>0</v>
      </c>
      <c r="AS689" s="5">
        <v>0</v>
      </c>
      <c r="AT689" s="5">
        <v>0</v>
      </c>
      <c r="AU689" s="5">
        <v>0</v>
      </c>
      <c r="AV689" s="5">
        <v>1</v>
      </c>
      <c r="AW689" s="5">
        <v>1</v>
      </c>
      <c r="AX689" s="5"/>
      <c r="AY689" s="5"/>
      <c r="AZ689" s="5">
        <v>1</v>
      </c>
      <c r="BA689" s="5">
        <v>1</v>
      </c>
      <c r="BB689" s="5">
        <v>1</v>
      </c>
      <c r="BC689" s="5">
        <v>0.88</v>
      </c>
      <c r="BD689" s="5" t="s">
        <v>3</v>
      </c>
      <c r="BE689" s="5" t="s">
        <v>3</v>
      </c>
      <c r="BF689" s="5" t="s">
        <v>3</v>
      </c>
      <c r="BG689" s="5" t="s">
        <v>3</v>
      </c>
      <c r="BH689" s="5">
        <v>3</v>
      </c>
      <c r="BI689" s="5">
        <v>1</v>
      </c>
      <c r="BJ689" s="5" t="s">
        <v>397</v>
      </c>
      <c r="BK689" s="5"/>
      <c r="BL689" s="5"/>
      <c r="BM689" s="5">
        <v>500001</v>
      </c>
      <c r="BN689" s="5">
        <v>86975146</v>
      </c>
      <c r="BO689" s="5" t="s">
        <v>395</v>
      </c>
      <c r="BP689" s="5">
        <v>1</v>
      </c>
      <c r="BQ689" s="5">
        <v>8</v>
      </c>
      <c r="BR689" s="5">
        <v>0</v>
      </c>
      <c r="BS689" s="5">
        <v>1</v>
      </c>
      <c r="BT689" s="5">
        <v>1</v>
      </c>
      <c r="BU689" s="5">
        <v>1</v>
      </c>
      <c r="BV689" s="5">
        <v>1</v>
      </c>
      <c r="BW689" s="5">
        <v>1</v>
      </c>
      <c r="BX689" s="5">
        <v>1</v>
      </c>
      <c r="BY689" s="5" t="s">
        <v>3</v>
      </c>
      <c r="BZ689" s="5">
        <v>0</v>
      </c>
      <c r="CA689" s="5">
        <v>0</v>
      </c>
      <c r="CB689" s="5" t="s">
        <v>3</v>
      </c>
      <c r="CC689" s="5"/>
      <c r="CD689" s="5"/>
      <c r="CE689" s="5">
        <v>0</v>
      </c>
      <c r="CF689" s="5">
        <v>0</v>
      </c>
      <c r="CG689" s="5">
        <v>0</v>
      </c>
      <c r="CH689" s="5">
        <v>10</v>
      </c>
      <c r="CI689" s="5">
        <v>0</v>
      </c>
      <c r="CJ689" s="5">
        <v>0</v>
      </c>
      <c r="CK689" s="5">
        <v>0</v>
      </c>
      <c r="CL689" s="5">
        <v>0</v>
      </c>
      <c r="CM689" s="5">
        <v>0</v>
      </c>
      <c r="CN689" s="5" t="s">
        <v>3</v>
      </c>
      <c r="CO689" s="5">
        <v>0</v>
      </c>
      <c r="CP689" s="5">
        <f t="shared" si="470"/>
        <v>4510.3100000000004</v>
      </c>
      <c r="CQ689" s="5">
        <f t="shared" si="510"/>
        <v>52348.12</v>
      </c>
      <c r="CR689" s="5">
        <f t="shared" si="511"/>
        <v>0</v>
      </c>
      <c r="CS689" s="5">
        <f t="shared" si="512"/>
        <v>0</v>
      </c>
      <c r="CT689" s="5">
        <f t="shared" si="513"/>
        <v>0</v>
      </c>
      <c r="CU689" s="5">
        <f t="shared" si="471"/>
        <v>0</v>
      </c>
      <c r="CV689" s="5">
        <f t="shared" si="514"/>
        <v>0</v>
      </c>
      <c r="CW689" s="5">
        <f t="shared" si="515"/>
        <v>0</v>
      </c>
      <c r="CX689" s="5">
        <f t="shared" si="472"/>
        <v>0</v>
      </c>
      <c r="CY689" s="5">
        <f>0</f>
        <v>0</v>
      </c>
      <c r="CZ689" s="5">
        <f>0</f>
        <v>0</v>
      </c>
      <c r="DA689" s="5"/>
      <c r="DB689" s="5"/>
      <c r="DC689" s="5" t="s">
        <v>3</v>
      </c>
      <c r="DD689" s="5" t="s">
        <v>3</v>
      </c>
      <c r="DE689" s="5" t="s">
        <v>3</v>
      </c>
      <c r="DF689" s="5" t="s">
        <v>3</v>
      </c>
      <c r="DG689" s="5" t="s">
        <v>3</v>
      </c>
      <c r="DH689" s="5" t="s">
        <v>3</v>
      </c>
      <c r="DI689" s="5" t="s">
        <v>3</v>
      </c>
      <c r="DJ689" s="5" t="s">
        <v>3</v>
      </c>
      <c r="DK689" s="5" t="s">
        <v>3</v>
      </c>
      <c r="DL689" s="5" t="s">
        <v>3</v>
      </c>
      <c r="DM689" s="5" t="s">
        <v>3</v>
      </c>
      <c r="DN689" s="5">
        <v>0</v>
      </c>
      <c r="DO689" s="5">
        <v>0</v>
      </c>
      <c r="DP689" s="5">
        <v>1</v>
      </c>
      <c r="DQ689" s="5">
        <v>1</v>
      </c>
      <c r="DR689" s="5"/>
      <c r="DS689" s="5"/>
      <c r="DT689" s="5"/>
      <c r="DU689" s="5">
        <v>1009</v>
      </c>
      <c r="DV689" s="5" t="s">
        <v>113</v>
      </c>
      <c r="DW689" s="5" t="s">
        <v>113</v>
      </c>
      <c r="DX689" s="5">
        <v>1000</v>
      </c>
      <c r="DY689" s="5"/>
      <c r="DZ689" s="5" t="s">
        <v>3</v>
      </c>
      <c r="EA689" s="5" t="s">
        <v>3</v>
      </c>
      <c r="EB689" s="5" t="s">
        <v>3</v>
      </c>
      <c r="EC689" s="5" t="s">
        <v>3</v>
      </c>
      <c r="ED689" s="5"/>
      <c r="EE689" s="5">
        <v>86975481</v>
      </c>
      <c r="EF689" s="5">
        <v>8</v>
      </c>
      <c r="EG689" s="5" t="s">
        <v>257</v>
      </c>
      <c r="EH689" s="5">
        <v>0</v>
      </c>
      <c r="EI689" s="5" t="s">
        <v>3</v>
      </c>
      <c r="EJ689" s="5">
        <v>1</v>
      </c>
      <c r="EK689" s="5">
        <v>500001</v>
      </c>
      <c r="EL689" s="5" t="s">
        <v>299</v>
      </c>
      <c r="EM689" s="5" t="s">
        <v>300</v>
      </c>
      <c r="EN689" s="5"/>
      <c r="EO689" s="5" t="s">
        <v>3</v>
      </c>
      <c r="EP689" s="5"/>
      <c r="EQ689" s="5">
        <v>0</v>
      </c>
      <c r="ER689" s="5">
        <v>59486.5</v>
      </c>
      <c r="ES689" s="5">
        <v>59486.5</v>
      </c>
      <c r="ET689" s="5">
        <v>0</v>
      </c>
      <c r="EU689" s="5">
        <v>0</v>
      </c>
      <c r="EV689" s="5">
        <v>0</v>
      </c>
      <c r="EW689" s="5">
        <v>0</v>
      </c>
      <c r="EX689" s="5">
        <v>0</v>
      </c>
      <c r="EY689" s="5">
        <v>0</v>
      </c>
      <c r="EZ689" s="5"/>
      <c r="FA689" s="5"/>
      <c r="FB689" s="5"/>
      <c r="FC689" s="5"/>
      <c r="FD689" s="5"/>
      <c r="FE689" s="5"/>
      <c r="FF689" s="5"/>
      <c r="FG689" s="5"/>
      <c r="FH689" s="5"/>
      <c r="FI689" s="5"/>
      <c r="FJ689" s="5"/>
      <c r="FK689" s="5"/>
      <c r="FL689" s="5"/>
      <c r="FM689" s="5"/>
      <c r="FN689" s="5"/>
      <c r="FO689" s="5"/>
      <c r="FP689" s="5"/>
      <c r="FQ689" s="5">
        <v>0</v>
      </c>
      <c r="FR689" s="5">
        <v>0</v>
      </c>
      <c r="FS689" s="5">
        <v>0</v>
      </c>
      <c r="FT689" s="5"/>
      <c r="FU689" s="5"/>
      <c r="FV689" s="5"/>
      <c r="FW689" s="5"/>
      <c r="FX689" s="5">
        <v>0</v>
      </c>
      <c r="FY689" s="5">
        <v>0</v>
      </c>
      <c r="FZ689" s="5"/>
      <c r="GA689" s="5" t="s">
        <v>3</v>
      </c>
      <c r="GB689" s="5"/>
      <c r="GC689" s="5"/>
      <c r="GD689" s="5">
        <v>1</v>
      </c>
      <c r="GE689" s="5"/>
      <c r="GF689" s="5">
        <v>-1888501985</v>
      </c>
      <c r="GG689" s="5">
        <v>2</v>
      </c>
      <c r="GH689" s="5">
        <v>1</v>
      </c>
      <c r="GI689" s="5">
        <v>2</v>
      </c>
      <c r="GJ689" s="5">
        <v>0</v>
      </c>
      <c r="GK689" s="5">
        <v>0</v>
      </c>
      <c r="GL689" s="5">
        <f t="shared" si="475"/>
        <v>0</v>
      </c>
      <c r="GM689" s="5">
        <f t="shared" si="476"/>
        <v>4510.3100000000004</v>
      </c>
      <c r="GN689" s="5">
        <f t="shared" si="477"/>
        <v>4510.3100000000004</v>
      </c>
      <c r="GO689" s="5">
        <f t="shared" si="478"/>
        <v>0</v>
      </c>
      <c r="GP689" s="5">
        <f t="shared" si="479"/>
        <v>0</v>
      </c>
      <c r="GQ689" s="5"/>
      <c r="GR689" s="5">
        <v>0</v>
      </c>
      <c r="GS689" s="5">
        <v>3</v>
      </c>
      <c r="GT689" s="5">
        <v>0</v>
      </c>
      <c r="GU689" s="5" t="s">
        <v>3</v>
      </c>
      <c r="GV689" s="5">
        <f t="shared" si="480"/>
        <v>0</v>
      </c>
      <c r="GW689" s="5">
        <v>1</v>
      </c>
      <c r="GX689" s="5">
        <f t="shared" si="481"/>
        <v>0</v>
      </c>
      <c r="GY689" s="5"/>
      <c r="GZ689" s="5"/>
      <c r="HA689" s="5">
        <v>0</v>
      </c>
      <c r="HB689" s="5">
        <v>0</v>
      </c>
      <c r="HC689" s="5">
        <f t="shared" si="482"/>
        <v>0</v>
      </c>
      <c r="HD689" s="5"/>
      <c r="HE689" s="5" t="s">
        <v>3</v>
      </c>
      <c r="HF689" s="5" t="s">
        <v>3</v>
      </c>
      <c r="HG689" s="5"/>
      <c r="HH689" s="5"/>
      <c r="HI689" s="5"/>
      <c r="HJ689" s="5"/>
      <c r="HK689" s="5"/>
      <c r="HL689" s="5"/>
      <c r="HM689" s="5" t="s">
        <v>3</v>
      </c>
      <c r="HN689" s="5" t="s">
        <v>3</v>
      </c>
      <c r="HO689" s="5" t="s">
        <v>3</v>
      </c>
      <c r="HP689" s="5" t="s">
        <v>3</v>
      </c>
      <c r="HQ689" s="5" t="s">
        <v>3</v>
      </c>
      <c r="HR689" s="5"/>
      <c r="HS689" s="5">
        <v>0</v>
      </c>
      <c r="HT689" s="5"/>
      <c r="HU689" s="5"/>
      <c r="HV689" s="5"/>
      <c r="HW689" s="5"/>
      <c r="HX689" s="5"/>
      <c r="HY689" s="5"/>
      <c r="HZ689" s="5"/>
      <c r="IA689" s="5"/>
      <c r="IB689" s="5"/>
      <c r="IC689" s="5"/>
      <c r="ID689" s="5"/>
      <c r="IE689" s="5"/>
      <c r="IF689" s="5"/>
      <c r="IG689" s="5"/>
      <c r="IH689" s="5"/>
      <c r="II689" s="5"/>
      <c r="IJ689" s="5"/>
      <c r="IK689" s="5">
        <v>0</v>
      </c>
      <c r="IL689" s="5"/>
      <c r="IM689" s="5"/>
      <c r="IN689" s="5"/>
      <c r="IO689" s="5"/>
      <c r="IP689" s="5"/>
      <c r="IQ689" s="5"/>
      <c r="IR689" s="5"/>
      <c r="IS689" s="5"/>
      <c r="IT689" s="5"/>
      <c r="IU689" s="5"/>
    </row>
    <row r="690" spans="1:255" x14ac:dyDescent="0.25">
      <c r="A690">
        <v>17</v>
      </c>
      <c r="B690">
        <v>1</v>
      </c>
      <c r="E690" t="s">
        <v>183</v>
      </c>
      <c r="F690" t="s">
        <v>395</v>
      </c>
      <c r="G690" t="s">
        <v>396</v>
      </c>
      <c r="H690" t="s">
        <v>113</v>
      </c>
      <c r="I690">
        <f>ROUND(ROUND(0.08616,6),7)</f>
        <v>8.616E-2</v>
      </c>
      <c r="J690">
        <v>0</v>
      </c>
      <c r="K690">
        <f>ROUND(ROUND(0.08616,6),7)</f>
        <v>8.616E-2</v>
      </c>
      <c r="L690">
        <v>8.616E-2</v>
      </c>
      <c r="M690">
        <v>0</v>
      </c>
      <c r="N690">
        <f t="shared" si="461"/>
        <v>8.6199999999999999E-2</v>
      </c>
      <c r="O690">
        <f t="shared" si="462"/>
        <v>4510.3100000000004</v>
      </c>
      <c r="P690">
        <f t="shared" si="498"/>
        <v>4510.3100000000004</v>
      </c>
      <c r="Q690">
        <f t="shared" si="499"/>
        <v>0</v>
      </c>
      <c r="R690">
        <f t="shared" si="500"/>
        <v>0</v>
      </c>
      <c r="S690">
        <f t="shared" si="501"/>
        <v>0</v>
      </c>
      <c r="T690">
        <f t="shared" si="463"/>
        <v>0</v>
      </c>
      <c r="U690">
        <f t="shared" si="502"/>
        <v>0</v>
      </c>
      <c r="V690">
        <f t="shared" si="503"/>
        <v>0</v>
      </c>
      <c r="W690">
        <f t="shared" si="464"/>
        <v>0</v>
      </c>
      <c r="X690">
        <f t="shared" si="465"/>
        <v>0</v>
      </c>
      <c r="Y690">
        <f t="shared" si="466"/>
        <v>0</v>
      </c>
      <c r="AA690">
        <v>87915577</v>
      </c>
      <c r="AB690">
        <f t="shared" si="467"/>
        <v>59486.5</v>
      </c>
      <c r="AC690">
        <f t="shared" si="504"/>
        <v>59486.5</v>
      </c>
      <c r="AD690">
        <f t="shared" si="505"/>
        <v>0</v>
      </c>
      <c r="AE690">
        <f t="shared" si="506"/>
        <v>0</v>
      </c>
      <c r="AF690">
        <f t="shared" si="507"/>
        <v>0</v>
      </c>
      <c r="AG690">
        <f t="shared" si="468"/>
        <v>0</v>
      </c>
      <c r="AH690">
        <f t="shared" si="508"/>
        <v>0</v>
      </c>
      <c r="AI690">
        <f t="shared" si="509"/>
        <v>0</v>
      </c>
      <c r="AJ690">
        <f t="shared" si="469"/>
        <v>0</v>
      </c>
      <c r="AK690">
        <v>59486.5</v>
      </c>
      <c r="AL690">
        <v>59486.5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1</v>
      </c>
      <c r="AW690">
        <v>1</v>
      </c>
      <c r="AZ690">
        <v>1</v>
      </c>
      <c r="BA690">
        <v>1</v>
      </c>
      <c r="BB690">
        <v>1</v>
      </c>
      <c r="BC690">
        <v>0.88</v>
      </c>
      <c r="BD690" t="s">
        <v>3</v>
      </c>
      <c r="BE690" t="s">
        <v>3</v>
      </c>
      <c r="BF690" t="s">
        <v>3</v>
      </c>
      <c r="BG690" t="s">
        <v>3</v>
      </c>
      <c r="BH690">
        <v>3</v>
      </c>
      <c r="BI690">
        <v>1</v>
      </c>
      <c r="BJ690" t="s">
        <v>397</v>
      </c>
      <c r="BM690">
        <v>500001</v>
      </c>
      <c r="BN690">
        <v>86975146</v>
      </c>
      <c r="BO690" t="s">
        <v>395</v>
      </c>
      <c r="BP690">
        <v>1</v>
      </c>
      <c r="BQ690">
        <v>8</v>
      </c>
      <c r="BR690">
        <v>0</v>
      </c>
      <c r="BS690">
        <v>1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0</v>
      </c>
      <c r="CA690">
        <v>0</v>
      </c>
      <c r="CB690" t="s">
        <v>3</v>
      </c>
      <c r="CE690">
        <v>0</v>
      </c>
      <c r="CF690">
        <v>0</v>
      </c>
      <c r="CG690">
        <v>0</v>
      </c>
      <c r="CH690">
        <v>10</v>
      </c>
      <c r="CI690">
        <v>0</v>
      </c>
      <c r="CJ690">
        <v>0</v>
      </c>
      <c r="CK690">
        <v>0</v>
      </c>
      <c r="CL690">
        <v>0</v>
      </c>
      <c r="CM690">
        <v>0</v>
      </c>
      <c r="CN690" t="s">
        <v>3</v>
      </c>
      <c r="CO690">
        <v>0</v>
      </c>
      <c r="CP690">
        <f t="shared" si="470"/>
        <v>4510.3100000000004</v>
      </c>
      <c r="CQ690">
        <f t="shared" si="510"/>
        <v>52348.12</v>
      </c>
      <c r="CR690">
        <f t="shared" si="511"/>
        <v>0</v>
      </c>
      <c r="CS690">
        <f t="shared" si="512"/>
        <v>0</v>
      </c>
      <c r="CT690">
        <f t="shared" si="513"/>
        <v>0</v>
      </c>
      <c r="CU690">
        <f t="shared" si="471"/>
        <v>0</v>
      </c>
      <c r="CV690">
        <f t="shared" si="514"/>
        <v>0</v>
      </c>
      <c r="CW690">
        <f t="shared" si="515"/>
        <v>0</v>
      </c>
      <c r="CX690">
        <f t="shared" si="472"/>
        <v>0</v>
      </c>
      <c r="CY690">
        <f>0</f>
        <v>0</v>
      </c>
      <c r="CZ690">
        <f>0</f>
        <v>0</v>
      </c>
      <c r="DC690" t="s">
        <v>3</v>
      </c>
      <c r="DD690" t="s">
        <v>3</v>
      </c>
      <c r="DE690" t="s">
        <v>3</v>
      </c>
      <c r="DF690" t="s">
        <v>3</v>
      </c>
      <c r="DG690" t="s">
        <v>3</v>
      </c>
      <c r="DH690" t="s">
        <v>3</v>
      </c>
      <c r="DI690" t="s">
        <v>3</v>
      </c>
      <c r="DJ690" t="s">
        <v>3</v>
      </c>
      <c r="DK690" t="s">
        <v>3</v>
      </c>
      <c r="DL690" t="s">
        <v>3</v>
      </c>
      <c r="DM690" t="s">
        <v>3</v>
      </c>
      <c r="DN690">
        <v>0</v>
      </c>
      <c r="DO690">
        <v>0</v>
      </c>
      <c r="DP690">
        <v>1</v>
      </c>
      <c r="DQ690">
        <v>1</v>
      </c>
      <c r="DU690">
        <v>1009</v>
      </c>
      <c r="DV690" t="s">
        <v>113</v>
      </c>
      <c r="DW690" t="s">
        <v>113</v>
      </c>
      <c r="DX690">
        <v>1000</v>
      </c>
      <c r="DZ690" t="s">
        <v>3</v>
      </c>
      <c r="EA690" t="s">
        <v>3</v>
      </c>
      <c r="EB690" t="s">
        <v>3</v>
      </c>
      <c r="EC690" t="s">
        <v>3</v>
      </c>
      <c r="EE690">
        <v>86975481</v>
      </c>
      <c r="EF690">
        <v>8</v>
      </c>
      <c r="EG690" t="s">
        <v>257</v>
      </c>
      <c r="EH690">
        <v>0</v>
      </c>
      <c r="EI690" t="s">
        <v>3</v>
      </c>
      <c r="EJ690">
        <v>1</v>
      </c>
      <c r="EK690">
        <v>500001</v>
      </c>
      <c r="EL690" t="s">
        <v>299</v>
      </c>
      <c r="EM690" t="s">
        <v>300</v>
      </c>
      <c r="EO690" t="s">
        <v>3</v>
      </c>
      <c r="EQ690">
        <v>0</v>
      </c>
      <c r="ER690">
        <v>59486.5</v>
      </c>
      <c r="ES690">
        <v>59486.5</v>
      </c>
      <c r="ET690">
        <v>0</v>
      </c>
      <c r="EU690">
        <v>0</v>
      </c>
      <c r="EV690">
        <v>0</v>
      </c>
      <c r="EW690">
        <v>0</v>
      </c>
      <c r="EX690">
        <v>0</v>
      </c>
      <c r="EY690">
        <v>0</v>
      </c>
      <c r="FQ690">
        <v>0</v>
      </c>
      <c r="FR690">
        <v>0</v>
      </c>
      <c r="FS690">
        <v>0</v>
      </c>
      <c r="FX690">
        <v>0</v>
      </c>
      <c r="FY690">
        <v>0</v>
      </c>
      <c r="GA690" t="s">
        <v>3</v>
      </c>
      <c r="GD690">
        <v>1</v>
      </c>
      <c r="GF690">
        <v>-1888501985</v>
      </c>
      <c r="GG690">
        <v>2</v>
      </c>
      <c r="GH690">
        <v>1</v>
      </c>
      <c r="GI690">
        <v>2</v>
      </c>
      <c r="GJ690">
        <v>0</v>
      </c>
      <c r="GK690">
        <v>0</v>
      </c>
      <c r="GL690">
        <f t="shared" si="475"/>
        <v>0</v>
      </c>
      <c r="GM690">
        <f t="shared" si="476"/>
        <v>4510.3100000000004</v>
      </c>
      <c r="GN690">
        <f t="shared" si="477"/>
        <v>4510.3100000000004</v>
      </c>
      <c r="GO690">
        <f t="shared" si="478"/>
        <v>0</v>
      </c>
      <c r="GP690">
        <f t="shared" si="479"/>
        <v>0</v>
      </c>
      <c r="GR690">
        <v>0</v>
      </c>
      <c r="GS690">
        <v>3</v>
      </c>
      <c r="GT690">
        <v>0</v>
      </c>
      <c r="GU690" t="s">
        <v>3</v>
      </c>
      <c r="GV690">
        <f t="shared" si="480"/>
        <v>0</v>
      </c>
      <c r="GW690">
        <v>1</v>
      </c>
      <c r="GX690">
        <f t="shared" si="481"/>
        <v>0</v>
      </c>
      <c r="HA690">
        <v>0</v>
      </c>
      <c r="HB690">
        <v>0</v>
      </c>
      <c r="HC690">
        <f t="shared" si="482"/>
        <v>0</v>
      </c>
      <c r="HE690" t="s">
        <v>3</v>
      </c>
      <c r="HF690" t="s">
        <v>3</v>
      </c>
      <c r="HM690" t="s">
        <v>3</v>
      </c>
      <c r="HN690" t="s">
        <v>3</v>
      </c>
      <c r="HO690" t="s">
        <v>3</v>
      </c>
      <c r="HP690" t="s">
        <v>3</v>
      </c>
      <c r="HQ690" t="s">
        <v>3</v>
      </c>
      <c r="HS690">
        <v>0</v>
      </c>
      <c r="IK690">
        <v>0</v>
      </c>
    </row>
    <row r="691" spans="1:255" x14ac:dyDescent="0.25">
      <c r="A691" s="5">
        <v>17</v>
      </c>
      <c r="B691" s="5">
        <v>1</v>
      </c>
      <c r="C691" s="5"/>
      <c r="D691" s="5"/>
      <c r="E691" s="5" t="s">
        <v>202</v>
      </c>
      <c r="F691" s="5" t="s">
        <v>398</v>
      </c>
      <c r="G691" s="5" t="s">
        <v>399</v>
      </c>
      <c r="H691" s="5" t="s">
        <v>113</v>
      </c>
      <c r="I691" s="5">
        <f>ROUND(ROUND(0.01963,6),7)</f>
        <v>1.9630000000000002E-2</v>
      </c>
      <c r="J691" s="5">
        <v>0</v>
      </c>
      <c r="K691" s="5">
        <f>ROUND(ROUND(0.01963,6),7)</f>
        <v>1.9630000000000002E-2</v>
      </c>
      <c r="L691" s="5">
        <v>1.9630000000000002E-2</v>
      </c>
      <c r="M691" s="5">
        <v>0</v>
      </c>
      <c r="N691" s="5">
        <f t="shared" si="461"/>
        <v>1.9599999999999999E-2</v>
      </c>
      <c r="O691" s="5">
        <f t="shared" si="462"/>
        <v>1414.85</v>
      </c>
      <c r="P691" s="5">
        <f t="shared" si="498"/>
        <v>1414.85</v>
      </c>
      <c r="Q691" s="5">
        <f t="shared" si="499"/>
        <v>0</v>
      </c>
      <c r="R691" s="5">
        <f t="shared" si="500"/>
        <v>0</v>
      </c>
      <c r="S691" s="5">
        <f t="shared" si="501"/>
        <v>0</v>
      </c>
      <c r="T691" s="5">
        <f t="shared" si="463"/>
        <v>0</v>
      </c>
      <c r="U691" s="5">
        <f t="shared" si="502"/>
        <v>0</v>
      </c>
      <c r="V691" s="5">
        <f t="shared" si="503"/>
        <v>0</v>
      </c>
      <c r="W691" s="5">
        <f t="shared" si="464"/>
        <v>0</v>
      </c>
      <c r="X691" s="5">
        <f t="shared" si="465"/>
        <v>0</v>
      </c>
      <c r="Y691" s="5">
        <f t="shared" si="466"/>
        <v>0</v>
      </c>
      <c r="Z691" s="5"/>
      <c r="AA691" s="5">
        <v>87915632</v>
      </c>
      <c r="AB691" s="5">
        <f t="shared" si="467"/>
        <v>86838.22</v>
      </c>
      <c r="AC691" s="5">
        <f t="shared" si="504"/>
        <v>86838.22</v>
      </c>
      <c r="AD691" s="5">
        <f t="shared" si="505"/>
        <v>0</v>
      </c>
      <c r="AE691" s="5">
        <f t="shared" si="506"/>
        <v>0</v>
      </c>
      <c r="AF691" s="5">
        <f t="shared" si="507"/>
        <v>0</v>
      </c>
      <c r="AG691" s="5">
        <f t="shared" si="468"/>
        <v>0</v>
      </c>
      <c r="AH691" s="5">
        <f t="shared" si="508"/>
        <v>0</v>
      </c>
      <c r="AI691" s="5">
        <f t="shared" si="509"/>
        <v>0</v>
      </c>
      <c r="AJ691" s="5">
        <f t="shared" si="469"/>
        <v>0</v>
      </c>
      <c r="AK691" s="5">
        <v>86838.22</v>
      </c>
      <c r="AL691" s="5">
        <v>86838.22</v>
      </c>
      <c r="AM691" s="5">
        <v>0</v>
      </c>
      <c r="AN691" s="5">
        <v>0</v>
      </c>
      <c r="AO691" s="5">
        <v>0</v>
      </c>
      <c r="AP691" s="5">
        <v>0</v>
      </c>
      <c r="AQ691" s="5">
        <v>0</v>
      </c>
      <c r="AR691" s="5">
        <v>0</v>
      </c>
      <c r="AS691" s="5">
        <v>0</v>
      </c>
      <c r="AT691" s="5">
        <v>0</v>
      </c>
      <c r="AU691" s="5">
        <v>0</v>
      </c>
      <c r="AV691" s="5">
        <v>1</v>
      </c>
      <c r="AW691" s="5">
        <v>1</v>
      </c>
      <c r="AX691" s="5"/>
      <c r="AY691" s="5"/>
      <c r="AZ691" s="5">
        <v>1</v>
      </c>
      <c r="BA691" s="5">
        <v>1</v>
      </c>
      <c r="BB691" s="5">
        <v>1</v>
      </c>
      <c r="BC691" s="5">
        <v>0.83</v>
      </c>
      <c r="BD691" s="5" t="s">
        <v>3</v>
      </c>
      <c r="BE691" s="5" t="s">
        <v>3</v>
      </c>
      <c r="BF691" s="5" t="s">
        <v>3</v>
      </c>
      <c r="BG691" s="5" t="s">
        <v>3</v>
      </c>
      <c r="BH691" s="5">
        <v>3</v>
      </c>
      <c r="BI691" s="5">
        <v>1</v>
      </c>
      <c r="BJ691" s="5" t="s">
        <v>400</v>
      </c>
      <c r="BK691" s="5"/>
      <c r="BL691" s="5"/>
      <c r="BM691" s="5">
        <v>500001</v>
      </c>
      <c r="BN691" s="5">
        <v>86975146</v>
      </c>
      <c r="BO691" s="5" t="s">
        <v>398</v>
      </c>
      <c r="BP691" s="5">
        <v>1</v>
      </c>
      <c r="BQ691" s="5">
        <v>8</v>
      </c>
      <c r="BR691" s="5">
        <v>0</v>
      </c>
      <c r="BS691" s="5">
        <v>1</v>
      </c>
      <c r="BT691" s="5">
        <v>1</v>
      </c>
      <c r="BU691" s="5">
        <v>1</v>
      </c>
      <c r="BV691" s="5">
        <v>1</v>
      </c>
      <c r="BW691" s="5">
        <v>1</v>
      </c>
      <c r="BX691" s="5">
        <v>1</v>
      </c>
      <c r="BY691" s="5" t="s">
        <v>3</v>
      </c>
      <c r="BZ691" s="5">
        <v>0</v>
      </c>
      <c r="CA691" s="5">
        <v>0</v>
      </c>
      <c r="CB691" s="5" t="s">
        <v>3</v>
      </c>
      <c r="CC691" s="5"/>
      <c r="CD691" s="5"/>
      <c r="CE691" s="5">
        <v>0</v>
      </c>
      <c r="CF691" s="5">
        <v>0</v>
      </c>
      <c r="CG691" s="5">
        <v>0</v>
      </c>
      <c r="CH691" s="5">
        <v>11</v>
      </c>
      <c r="CI691" s="5">
        <v>0</v>
      </c>
      <c r="CJ691" s="5">
        <v>0</v>
      </c>
      <c r="CK691" s="5">
        <v>0</v>
      </c>
      <c r="CL691" s="5">
        <v>0</v>
      </c>
      <c r="CM691" s="5">
        <v>0</v>
      </c>
      <c r="CN691" s="5" t="s">
        <v>3</v>
      </c>
      <c r="CO691" s="5">
        <v>0</v>
      </c>
      <c r="CP691" s="5">
        <f t="shared" si="470"/>
        <v>1414.85</v>
      </c>
      <c r="CQ691" s="5">
        <f t="shared" si="510"/>
        <v>72075.72</v>
      </c>
      <c r="CR691" s="5">
        <f t="shared" si="511"/>
        <v>0</v>
      </c>
      <c r="CS691" s="5">
        <f t="shared" si="512"/>
        <v>0</v>
      </c>
      <c r="CT691" s="5">
        <f t="shared" si="513"/>
        <v>0</v>
      </c>
      <c r="CU691" s="5">
        <f t="shared" si="471"/>
        <v>0</v>
      </c>
      <c r="CV691" s="5">
        <f t="shared" si="514"/>
        <v>0</v>
      </c>
      <c r="CW691" s="5">
        <f t="shared" si="515"/>
        <v>0</v>
      </c>
      <c r="CX691" s="5">
        <f t="shared" si="472"/>
        <v>0</v>
      </c>
      <c r="CY691" s="5">
        <f>0</f>
        <v>0</v>
      </c>
      <c r="CZ691" s="5">
        <f>0</f>
        <v>0</v>
      </c>
      <c r="DA691" s="5"/>
      <c r="DB691" s="5"/>
      <c r="DC691" s="5" t="s">
        <v>3</v>
      </c>
      <c r="DD691" s="5" t="s">
        <v>3</v>
      </c>
      <c r="DE691" s="5" t="s">
        <v>3</v>
      </c>
      <c r="DF691" s="5" t="s">
        <v>3</v>
      </c>
      <c r="DG691" s="5" t="s">
        <v>3</v>
      </c>
      <c r="DH691" s="5" t="s">
        <v>3</v>
      </c>
      <c r="DI691" s="5" t="s">
        <v>3</v>
      </c>
      <c r="DJ691" s="5" t="s">
        <v>3</v>
      </c>
      <c r="DK691" s="5" t="s">
        <v>3</v>
      </c>
      <c r="DL691" s="5" t="s">
        <v>3</v>
      </c>
      <c r="DM691" s="5" t="s">
        <v>3</v>
      </c>
      <c r="DN691" s="5">
        <v>0</v>
      </c>
      <c r="DO691" s="5">
        <v>0</v>
      </c>
      <c r="DP691" s="5">
        <v>1</v>
      </c>
      <c r="DQ691" s="5">
        <v>1</v>
      </c>
      <c r="DR691" s="5"/>
      <c r="DS691" s="5"/>
      <c r="DT691" s="5"/>
      <c r="DU691" s="5">
        <v>1009</v>
      </c>
      <c r="DV691" s="5" t="s">
        <v>113</v>
      </c>
      <c r="DW691" s="5" t="s">
        <v>113</v>
      </c>
      <c r="DX691" s="5">
        <v>1000</v>
      </c>
      <c r="DY691" s="5"/>
      <c r="DZ691" s="5" t="s">
        <v>3</v>
      </c>
      <c r="EA691" s="5" t="s">
        <v>3</v>
      </c>
      <c r="EB691" s="5" t="s">
        <v>3</v>
      </c>
      <c r="EC691" s="5" t="s">
        <v>3</v>
      </c>
      <c r="ED691" s="5"/>
      <c r="EE691" s="5">
        <v>86975481</v>
      </c>
      <c r="EF691" s="5">
        <v>8</v>
      </c>
      <c r="EG691" s="5" t="s">
        <v>257</v>
      </c>
      <c r="EH691" s="5">
        <v>0</v>
      </c>
      <c r="EI691" s="5" t="s">
        <v>3</v>
      </c>
      <c r="EJ691" s="5">
        <v>1</v>
      </c>
      <c r="EK691" s="5">
        <v>500001</v>
      </c>
      <c r="EL691" s="5" t="s">
        <v>299</v>
      </c>
      <c r="EM691" s="5" t="s">
        <v>300</v>
      </c>
      <c r="EN691" s="5"/>
      <c r="EO691" s="5" t="s">
        <v>3</v>
      </c>
      <c r="EP691" s="5"/>
      <c r="EQ691" s="5">
        <v>0</v>
      </c>
      <c r="ER691" s="5">
        <v>86838.22</v>
      </c>
      <c r="ES691" s="5">
        <v>86838.22</v>
      </c>
      <c r="ET691" s="5">
        <v>0</v>
      </c>
      <c r="EU691" s="5">
        <v>0</v>
      </c>
      <c r="EV691" s="5">
        <v>0</v>
      </c>
      <c r="EW691" s="5">
        <v>0</v>
      </c>
      <c r="EX691" s="5">
        <v>0</v>
      </c>
      <c r="EY691" s="5">
        <v>0</v>
      </c>
      <c r="EZ691" s="5"/>
      <c r="FA691" s="5"/>
      <c r="FB691" s="5"/>
      <c r="FC691" s="5"/>
      <c r="FD691" s="5"/>
      <c r="FE691" s="5"/>
      <c r="FF691" s="5"/>
      <c r="FG691" s="5"/>
      <c r="FH691" s="5"/>
      <c r="FI691" s="5"/>
      <c r="FJ691" s="5"/>
      <c r="FK691" s="5"/>
      <c r="FL691" s="5"/>
      <c r="FM691" s="5"/>
      <c r="FN691" s="5"/>
      <c r="FO691" s="5"/>
      <c r="FP691" s="5"/>
      <c r="FQ691" s="5">
        <v>0</v>
      </c>
      <c r="FR691" s="5">
        <v>0</v>
      </c>
      <c r="FS691" s="5">
        <v>0</v>
      </c>
      <c r="FT691" s="5"/>
      <c r="FU691" s="5"/>
      <c r="FV691" s="5"/>
      <c r="FW691" s="5"/>
      <c r="FX691" s="5">
        <v>0</v>
      </c>
      <c r="FY691" s="5">
        <v>0</v>
      </c>
      <c r="FZ691" s="5"/>
      <c r="GA691" s="5" t="s">
        <v>3</v>
      </c>
      <c r="GB691" s="5"/>
      <c r="GC691" s="5"/>
      <c r="GD691" s="5">
        <v>1</v>
      </c>
      <c r="GE691" s="5"/>
      <c r="GF691" s="5">
        <v>702887397</v>
      </c>
      <c r="GG691" s="5">
        <v>2</v>
      </c>
      <c r="GH691" s="5">
        <v>1</v>
      </c>
      <c r="GI691" s="5">
        <v>2</v>
      </c>
      <c r="GJ691" s="5">
        <v>0</v>
      </c>
      <c r="GK691" s="5">
        <v>0</v>
      </c>
      <c r="GL691" s="5">
        <f t="shared" si="475"/>
        <v>0</v>
      </c>
      <c r="GM691" s="5">
        <f t="shared" si="476"/>
        <v>1414.85</v>
      </c>
      <c r="GN691" s="5">
        <f t="shared" si="477"/>
        <v>1414.85</v>
      </c>
      <c r="GO691" s="5">
        <f t="shared" si="478"/>
        <v>0</v>
      </c>
      <c r="GP691" s="5">
        <f t="shared" si="479"/>
        <v>0</v>
      </c>
      <c r="GQ691" s="5"/>
      <c r="GR691" s="5">
        <v>0</v>
      </c>
      <c r="GS691" s="5">
        <v>3</v>
      </c>
      <c r="GT691" s="5">
        <v>0</v>
      </c>
      <c r="GU691" s="5" t="s">
        <v>3</v>
      </c>
      <c r="GV691" s="5">
        <f t="shared" si="480"/>
        <v>0</v>
      </c>
      <c r="GW691" s="5">
        <v>1</v>
      </c>
      <c r="GX691" s="5">
        <f t="shared" si="481"/>
        <v>0</v>
      </c>
      <c r="GY691" s="5"/>
      <c r="GZ691" s="5"/>
      <c r="HA691" s="5">
        <v>0</v>
      </c>
      <c r="HB691" s="5">
        <v>0</v>
      </c>
      <c r="HC691" s="5">
        <f t="shared" si="482"/>
        <v>0</v>
      </c>
      <c r="HD691" s="5"/>
      <c r="HE691" s="5" t="s">
        <v>3</v>
      </c>
      <c r="HF691" s="5" t="s">
        <v>3</v>
      </c>
      <c r="HG691" s="5"/>
      <c r="HH691" s="5"/>
      <c r="HI691" s="5"/>
      <c r="HJ691" s="5"/>
      <c r="HK691" s="5"/>
      <c r="HL691" s="5"/>
      <c r="HM691" s="5" t="s">
        <v>3</v>
      </c>
      <c r="HN691" s="5" t="s">
        <v>3</v>
      </c>
      <c r="HO691" s="5" t="s">
        <v>3</v>
      </c>
      <c r="HP691" s="5" t="s">
        <v>3</v>
      </c>
      <c r="HQ691" s="5" t="s">
        <v>3</v>
      </c>
      <c r="HR691" s="5"/>
      <c r="HS691" s="5">
        <v>0</v>
      </c>
      <c r="HT691" s="5"/>
      <c r="HU691" s="5"/>
      <c r="HV691" s="5"/>
      <c r="HW691" s="5"/>
      <c r="HX691" s="5"/>
      <c r="HY691" s="5"/>
      <c r="HZ691" s="5"/>
      <c r="IA691" s="5"/>
      <c r="IB691" s="5"/>
      <c r="IC691" s="5"/>
      <c r="ID691" s="5"/>
      <c r="IE691" s="5"/>
      <c r="IF691" s="5"/>
      <c r="IG691" s="5"/>
      <c r="IH691" s="5"/>
      <c r="II691" s="5"/>
      <c r="IJ691" s="5"/>
      <c r="IK691" s="5">
        <v>0</v>
      </c>
      <c r="IL691" s="5"/>
      <c r="IM691" s="5"/>
      <c r="IN691" s="5"/>
      <c r="IO691" s="5"/>
      <c r="IP691" s="5"/>
      <c r="IQ691" s="5"/>
      <c r="IR691" s="5"/>
      <c r="IS691" s="5"/>
      <c r="IT691" s="5"/>
      <c r="IU691" s="5"/>
    </row>
    <row r="692" spans="1:255" x14ac:dyDescent="0.25">
      <c r="A692">
        <v>17</v>
      </c>
      <c r="B692">
        <v>1</v>
      </c>
      <c r="E692" t="s">
        <v>202</v>
      </c>
      <c r="F692" t="s">
        <v>398</v>
      </c>
      <c r="G692" t="s">
        <v>399</v>
      </c>
      <c r="H692" t="s">
        <v>113</v>
      </c>
      <c r="I692">
        <f>ROUND(ROUND(0.01963,6),7)</f>
        <v>1.9630000000000002E-2</v>
      </c>
      <c r="J692">
        <v>0</v>
      </c>
      <c r="K692">
        <f>ROUND(ROUND(0.01963,6),7)</f>
        <v>1.9630000000000002E-2</v>
      </c>
      <c r="L692">
        <v>1.9630000000000002E-2</v>
      </c>
      <c r="M692">
        <v>0</v>
      </c>
      <c r="N692">
        <f t="shared" si="461"/>
        <v>1.9599999999999999E-2</v>
      </c>
      <c r="O692">
        <f t="shared" si="462"/>
        <v>1414.85</v>
      </c>
      <c r="P692">
        <f t="shared" si="498"/>
        <v>1414.85</v>
      </c>
      <c r="Q692">
        <f t="shared" si="499"/>
        <v>0</v>
      </c>
      <c r="R692">
        <f t="shared" si="500"/>
        <v>0</v>
      </c>
      <c r="S692">
        <f t="shared" si="501"/>
        <v>0</v>
      </c>
      <c r="T692">
        <f t="shared" si="463"/>
        <v>0</v>
      </c>
      <c r="U692">
        <f t="shared" si="502"/>
        <v>0</v>
      </c>
      <c r="V692">
        <f t="shared" si="503"/>
        <v>0</v>
      </c>
      <c r="W692">
        <f t="shared" si="464"/>
        <v>0</v>
      </c>
      <c r="X692">
        <f t="shared" si="465"/>
        <v>0</v>
      </c>
      <c r="Y692">
        <f t="shared" si="466"/>
        <v>0</v>
      </c>
      <c r="AA692">
        <v>87915577</v>
      </c>
      <c r="AB692">
        <f t="shared" si="467"/>
        <v>86838.22</v>
      </c>
      <c r="AC692">
        <f t="shared" si="504"/>
        <v>86838.22</v>
      </c>
      <c r="AD692">
        <f t="shared" si="505"/>
        <v>0</v>
      </c>
      <c r="AE692">
        <f t="shared" si="506"/>
        <v>0</v>
      </c>
      <c r="AF692">
        <f t="shared" si="507"/>
        <v>0</v>
      </c>
      <c r="AG692">
        <f t="shared" si="468"/>
        <v>0</v>
      </c>
      <c r="AH692">
        <f t="shared" si="508"/>
        <v>0</v>
      </c>
      <c r="AI692">
        <f t="shared" si="509"/>
        <v>0</v>
      </c>
      <c r="AJ692">
        <f t="shared" si="469"/>
        <v>0</v>
      </c>
      <c r="AK692">
        <v>86838.22</v>
      </c>
      <c r="AL692">
        <v>86838.22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1</v>
      </c>
      <c r="AW692">
        <v>1</v>
      </c>
      <c r="AZ692">
        <v>1</v>
      </c>
      <c r="BA692">
        <v>1</v>
      </c>
      <c r="BB692">
        <v>1</v>
      </c>
      <c r="BC692">
        <v>0.83</v>
      </c>
      <c r="BD692" t="s">
        <v>3</v>
      </c>
      <c r="BE692" t="s">
        <v>3</v>
      </c>
      <c r="BF692" t="s">
        <v>3</v>
      </c>
      <c r="BG692" t="s">
        <v>3</v>
      </c>
      <c r="BH692">
        <v>3</v>
      </c>
      <c r="BI692">
        <v>1</v>
      </c>
      <c r="BJ692" t="s">
        <v>400</v>
      </c>
      <c r="BM692">
        <v>500001</v>
      </c>
      <c r="BN692">
        <v>86975146</v>
      </c>
      <c r="BO692" t="s">
        <v>398</v>
      </c>
      <c r="BP692">
        <v>1</v>
      </c>
      <c r="BQ692">
        <v>8</v>
      </c>
      <c r="BR692">
        <v>0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0</v>
      </c>
      <c r="CA692">
        <v>0</v>
      </c>
      <c r="CB692" t="s">
        <v>3</v>
      </c>
      <c r="CE692">
        <v>0</v>
      </c>
      <c r="CF692">
        <v>0</v>
      </c>
      <c r="CG692">
        <v>0</v>
      </c>
      <c r="CH692">
        <v>11</v>
      </c>
      <c r="CI692">
        <v>0</v>
      </c>
      <c r="CJ692">
        <v>0</v>
      </c>
      <c r="CK692">
        <v>0</v>
      </c>
      <c r="CL692">
        <v>0</v>
      </c>
      <c r="CM692">
        <v>0</v>
      </c>
      <c r="CN692" t="s">
        <v>3</v>
      </c>
      <c r="CO692">
        <v>0</v>
      </c>
      <c r="CP692">
        <f t="shared" si="470"/>
        <v>1414.85</v>
      </c>
      <c r="CQ692">
        <f t="shared" si="510"/>
        <v>72075.72</v>
      </c>
      <c r="CR692">
        <f t="shared" si="511"/>
        <v>0</v>
      </c>
      <c r="CS692">
        <f t="shared" si="512"/>
        <v>0</v>
      </c>
      <c r="CT692">
        <f t="shared" si="513"/>
        <v>0</v>
      </c>
      <c r="CU692">
        <f t="shared" si="471"/>
        <v>0</v>
      </c>
      <c r="CV692">
        <f t="shared" si="514"/>
        <v>0</v>
      </c>
      <c r="CW692">
        <f t="shared" si="515"/>
        <v>0</v>
      </c>
      <c r="CX692">
        <f t="shared" si="472"/>
        <v>0</v>
      </c>
      <c r="CY692">
        <f>0</f>
        <v>0</v>
      </c>
      <c r="CZ692">
        <f>0</f>
        <v>0</v>
      </c>
      <c r="DC692" t="s">
        <v>3</v>
      </c>
      <c r="DD692" t="s">
        <v>3</v>
      </c>
      <c r="DE692" t="s">
        <v>3</v>
      </c>
      <c r="DF692" t="s">
        <v>3</v>
      </c>
      <c r="DG692" t="s">
        <v>3</v>
      </c>
      <c r="DH692" t="s">
        <v>3</v>
      </c>
      <c r="DI692" t="s">
        <v>3</v>
      </c>
      <c r="DJ692" t="s">
        <v>3</v>
      </c>
      <c r="DK692" t="s">
        <v>3</v>
      </c>
      <c r="DL692" t="s">
        <v>3</v>
      </c>
      <c r="DM692" t="s">
        <v>3</v>
      </c>
      <c r="DN692">
        <v>0</v>
      </c>
      <c r="DO692">
        <v>0</v>
      </c>
      <c r="DP692">
        <v>1</v>
      </c>
      <c r="DQ692">
        <v>1</v>
      </c>
      <c r="DU692">
        <v>1009</v>
      </c>
      <c r="DV692" t="s">
        <v>113</v>
      </c>
      <c r="DW692" t="s">
        <v>113</v>
      </c>
      <c r="DX692">
        <v>1000</v>
      </c>
      <c r="DZ692" t="s">
        <v>3</v>
      </c>
      <c r="EA692" t="s">
        <v>3</v>
      </c>
      <c r="EB692" t="s">
        <v>3</v>
      </c>
      <c r="EC692" t="s">
        <v>3</v>
      </c>
      <c r="EE692">
        <v>86975481</v>
      </c>
      <c r="EF692">
        <v>8</v>
      </c>
      <c r="EG692" t="s">
        <v>257</v>
      </c>
      <c r="EH692">
        <v>0</v>
      </c>
      <c r="EI692" t="s">
        <v>3</v>
      </c>
      <c r="EJ692">
        <v>1</v>
      </c>
      <c r="EK692">
        <v>500001</v>
      </c>
      <c r="EL692" t="s">
        <v>299</v>
      </c>
      <c r="EM692" t="s">
        <v>300</v>
      </c>
      <c r="EO692" t="s">
        <v>3</v>
      </c>
      <c r="EQ692">
        <v>0</v>
      </c>
      <c r="ER692">
        <v>86838.22</v>
      </c>
      <c r="ES692">
        <v>86838.22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FQ692">
        <v>0</v>
      </c>
      <c r="FR692">
        <v>0</v>
      </c>
      <c r="FS692">
        <v>0</v>
      </c>
      <c r="FX692">
        <v>0</v>
      </c>
      <c r="FY692">
        <v>0</v>
      </c>
      <c r="GA692" t="s">
        <v>3</v>
      </c>
      <c r="GD692">
        <v>1</v>
      </c>
      <c r="GF692">
        <v>702887397</v>
      </c>
      <c r="GG692">
        <v>2</v>
      </c>
      <c r="GH692">
        <v>1</v>
      </c>
      <c r="GI692">
        <v>2</v>
      </c>
      <c r="GJ692">
        <v>0</v>
      </c>
      <c r="GK692">
        <v>0</v>
      </c>
      <c r="GL692">
        <f t="shared" si="475"/>
        <v>0</v>
      </c>
      <c r="GM692">
        <f t="shared" si="476"/>
        <v>1414.85</v>
      </c>
      <c r="GN692">
        <f t="shared" si="477"/>
        <v>1414.85</v>
      </c>
      <c r="GO692">
        <f t="shared" si="478"/>
        <v>0</v>
      </c>
      <c r="GP692">
        <f t="shared" si="479"/>
        <v>0</v>
      </c>
      <c r="GR692">
        <v>0</v>
      </c>
      <c r="GS692">
        <v>3</v>
      </c>
      <c r="GT692">
        <v>0</v>
      </c>
      <c r="GU692" t="s">
        <v>3</v>
      </c>
      <c r="GV692">
        <f t="shared" si="480"/>
        <v>0</v>
      </c>
      <c r="GW692">
        <v>1</v>
      </c>
      <c r="GX692">
        <f t="shared" si="481"/>
        <v>0</v>
      </c>
      <c r="HA692">
        <v>0</v>
      </c>
      <c r="HB692">
        <v>0</v>
      </c>
      <c r="HC692">
        <f t="shared" si="482"/>
        <v>0</v>
      </c>
      <c r="HE692" t="s">
        <v>3</v>
      </c>
      <c r="HF692" t="s">
        <v>3</v>
      </c>
      <c r="HM692" t="s">
        <v>3</v>
      </c>
      <c r="HN692" t="s">
        <v>3</v>
      </c>
      <c r="HO692" t="s">
        <v>3</v>
      </c>
      <c r="HP692" t="s">
        <v>3</v>
      </c>
      <c r="HQ692" t="s">
        <v>3</v>
      </c>
      <c r="HS692">
        <v>0</v>
      </c>
      <c r="IK692">
        <v>0</v>
      </c>
    </row>
    <row r="693" spans="1:255" x14ac:dyDescent="0.25">
      <c r="A693" s="5">
        <v>17</v>
      </c>
      <c r="B693" s="5">
        <v>1</v>
      </c>
      <c r="C693" s="5"/>
      <c r="D693" s="5"/>
      <c r="E693" s="5" t="s">
        <v>212</v>
      </c>
      <c r="F693" s="5" t="s">
        <v>401</v>
      </c>
      <c r="G693" s="5" t="s">
        <v>402</v>
      </c>
      <c r="H693" s="5" t="s">
        <v>382</v>
      </c>
      <c r="I693" s="5">
        <f>ROUND(ROUND(32,6),7)</f>
        <v>32</v>
      </c>
      <c r="J693" s="5">
        <v>0</v>
      </c>
      <c r="K693" s="5">
        <f>ROUND(ROUND(32,6),7)</f>
        <v>32</v>
      </c>
      <c r="L693" s="5">
        <v>32</v>
      </c>
      <c r="M693" s="5">
        <v>0</v>
      </c>
      <c r="N693" s="5">
        <f t="shared" si="461"/>
        <v>32</v>
      </c>
      <c r="O693" s="5">
        <f t="shared" si="462"/>
        <v>6298.56</v>
      </c>
      <c r="P693" s="5">
        <f t="shared" si="498"/>
        <v>6298.56</v>
      </c>
      <c r="Q693" s="5">
        <f t="shared" si="499"/>
        <v>0</v>
      </c>
      <c r="R693" s="5">
        <f t="shared" si="500"/>
        <v>0</v>
      </c>
      <c r="S693" s="5">
        <f t="shared" si="501"/>
        <v>0</v>
      </c>
      <c r="T693" s="5">
        <f t="shared" si="463"/>
        <v>0</v>
      </c>
      <c r="U693" s="5">
        <f t="shared" si="502"/>
        <v>0</v>
      </c>
      <c r="V693" s="5">
        <f t="shared" si="503"/>
        <v>0</v>
      </c>
      <c r="W693" s="5">
        <f t="shared" si="464"/>
        <v>0</v>
      </c>
      <c r="X693" s="5">
        <f t="shared" si="465"/>
        <v>0</v>
      </c>
      <c r="Y693" s="5">
        <f t="shared" si="466"/>
        <v>0</v>
      </c>
      <c r="Z693" s="5"/>
      <c r="AA693" s="5">
        <v>87915632</v>
      </c>
      <c r="AB693" s="5">
        <f t="shared" si="467"/>
        <v>187.46</v>
      </c>
      <c r="AC693" s="5">
        <f t="shared" si="504"/>
        <v>187.46</v>
      </c>
      <c r="AD693" s="5">
        <f t="shared" si="505"/>
        <v>0</v>
      </c>
      <c r="AE693" s="5">
        <f t="shared" si="506"/>
        <v>0</v>
      </c>
      <c r="AF693" s="5">
        <f t="shared" si="507"/>
        <v>0</v>
      </c>
      <c r="AG693" s="5">
        <f t="shared" si="468"/>
        <v>0</v>
      </c>
      <c r="AH693" s="5">
        <f t="shared" si="508"/>
        <v>0</v>
      </c>
      <c r="AI693" s="5">
        <f t="shared" si="509"/>
        <v>0</v>
      </c>
      <c r="AJ693" s="5">
        <f t="shared" si="469"/>
        <v>0</v>
      </c>
      <c r="AK693" s="5">
        <v>187.46</v>
      </c>
      <c r="AL693" s="5">
        <v>187.46</v>
      </c>
      <c r="AM693" s="5">
        <v>0</v>
      </c>
      <c r="AN693" s="5">
        <v>0</v>
      </c>
      <c r="AO693" s="5">
        <v>0</v>
      </c>
      <c r="AP693" s="5">
        <v>0</v>
      </c>
      <c r="AQ693" s="5">
        <v>0</v>
      </c>
      <c r="AR693" s="5">
        <v>0</v>
      </c>
      <c r="AS693" s="5">
        <v>0</v>
      </c>
      <c r="AT693" s="5">
        <v>0</v>
      </c>
      <c r="AU693" s="5">
        <v>0</v>
      </c>
      <c r="AV693" s="5">
        <v>1</v>
      </c>
      <c r="AW693" s="5">
        <v>1</v>
      </c>
      <c r="AX693" s="5"/>
      <c r="AY693" s="5"/>
      <c r="AZ693" s="5">
        <v>1</v>
      </c>
      <c r="BA693" s="5">
        <v>1</v>
      </c>
      <c r="BB693" s="5">
        <v>1</v>
      </c>
      <c r="BC693" s="5">
        <v>1.05</v>
      </c>
      <c r="BD693" s="5" t="s">
        <v>3</v>
      </c>
      <c r="BE693" s="5" t="s">
        <v>3</v>
      </c>
      <c r="BF693" s="5" t="s">
        <v>3</v>
      </c>
      <c r="BG693" s="5" t="s">
        <v>3</v>
      </c>
      <c r="BH693" s="5">
        <v>3</v>
      </c>
      <c r="BI693" s="5">
        <v>1</v>
      </c>
      <c r="BJ693" s="5" t="s">
        <v>403</v>
      </c>
      <c r="BK693" s="5"/>
      <c r="BL693" s="5"/>
      <c r="BM693" s="5">
        <v>500001</v>
      </c>
      <c r="BN693" s="5">
        <v>86975146</v>
      </c>
      <c r="BO693" s="5" t="s">
        <v>401</v>
      </c>
      <c r="BP693" s="5">
        <v>1</v>
      </c>
      <c r="BQ693" s="5">
        <v>8</v>
      </c>
      <c r="BR693" s="5">
        <v>0</v>
      </c>
      <c r="BS693" s="5">
        <v>1</v>
      </c>
      <c r="BT693" s="5">
        <v>1</v>
      </c>
      <c r="BU693" s="5">
        <v>1</v>
      </c>
      <c r="BV693" s="5">
        <v>1</v>
      </c>
      <c r="BW693" s="5">
        <v>1</v>
      </c>
      <c r="BX693" s="5">
        <v>1</v>
      </c>
      <c r="BY693" s="5" t="s">
        <v>3</v>
      </c>
      <c r="BZ693" s="5">
        <v>0</v>
      </c>
      <c r="CA693" s="5">
        <v>0</v>
      </c>
      <c r="CB693" s="5" t="s">
        <v>3</v>
      </c>
      <c r="CC693" s="5"/>
      <c r="CD693" s="5"/>
      <c r="CE693" s="5">
        <v>0</v>
      </c>
      <c r="CF693" s="5">
        <v>0</v>
      </c>
      <c r="CG693" s="5">
        <v>0</v>
      </c>
      <c r="CH693" s="5">
        <v>12</v>
      </c>
      <c r="CI693" s="5">
        <v>0</v>
      </c>
      <c r="CJ693" s="5">
        <v>0</v>
      </c>
      <c r="CK693" s="5">
        <v>0</v>
      </c>
      <c r="CL693" s="5">
        <v>0</v>
      </c>
      <c r="CM693" s="5">
        <v>0</v>
      </c>
      <c r="CN693" s="5" t="s">
        <v>3</v>
      </c>
      <c r="CO693" s="5">
        <v>0</v>
      </c>
      <c r="CP693" s="5">
        <f t="shared" si="470"/>
        <v>6298.56</v>
      </c>
      <c r="CQ693" s="5">
        <f t="shared" si="510"/>
        <v>196.83</v>
      </c>
      <c r="CR693" s="5">
        <f t="shared" si="511"/>
        <v>0</v>
      </c>
      <c r="CS693" s="5">
        <f t="shared" si="512"/>
        <v>0</v>
      </c>
      <c r="CT693" s="5">
        <f t="shared" si="513"/>
        <v>0</v>
      </c>
      <c r="CU693" s="5">
        <f t="shared" si="471"/>
        <v>0</v>
      </c>
      <c r="CV693" s="5">
        <f t="shared" si="514"/>
        <v>0</v>
      </c>
      <c r="CW693" s="5">
        <f t="shared" si="515"/>
        <v>0</v>
      </c>
      <c r="CX693" s="5">
        <f t="shared" si="472"/>
        <v>0</v>
      </c>
      <c r="CY693" s="5">
        <f>0</f>
        <v>0</v>
      </c>
      <c r="CZ693" s="5">
        <f>0</f>
        <v>0</v>
      </c>
      <c r="DA693" s="5"/>
      <c r="DB693" s="5"/>
      <c r="DC693" s="5" t="s">
        <v>3</v>
      </c>
      <c r="DD693" s="5" t="s">
        <v>3</v>
      </c>
      <c r="DE693" s="5" t="s">
        <v>3</v>
      </c>
      <c r="DF693" s="5" t="s">
        <v>3</v>
      </c>
      <c r="DG693" s="5" t="s">
        <v>3</v>
      </c>
      <c r="DH693" s="5" t="s">
        <v>3</v>
      </c>
      <c r="DI693" s="5" t="s">
        <v>3</v>
      </c>
      <c r="DJ693" s="5" t="s">
        <v>3</v>
      </c>
      <c r="DK693" s="5" t="s">
        <v>3</v>
      </c>
      <c r="DL693" s="5" t="s">
        <v>3</v>
      </c>
      <c r="DM693" s="5" t="s">
        <v>3</v>
      </c>
      <c r="DN693" s="5">
        <v>0</v>
      </c>
      <c r="DO693" s="5">
        <v>0</v>
      </c>
      <c r="DP693" s="5">
        <v>1</v>
      </c>
      <c r="DQ693" s="5">
        <v>1</v>
      </c>
      <c r="DR693" s="5"/>
      <c r="DS693" s="5"/>
      <c r="DT693" s="5"/>
      <c r="DU693" s="5">
        <v>1005</v>
      </c>
      <c r="DV693" s="5" t="s">
        <v>382</v>
      </c>
      <c r="DW693" s="5" t="s">
        <v>382</v>
      </c>
      <c r="DX693" s="5">
        <v>1</v>
      </c>
      <c r="DY693" s="5"/>
      <c r="DZ693" s="5" t="s">
        <v>3</v>
      </c>
      <c r="EA693" s="5" t="s">
        <v>3</v>
      </c>
      <c r="EB693" s="5" t="s">
        <v>3</v>
      </c>
      <c r="EC693" s="5" t="s">
        <v>3</v>
      </c>
      <c r="ED693" s="5"/>
      <c r="EE693" s="5">
        <v>86975481</v>
      </c>
      <c r="EF693" s="5">
        <v>8</v>
      </c>
      <c r="EG693" s="5" t="s">
        <v>257</v>
      </c>
      <c r="EH693" s="5">
        <v>0</v>
      </c>
      <c r="EI693" s="5" t="s">
        <v>3</v>
      </c>
      <c r="EJ693" s="5">
        <v>1</v>
      </c>
      <c r="EK693" s="5">
        <v>500001</v>
      </c>
      <c r="EL693" s="5" t="s">
        <v>299</v>
      </c>
      <c r="EM693" s="5" t="s">
        <v>300</v>
      </c>
      <c r="EN693" s="5"/>
      <c r="EO693" s="5" t="s">
        <v>3</v>
      </c>
      <c r="EP693" s="5"/>
      <c r="EQ693" s="5">
        <v>0</v>
      </c>
      <c r="ER693" s="5">
        <v>187.46</v>
      </c>
      <c r="ES693" s="5">
        <v>187.46</v>
      </c>
      <c r="ET693" s="5">
        <v>0</v>
      </c>
      <c r="EU693" s="5">
        <v>0</v>
      </c>
      <c r="EV693" s="5">
        <v>0</v>
      </c>
      <c r="EW693" s="5">
        <v>0</v>
      </c>
      <c r="EX693" s="5">
        <v>0</v>
      </c>
      <c r="EY693" s="5">
        <v>0</v>
      </c>
      <c r="EZ693" s="5"/>
      <c r="FA693" s="5"/>
      <c r="FB693" s="5"/>
      <c r="FC693" s="5"/>
      <c r="FD693" s="5"/>
      <c r="FE693" s="5"/>
      <c r="FF693" s="5"/>
      <c r="FG693" s="5"/>
      <c r="FH693" s="5"/>
      <c r="FI693" s="5"/>
      <c r="FJ693" s="5"/>
      <c r="FK693" s="5"/>
      <c r="FL693" s="5"/>
      <c r="FM693" s="5"/>
      <c r="FN693" s="5"/>
      <c r="FO693" s="5"/>
      <c r="FP693" s="5"/>
      <c r="FQ693" s="5">
        <v>0</v>
      </c>
      <c r="FR693" s="5">
        <v>0</v>
      </c>
      <c r="FS693" s="5">
        <v>0</v>
      </c>
      <c r="FT693" s="5"/>
      <c r="FU693" s="5"/>
      <c r="FV693" s="5"/>
      <c r="FW693" s="5"/>
      <c r="FX693" s="5">
        <v>0</v>
      </c>
      <c r="FY693" s="5">
        <v>0</v>
      </c>
      <c r="FZ693" s="5"/>
      <c r="GA693" s="5" t="s">
        <v>3</v>
      </c>
      <c r="GB693" s="5"/>
      <c r="GC693" s="5"/>
      <c r="GD693" s="5">
        <v>1</v>
      </c>
      <c r="GE693" s="5"/>
      <c r="GF693" s="5">
        <v>-1561333778</v>
      </c>
      <c r="GG693" s="5">
        <v>2</v>
      </c>
      <c r="GH693" s="5">
        <v>1</v>
      </c>
      <c r="GI693" s="5">
        <v>2</v>
      </c>
      <c r="GJ693" s="5">
        <v>0</v>
      </c>
      <c r="GK693" s="5">
        <v>0</v>
      </c>
      <c r="GL693" s="5">
        <f t="shared" si="475"/>
        <v>0</v>
      </c>
      <c r="GM693" s="5">
        <f t="shared" si="476"/>
        <v>6298.56</v>
      </c>
      <c r="GN693" s="5">
        <f t="shared" si="477"/>
        <v>6298.56</v>
      </c>
      <c r="GO693" s="5">
        <f t="shared" si="478"/>
        <v>0</v>
      </c>
      <c r="GP693" s="5">
        <f t="shared" si="479"/>
        <v>0</v>
      </c>
      <c r="GQ693" s="5"/>
      <c r="GR693" s="5">
        <v>0</v>
      </c>
      <c r="GS693" s="5">
        <v>3</v>
      </c>
      <c r="GT693" s="5">
        <v>0</v>
      </c>
      <c r="GU693" s="5" t="s">
        <v>3</v>
      </c>
      <c r="GV693" s="5">
        <f t="shared" si="480"/>
        <v>0</v>
      </c>
      <c r="GW693" s="5">
        <v>1</v>
      </c>
      <c r="GX693" s="5">
        <f t="shared" si="481"/>
        <v>0</v>
      </c>
      <c r="GY693" s="5"/>
      <c r="GZ693" s="5"/>
      <c r="HA693" s="5">
        <v>0</v>
      </c>
      <c r="HB693" s="5">
        <v>0</v>
      </c>
      <c r="HC693" s="5">
        <f t="shared" si="482"/>
        <v>0</v>
      </c>
      <c r="HD693" s="5"/>
      <c r="HE693" s="5" t="s">
        <v>3</v>
      </c>
      <c r="HF693" s="5" t="s">
        <v>3</v>
      </c>
      <c r="HG693" s="5"/>
      <c r="HH693" s="5"/>
      <c r="HI693" s="5"/>
      <c r="HJ693" s="5"/>
      <c r="HK693" s="5"/>
      <c r="HL693" s="5"/>
      <c r="HM693" s="5" t="s">
        <v>3</v>
      </c>
      <c r="HN693" s="5" t="s">
        <v>3</v>
      </c>
      <c r="HO693" s="5" t="s">
        <v>3</v>
      </c>
      <c r="HP693" s="5" t="s">
        <v>3</v>
      </c>
      <c r="HQ693" s="5" t="s">
        <v>3</v>
      </c>
      <c r="HR693" s="5"/>
      <c r="HS693" s="5">
        <v>0</v>
      </c>
      <c r="HT693" s="5"/>
      <c r="HU693" s="5"/>
      <c r="HV693" s="5"/>
      <c r="HW693" s="5"/>
      <c r="HX693" s="5"/>
      <c r="HY693" s="5"/>
      <c r="HZ693" s="5"/>
      <c r="IA693" s="5"/>
      <c r="IB693" s="5"/>
      <c r="IC693" s="5"/>
      <c r="ID693" s="5"/>
      <c r="IE693" s="5"/>
      <c r="IF693" s="5"/>
      <c r="IG693" s="5"/>
      <c r="IH693" s="5"/>
      <c r="II693" s="5"/>
      <c r="IJ693" s="5"/>
      <c r="IK693" s="5">
        <v>0</v>
      </c>
      <c r="IL693" s="5"/>
      <c r="IM693" s="5"/>
      <c r="IN693" s="5"/>
      <c r="IO693" s="5"/>
      <c r="IP693" s="5"/>
      <c r="IQ693" s="5"/>
      <c r="IR693" s="5"/>
      <c r="IS693" s="5"/>
      <c r="IT693" s="5"/>
      <c r="IU693" s="5"/>
    </row>
    <row r="694" spans="1:255" x14ac:dyDescent="0.25">
      <c r="A694">
        <v>17</v>
      </c>
      <c r="B694">
        <v>1</v>
      </c>
      <c r="E694" t="s">
        <v>212</v>
      </c>
      <c r="F694" t="s">
        <v>401</v>
      </c>
      <c r="G694" t="s">
        <v>402</v>
      </c>
      <c r="H694" t="s">
        <v>382</v>
      </c>
      <c r="I694">
        <f>ROUND(ROUND(32,6),7)</f>
        <v>32</v>
      </c>
      <c r="J694">
        <v>0</v>
      </c>
      <c r="K694">
        <f>ROUND(ROUND(32,6),7)</f>
        <v>32</v>
      </c>
      <c r="L694">
        <v>32</v>
      </c>
      <c r="M694">
        <v>0</v>
      </c>
      <c r="N694">
        <f t="shared" si="461"/>
        <v>32</v>
      </c>
      <c r="O694">
        <f t="shared" si="462"/>
        <v>6298.56</v>
      </c>
      <c r="P694">
        <f t="shared" si="498"/>
        <v>6298.56</v>
      </c>
      <c r="Q694">
        <f t="shared" si="499"/>
        <v>0</v>
      </c>
      <c r="R694">
        <f t="shared" si="500"/>
        <v>0</v>
      </c>
      <c r="S694">
        <f t="shared" si="501"/>
        <v>0</v>
      </c>
      <c r="T694">
        <f t="shared" si="463"/>
        <v>0</v>
      </c>
      <c r="U694">
        <f t="shared" si="502"/>
        <v>0</v>
      </c>
      <c r="V694">
        <f t="shared" si="503"/>
        <v>0</v>
      </c>
      <c r="W694">
        <f t="shared" si="464"/>
        <v>0</v>
      </c>
      <c r="X694">
        <f t="shared" si="465"/>
        <v>0</v>
      </c>
      <c r="Y694">
        <f t="shared" si="466"/>
        <v>0</v>
      </c>
      <c r="AA694">
        <v>87915577</v>
      </c>
      <c r="AB694">
        <f t="shared" si="467"/>
        <v>187.46</v>
      </c>
      <c r="AC694">
        <f t="shared" si="504"/>
        <v>187.46</v>
      </c>
      <c r="AD694">
        <f t="shared" si="505"/>
        <v>0</v>
      </c>
      <c r="AE694">
        <f t="shared" si="506"/>
        <v>0</v>
      </c>
      <c r="AF694">
        <f t="shared" si="507"/>
        <v>0</v>
      </c>
      <c r="AG694">
        <f t="shared" si="468"/>
        <v>0</v>
      </c>
      <c r="AH694">
        <f t="shared" si="508"/>
        <v>0</v>
      </c>
      <c r="AI694">
        <f t="shared" si="509"/>
        <v>0</v>
      </c>
      <c r="AJ694">
        <f t="shared" si="469"/>
        <v>0</v>
      </c>
      <c r="AK694">
        <v>187.46</v>
      </c>
      <c r="AL694">
        <v>187.46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1</v>
      </c>
      <c r="AW694">
        <v>1</v>
      </c>
      <c r="AZ694">
        <v>1</v>
      </c>
      <c r="BA694">
        <v>1</v>
      </c>
      <c r="BB694">
        <v>1</v>
      </c>
      <c r="BC694">
        <v>1.05</v>
      </c>
      <c r="BD694" t="s">
        <v>3</v>
      </c>
      <c r="BE694" t="s">
        <v>3</v>
      </c>
      <c r="BF694" t="s">
        <v>3</v>
      </c>
      <c r="BG694" t="s">
        <v>3</v>
      </c>
      <c r="BH694">
        <v>3</v>
      </c>
      <c r="BI694">
        <v>1</v>
      </c>
      <c r="BJ694" t="s">
        <v>403</v>
      </c>
      <c r="BM694">
        <v>500001</v>
      </c>
      <c r="BN694">
        <v>86975146</v>
      </c>
      <c r="BO694" t="s">
        <v>401</v>
      </c>
      <c r="BP694">
        <v>1</v>
      </c>
      <c r="BQ694">
        <v>8</v>
      </c>
      <c r="BR694">
        <v>0</v>
      </c>
      <c r="BS694">
        <v>1</v>
      </c>
      <c r="BT694">
        <v>1</v>
      </c>
      <c r="BU694">
        <v>1</v>
      </c>
      <c r="BV694">
        <v>1</v>
      </c>
      <c r="BW694">
        <v>1</v>
      </c>
      <c r="BX694">
        <v>1</v>
      </c>
      <c r="BY694" t="s">
        <v>3</v>
      </c>
      <c r="BZ694">
        <v>0</v>
      </c>
      <c r="CA694">
        <v>0</v>
      </c>
      <c r="CB694" t="s">
        <v>3</v>
      </c>
      <c r="CE694">
        <v>0</v>
      </c>
      <c r="CF694">
        <v>0</v>
      </c>
      <c r="CG694">
        <v>0</v>
      </c>
      <c r="CH694">
        <v>12</v>
      </c>
      <c r="CI694">
        <v>0</v>
      </c>
      <c r="CJ694">
        <v>0</v>
      </c>
      <c r="CK694">
        <v>0</v>
      </c>
      <c r="CL694">
        <v>0</v>
      </c>
      <c r="CM694">
        <v>0</v>
      </c>
      <c r="CN694" t="s">
        <v>3</v>
      </c>
      <c r="CO694">
        <v>0</v>
      </c>
      <c r="CP694">
        <f t="shared" si="470"/>
        <v>6298.56</v>
      </c>
      <c r="CQ694">
        <f t="shared" si="510"/>
        <v>196.83</v>
      </c>
      <c r="CR694">
        <f t="shared" si="511"/>
        <v>0</v>
      </c>
      <c r="CS694">
        <f t="shared" si="512"/>
        <v>0</v>
      </c>
      <c r="CT694">
        <f t="shared" si="513"/>
        <v>0</v>
      </c>
      <c r="CU694">
        <f t="shared" si="471"/>
        <v>0</v>
      </c>
      <c r="CV694">
        <f t="shared" si="514"/>
        <v>0</v>
      </c>
      <c r="CW694">
        <f t="shared" si="515"/>
        <v>0</v>
      </c>
      <c r="CX694">
        <f t="shared" si="472"/>
        <v>0</v>
      </c>
      <c r="CY694">
        <f>0</f>
        <v>0</v>
      </c>
      <c r="CZ694">
        <f>0</f>
        <v>0</v>
      </c>
      <c r="DC694" t="s">
        <v>3</v>
      </c>
      <c r="DD694" t="s">
        <v>3</v>
      </c>
      <c r="DE694" t="s">
        <v>3</v>
      </c>
      <c r="DF694" t="s">
        <v>3</v>
      </c>
      <c r="DG694" t="s">
        <v>3</v>
      </c>
      <c r="DH694" t="s">
        <v>3</v>
      </c>
      <c r="DI694" t="s">
        <v>3</v>
      </c>
      <c r="DJ694" t="s">
        <v>3</v>
      </c>
      <c r="DK694" t="s">
        <v>3</v>
      </c>
      <c r="DL694" t="s">
        <v>3</v>
      </c>
      <c r="DM694" t="s">
        <v>3</v>
      </c>
      <c r="DN694">
        <v>0</v>
      </c>
      <c r="DO694">
        <v>0</v>
      </c>
      <c r="DP694">
        <v>1</v>
      </c>
      <c r="DQ694">
        <v>1</v>
      </c>
      <c r="DU694">
        <v>1005</v>
      </c>
      <c r="DV694" t="s">
        <v>382</v>
      </c>
      <c r="DW694" t="s">
        <v>382</v>
      </c>
      <c r="DX694">
        <v>1</v>
      </c>
      <c r="DZ694" t="s">
        <v>3</v>
      </c>
      <c r="EA694" t="s">
        <v>3</v>
      </c>
      <c r="EB694" t="s">
        <v>3</v>
      </c>
      <c r="EC694" t="s">
        <v>3</v>
      </c>
      <c r="EE694">
        <v>86975481</v>
      </c>
      <c r="EF694">
        <v>8</v>
      </c>
      <c r="EG694" t="s">
        <v>257</v>
      </c>
      <c r="EH694">
        <v>0</v>
      </c>
      <c r="EI694" t="s">
        <v>3</v>
      </c>
      <c r="EJ694">
        <v>1</v>
      </c>
      <c r="EK694">
        <v>500001</v>
      </c>
      <c r="EL694" t="s">
        <v>299</v>
      </c>
      <c r="EM694" t="s">
        <v>300</v>
      </c>
      <c r="EO694" t="s">
        <v>3</v>
      </c>
      <c r="EQ694">
        <v>0</v>
      </c>
      <c r="ER694">
        <v>187.46</v>
      </c>
      <c r="ES694">
        <v>187.46</v>
      </c>
      <c r="ET694">
        <v>0</v>
      </c>
      <c r="EU694">
        <v>0</v>
      </c>
      <c r="EV694">
        <v>0</v>
      </c>
      <c r="EW694">
        <v>0</v>
      </c>
      <c r="EX694">
        <v>0</v>
      </c>
      <c r="EY694">
        <v>0</v>
      </c>
      <c r="FQ694">
        <v>0</v>
      </c>
      <c r="FR694">
        <v>0</v>
      </c>
      <c r="FS694">
        <v>0</v>
      </c>
      <c r="FX694">
        <v>0</v>
      </c>
      <c r="FY694">
        <v>0</v>
      </c>
      <c r="GA694" t="s">
        <v>3</v>
      </c>
      <c r="GD694">
        <v>1</v>
      </c>
      <c r="GF694">
        <v>-1561333778</v>
      </c>
      <c r="GG694">
        <v>2</v>
      </c>
      <c r="GH694">
        <v>1</v>
      </c>
      <c r="GI694">
        <v>2</v>
      </c>
      <c r="GJ694">
        <v>0</v>
      </c>
      <c r="GK694">
        <v>0</v>
      </c>
      <c r="GL694">
        <f t="shared" si="475"/>
        <v>0</v>
      </c>
      <c r="GM694">
        <f t="shared" si="476"/>
        <v>6298.56</v>
      </c>
      <c r="GN694">
        <f t="shared" si="477"/>
        <v>6298.56</v>
      </c>
      <c r="GO694">
        <f t="shared" si="478"/>
        <v>0</v>
      </c>
      <c r="GP694">
        <f t="shared" si="479"/>
        <v>0</v>
      </c>
      <c r="GR694">
        <v>0</v>
      </c>
      <c r="GS694">
        <v>3</v>
      </c>
      <c r="GT694">
        <v>0</v>
      </c>
      <c r="GU694" t="s">
        <v>3</v>
      </c>
      <c r="GV694">
        <f t="shared" si="480"/>
        <v>0</v>
      </c>
      <c r="GW694">
        <v>1</v>
      </c>
      <c r="GX694">
        <f t="shared" si="481"/>
        <v>0</v>
      </c>
      <c r="HA694">
        <v>0</v>
      </c>
      <c r="HB694">
        <v>0</v>
      </c>
      <c r="HC694">
        <f t="shared" si="482"/>
        <v>0</v>
      </c>
      <c r="HE694" t="s">
        <v>3</v>
      </c>
      <c r="HF694" t="s">
        <v>3</v>
      </c>
      <c r="HM694" t="s">
        <v>3</v>
      </c>
      <c r="HN694" t="s">
        <v>3</v>
      </c>
      <c r="HO694" t="s">
        <v>3</v>
      </c>
      <c r="HP694" t="s">
        <v>3</v>
      </c>
      <c r="HQ694" t="s">
        <v>3</v>
      </c>
      <c r="HS694">
        <v>0</v>
      </c>
      <c r="IK694">
        <v>0</v>
      </c>
    </row>
    <row r="695" spans="1:255" x14ac:dyDescent="0.25">
      <c r="A695" s="5">
        <v>17</v>
      </c>
      <c r="B695" s="5">
        <v>1</v>
      </c>
      <c r="C695" s="5"/>
      <c r="D695" s="5"/>
      <c r="E695" s="5" t="s">
        <v>216</v>
      </c>
      <c r="F695" s="5" t="s">
        <v>404</v>
      </c>
      <c r="G695" s="5" t="s">
        <v>405</v>
      </c>
      <c r="H695" s="5" t="s">
        <v>80</v>
      </c>
      <c r="I695" s="5">
        <f>ROUND(ROUND(2,6),7)</f>
        <v>2</v>
      </c>
      <c r="J695" s="5">
        <v>0</v>
      </c>
      <c r="K695" s="5">
        <f>ROUND(ROUND(2,6),7)</f>
        <v>2</v>
      </c>
      <c r="L695" s="5">
        <v>2</v>
      </c>
      <c r="M695" s="5">
        <v>0</v>
      </c>
      <c r="N695" s="5">
        <f t="shared" si="461"/>
        <v>2</v>
      </c>
      <c r="O695" s="5">
        <f t="shared" si="462"/>
        <v>123.36</v>
      </c>
      <c r="P695" s="5">
        <f t="shared" si="498"/>
        <v>123.36</v>
      </c>
      <c r="Q695" s="5">
        <f t="shared" si="499"/>
        <v>0</v>
      </c>
      <c r="R695" s="5">
        <f t="shared" si="500"/>
        <v>0</v>
      </c>
      <c r="S695" s="5">
        <f t="shared" si="501"/>
        <v>0</v>
      </c>
      <c r="T695" s="5">
        <f t="shared" si="463"/>
        <v>0</v>
      </c>
      <c r="U695" s="5">
        <f t="shared" si="502"/>
        <v>0</v>
      </c>
      <c r="V695" s="5">
        <f t="shared" si="503"/>
        <v>0</v>
      </c>
      <c r="W695" s="5">
        <f t="shared" si="464"/>
        <v>0</v>
      </c>
      <c r="X695" s="5">
        <f t="shared" si="465"/>
        <v>0</v>
      </c>
      <c r="Y695" s="5">
        <f t="shared" si="466"/>
        <v>0</v>
      </c>
      <c r="Z695" s="5"/>
      <c r="AA695" s="5">
        <v>87915632</v>
      </c>
      <c r="AB695" s="5">
        <f t="shared" si="467"/>
        <v>48.19</v>
      </c>
      <c r="AC695" s="5">
        <f t="shared" si="504"/>
        <v>48.19</v>
      </c>
      <c r="AD695" s="5">
        <f t="shared" si="505"/>
        <v>0</v>
      </c>
      <c r="AE695" s="5">
        <f t="shared" si="506"/>
        <v>0</v>
      </c>
      <c r="AF695" s="5">
        <f t="shared" si="507"/>
        <v>0</v>
      </c>
      <c r="AG695" s="5">
        <f t="shared" si="468"/>
        <v>0</v>
      </c>
      <c r="AH695" s="5">
        <f t="shared" si="508"/>
        <v>0</v>
      </c>
      <c r="AI695" s="5">
        <f t="shared" si="509"/>
        <v>0</v>
      </c>
      <c r="AJ695" s="5">
        <f t="shared" si="469"/>
        <v>0</v>
      </c>
      <c r="AK695" s="5">
        <v>48.19</v>
      </c>
      <c r="AL695" s="5">
        <v>48.19</v>
      </c>
      <c r="AM695" s="5">
        <v>0</v>
      </c>
      <c r="AN695" s="5">
        <v>0</v>
      </c>
      <c r="AO695" s="5">
        <v>0</v>
      </c>
      <c r="AP695" s="5">
        <v>0</v>
      </c>
      <c r="AQ695" s="5">
        <v>0</v>
      </c>
      <c r="AR695" s="5">
        <v>0</v>
      </c>
      <c r="AS695" s="5">
        <v>0</v>
      </c>
      <c r="AT695" s="5">
        <v>0</v>
      </c>
      <c r="AU695" s="5">
        <v>0</v>
      </c>
      <c r="AV695" s="5">
        <v>1</v>
      </c>
      <c r="AW695" s="5">
        <v>1</v>
      </c>
      <c r="AX695" s="5"/>
      <c r="AY695" s="5"/>
      <c r="AZ695" s="5">
        <v>1</v>
      </c>
      <c r="BA695" s="5">
        <v>1</v>
      </c>
      <c r="BB695" s="5">
        <v>1</v>
      </c>
      <c r="BC695" s="5">
        <v>1.28</v>
      </c>
      <c r="BD695" s="5" t="s">
        <v>3</v>
      </c>
      <c r="BE695" s="5" t="s">
        <v>3</v>
      </c>
      <c r="BF695" s="5" t="s">
        <v>3</v>
      </c>
      <c r="BG695" s="5" t="s">
        <v>3</v>
      </c>
      <c r="BH695" s="5">
        <v>3</v>
      </c>
      <c r="BI695" s="5">
        <v>1</v>
      </c>
      <c r="BJ695" s="5" t="s">
        <v>406</v>
      </c>
      <c r="BK695" s="5"/>
      <c r="BL695" s="5"/>
      <c r="BM695" s="5">
        <v>500001</v>
      </c>
      <c r="BN695" s="5">
        <v>86975146</v>
      </c>
      <c r="BO695" s="5" t="s">
        <v>404</v>
      </c>
      <c r="BP695" s="5">
        <v>1</v>
      </c>
      <c r="BQ695" s="5">
        <v>8</v>
      </c>
      <c r="BR695" s="5">
        <v>0</v>
      </c>
      <c r="BS695" s="5">
        <v>1</v>
      </c>
      <c r="BT695" s="5">
        <v>1</v>
      </c>
      <c r="BU695" s="5">
        <v>1</v>
      </c>
      <c r="BV695" s="5">
        <v>1</v>
      </c>
      <c r="BW695" s="5">
        <v>1</v>
      </c>
      <c r="BX695" s="5">
        <v>1</v>
      </c>
      <c r="BY695" s="5" t="s">
        <v>3</v>
      </c>
      <c r="BZ695" s="5">
        <v>0</v>
      </c>
      <c r="CA695" s="5">
        <v>0</v>
      </c>
      <c r="CB695" s="5" t="s">
        <v>3</v>
      </c>
      <c r="CC695" s="5"/>
      <c r="CD695" s="5"/>
      <c r="CE695" s="5">
        <v>0</v>
      </c>
      <c r="CF695" s="5">
        <v>0</v>
      </c>
      <c r="CG695" s="5">
        <v>0</v>
      </c>
      <c r="CH695" s="5">
        <v>13</v>
      </c>
      <c r="CI695" s="5">
        <v>0</v>
      </c>
      <c r="CJ695" s="5">
        <v>0</v>
      </c>
      <c r="CK695" s="5">
        <v>0</v>
      </c>
      <c r="CL695" s="5">
        <v>0</v>
      </c>
      <c r="CM695" s="5">
        <v>0</v>
      </c>
      <c r="CN695" s="5" t="s">
        <v>3</v>
      </c>
      <c r="CO695" s="5">
        <v>0</v>
      </c>
      <c r="CP695" s="5">
        <f t="shared" si="470"/>
        <v>123.36</v>
      </c>
      <c r="CQ695" s="5">
        <f t="shared" si="510"/>
        <v>61.68</v>
      </c>
      <c r="CR695" s="5">
        <f t="shared" si="511"/>
        <v>0</v>
      </c>
      <c r="CS695" s="5">
        <f t="shared" si="512"/>
        <v>0</v>
      </c>
      <c r="CT695" s="5">
        <f t="shared" si="513"/>
        <v>0</v>
      </c>
      <c r="CU695" s="5">
        <f t="shared" si="471"/>
        <v>0</v>
      </c>
      <c r="CV695" s="5">
        <f t="shared" si="514"/>
        <v>0</v>
      </c>
      <c r="CW695" s="5">
        <f t="shared" si="515"/>
        <v>0</v>
      </c>
      <c r="CX695" s="5">
        <f t="shared" si="472"/>
        <v>0</v>
      </c>
      <c r="CY695" s="5">
        <f>0</f>
        <v>0</v>
      </c>
      <c r="CZ695" s="5">
        <f>0</f>
        <v>0</v>
      </c>
      <c r="DA695" s="5"/>
      <c r="DB695" s="5"/>
      <c r="DC695" s="5" t="s">
        <v>3</v>
      </c>
      <c r="DD695" s="5" t="s">
        <v>3</v>
      </c>
      <c r="DE695" s="5" t="s">
        <v>3</v>
      </c>
      <c r="DF695" s="5" t="s">
        <v>3</v>
      </c>
      <c r="DG695" s="5" t="s">
        <v>3</v>
      </c>
      <c r="DH695" s="5" t="s">
        <v>3</v>
      </c>
      <c r="DI695" s="5" t="s">
        <v>3</v>
      </c>
      <c r="DJ695" s="5" t="s">
        <v>3</v>
      </c>
      <c r="DK695" s="5" t="s">
        <v>3</v>
      </c>
      <c r="DL695" s="5" t="s">
        <v>3</v>
      </c>
      <c r="DM695" s="5" t="s">
        <v>3</v>
      </c>
      <c r="DN695" s="5">
        <v>0</v>
      </c>
      <c r="DO695" s="5">
        <v>0</v>
      </c>
      <c r="DP695" s="5">
        <v>1</v>
      </c>
      <c r="DQ695" s="5">
        <v>1</v>
      </c>
      <c r="DR695" s="5"/>
      <c r="DS695" s="5"/>
      <c r="DT695" s="5"/>
      <c r="DU695" s="5">
        <v>1013</v>
      </c>
      <c r="DV695" s="5" t="s">
        <v>80</v>
      </c>
      <c r="DW695" s="5" t="s">
        <v>80</v>
      </c>
      <c r="DX695" s="5">
        <v>1</v>
      </c>
      <c r="DY695" s="5"/>
      <c r="DZ695" s="5" t="s">
        <v>3</v>
      </c>
      <c r="EA695" s="5" t="s">
        <v>3</v>
      </c>
      <c r="EB695" s="5" t="s">
        <v>3</v>
      </c>
      <c r="EC695" s="5" t="s">
        <v>3</v>
      </c>
      <c r="ED695" s="5"/>
      <c r="EE695" s="5">
        <v>86975481</v>
      </c>
      <c r="EF695" s="5">
        <v>8</v>
      </c>
      <c r="EG695" s="5" t="s">
        <v>257</v>
      </c>
      <c r="EH695" s="5">
        <v>0</v>
      </c>
      <c r="EI695" s="5" t="s">
        <v>3</v>
      </c>
      <c r="EJ695" s="5">
        <v>1</v>
      </c>
      <c r="EK695" s="5">
        <v>500001</v>
      </c>
      <c r="EL695" s="5" t="s">
        <v>299</v>
      </c>
      <c r="EM695" s="5" t="s">
        <v>300</v>
      </c>
      <c r="EN695" s="5"/>
      <c r="EO695" s="5" t="s">
        <v>3</v>
      </c>
      <c r="EP695" s="5"/>
      <c r="EQ695" s="5">
        <v>0</v>
      </c>
      <c r="ER695" s="5">
        <v>48.19</v>
      </c>
      <c r="ES695" s="5">
        <v>48.19</v>
      </c>
      <c r="ET695" s="5">
        <v>0</v>
      </c>
      <c r="EU695" s="5">
        <v>0</v>
      </c>
      <c r="EV695" s="5">
        <v>0</v>
      </c>
      <c r="EW695" s="5">
        <v>0</v>
      </c>
      <c r="EX695" s="5">
        <v>0</v>
      </c>
      <c r="EY695" s="5">
        <v>0</v>
      </c>
      <c r="EZ695" s="5"/>
      <c r="FA695" s="5"/>
      <c r="FB695" s="5"/>
      <c r="FC695" s="5"/>
      <c r="FD695" s="5"/>
      <c r="FE695" s="5"/>
      <c r="FF695" s="5"/>
      <c r="FG695" s="5"/>
      <c r="FH695" s="5"/>
      <c r="FI695" s="5"/>
      <c r="FJ695" s="5"/>
      <c r="FK695" s="5"/>
      <c r="FL695" s="5"/>
      <c r="FM695" s="5"/>
      <c r="FN695" s="5"/>
      <c r="FO695" s="5"/>
      <c r="FP695" s="5"/>
      <c r="FQ695" s="5">
        <v>0</v>
      </c>
      <c r="FR695" s="5">
        <v>0</v>
      </c>
      <c r="FS695" s="5">
        <v>0</v>
      </c>
      <c r="FT695" s="5"/>
      <c r="FU695" s="5"/>
      <c r="FV695" s="5"/>
      <c r="FW695" s="5"/>
      <c r="FX695" s="5">
        <v>0</v>
      </c>
      <c r="FY695" s="5">
        <v>0</v>
      </c>
      <c r="FZ695" s="5"/>
      <c r="GA695" s="5" t="s">
        <v>3</v>
      </c>
      <c r="GB695" s="5"/>
      <c r="GC695" s="5"/>
      <c r="GD695" s="5">
        <v>1</v>
      </c>
      <c r="GE695" s="5"/>
      <c r="GF695" s="5">
        <v>2076172162</v>
      </c>
      <c r="GG695" s="5">
        <v>2</v>
      </c>
      <c r="GH695" s="5">
        <v>1</v>
      </c>
      <c r="GI695" s="5">
        <v>2</v>
      </c>
      <c r="GJ695" s="5">
        <v>0</v>
      </c>
      <c r="GK695" s="5">
        <v>0</v>
      </c>
      <c r="GL695" s="5">
        <f t="shared" si="475"/>
        <v>0</v>
      </c>
      <c r="GM695" s="5">
        <f t="shared" si="476"/>
        <v>123.36</v>
      </c>
      <c r="GN695" s="5">
        <f t="shared" si="477"/>
        <v>123.36</v>
      </c>
      <c r="GO695" s="5">
        <f t="shared" si="478"/>
        <v>0</v>
      </c>
      <c r="GP695" s="5">
        <f t="shared" si="479"/>
        <v>0</v>
      </c>
      <c r="GQ695" s="5"/>
      <c r="GR695" s="5">
        <v>0</v>
      </c>
      <c r="GS695" s="5">
        <v>3</v>
      </c>
      <c r="GT695" s="5">
        <v>0</v>
      </c>
      <c r="GU695" s="5" t="s">
        <v>3</v>
      </c>
      <c r="GV695" s="5">
        <f t="shared" si="480"/>
        <v>0</v>
      </c>
      <c r="GW695" s="5">
        <v>1</v>
      </c>
      <c r="GX695" s="5">
        <f t="shared" si="481"/>
        <v>0</v>
      </c>
      <c r="GY695" s="5"/>
      <c r="GZ695" s="5"/>
      <c r="HA695" s="5">
        <v>0</v>
      </c>
      <c r="HB695" s="5">
        <v>0</v>
      </c>
      <c r="HC695" s="5">
        <f t="shared" si="482"/>
        <v>0</v>
      </c>
      <c r="HD695" s="5"/>
      <c r="HE695" s="5" t="s">
        <v>3</v>
      </c>
      <c r="HF695" s="5" t="s">
        <v>3</v>
      </c>
      <c r="HG695" s="5"/>
      <c r="HH695" s="5"/>
      <c r="HI695" s="5"/>
      <c r="HJ695" s="5"/>
      <c r="HK695" s="5"/>
      <c r="HL695" s="5"/>
      <c r="HM695" s="5" t="s">
        <v>3</v>
      </c>
      <c r="HN695" s="5" t="s">
        <v>3</v>
      </c>
      <c r="HO695" s="5" t="s">
        <v>3</v>
      </c>
      <c r="HP695" s="5" t="s">
        <v>3</v>
      </c>
      <c r="HQ695" s="5" t="s">
        <v>3</v>
      </c>
      <c r="HR695" s="5"/>
      <c r="HS695" s="5">
        <v>0</v>
      </c>
      <c r="HT695" s="5"/>
      <c r="HU695" s="5"/>
      <c r="HV695" s="5"/>
      <c r="HW695" s="5"/>
      <c r="HX695" s="5"/>
      <c r="HY695" s="5"/>
      <c r="HZ695" s="5"/>
      <c r="IA695" s="5"/>
      <c r="IB695" s="5"/>
      <c r="IC695" s="5"/>
      <c r="ID695" s="5"/>
      <c r="IE695" s="5"/>
      <c r="IF695" s="5"/>
      <c r="IG695" s="5"/>
      <c r="IH695" s="5"/>
      <c r="II695" s="5"/>
      <c r="IJ695" s="5"/>
      <c r="IK695" s="5">
        <v>0</v>
      </c>
      <c r="IL695" s="5"/>
      <c r="IM695" s="5"/>
      <c r="IN695" s="5"/>
      <c r="IO695" s="5"/>
      <c r="IP695" s="5"/>
      <c r="IQ695" s="5"/>
      <c r="IR695" s="5"/>
      <c r="IS695" s="5"/>
      <c r="IT695" s="5"/>
      <c r="IU695" s="5"/>
    </row>
    <row r="696" spans="1:255" x14ac:dyDescent="0.25">
      <c r="A696">
        <v>17</v>
      </c>
      <c r="B696">
        <v>1</v>
      </c>
      <c r="E696" t="s">
        <v>216</v>
      </c>
      <c r="F696" t="s">
        <v>404</v>
      </c>
      <c r="G696" t="s">
        <v>405</v>
      </c>
      <c r="H696" t="s">
        <v>80</v>
      </c>
      <c r="I696">
        <f>ROUND(ROUND(2,6),7)</f>
        <v>2</v>
      </c>
      <c r="J696">
        <v>0</v>
      </c>
      <c r="K696">
        <f>ROUND(ROUND(2,6),7)</f>
        <v>2</v>
      </c>
      <c r="L696">
        <v>2</v>
      </c>
      <c r="M696">
        <v>0</v>
      </c>
      <c r="N696">
        <f t="shared" si="461"/>
        <v>2</v>
      </c>
      <c r="O696">
        <f t="shared" si="462"/>
        <v>123.36</v>
      </c>
      <c r="P696">
        <f t="shared" si="498"/>
        <v>123.36</v>
      </c>
      <c r="Q696">
        <f t="shared" si="499"/>
        <v>0</v>
      </c>
      <c r="R696">
        <f t="shared" si="500"/>
        <v>0</v>
      </c>
      <c r="S696">
        <f t="shared" si="501"/>
        <v>0</v>
      </c>
      <c r="T696">
        <f t="shared" si="463"/>
        <v>0</v>
      </c>
      <c r="U696">
        <f t="shared" si="502"/>
        <v>0</v>
      </c>
      <c r="V696">
        <f t="shared" si="503"/>
        <v>0</v>
      </c>
      <c r="W696">
        <f t="shared" si="464"/>
        <v>0</v>
      </c>
      <c r="X696">
        <f t="shared" si="465"/>
        <v>0</v>
      </c>
      <c r="Y696">
        <f t="shared" si="466"/>
        <v>0</v>
      </c>
      <c r="AA696">
        <v>87915577</v>
      </c>
      <c r="AB696">
        <f t="shared" si="467"/>
        <v>48.19</v>
      </c>
      <c r="AC696">
        <f t="shared" si="504"/>
        <v>48.19</v>
      </c>
      <c r="AD696">
        <f t="shared" si="505"/>
        <v>0</v>
      </c>
      <c r="AE696">
        <f t="shared" si="506"/>
        <v>0</v>
      </c>
      <c r="AF696">
        <f t="shared" si="507"/>
        <v>0</v>
      </c>
      <c r="AG696">
        <f t="shared" si="468"/>
        <v>0</v>
      </c>
      <c r="AH696">
        <f t="shared" si="508"/>
        <v>0</v>
      </c>
      <c r="AI696">
        <f t="shared" si="509"/>
        <v>0</v>
      </c>
      <c r="AJ696">
        <f t="shared" si="469"/>
        <v>0</v>
      </c>
      <c r="AK696">
        <v>48.19</v>
      </c>
      <c r="AL696">
        <v>48.19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1</v>
      </c>
      <c r="AW696">
        <v>1</v>
      </c>
      <c r="AZ696">
        <v>1</v>
      </c>
      <c r="BA696">
        <v>1</v>
      </c>
      <c r="BB696">
        <v>1</v>
      </c>
      <c r="BC696">
        <v>1.28</v>
      </c>
      <c r="BD696" t="s">
        <v>3</v>
      </c>
      <c r="BE696" t="s">
        <v>3</v>
      </c>
      <c r="BF696" t="s">
        <v>3</v>
      </c>
      <c r="BG696" t="s">
        <v>3</v>
      </c>
      <c r="BH696">
        <v>3</v>
      </c>
      <c r="BI696">
        <v>1</v>
      </c>
      <c r="BJ696" t="s">
        <v>406</v>
      </c>
      <c r="BM696">
        <v>500001</v>
      </c>
      <c r="BN696">
        <v>86975146</v>
      </c>
      <c r="BO696" t="s">
        <v>404</v>
      </c>
      <c r="BP696">
        <v>1</v>
      </c>
      <c r="BQ696">
        <v>8</v>
      </c>
      <c r="BR696">
        <v>0</v>
      </c>
      <c r="BS696">
        <v>1</v>
      </c>
      <c r="BT696">
        <v>1</v>
      </c>
      <c r="BU696">
        <v>1</v>
      </c>
      <c r="BV696">
        <v>1</v>
      </c>
      <c r="BW696">
        <v>1</v>
      </c>
      <c r="BX696">
        <v>1</v>
      </c>
      <c r="BY696" t="s">
        <v>3</v>
      </c>
      <c r="BZ696">
        <v>0</v>
      </c>
      <c r="CA696">
        <v>0</v>
      </c>
      <c r="CB696" t="s">
        <v>3</v>
      </c>
      <c r="CE696">
        <v>0</v>
      </c>
      <c r="CF696">
        <v>0</v>
      </c>
      <c r="CG696">
        <v>0</v>
      </c>
      <c r="CH696">
        <v>13</v>
      </c>
      <c r="CI696">
        <v>0</v>
      </c>
      <c r="CJ696">
        <v>0</v>
      </c>
      <c r="CK696">
        <v>0</v>
      </c>
      <c r="CL696">
        <v>0</v>
      </c>
      <c r="CM696">
        <v>0</v>
      </c>
      <c r="CN696" t="s">
        <v>3</v>
      </c>
      <c r="CO696">
        <v>0</v>
      </c>
      <c r="CP696">
        <f t="shared" si="470"/>
        <v>123.36</v>
      </c>
      <c r="CQ696">
        <f t="shared" si="510"/>
        <v>61.68</v>
      </c>
      <c r="CR696">
        <f t="shared" si="511"/>
        <v>0</v>
      </c>
      <c r="CS696">
        <f t="shared" si="512"/>
        <v>0</v>
      </c>
      <c r="CT696">
        <f t="shared" si="513"/>
        <v>0</v>
      </c>
      <c r="CU696">
        <f t="shared" si="471"/>
        <v>0</v>
      </c>
      <c r="CV696">
        <f t="shared" si="514"/>
        <v>0</v>
      </c>
      <c r="CW696">
        <f t="shared" si="515"/>
        <v>0</v>
      </c>
      <c r="CX696">
        <f t="shared" si="472"/>
        <v>0</v>
      </c>
      <c r="CY696">
        <f>0</f>
        <v>0</v>
      </c>
      <c r="CZ696">
        <f>0</f>
        <v>0</v>
      </c>
      <c r="DC696" t="s">
        <v>3</v>
      </c>
      <c r="DD696" t="s">
        <v>3</v>
      </c>
      <c r="DE696" t="s">
        <v>3</v>
      </c>
      <c r="DF696" t="s">
        <v>3</v>
      </c>
      <c r="DG696" t="s">
        <v>3</v>
      </c>
      <c r="DH696" t="s">
        <v>3</v>
      </c>
      <c r="DI696" t="s">
        <v>3</v>
      </c>
      <c r="DJ696" t="s">
        <v>3</v>
      </c>
      <c r="DK696" t="s">
        <v>3</v>
      </c>
      <c r="DL696" t="s">
        <v>3</v>
      </c>
      <c r="DM696" t="s">
        <v>3</v>
      </c>
      <c r="DN696">
        <v>0</v>
      </c>
      <c r="DO696">
        <v>0</v>
      </c>
      <c r="DP696">
        <v>1</v>
      </c>
      <c r="DQ696">
        <v>1</v>
      </c>
      <c r="DU696">
        <v>1013</v>
      </c>
      <c r="DV696" t="s">
        <v>80</v>
      </c>
      <c r="DW696" t="s">
        <v>80</v>
      </c>
      <c r="DX696">
        <v>1</v>
      </c>
      <c r="DZ696" t="s">
        <v>3</v>
      </c>
      <c r="EA696" t="s">
        <v>3</v>
      </c>
      <c r="EB696" t="s">
        <v>3</v>
      </c>
      <c r="EC696" t="s">
        <v>3</v>
      </c>
      <c r="EE696">
        <v>86975481</v>
      </c>
      <c r="EF696">
        <v>8</v>
      </c>
      <c r="EG696" t="s">
        <v>257</v>
      </c>
      <c r="EH696">
        <v>0</v>
      </c>
      <c r="EI696" t="s">
        <v>3</v>
      </c>
      <c r="EJ696">
        <v>1</v>
      </c>
      <c r="EK696">
        <v>500001</v>
      </c>
      <c r="EL696" t="s">
        <v>299</v>
      </c>
      <c r="EM696" t="s">
        <v>300</v>
      </c>
      <c r="EO696" t="s">
        <v>3</v>
      </c>
      <c r="EQ696">
        <v>0</v>
      </c>
      <c r="ER696">
        <v>48.19</v>
      </c>
      <c r="ES696">
        <v>48.19</v>
      </c>
      <c r="ET696">
        <v>0</v>
      </c>
      <c r="EU696">
        <v>0</v>
      </c>
      <c r="EV696">
        <v>0</v>
      </c>
      <c r="EW696">
        <v>0</v>
      </c>
      <c r="EX696">
        <v>0</v>
      </c>
      <c r="EY696">
        <v>0</v>
      </c>
      <c r="FQ696">
        <v>0</v>
      </c>
      <c r="FR696">
        <v>0</v>
      </c>
      <c r="FS696">
        <v>0</v>
      </c>
      <c r="FX696">
        <v>0</v>
      </c>
      <c r="FY696">
        <v>0</v>
      </c>
      <c r="GA696" t="s">
        <v>3</v>
      </c>
      <c r="GD696">
        <v>1</v>
      </c>
      <c r="GF696">
        <v>2076172162</v>
      </c>
      <c r="GG696">
        <v>2</v>
      </c>
      <c r="GH696">
        <v>1</v>
      </c>
      <c r="GI696">
        <v>2</v>
      </c>
      <c r="GJ696">
        <v>0</v>
      </c>
      <c r="GK696">
        <v>0</v>
      </c>
      <c r="GL696">
        <f t="shared" si="475"/>
        <v>0</v>
      </c>
      <c r="GM696">
        <f t="shared" si="476"/>
        <v>123.36</v>
      </c>
      <c r="GN696">
        <f t="shared" si="477"/>
        <v>123.36</v>
      </c>
      <c r="GO696">
        <f t="shared" si="478"/>
        <v>0</v>
      </c>
      <c r="GP696">
        <f t="shared" si="479"/>
        <v>0</v>
      </c>
      <c r="GR696">
        <v>0</v>
      </c>
      <c r="GS696">
        <v>3</v>
      </c>
      <c r="GT696">
        <v>0</v>
      </c>
      <c r="GU696" t="s">
        <v>3</v>
      </c>
      <c r="GV696">
        <f t="shared" si="480"/>
        <v>0</v>
      </c>
      <c r="GW696">
        <v>1</v>
      </c>
      <c r="GX696">
        <f t="shared" si="481"/>
        <v>0</v>
      </c>
      <c r="HA696">
        <v>0</v>
      </c>
      <c r="HB696">
        <v>0</v>
      </c>
      <c r="HC696">
        <f t="shared" si="482"/>
        <v>0</v>
      </c>
      <c r="HE696" t="s">
        <v>3</v>
      </c>
      <c r="HF696" t="s">
        <v>3</v>
      </c>
      <c r="HM696" t="s">
        <v>3</v>
      </c>
      <c r="HN696" t="s">
        <v>3</v>
      </c>
      <c r="HO696" t="s">
        <v>3</v>
      </c>
      <c r="HP696" t="s">
        <v>3</v>
      </c>
      <c r="HQ696" t="s">
        <v>3</v>
      </c>
      <c r="HS696">
        <v>0</v>
      </c>
      <c r="IK696">
        <v>0</v>
      </c>
    </row>
    <row r="697" spans="1:255" x14ac:dyDescent="0.25">
      <c r="A697" s="5">
        <v>17</v>
      </c>
      <c r="B697" s="5">
        <v>1</v>
      </c>
      <c r="C697" s="5"/>
      <c r="D697" s="5"/>
      <c r="E697" s="5" t="s">
        <v>226</v>
      </c>
      <c r="F697" s="5" t="s">
        <v>407</v>
      </c>
      <c r="G697" s="5" t="s">
        <v>408</v>
      </c>
      <c r="H697" s="5" t="s">
        <v>113</v>
      </c>
      <c r="I697" s="5">
        <f>ROUND(ROUND(0.009856,6),7)</f>
        <v>9.8560000000000002E-3</v>
      </c>
      <c r="J697" s="5">
        <v>0</v>
      </c>
      <c r="K697" s="5">
        <f>ROUND(ROUND(0.009856,6),7)</f>
        <v>9.8560000000000002E-3</v>
      </c>
      <c r="L697" s="5">
        <v>9.8560000000000002E-3</v>
      </c>
      <c r="M697" s="5">
        <v>0</v>
      </c>
      <c r="N697" s="5">
        <f t="shared" si="461"/>
        <v>9.9000000000000008E-3</v>
      </c>
      <c r="O697" s="5">
        <f t="shared" si="462"/>
        <v>590</v>
      </c>
      <c r="P697" s="5">
        <f t="shared" si="498"/>
        <v>590</v>
      </c>
      <c r="Q697" s="5">
        <f t="shared" si="499"/>
        <v>0</v>
      </c>
      <c r="R697" s="5">
        <f t="shared" si="500"/>
        <v>0</v>
      </c>
      <c r="S697" s="5">
        <f t="shared" si="501"/>
        <v>0</v>
      </c>
      <c r="T697" s="5">
        <f t="shared" si="463"/>
        <v>0</v>
      </c>
      <c r="U697" s="5">
        <f t="shared" si="502"/>
        <v>0</v>
      </c>
      <c r="V697" s="5">
        <f t="shared" si="503"/>
        <v>0</v>
      </c>
      <c r="W697" s="5">
        <f t="shared" si="464"/>
        <v>0</v>
      </c>
      <c r="X697" s="5">
        <f t="shared" si="465"/>
        <v>0</v>
      </c>
      <c r="Y697" s="5">
        <f t="shared" si="466"/>
        <v>0</v>
      </c>
      <c r="Z697" s="5"/>
      <c r="AA697" s="5">
        <v>87915632</v>
      </c>
      <c r="AB697" s="5">
        <f t="shared" si="467"/>
        <v>72122.600000000006</v>
      </c>
      <c r="AC697" s="5">
        <f t="shared" si="504"/>
        <v>72122.600000000006</v>
      </c>
      <c r="AD697" s="5">
        <f t="shared" si="505"/>
        <v>0</v>
      </c>
      <c r="AE697" s="5">
        <f t="shared" si="506"/>
        <v>0</v>
      </c>
      <c r="AF697" s="5">
        <f t="shared" si="507"/>
        <v>0</v>
      </c>
      <c r="AG697" s="5">
        <f t="shared" si="468"/>
        <v>0</v>
      </c>
      <c r="AH697" s="5">
        <f t="shared" si="508"/>
        <v>0</v>
      </c>
      <c r="AI697" s="5">
        <f t="shared" si="509"/>
        <v>0</v>
      </c>
      <c r="AJ697" s="5">
        <f t="shared" si="469"/>
        <v>0</v>
      </c>
      <c r="AK697" s="5">
        <v>72122.600000000006</v>
      </c>
      <c r="AL697" s="5">
        <v>72122.600000000006</v>
      </c>
      <c r="AM697" s="5">
        <v>0</v>
      </c>
      <c r="AN697" s="5">
        <v>0</v>
      </c>
      <c r="AO697" s="5">
        <v>0</v>
      </c>
      <c r="AP697" s="5">
        <v>0</v>
      </c>
      <c r="AQ697" s="5">
        <v>0</v>
      </c>
      <c r="AR697" s="5">
        <v>0</v>
      </c>
      <c r="AS697" s="5">
        <v>0</v>
      </c>
      <c r="AT697" s="5">
        <v>0</v>
      </c>
      <c r="AU697" s="5">
        <v>0</v>
      </c>
      <c r="AV697" s="5">
        <v>1</v>
      </c>
      <c r="AW697" s="5">
        <v>1</v>
      </c>
      <c r="AX697" s="5"/>
      <c r="AY697" s="5"/>
      <c r="AZ697" s="5">
        <v>1</v>
      </c>
      <c r="BA697" s="5">
        <v>1</v>
      </c>
      <c r="BB697" s="5">
        <v>1</v>
      </c>
      <c r="BC697" s="5">
        <v>0.83</v>
      </c>
      <c r="BD697" s="5" t="s">
        <v>3</v>
      </c>
      <c r="BE697" s="5" t="s">
        <v>3</v>
      </c>
      <c r="BF697" s="5" t="s">
        <v>3</v>
      </c>
      <c r="BG697" s="5" t="s">
        <v>3</v>
      </c>
      <c r="BH697" s="5">
        <v>3</v>
      </c>
      <c r="BI697" s="5">
        <v>1</v>
      </c>
      <c r="BJ697" s="5" t="s">
        <v>409</v>
      </c>
      <c r="BK697" s="5"/>
      <c r="BL697" s="5"/>
      <c r="BM697" s="5">
        <v>500001</v>
      </c>
      <c r="BN697" s="5">
        <v>86975146</v>
      </c>
      <c r="BO697" s="5" t="s">
        <v>407</v>
      </c>
      <c r="BP697" s="5">
        <v>1</v>
      </c>
      <c r="BQ697" s="5">
        <v>8</v>
      </c>
      <c r="BR697" s="5">
        <v>0</v>
      </c>
      <c r="BS697" s="5">
        <v>1</v>
      </c>
      <c r="BT697" s="5">
        <v>1</v>
      </c>
      <c r="BU697" s="5">
        <v>1</v>
      </c>
      <c r="BV697" s="5">
        <v>1</v>
      </c>
      <c r="BW697" s="5">
        <v>1</v>
      </c>
      <c r="BX697" s="5">
        <v>1</v>
      </c>
      <c r="BY697" s="5" t="s">
        <v>3</v>
      </c>
      <c r="BZ697" s="5">
        <v>0</v>
      </c>
      <c r="CA697" s="5">
        <v>0</v>
      </c>
      <c r="CB697" s="5" t="s">
        <v>3</v>
      </c>
      <c r="CC697" s="5"/>
      <c r="CD697" s="5"/>
      <c r="CE697" s="5">
        <v>0</v>
      </c>
      <c r="CF697" s="5">
        <v>0</v>
      </c>
      <c r="CG697" s="5">
        <v>0</v>
      </c>
      <c r="CH697" s="5">
        <v>14</v>
      </c>
      <c r="CI697" s="5">
        <v>0</v>
      </c>
      <c r="CJ697" s="5">
        <v>0</v>
      </c>
      <c r="CK697" s="5">
        <v>0</v>
      </c>
      <c r="CL697" s="5">
        <v>0</v>
      </c>
      <c r="CM697" s="5">
        <v>0</v>
      </c>
      <c r="CN697" s="5" t="s">
        <v>3</v>
      </c>
      <c r="CO697" s="5">
        <v>0</v>
      </c>
      <c r="CP697" s="5">
        <f t="shared" si="470"/>
        <v>590</v>
      </c>
      <c r="CQ697" s="5">
        <f t="shared" si="510"/>
        <v>59861.760000000002</v>
      </c>
      <c r="CR697" s="5">
        <f t="shared" si="511"/>
        <v>0</v>
      </c>
      <c r="CS697" s="5">
        <f t="shared" si="512"/>
        <v>0</v>
      </c>
      <c r="CT697" s="5">
        <f t="shared" si="513"/>
        <v>0</v>
      </c>
      <c r="CU697" s="5">
        <f t="shared" si="471"/>
        <v>0</v>
      </c>
      <c r="CV697" s="5">
        <f t="shared" si="514"/>
        <v>0</v>
      </c>
      <c r="CW697" s="5">
        <f t="shared" si="515"/>
        <v>0</v>
      </c>
      <c r="CX697" s="5">
        <f t="shared" si="472"/>
        <v>0</v>
      </c>
      <c r="CY697" s="5">
        <f>0</f>
        <v>0</v>
      </c>
      <c r="CZ697" s="5">
        <f>0</f>
        <v>0</v>
      </c>
      <c r="DA697" s="5"/>
      <c r="DB697" s="5"/>
      <c r="DC697" s="5" t="s">
        <v>3</v>
      </c>
      <c r="DD697" s="5" t="s">
        <v>3</v>
      </c>
      <c r="DE697" s="5" t="s">
        <v>3</v>
      </c>
      <c r="DF697" s="5" t="s">
        <v>3</v>
      </c>
      <c r="DG697" s="5" t="s">
        <v>3</v>
      </c>
      <c r="DH697" s="5" t="s">
        <v>3</v>
      </c>
      <c r="DI697" s="5" t="s">
        <v>3</v>
      </c>
      <c r="DJ697" s="5" t="s">
        <v>3</v>
      </c>
      <c r="DK697" s="5" t="s">
        <v>3</v>
      </c>
      <c r="DL697" s="5" t="s">
        <v>3</v>
      </c>
      <c r="DM697" s="5" t="s">
        <v>3</v>
      </c>
      <c r="DN697" s="5">
        <v>0</v>
      </c>
      <c r="DO697" s="5">
        <v>0</v>
      </c>
      <c r="DP697" s="5">
        <v>1</v>
      </c>
      <c r="DQ697" s="5">
        <v>1</v>
      </c>
      <c r="DR697" s="5"/>
      <c r="DS697" s="5"/>
      <c r="DT697" s="5"/>
      <c r="DU697" s="5">
        <v>1009</v>
      </c>
      <c r="DV697" s="5" t="s">
        <v>113</v>
      </c>
      <c r="DW697" s="5" t="s">
        <v>113</v>
      </c>
      <c r="DX697" s="5">
        <v>1000</v>
      </c>
      <c r="DY697" s="5"/>
      <c r="DZ697" s="5" t="s">
        <v>3</v>
      </c>
      <c r="EA697" s="5" t="s">
        <v>3</v>
      </c>
      <c r="EB697" s="5" t="s">
        <v>3</v>
      </c>
      <c r="EC697" s="5" t="s">
        <v>3</v>
      </c>
      <c r="ED697" s="5"/>
      <c r="EE697" s="5">
        <v>86975481</v>
      </c>
      <c r="EF697" s="5">
        <v>8</v>
      </c>
      <c r="EG697" s="5" t="s">
        <v>257</v>
      </c>
      <c r="EH697" s="5">
        <v>0</v>
      </c>
      <c r="EI697" s="5" t="s">
        <v>3</v>
      </c>
      <c r="EJ697" s="5">
        <v>1</v>
      </c>
      <c r="EK697" s="5">
        <v>500001</v>
      </c>
      <c r="EL697" s="5" t="s">
        <v>299</v>
      </c>
      <c r="EM697" s="5" t="s">
        <v>300</v>
      </c>
      <c r="EN697" s="5"/>
      <c r="EO697" s="5" t="s">
        <v>3</v>
      </c>
      <c r="EP697" s="5"/>
      <c r="EQ697" s="5">
        <v>0</v>
      </c>
      <c r="ER697" s="5">
        <v>72122.600000000006</v>
      </c>
      <c r="ES697" s="5">
        <v>72122.600000000006</v>
      </c>
      <c r="ET697" s="5">
        <v>0</v>
      </c>
      <c r="EU697" s="5">
        <v>0</v>
      </c>
      <c r="EV697" s="5">
        <v>0</v>
      </c>
      <c r="EW697" s="5">
        <v>0</v>
      </c>
      <c r="EX697" s="5">
        <v>0</v>
      </c>
      <c r="EY697" s="5">
        <v>0</v>
      </c>
      <c r="EZ697" s="5"/>
      <c r="FA697" s="5"/>
      <c r="FB697" s="5"/>
      <c r="FC697" s="5"/>
      <c r="FD697" s="5"/>
      <c r="FE697" s="5"/>
      <c r="FF697" s="5"/>
      <c r="FG697" s="5"/>
      <c r="FH697" s="5"/>
      <c r="FI697" s="5"/>
      <c r="FJ697" s="5"/>
      <c r="FK697" s="5"/>
      <c r="FL697" s="5"/>
      <c r="FM697" s="5"/>
      <c r="FN697" s="5"/>
      <c r="FO697" s="5"/>
      <c r="FP697" s="5"/>
      <c r="FQ697" s="5">
        <v>0</v>
      </c>
      <c r="FR697" s="5">
        <v>0</v>
      </c>
      <c r="FS697" s="5">
        <v>0</v>
      </c>
      <c r="FT697" s="5"/>
      <c r="FU697" s="5"/>
      <c r="FV697" s="5"/>
      <c r="FW697" s="5"/>
      <c r="FX697" s="5">
        <v>0</v>
      </c>
      <c r="FY697" s="5">
        <v>0</v>
      </c>
      <c r="FZ697" s="5"/>
      <c r="GA697" s="5" t="s">
        <v>3</v>
      </c>
      <c r="GB697" s="5"/>
      <c r="GC697" s="5"/>
      <c r="GD697" s="5">
        <v>1</v>
      </c>
      <c r="GE697" s="5"/>
      <c r="GF697" s="5">
        <v>-302982572</v>
      </c>
      <c r="GG697" s="5">
        <v>2</v>
      </c>
      <c r="GH697" s="5">
        <v>1</v>
      </c>
      <c r="GI697" s="5">
        <v>2</v>
      </c>
      <c r="GJ697" s="5">
        <v>0</v>
      </c>
      <c r="GK697" s="5">
        <v>0</v>
      </c>
      <c r="GL697" s="5">
        <f t="shared" si="475"/>
        <v>0</v>
      </c>
      <c r="GM697" s="5">
        <f t="shared" si="476"/>
        <v>590</v>
      </c>
      <c r="GN697" s="5">
        <f t="shared" si="477"/>
        <v>590</v>
      </c>
      <c r="GO697" s="5">
        <f t="shared" si="478"/>
        <v>0</v>
      </c>
      <c r="GP697" s="5">
        <f t="shared" si="479"/>
        <v>0</v>
      </c>
      <c r="GQ697" s="5"/>
      <c r="GR697" s="5">
        <v>0</v>
      </c>
      <c r="GS697" s="5">
        <v>3</v>
      </c>
      <c r="GT697" s="5">
        <v>0</v>
      </c>
      <c r="GU697" s="5" t="s">
        <v>3</v>
      </c>
      <c r="GV697" s="5">
        <f t="shared" si="480"/>
        <v>0</v>
      </c>
      <c r="GW697" s="5">
        <v>1</v>
      </c>
      <c r="GX697" s="5">
        <f t="shared" si="481"/>
        <v>0</v>
      </c>
      <c r="GY697" s="5"/>
      <c r="GZ697" s="5"/>
      <c r="HA697" s="5">
        <v>0</v>
      </c>
      <c r="HB697" s="5">
        <v>0</v>
      </c>
      <c r="HC697" s="5">
        <f t="shared" si="482"/>
        <v>0</v>
      </c>
      <c r="HD697" s="5"/>
      <c r="HE697" s="5" t="s">
        <v>3</v>
      </c>
      <c r="HF697" s="5" t="s">
        <v>3</v>
      </c>
      <c r="HG697" s="5"/>
      <c r="HH697" s="5"/>
      <c r="HI697" s="5"/>
      <c r="HJ697" s="5"/>
      <c r="HK697" s="5"/>
      <c r="HL697" s="5"/>
      <c r="HM697" s="5" t="s">
        <v>3</v>
      </c>
      <c r="HN697" s="5" t="s">
        <v>3</v>
      </c>
      <c r="HO697" s="5" t="s">
        <v>3</v>
      </c>
      <c r="HP697" s="5" t="s">
        <v>3</v>
      </c>
      <c r="HQ697" s="5" t="s">
        <v>3</v>
      </c>
      <c r="HR697" s="5"/>
      <c r="HS697" s="5">
        <v>0</v>
      </c>
      <c r="HT697" s="5"/>
      <c r="HU697" s="5"/>
      <c r="HV697" s="5"/>
      <c r="HW697" s="5"/>
      <c r="HX697" s="5"/>
      <c r="HY697" s="5"/>
      <c r="HZ697" s="5"/>
      <c r="IA697" s="5"/>
      <c r="IB697" s="5"/>
      <c r="IC697" s="5"/>
      <c r="ID697" s="5"/>
      <c r="IE697" s="5"/>
      <c r="IF697" s="5"/>
      <c r="IG697" s="5"/>
      <c r="IH697" s="5"/>
      <c r="II697" s="5"/>
      <c r="IJ697" s="5"/>
      <c r="IK697" s="5">
        <v>0</v>
      </c>
      <c r="IL697" s="5"/>
      <c r="IM697" s="5"/>
      <c r="IN697" s="5"/>
      <c r="IO697" s="5"/>
      <c r="IP697" s="5"/>
      <c r="IQ697" s="5"/>
      <c r="IR697" s="5"/>
      <c r="IS697" s="5"/>
      <c r="IT697" s="5"/>
      <c r="IU697" s="5"/>
    </row>
    <row r="698" spans="1:255" x14ac:dyDescent="0.25">
      <c r="A698">
        <v>17</v>
      </c>
      <c r="B698">
        <v>1</v>
      </c>
      <c r="E698" t="s">
        <v>226</v>
      </c>
      <c r="F698" t="s">
        <v>407</v>
      </c>
      <c r="G698" t="s">
        <v>408</v>
      </c>
      <c r="H698" t="s">
        <v>113</v>
      </c>
      <c r="I698">
        <f>ROUND(ROUND(0.009856,6),7)</f>
        <v>9.8560000000000002E-3</v>
      </c>
      <c r="J698">
        <v>0</v>
      </c>
      <c r="K698">
        <f>ROUND(ROUND(0.009856,6),7)</f>
        <v>9.8560000000000002E-3</v>
      </c>
      <c r="L698">
        <v>9.8560000000000002E-3</v>
      </c>
      <c r="M698">
        <v>0</v>
      </c>
      <c r="N698">
        <f t="shared" si="461"/>
        <v>9.9000000000000008E-3</v>
      </c>
      <c r="O698">
        <f t="shared" si="462"/>
        <v>590</v>
      </c>
      <c r="P698">
        <f t="shared" si="498"/>
        <v>590</v>
      </c>
      <c r="Q698">
        <f t="shared" si="499"/>
        <v>0</v>
      </c>
      <c r="R698">
        <f t="shared" si="500"/>
        <v>0</v>
      </c>
      <c r="S698">
        <f t="shared" si="501"/>
        <v>0</v>
      </c>
      <c r="T698">
        <f t="shared" si="463"/>
        <v>0</v>
      </c>
      <c r="U698">
        <f t="shared" si="502"/>
        <v>0</v>
      </c>
      <c r="V698">
        <f t="shared" si="503"/>
        <v>0</v>
      </c>
      <c r="W698">
        <f t="shared" si="464"/>
        <v>0</v>
      </c>
      <c r="X698">
        <f t="shared" si="465"/>
        <v>0</v>
      </c>
      <c r="Y698">
        <f t="shared" si="466"/>
        <v>0</v>
      </c>
      <c r="AA698">
        <v>87915577</v>
      </c>
      <c r="AB698">
        <f t="shared" si="467"/>
        <v>72122.600000000006</v>
      </c>
      <c r="AC698">
        <f t="shared" si="504"/>
        <v>72122.600000000006</v>
      </c>
      <c r="AD698">
        <f t="shared" si="505"/>
        <v>0</v>
      </c>
      <c r="AE698">
        <f t="shared" si="506"/>
        <v>0</v>
      </c>
      <c r="AF698">
        <f t="shared" si="507"/>
        <v>0</v>
      </c>
      <c r="AG698">
        <f t="shared" si="468"/>
        <v>0</v>
      </c>
      <c r="AH698">
        <f t="shared" si="508"/>
        <v>0</v>
      </c>
      <c r="AI698">
        <f t="shared" si="509"/>
        <v>0</v>
      </c>
      <c r="AJ698">
        <f t="shared" si="469"/>
        <v>0</v>
      </c>
      <c r="AK698">
        <v>72122.600000000006</v>
      </c>
      <c r="AL698">
        <v>72122.600000000006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1</v>
      </c>
      <c r="AW698">
        <v>1</v>
      </c>
      <c r="AZ698">
        <v>1</v>
      </c>
      <c r="BA698">
        <v>1</v>
      </c>
      <c r="BB698">
        <v>1</v>
      </c>
      <c r="BC698">
        <v>0.83</v>
      </c>
      <c r="BD698" t="s">
        <v>3</v>
      </c>
      <c r="BE698" t="s">
        <v>3</v>
      </c>
      <c r="BF698" t="s">
        <v>3</v>
      </c>
      <c r="BG698" t="s">
        <v>3</v>
      </c>
      <c r="BH698">
        <v>3</v>
      </c>
      <c r="BI698">
        <v>1</v>
      </c>
      <c r="BJ698" t="s">
        <v>409</v>
      </c>
      <c r="BM698">
        <v>500001</v>
      </c>
      <c r="BN698">
        <v>86975146</v>
      </c>
      <c r="BO698" t="s">
        <v>407</v>
      </c>
      <c r="BP698">
        <v>1</v>
      </c>
      <c r="BQ698">
        <v>8</v>
      </c>
      <c r="BR698">
        <v>0</v>
      </c>
      <c r="BS698">
        <v>1</v>
      </c>
      <c r="BT698">
        <v>1</v>
      </c>
      <c r="BU698">
        <v>1</v>
      </c>
      <c r="BV698">
        <v>1</v>
      </c>
      <c r="BW698">
        <v>1</v>
      </c>
      <c r="BX698">
        <v>1</v>
      </c>
      <c r="BY698" t="s">
        <v>3</v>
      </c>
      <c r="BZ698">
        <v>0</v>
      </c>
      <c r="CA698">
        <v>0</v>
      </c>
      <c r="CB698" t="s">
        <v>3</v>
      </c>
      <c r="CE698">
        <v>0</v>
      </c>
      <c r="CF698">
        <v>0</v>
      </c>
      <c r="CG698">
        <v>0</v>
      </c>
      <c r="CH698">
        <v>14</v>
      </c>
      <c r="CI698">
        <v>0</v>
      </c>
      <c r="CJ698">
        <v>0</v>
      </c>
      <c r="CK698">
        <v>0</v>
      </c>
      <c r="CL698">
        <v>0</v>
      </c>
      <c r="CM698">
        <v>0</v>
      </c>
      <c r="CN698" t="s">
        <v>3</v>
      </c>
      <c r="CO698">
        <v>0</v>
      </c>
      <c r="CP698">
        <f t="shared" si="470"/>
        <v>590</v>
      </c>
      <c r="CQ698">
        <f t="shared" si="510"/>
        <v>59861.760000000002</v>
      </c>
      <c r="CR698">
        <f t="shared" si="511"/>
        <v>0</v>
      </c>
      <c r="CS698">
        <f t="shared" si="512"/>
        <v>0</v>
      </c>
      <c r="CT698">
        <f t="shared" si="513"/>
        <v>0</v>
      </c>
      <c r="CU698">
        <f t="shared" si="471"/>
        <v>0</v>
      </c>
      <c r="CV698">
        <f t="shared" si="514"/>
        <v>0</v>
      </c>
      <c r="CW698">
        <f t="shared" si="515"/>
        <v>0</v>
      </c>
      <c r="CX698">
        <f t="shared" si="472"/>
        <v>0</v>
      </c>
      <c r="CY698">
        <f>0</f>
        <v>0</v>
      </c>
      <c r="CZ698">
        <f>0</f>
        <v>0</v>
      </c>
      <c r="DC698" t="s">
        <v>3</v>
      </c>
      <c r="DD698" t="s">
        <v>3</v>
      </c>
      <c r="DE698" t="s">
        <v>3</v>
      </c>
      <c r="DF698" t="s">
        <v>3</v>
      </c>
      <c r="DG698" t="s">
        <v>3</v>
      </c>
      <c r="DH698" t="s">
        <v>3</v>
      </c>
      <c r="DI698" t="s">
        <v>3</v>
      </c>
      <c r="DJ698" t="s">
        <v>3</v>
      </c>
      <c r="DK698" t="s">
        <v>3</v>
      </c>
      <c r="DL698" t="s">
        <v>3</v>
      </c>
      <c r="DM698" t="s">
        <v>3</v>
      </c>
      <c r="DN698">
        <v>0</v>
      </c>
      <c r="DO698">
        <v>0</v>
      </c>
      <c r="DP698">
        <v>1</v>
      </c>
      <c r="DQ698">
        <v>1</v>
      </c>
      <c r="DU698">
        <v>1009</v>
      </c>
      <c r="DV698" t="s">
        <v>113</v>
      </c>
      <c r="DW698" t="s">
        <v>113</v>
      </c>
      <c r="DX698">
        <v>1000</v>
      </c>
      <c r="DZ698" t="s">
        <v>3</v>
      </c>
      <c r="EA698" t="s">
        <v>3</v>
      </c>
      <c r="EB698" t="s">
        <v>3</v>
      </c>
      <c r="EC698" t="s">
        <v>3</v>
      </c>
      <c r="EE698">
        <v>86975481</v>
      </c>
      <c r="EF698">
        <v>8</v>
      </c>
      <c r="EG698" t="s">
        <v>257</v>
      </c>
      <c r="EH698">
        <v>0</v>
      </c>
      <c r="EI698" t="s">
        <v>3</v>
      </c>
      <c r="EJ698">
        <v>1</v>
      </c>
      <c r="EK698">
        <v>500001</v>
      </c>
      <c r="EL698" t="s">
        <v>299</v>
      </c>
      <c r="EM698" t="s">
        <v>300</v>
      </c>
      <c r="EO698" t="s">
        <v>3</v>
      </c>
      <c r="EQ698">
        <v>0</v>
      </c>
      <c r="ER698">
        <v>72122.600000000006</v>
      </c>
      <c r="ES698">
        <v>72122.600000000006</v>
      </c>
      <c r="ET698">
        <v>0</v>
      </c>
      <c r="EU698">
        <v>0</v>
      </c>
      <c r="EV698">
        <v>0</v>
      </c>
      <c r="EW698">
        <v>0</v>
      </c>
      <c r="EX698">
        <v>0</v>
      </c>
      <c r="EY698">
        <v>0</v>
      </c>
      <c r="FQ698">
        <v>0</v>
      </c>
      <c r="FR698">
        <v>0</v>
      </c>
      <c r="FS698">
        <v>0</v>
      </c>
      <c r="FX698">
        <v>0</v>
      </c>
      <c r="FY698">
        <v>0</v>
      </c>
      <c r="GA698" t="s">
        <v>3</v>
      </c>
      <c r="GD698">
        <v>1</v>
      </c>
      <c r="GF698">
        <v>-302982572</v>
      </c>
      <c r="GG698">
        <v>2</v>
      </c>
      <c r="GH698">
        <v>1</v>
      </c>
      <c r="GI698">
        <v>2</v>
      </c>
      <c r="GJ698">
        <v>0</v>
      </c>
      <c r="GK698">
        <v>0</v>
      </c>
      <c r="GL698">
        <f t="shared" si="475"/>
        <v>0</v>
      </c>
      <c r="GM698">
        <f t="shared" si="476"/>
        <v>590</v>
      </c>
      <c r="GN698">
        <f t="shared" si="477"/>
        <v>590</v>
      </c>
      <c r="GO698">
        <f t="shared" si="478"/>
        <v>0</v>
      </c>
      <c r="GP698">
        <f t="shared" si="479"/>
        <v>0</v>
      </c>
      <c r="GR698">
        <v>0</v>
      </c>
      <c r="GS698">
        <v>3</v>
      </c>
      <c r="GT698">
        <v>0</v>
      </c>
      <c r="GU698" t="s">
        <v>3</v>
      </c>
      <c r="GV698">
        <f t="shared" si="480"/>
        <v>0</v>
      </c>
      <c r="GW698">
        <v>1</v>
      </c>
      <c r="GX698">
        <f t="shared" si="481"/>
        <v>0</v>
      </c>
      <c r="HA698">
        <v>0</v>
      </c>
      <c r="HB698">
        <v>0</v>
      </c>
      <c r="HC698">
        <f t="shared" si="482"/>
        <v>0</v>
      </c>
      <c r="HE698" t="s">
        <v>3</v>
      </c>
      <c r="HF698" t="s">
        <v>3</v>
      </c>
      <c r="HM698" t="s">
        <v>3</v>
      </c>
      <c r="HN698" t="s">
        <v>3</v>
      </c>
      <c r="HO698" t="s">
        <v>3</v>
      </c>
      <c r="HP698" t="s">
        <v>3</v>
      </c>
      <c r="HQ698" t="s">
        <v>3</v>
      </c>
      <c r="HS698">
        <v>0</v>
      </c>
      <c r="IK698">
        <v>0</v>
      </c>
    </row>
    <row r="699" spans="1:255" x14ac:dyDescent="0.25">
      <c r="A699" s="5">
        <v>17</v>
      </c>
      <c r="B699" s="5">
        <v>1</v>
      </c>
      <c r="C699" s="5">
        <f>ROW(SmtRes!A382)</f>
        <v>382</v>
      </c>
      <c r="D699" s="5">
        <f>ROW(EtalonRes!A376)</f>
        <v>376</v>
      </c>
      <c r="E699" s="5" t="s">
        <v>237</v>
      </c>
      <c r="F699" s="5" t="s">
        <v>410</v>
      </c>
      <c r="G699" s="5" t="s">
        <v>411</v>
      </c>
      <c r="H699" s="5" t="s">
        <v>382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f t="shared" si="461"/>
        <v>0</v>
      </c>
      <c r="O699" s="5">
        <f t="shared" si="462"/>
        <v>0</v>
      </c>
      <c r="P699" s="5">
        <f>SUMIF(SmtRes!AQ373:'SmtRes'!AQ382,"=1",SmtRes!DF373:'SmtRes'!DF382)</f>
        <v>0</v>
      </c>
      <c r="Q699" s="5">
        <f>SUMIF(SmtRes!AQ373:'SmtRes'!AQ382,"=1",SmtRes!DG373:'SmtRes'!DG382)</f>
        <v>0</v>
      </c>
      <c r="R699" s="5">
        <f>SUMIF(SmtRes!AQ373:'SmtRes'!AQ382,"=1",SmtRes!DH373:'SmtRes'!DH382)</f>
        <v>0</v>
      </c>
      <c r="S699" s="5">
        <f>SUMIF(SmtRes!AQ373:'SmtRes'!AQ382,"=1",SmtRes!DI373:'SmtRes'!DI382)</f>
        <v>0</v>
      </c>
      <c r="T699" s="5">
        <f t="shared" si="463"/>
        <v>0</v>
      </c>
      <c r="U699" s="5">
        <f>SUMIF(SmtRes!AQ373:'SmtRes'!AQ382,"=1",SmtRes!CV373:'SmtRes'!CV382)</f>
        <v>0</v>
      </c>
      <c r="V699" s="5">
        <f>SUMIF(SmtRes!AQ373:'SmtRes'!AQ382,"=1",SmtRes!CW373:'SmtRes'!CW382)</f>
        <v>0</v>
      </c>
      <c r="W699" s="5">
        <f t="shared" si="464"/>
        <v>0</v>
      </c>
      <c r="X699" s="5">
        <f t="shared" si="465"/>
        <v>0</v>
      </c>
      <c r="Y699" s="5">
        <f t="shared" si="466"/>
        <v>0</v>
      </c>
      <c r="Z699" s="5"/>
      <c r="AA699" s="5">
        <v>87915632</v>
      </c>
      <c r="AB699" s="5">
        <f t="shared" si="467"/>
        <v>1205.32</v>
      </c>
      <c r="AC699" s="5">
        <f>ROUND((SUM(SmtRes!BQ373:'SmtRes'!BQ382)),2)</f>
        <v>57.24</v>
      </c>
      <c r="AD699" s="5">
        <f>ROUND((((SUM(SmtRes!BR373:'SmtRes'!BR382))-(SUM(SmtRes!BS373:'SmtRes'!BS382)))+AE699),2)</f>
        <v>71.260000000000005</v>
      </c>
      <c r="AE699" s="5">
        <f>ROUND((SUM(SmtRes!BS373:'SmtRes'!BS382)),2)</f>
        <v>36.75</v>
      </c>
      <c r="AF699" s="5">
        <f>ROUND((SUM(SmtRes!BT373:'SmtRes'!BT382)),2)</f>
        <v>1076.82</v>
      </c>
      <c r="AG699" s="5">
        <f t="shared" si="468"/>
        <v>0</v>
      </c>
      <c r="AH699" s="5">
        <f>(SUM(SmtRes!BU373:'SmtRes'!BU382))</f>
        <v>2.06</v>
      </c>
      <c r="AI699" s="5">
        <f>(SUM(SmtRes!BV373:'SmtRes'!BV382))</f>
        <v>0.06</v>
      </c>
      <c r="AJ699" s="5">
        <f t="shared" si="469"/>
        <v>0</v>
      </c>
      <c r="AK699" s="5">
        <v>1242.0645000000002</v>
      </c>
      <c r="AL699" s="5">
        <v>57.238599999999998</v>
      </c>
      <c r="AM699" s="5">
        <v>71.254799999999989</v>
      </c>
      <c r="AN699" s="5">
        <v>36.747299999999996</v>
      </c>
      <c r="AO699" s="5">
        <v>1076.8238000000001</v>
      </c>
      <c r="AP699" s="5">
        <v>0</v>
      </c>
      <c r="AQ699" s="5">
        <v>2.06</v>
      </c>
      <c r="AR699" s="5">
        <v>0.06</v>
      </c>
      <c r="AS699" s="5">
        <v>0</v>
      </c>
      <c r="AT699" s="5">
        <v>97</v>
      </c>
      <c r="AU699" s="5">
        <v>51</v>
      </c>
      <c r="AV699" s="5">
        <v>1</v>
      </c>
      <c r="AW699" s="5">
        <v>1</v>
      </c>
      <c r="AX699" s="5"/>
      <c r="AY699" s="5"/>
      <c r="AZ699" s="5">
        <v>1</v>
      </c>
      <c r="BA699" s="5">
        <v>1</v>
      </c>
      <c r="BB699" s="5">
        <v>1</v>
      </c>
      <c r="BC699" s="5">
        <v>1</v>
      </c>
      <c r="BD699" s="5" t="s">
        <v>3</v>
      </c>
      <c r="BE699" s="5" t="s">
        <v>3</v>
      </c>
      <c r="BF699" s="5" t="s">
        <v>3</v>
      </c>
      <c r="BG699" s="5" t="s">
        <v>3</v>
      </c>
      <c r="BH699" s="5">
        <v>0</v>
      </c>
      <c r="BI699" s="5">
        <v>2</v>
      </c>
      <c r="BJ699" s="5" t="s">
        <v>412</v>
      </c>
      <c r="BK699" s="5"/>
      <c r="BL699" s="5"/>
      <c r="BM699" s="5">
        <v>108001</v>
      </c>
      <c r="BN699" s="5">
        <v>86975146</v>
      </c>
      <c r="BO699" s="5" t="s">
        <v>3</v>
      </c>
      <c r="BP699" s="5">
        <v>0</v>
      </c>
      <c r="BQ699" s="5">
        <v>3</v>
      </c>
      <c r="BR699" s="5">
        <v>0</v>
      </c>
      <c r="BS699" s="5">
        <v>1</v>
      </c>
      <c r="BT699" s="5">
        <v>1</v>
      </c>
      <c r="BU699" s="5">
        <v>1</v>
      </c>
      <c r="BV699" s="5">
        <v>1</v>
      </c>
      <c r="BW699" s="5">
        <v>1</v>
      </c>
      <c r="BX699" s="5">
        <v>1</v>
      </c>
      <c r="BY699" s="5" t="s">
        <v>3</v>
      </c>
      <c r="BZ699" s="5">
        <v>97</v>
      </c>
      <c r="CA699" s="5">
        <v>51</v>
      </c>
      <c r="CB699" s="5" t="s">
        <v>3</v>
      </c>
      <c r="CC699" s="5"/>
      <c r="CD699" s="5"/>
      <c r="CE699" s="5">
        <v>0</v>
      </c>
      <c r="CF699" s="5">
        <v>0</v>
      </c>
      <c r="CG699" s="5">
        <v>0</v>
      </c>
      <c r="CH699" s="5">
        <v>15</v>
      </c>
      <c r="CI699" s="5">
        <v>0</v>
      </c>
      <c r="CJ699" s="5">
        <v>0</v>
      </c>
      <c r="CK699" s="5">
        <v>0</v>
      </c>
      <c r="CL699" s="5">
        <v>0</v>
      </c>
      <c r="CM699" s="5">
        <v>0</v>
      </c>
      <c r="CN699" s="5" t="s">
        <v>3</v>
      </c>
      <c r="CO699" s="5">
        <v>0</v>
      </c>
      <c r="CP699" s="5">
        <f t="shared" si="470"/>
        <v>0</v>
      </c>
      <c r="CQ699" s="5">
        <f>SUMIF(SmtRes!AQ373:'SmtRes'!AQ382,"=1",SmtRes!AA373:'SmtRes'!AA382)</f>
        <v>256.64999999999998</v>
      </c>
      <c r="CR699" s="5">
        <f>SUMIF(SmtRes!AQ373:'SmtRes'!AQ382,"=1",SmtRes!AB373:'SmtRes'!AB382)</f>
        <v>2090.0600000000004</v>
      </c>
      <c r="CS699" s="5">
        <f>SUMIF(SmtRes!AQ373:'SmtRes'!AQ382,"=1",SmtRes!AC373:'SmtRes'!AC382)</f>
        <v>1224.9099999999999</v>
      </c>
      <c r="CT699" s="5">
        <f>SUMIF(SmtRes!AQ373:'SmtRes'!AQ382,"=1",SmtRes!AD373:'SmtRes'!AD382)</f>
        <v>522.73</v>
      </c>
      <c r="CU699" s="5">
        <f t="shared" si="471"/>
        <v>0</v>
      </c>
      <c r="CV699" s="5">
        <f>SUMIF(SmtRes!AQ373:'SmtRes'!AQ382,"=1",SmtRes!BU373:'SmtRes'!BU382)</f>
        <v>2.06</v>
      </c>
      <c r="CW699" s="5">
        <f>SUMIF(SmtRes!AQ373:'SmtRes'!AQ382,"=1",SmtRes!BV373:'SmtRes'!BV382)</f>
        <v>0.06</v>
      </c>
      <c r="CX699" s="5">
        <f t="shared" si="472"/>
        <v>0</v>
      </c>
      <c r="CY699" s="5">
        <f>(((S699+R699)*AT699)/100)</f>
        <v>0</v>
      </c>
      <c r="CZ699" s="5">
        <f>(((S699+R699)*AU699)/100)</f>
        <v>0</v>
      </c>
      <c r="DA699" s="5"/>
      <c r="DB699" s="5"/>
      <c r="DC699" s="5" t="s">
        <v>3</v>
      </c>
      <c r="DD699" s="5" t="s">
        <v>3</v>
      </c>
      <c r="DE699" s="5" t="s">
        <v>3</v>
      </c>
      <c r="DF699" s="5" t="s">
        <v>3</v>
      </c>
      <c r="DG699" s="5" t="s">
        <v>3</v>
      </c>
      <c r="DH699" s="5" t="s">
        <v>3</v>
      </c>
      <c r="DI699" s="5" t="s">
        <v>3</v>
      </c>
      <c r="DJ699" s="5" t="s">
        <v>3</v>
      </c>
      <c r="DK699" s="5" t="s">
        <v>3</v>
      </c>
      <c r="DL699" s="5" t="s">
        <v>3</v>
      </c>
      <c r="DM699" s="5" t="s">
        <v>3</v>
      </c>
      <c r="DN699" s="5">
        <v>0</v>
      </c>
      <c r="DO699" s="5">
        <v>0</v>
      </c>
      <c r="DP699" s="5">
        <v>1</v>
      </c>
      <c r="DQ699" s="5">
        <v>1</v>
      </c>
      <c r="DR699" s="5"/>
      <c r="DS699" s="5"/>
      <c r="DT699" s="5"/>
      <c r="DU699" s="5">
        <v>1005</v>
      </c>
      <c r="DV699" s="5" t="s">
        <v>382</v>
      </c>
      <c r="DW699" s="5" t="s">
        <v>382</v>
      </c>
      <c r="DX699" s="5">
        <v>1</v>
      </c>
      <c r="DY699" s="5"/>
      <c r="DZ699" s="5" t="s">
        <v>3</v>
      </c>
      <c r="EA699" s="5" t="s">
        <v>3</v>
      </c>
      <c r="EB699" s="5" t="s">
        <v>3</v>
      </c>
      <c r="EC699" s="5" t="s">
        <v>3</v>
      </c>
      <c r="ED699" s="5"/>
      <c r="EE699" s="5">
        <v>86975431</v>
      </c>
      <c r="EF699" s="5">
        <v>3</v>
      </c>
      <c r="EG699" s="5" t="s">
        <v>17</v>
      </c>
      <c r="EH699" s="5">
        <v>0</v>
      </c>
      <c r="EI699" s="5" t="s">
        <v>3</v>
      </c>
      <c r="EJ699" s="5">
        <v>2</v>
      </c>
      <c r="EK699" s="5">
        <v>108001</v>
      </c>
      <c r="EL699" s="5" t="s">
        <v>169</v>
      </c>
      <c r="EM699" s="5" t="s">
        <v>170</v>
      </c>
      <c r="EN699" s="5"/>
      <c r="EO699" s="5" t="s">
        <v>3</v>
      </c>
      <c r="EP699" s="5"/>
      <c r="EQ699" s="5">
        <v>0</v>
      </c>
      <c r="ER699" s="5">
        <v>0</v>
      </c>
      <c r="ES699" s="5">
        <v>0</v>
      </c>
      <c r="ET699" s="5">
        <v>0</v>
      </c>
      <c r="EU699" s="5">
        <v>0</v>
      </c>
      <c r="EV699" s="5">
        <v>0</v>
      </c>
      <c r="EW699" s="5">
        <v>2.06</v>
      </c>
      <c r="EX699" s="5">
        <v>0.06</v>
      </c>
      <c r="EY699" s="5">
        <v>0</v>
      </c>
      <c r="EZ699" s="5"/>
      <c r="FA699" s="5"/>
      <c r="FB699" s="5"/>
      <c r="FC699" s="5"/>
      <c r="FD699" s="5"/>
      <c r="FE699" s="5"/>
      <c r="FF699" s="5"/>
      <c r="FG699" s="5"/>
      <c r="FH699" s="5"/>
      <c r="FI699" s="5"/>
      <c r="FJ699" s="5"/>
      <c r="FK699" s="5"/>
      <c r="FL699" s="5"/>
      <c r="FM699" s="5"/>
      <c r="FN699" s="5"/>
      <c r="FO699" s="5"/>
      <c r="FP699" s="5"/>
      <c r="FQ699" s="5">
        <v>0</v>
      </c>
      <c r="FR699" s="5">
        <v>0</v>
      </c>
      <c r="FS699" s="5">
        <v>0</v>
      </c>
      <c r="FT699" s="5"/>
      <c r="FU699" s="5"/>
      <c r="FV699" s="5"/>
      <c r="FW699" s="5"/>
      <c r="FX699" s="5">
        <v>97</v>
      </c>
      <c r="FY699" s="5">
        <v>51</v>
      </c>
      <c r="FZ699" s="5"/>
      <c r="GA699" s="5" t="s">
        <v>3</v>
      </c>
      <c r="GB699" s="5"/>
      <c r="GC699" s="5"/>
      <c r="GD699" s="5">
        <v>1</v>
      </c>
      <c r="GE699" s="5"/>
      <c r="GF699" s="5">
        <v>751647976</v>
      </c>
      <c r="GG699" s="5">
        <v>2</v>
      </c>
      <c r="GH699" s="5">
        <v>1</v>
      </c>
      <c r="GI699" s="5">
        <v>-2</v>
      </c>
      <c r="GJ699" s="5">
        <v>0</v>
      </c>
      <c r="GK699" s="5">
        <v>0</v>
      </c>
      <c r="GL699" s="5">
        <f t="shared" si="475"/>
        <v>0</v>
      </c>
      <c r="GM699" s="5">
        <f t="shared" si="476"/>
        <v>0</v>
      </c>
      <c r="GN699" s="5">
        <f t="shared" si="477"/>
        <v>0</v>
      </c>
      <c r="GO699" s="5">
        <f t="shared" si="478"/>
        <v>0</v>
      </c>
      <c r="GP699" s="5">
        <f t="shared" si="479"/>
        <v>0</v>
      </c>
      <c r="GQ699" s="5"/>
      <c r="GR699" s="5">
        <v>0</v>
      </c>
      <c r="GS699" s="5">
        <v>3</v>
      </c>
      <c r="GT699" s="5">
        <v>0</v>
      </c>
      <c r="GU699" s="5" t="s">
        <v>3</v>
      </c>
      <c r="GV699" s="5">
        <f t="shared" si="480"/>
        <v>0</v>
      </c>
      <c r="GW699" s="5">
        <v>1</v>
      </c>
      <c r="GX699" s="5">
        <f t="shared" si="481"/>
        <v>0</v>
      </c>
      <c r="GY699" s="5"/>
      <c r="GZ699" s="5"/>
      <c r="HA699" s="5">
        <v>0</v>
      </c>
      <c r="HB699" s="5">
        <v>0</v>
      </c>
      <c r="HC699" s="5">
        <f t="shared" si="482"/>
        <v>0</v>
      </c>
      <c r="HD699" s="5"/>
      <c r="HE699" s="5" t="s">
        <v>3</v>
      </c>
      <c r="HF699" s="5" t="s">
        <v>3</v>
      </c>
      <c r="HG699" s="5"/>
      <c r="HH699" s="5"/>
      <c r="HI699" s="5"/>
      <c r="HJ699" s="5"/>
      <c r="HK699" s="5"/>
      <c r="HL699" s="5"/>
      <c r="HM699" s="5" t="s">
        <v>3</v>
      </c>
      <c r="HN699" s="5" t="s">
        <v>171</v>
      </c>
      <c r="HO699" s="5" t="s">
        <v>172</v>
      </c>
      <c r="HP699" s="5" t="s">
        <v>169</v>
      </c>
      <c r="HQ699" s="5" t="s">
        <v>169</v>
      </c>
      <c r="HR699" s="5"/>
      <c r="HS699" s="5">
        <v>0</v>
      </c>
      <c r="HT699" s="5"/>
      <c r="HU699" s="5"/>
      <c r="HV699" s="5"/>
      <c r="HW699" s="5"/>
      <c r="HX699" s="5"/>
      <c r="HY699" s="5"/>
      <c r="HZ699" s="5"/>
      <c r="IA699" s="5"/>
      <c r="IB699" s="5"/>
      <c r="IC699" s="5"/>
      <c r="ID699" s="5"/>
      <c r="IE699" s="5"/>
      <c r="IF699" s="5"/>
      <c r="IG699" s="5"/>
      <c r="IH699" s="5"/>
      <c r="II699" s="5"/>
      <c r="IJ699" s="5"/>
      <c r="IK699" s="5">
        <v>0</v>
      </c>
      <c r="IL699" s="5"/>
      <c r="IM699" s="5"/>
      <c r="IN699" s="5"/>
      <c r="IO699" s="5"/>
      <c r="IP699" s="5"/>
      <c r="IQ699" s="5"/>
      <c r="IR699" s="5"/>
      <c r="IS699" s="5"/>
      <c r="IT699" s="5"/>
      <c r="IU699" s="5"/>
    </row>
    <row r="700" spans="1:255" x14ac:dyDescent="0.25">
      <c r="A700">
        <v>17</v>
      </c>
      <c r="B700">
        <v>1</v>
      </c>
      <c r="C700">
        <f>ROW(SmtRes!A392)</f>
        <v>392</v>
      </c>
      <c r="D700">
        <f>ROW(EtalonRes!A386)</f>
        <v>386</v>
      </c>
      <c r="E700" t="s">
        <v>237</v>
      </c>
      <c r="F700" t="s">
        <v>410</v>
      </c>
      <c r="G700" t="s">
        <v>411</v>
      </c>
      <c r="H700" t="s">
        <v>382</v>
      </c>
      <c r="I700">
        <v>0</v>
      </c>
      <c r="J700">
        <v>0</v>
      </c>
      <c r="K700">
        <v>0</v>
      </c>
      <c r="L700">
        <v>0</v>
      </c>
      <c r="M700">
        <v>0</v>
      </c>
      <c r="N700">
        <f t="shared" si="461"/>
        <v>0</v>
      </c>
      <c r="O700">
        <f t="shared" si="462"/>
        <v>0</v>
      </c>
      <c r="P700">
        <f>SUMIF(SmtRes!AQ383:'SmtRes'!AQ392,"=1",SmtRes!DF383:'SmtRes'!DF392)</f>
        <v>0</v>
      </c>
      <c r="Q700">
        <f>SUMIF(SmtRes!AQ383:'SmtRes'!AQ392,"=1",SmtRes!DG383:'SmtRes'!DG392)</f>
        <v>0</v>
      </c>
      <c r="R700">
        <f>SUMIF(SmtRes!AQ383:'SmtRes'!AQ392,"=1",SmtRes!DH383:'SmtRes'!DH392)</f>
        <v>0</v>
      </c>
      <c r="S700">
        <f>SUMIF(SmtRes!AQ383:'SmtRes'!AQ392,"=1",SmtRes!DI383:'SmtRes'!DI392)</f>
        <v>0</v>
      </c>
      <c r="T700">
        <f t="shared" si="463"/>
        <v>0</v>
      </c>
      <c r="U700">
        <f>SUMIF(SmtRes!AQ383:'SmtRes'!AQ392,"=1",SmtRes!CV383:'SmtRes'!CV392)</f>
        <v>0</v>
      </c>
      <c r="V700">
        <f>SUMIF(SmtRes!AQ383:'SmtRes'!AQ392,"=1",SmtRes!CW383:'SmtRes'!CW392)</f>
        <v>0</v>
      </c>
      <c r="W700">
        <f t="shared" si="464"/>
        <v>0</v>
      </c>
      <c r="X700">
        <f t="shared" si="465"/>
        <v>0</v>
      </c>
      <c r="Y700">
        <f t="shared" si="466"/>
        <v>0</v>
      </c>
      <c r="AA700">
        <v>87915577</v>
      </c>
      <c r="AB700">
        <f t="shared" si="467"/>
        <v>1205.32</v>
      </c>
      <c r="AC700">
        <f>ROUND((SUM(SmtRes!BQ383:'SmtRes'!BQ392)),2)</f>
        <v>57.24</v>
      </c>
      <c r="AD700">
        <f>ROUND((((SUM(SmtRes!BR383:'SmtRes'!BR392))-(SUM(SmtRes!BS383:'SmtRes'!BS392)))+AE700),2)</f>
        <v>71.260000000000005</v>
      </c>
      <c r="AE700">
        <f>ROUND((SUM(SmtRes!BS383:'SmtRes'!BS392)),2)</f>
        <v>36.75</v>
      </c>
      <c r="AF700">
        <f>ROUND((SUM(SmtRes!BT383:'SmtRes'!BT392)),2)</f>
        <v>1076.82</v>
      </c>
      <c r="AG700">
        <f t="shared" si="468"/>
        <v>0</v>
      </c>
      <c r="AH700">
        <f>(SUM(SmtRes!BU383:'SmtRes'!BU392))</f>
        <v>2.06</v>
      </c>
      <c r="AI700">
        <f>(SUM(SmtRes!BV383:'SmtRes'!BV392))</f>
        <v>0.06</v>
      </c>
      <c r="AJ700">
        <f t="shared" si="469"/>
        <v>0</v>
      </c>
      <c r="AK700">
        <v>1242.0645000000002</v>
      </c>
      <c r="AL700">
        <v>57.238599999999998</v>
      </c>
      <c r="AM700">
        <v>71.254799999999989</v>
      </c>
      <c r="AN700">
        <v>36.747299999999996</v>
      </c>
      <c r="AO700">
        <v>1076.8238000000001</v>
      </c>
      <c r="AP700">
        <v>0</v>
      </c>
      <c r="AQ700">
        <v>2.06</v>
      </c>
      <c r="AR700">
        <v>0.06</v>
      </c>
      <c r="AS700">
        <v>0</v>
      </c>
      <c r="AT700">
        <v>97</v>
      </c>
      <c r="AU700">
        <v>51</v>
      </c>
      <c r="AV700">
        <v>1</v>
      </c>
      <c r="AW700">
        <v>1</v>
      </c>
      <c r="AZ700">
        <v>1</v>
      </c>
      <c r="BA700">
        <v>1</v>
      </c>
      <c r="BB700">
        <v>1</v>
      </c>
      <c r="BC700">
        <v>1</v>
      </c>
      <c r="BD700" t="s">
        <v>3</v>
      </c>
      <c r="BE700" t="s">
        <v>3</v>
      </c>
      <c r="BF700" t="s">
        <v>3</v>
      </c>
      <c r="BG700" t="s">
        <v>3</v>
      </c>
      <c r="BH700">
        <v>0</v>
      </c>
      <c r="BI700">
        <v>2</v>
      </c>
      <c r="BJ700" t="s">
        <v>412</v>
      </c>
      <c r="BM700">
        <v>108001</v>
      </c>
      <c r="BN700">
        <v>86975146</v>
      </c>
      <c r="BO700" t="s">
        <v>3</v>
      </c>
      <c r="BP700">
        <v>0</v>
      </c>
      <c r="BQ700">
        <v>3</v>
      </c>
      <c r="BR700">
        <v>0</v>
      </c>
      <c r="BS700">
        <v>1</v>
      </c>
      <c r="BT700">
        <v>1</v>
      </c>
      <c r="BU700">
        <v>1</v>
      </c>
      <c r="BV700">
        <v>1</v>
      </c>
      <c r="BW700">
        <v>1</v>
      </c>
      <c r="BX700">
        <v>1</v>
      </c>
      <c r="BY700" t="s">
        <v>3</v>
      </c>
      <c r="BZ700">
        <v>97</v>
      </c>
      <c r="CA700">
        <v>51</v>
      </c>
      <c r="CB700" t="s">
        <v>3</v>
      </c>
      <c r="CE700">
        <v>0</v>
      </c>
      <c r="CF700">
        <v>0</v>
      </c>
      <c r="CG700">
        <v>0</v>
      </c>
      <c r="CH700">
        <v>15</v>
      </c>
      <c r="CI700">
        <v>0</v>
      </c>
      <c r="CJ700">
        <v>0</v>
      </c>
      <c r="CK700">
        <v>0</v>
      </c>
      <c r="CL700">
        <v>0</v>
      </c>
      <c r="CM700">
        <v>0</v>
      </c>
      <c r="CN700" t="s">
        <v>3</v>
      </c>
      <c r="CO700">
        <v>0</v>
      </c>
      <c r="CP700">
        <f t="shared" si="470"/>
        <v>0</v>
      </c>
      <c r="CQ700">
        <f>SUMIF(SmtRes!AQ383:'SmtRes'!AQ392,"=1",SmtRes!AA383:'SmtRes'!AA392)</f>
        <v>256.64999999999998</v>
      </c>
      <c r="CR700">
        <f>SUMIF(SmtRes!AQ383:'SmtRes'!AQ392,"=1",SmtRes!AB383:'SmtRes'!AB392)</f>
        <v>2090.0600000000004</v>
      </c>
      <c r="CS700">
        <f>SUMIF(SmtRes!AQ383:'SmtRes'!AQ392,"=1",SmtRes!AC383:'SmtRes'!AC392)</f>
        <v>1224.9099999999999</v>
      </c>
      <c r="CT700">
        <f>SUMIF(SmtRes!AQ383:'SmtRes'!AQ392,"=1",SmtRes!AD383:'SmtRes'!AD392)</f>
        <v>522.73</v>
      </c>
      <c r="CU700">
        <f t="shared" si="471"/>
        <v>0</v>
      </c>
      <c r="CV700">
        <f>SUMIF(SmtRes!AQ383:'SmtRes'!AQ392,"=1",SmtRes!BU383:'SmtRes'!BU392)</f>
        <v>2.06</v>
      </c>
      <c r="CW700">
        <f>SUMIF(SmtRes!AQ383:'SmtRes'!AQ392,"=1",SmtRes!BV383:'SmtRes'!BV392)</f>
        <v>0.06</v>
      </c>
      <c r="CX700">
        <f t="shared" si="472"/>
        <v>0</v>
      </c>
      <c r="CY700">
        <f>(((S700+R700)*AT700)/100)</f>
        <v>0</v>
      </c>
      <c r="CZ700">
        <f>(((S700+R700)*AU700)/100)</f>
        <v>0</v>
      </c>
      <c r="DC700" t="s">
        <v>3</v>
      </c>
      <c r="DD700" t="s">
        <v>3</v>
      </c>
      <c r="DE700" t="s">
        <v>3</v>
      </c>
      <c r="DF700" t="s">
        <v>3</v>
      </c>
      <c r="DG700" t="s">
        <v>3</v>
      </c>
      <c r="DH700" t="s">
        <v>3</v>
      </c>
      <c r="DI700" t="s">
        <v>3</v>
      </c>
      <c r="DJ700" t="s">
        <v>3</v>
      </c>
      <c r="DK700" t="s">
        <v>3</v>
      </c>
      <c r="DL700" t="s">
        <v>3</v>
      </c>
      <c r="DM700" t="s">
        <v>3</v>
      </c>
      <c r="DN700">
        <v>0</v>
      </c>
      <c r="DO700">
        <v>0</v>
      </c>
      <c r="DP700">
        <v>1</v>
      </c>
      <c r="DQ700">
        <v>1</v>
      </c>
      <c r="DU700">
        <v>1005</v>
      </c>
      <c r="DV700" t="s">
        <v>382</v>
      </c>
      <c r="DW700" t="s">
        <v>382</v>
      </c>
      <c r="DX700">
        <v>1</v>
      </c>
      <c r="DZ700" t="s">
        <v>3</v>
      </c>
      <c r="EA700" t="s">
        <v>3</v>
      </c>
      <c r="EB700" t="s">
        <v>3</v>
      </c>
      <c r="EC700" t="s">
        <v>3</v>
      </c>
      <c r="EE700">
        <v>86975431</v>
      </c>
      <c r="EF700">
        <v>3</v>
      </c>
      <c r="EG700" t="s">
        <v>17</v>
      </c>
      <c r="EH700">
        <v>0</v>
      </c>
      <c r="EI700" t="s">
        <v>3</v>
      </c>
      <c r="EJ700">
        <v>2</v>
      </c>
      <c r="EK700">
        <v>108001</v>
      </c>
      <c r="EL700" t="s">
        <v>169</v>
      </c>
      <c r="EM700" t="s">
        <v>170</v>
      </c>
      <c r="EO700" t="s">
        <v>3</v>
      </c>
      <c r="EQ700">
        <v>0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2.06</v>
      </c>
      <c r="EX700">
        <v>0.06</v>
      </c>
      <c r="EY700">
        <v>0</v>
      </c>
      <c r="FQ700">
        <v>0</v>
      </c>
      <c r="FR700">
        <v>0</v>
      </c>
      <c r="FS700">
        <v>0</v>
      </c>
      <c r="FX700">
        <v>97</v>
      </c>
      <c r="FY700">
        <v>51</v>
      </c>
      <c r="GA700" t="s">
        <v>3</v>
      </c>
      <c r="GD700">
        <v>1</v>
      </c>
      <c r="GF700">
        <v>751647976</v>
      </c>
      <c r="GG700">
        <v>2</v>
      </c>
      <c r="GH700">
        <v>1</v>
      </c>
      <c r="GI700">
        <v>-2</v>
      </c>
      <c r="GJ700">
        <v>0</v>
      </c>
      <c r="GK700">
        <v>0</v>
      </c>
      <c r="GL700">
        <f t="shared" si="475"/>
        <v>0</v>
      </c>
      <c r="GM700">
        <f t="shared" si="476"/>
        <v>0</v>
      </c>
      <c r="GN700">
        <f t="shared" si="477"/>
        <v>0</v>
      </c>
      <c r="GO700">
        <f t="shared" si="478"/>
        <v>0</v>
      </c>
      <c r="GP700">
        <f t="shared" si="479"/>
        <v>0</v>
      </c>
      <c r="GR700">
        <v>0</v>
      </c>
      <c r="GS700">
        <v>3</v>
      </c>
      <c r="GT700">
        <v>0</v>
      </c>
      <c r="GU700" t="s">
        <v>3</v>
      </c>
      <c r="GV700">
        <f t="shared" si="480"/>
        <v>0</v>
      </c>
      <c r="GW700">
        <v>1</v>
      </c>
      <c r="GX700">
        <f t="shared" si="481"/>
        <v>0</v>
      </c>
      <c r="HA700">
        <v>0</v>
      </c>
      <c r="HB700">
        <v>0</v>
      </c>
      <c r="HC700">
        <f t="shared" si="482"/>
        <v>0</v>
      </c>
      <c r="HE700" t="s">
        <v>3</v>
      </c>
      <c r="HF700" t="s">
        <v>3</v>
      </c>
      <c r="HM700" t="s">
        <v>3</v>
      </c>
      <c r="HN700" t="s">
        <v>171</v>
      </c>
      <c r="HO700" t="s">
        <v>172</v>
      </c>
      <c r="HP700" t="s">
        <v>169</v>
      </c>
      <c r="HQ700" t="s">
        <v>169</v>
      </c>
      <c r="HS700">
        <v>0</v>
      </c>
      <c r="IK700">
        <v>0</v>
      </c>
    </row>
    <row r="701" spans="1:255" x14ac:dyDescent="0.25">
      <c r="A701" s="5">
        <v>18</v>
      </c>
      <c r="B701" s="5">
        <v>1</v>
      </c>
      <c r="C701" s="5">
        <v>382</v>
      </c>
      <c r="D701" s="5"/>
      <c r="E701" s="5" t="s">
        <v>413</v>
      </c>
      <c r="F701" s="5" t="s">
        <v>174</v>
      </c>
      <c r="G701" s="5" t="s">
        <v>175</v>
      </c>
      <c r="H701" s="5" t="s">
        <v>176</v>
      </c>
      <c r="I701" s="5">
        <f>J701</f>
        <v>2</v>
      </c>
      <c r="J701" s="5">
        <v>2</v>
      </c>
      <c r="K701" s="5">
        <v>2</v>
      </c>
      <c r="L701" s="5">
        <v>0</v>
      </c>
      <c r="M701" s="5">
        <v>0</v>
      </c>
      <c r="N701" s="5">
        <f t="shared" si="461"/>
        <v>0</v>
      </c>
      <c r="O701" s="5">
        <f>ROUND(P701,2)</f>
        <v>0</v>
      </c>
      <c r="P701" s="5">
        <f>ROUND(ROUND(ROUND(SUMIF(SmtRes!AQ383:'SmtRes'!AQ392,"=1",SmtRes!CU383:'SmtRes'!CU392),2),2)*I701/100,2)</f>
        <v>0</v>
      </c>
      <c r="Q701" s="5">
        <f t="shared" ref="Q701:Q710" si="516">ROUND(CR701*I701,2)</f>
        <v>0</v>
      </c>
      <c r="R701" s="5">
        <f t="shared" ref="R701:R710" si="517">ROUND(CS701*I701,2)</f>
        <v>0</v>
      </c>
      <c r="S701" s="5">
        <f t="shared" ref="S701:S710" si="518">ROUND(CT701*I701,2)</f>
        <v>0</v>
      </c>
      <c r="T701" s="5">
        <f t="shared" si="463"/>
        <v>0</v>
      </c>
      <c r="U701" s="5">
        <f t="shared" ref="U701:U710" si="519">ROUND(CV701*I701,7)</f>
        <v>0</v>
      </c>
      <c r="V701" s="5">
        <f t="shared" ref="V701:V710" si="520">ROUND(CW701*I701,7)</f>
        <v>0</v>
      </c>
      <c r="W701" s="5">
        <f t="shared" si="464"/>
        <v>0</v>
      </c>
      <c r="X701" s="5">
        <f t="shared" si="465"/>
        <v>0</v>
      </c>
      <c r="Y701" s="5">
        <f t="shared" si="466"/>
        <v>0</v>
      </c>
      <c r="Z701" s="5"/>
      <c r="AA701" s="5">
        <v>87915632</v>
      </c>
      <c r="AB701" s="5">
        <f t="shared" si="467"/>
        <v>0</v>
      </c>
      <c r="AC701" s="5">
        <f t="shared" ref="AC701:AC710" si="521">ROUND((ES701),2)</f>
        <v>0</v>
      </c>
      <c r="AD701" s="5">
        <f t="shared" ref="AD701:AD710" si="522">ROUND((((ET701)-(EU701))+AE701),2)</f>
        <v>0</v>
      </c>
      <c r="AE701" s="5">
        <f t="shared" ref="AE701:AE710" si="523">ROUND((EU701),2)</f>
        <v>0</v>
      </c>
      <c r="AF701" s="5">
        <f t="shared" ref="AF701:AF710" si="524">ROUND((EV701),2)</f>
        <v>0</v>
      </c>
      <c r="AG701" s="5">
        <f t="shared" si="468"/>
        <v>0</v>
      </c>
      <c r="AH701" s="5">
        <f t="shared" ref="AH701:AH710" si="525">(EW701)</f>
        <v>0</v>
      </c>
      <c r="AI701" s="5">
        <f t="shared" ref="AI701:AI710" si="526">(EX701)</f>
        <v>0</v>
      </c>
      <c r="AJ701" s="5">
        <f t="shared" si="469"/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5">
        <v>0</v>
      </c>
      <c r="AR701" s="5">
        <v>0</v>
      </c>
      <c r="AS701" s="5">
        <v>0</v>
      </c>
      <c r="AT701" s="5">
        <v>97</v>
      </c>
      <c r="AU701" s="5">
        <v>51</v>
      </c>
      <c r="AV701" s="5">
        <v>1</v>
      </c>
      <c r="AW701" s="5">
        <v>1</v>
      </c>
      <c r="AX701" s="5"/>
      <c r="AY701" s="5"/>
      <c r="AZ701" s="5">
        <v>1</v>
      </c>
      <c r="BA701" s="5">
        <v>1</v>
      </c>
      <c r="BB701" s="5">
        <v>1</v>
      </c>
      <c r="BC701" s="5">
        <v>1</v>
      </c>
      <c r="BD701" s="5" t="s">
        <v>3</v>
      </c>
      <c r="BE701" s="5" t="s">
        <v>3</v>
      </c>
      <c r="BF701" s="5" t="s">
        <v>3</v>
      </c>
      <c r="BG701" s="5" t="s">
        <v>3</v>
      </c>
      <c r="BH701" s="5">
        <v>3</v>
      </c>
      <c r="BI701" s="5">
        <v>2</v>
      </c>
      <c r="BJ701" s="5" t="s">
        <v>3</v>
      </c>
      <c r="BK701" s="5"/>
      <c r="BL701" s="5"/>
      <c r="BM701" s="5">
        <v>108001</v>
      </c>
      <c r="BN701" s="5">
        <v>86975146</v>
      </c>
      <c r="BO701" s="5" t="s">
        <v>3</v>
      </c>
      <c r="BP701" s="5">
        <v>0</v>
      </c>
      <c r="BQ701" s="5">
        <v>3</v>
      </c>
      <c r="BR701" s="5">
        <v>0</v>
      </c>
      <c r="BS701" s="5">
        <v>1</v>
      </c>
      <c r="BT701" s="5">
        <v>1</v>
      </c>
      <c r="BU701" s="5">
        <v>1</v>
      </c>
      <c r="BV701" s="5">
        <v>1</v>
      </c>
      <c r="BW701" s="5">
        <v>1</v>
      </c>
      <c r="BX701" s="5">
        <v>1</v>
      </c>
      <c r="BY701" s="5" t="s">
        <v>3</v>
      </c>
      <c r="BZ701" s="5">
        <v>97</v>
      </c>
      <c r="CA701" s="5">
        <v>51</v>
      </c>
      <c r="CB701" s="5" t="s">
        <v>3</v>
      </c>
      <c r="CC701" s="5"/>
      <c r="CD701" s="5"/>
      <c r="CE701" s="5">
        <v>0</v>
      </c>
      <c r="CF701" s="5">
        <v>0</v>
      </c>
      <c r="CG701" s="5">
        <v>0</v>
      </c>
      <c r="CH701" s="5">
        <v>15</v>
      </c>
      <c r="CI701" s="5">
        <v>1</v>
      </c>
      <c r="CJ701" s="5">
        <v>0</v>
      </c>
      <c r="CK701" s="5">
        <v>0</v>
      </c>
      <c r="CL701" s="5">
        <v>0</v>
      </c>
      <c r="CM701" s="5">
        <v>0</v>
      </c>
      <c r="CN701" s="5" t="s">
        <v>3</v>
      </c>
      <c r="CO701" s="5">
        <v>0</v>
      </c>
      <c r="CP701" s="5">
        <f>0</f>
        <v>0</v>
      </c>
      <c r="CQ701" s="5">
        <f>0</f>
        <v>0</v>
      </c>
      <c r="CR701" s="5">
        <f>0</f>
        <v>0</v>
      </c>
      <c r="CS701" s="5">
        <f>0</f>
        <v>0</v>
      </c>
      <c r="CT701" s="5">
        <f>0</f>
        <v>0</v>
      </c>
      <c r="CU701" s="5">
        <f>0</f>
        <v>0</v>
      </c>
      <c r="CV701" s="5">
        <f>0</f>
        <v>0</v>
      </c>
      <c r="CW701" s="5">
        <f>0</f>
        <v>0</v>
      </c>
      <c r="CX701" s="5">
        <f>0</f>
        <v>0</v>
      </c>
      <c r="CY701" s="5">
        <f>0</f>
        <v>0</v>
      </c>
      <c r="CZ701" s="5">
        <f>0</f>
        <v>0</v>
      </c>
      <c r="DA701" s="5"/>
      <c r="DB701" s="5"/>
      <c r="DC701" s="5" t="s">
        <v>3</v>
      </c>
      <c r="DD701" s="5" t="s">
        <v>3</v>
      </c>
      <c r="DE701" s="5" t="s">
        <v>3</v>
      </c>
      <c r="DF701" s="5" t="s">
        <v>3</v>
      </c>
      <c r="DG701" s="5" t="s">
        <v>3</v>
      </c>
      <c r="DH701" s="5" t="s">
        <v>3</v>
      </c>
      <c r="DI701" s="5" t="s">
        <v>3</v>
      </c>
      <c r="DJ701" s="5" t="s">
        <v>3</v>
      </c>
      <c r="DK701" s="5" t="s">
        <v>3</v>
      </c>
      <c r="DL701" s="5" t="s">
        <v>3</v>
      </c>
      <c r="DM701" s="5" t="s">
        <v>3</v>
      </c>
      <c r="DN701" s="5">
        <v>0</v>
      </c>
      <c r="DO701" s="5">
        <v>0</v>
      </c>
      <c r="DP701" s="5">
        <v>1</v>
      </c>
      <c r="DQ701" s="5">
        <v>1</v>
      </c>
      <c r="DR701" s="5"/>
      <c r="DS701" s="5"/>
      <c r="DT701" s="5"/>
      <c r="DU701" s="5">
        <v>1013</v>
      </c>
      <c r="DV701" s="5" t="s">
        <v>176</v>
      </c>
      <c r="DW701" s="5" t="s">
        <v>176</v>
      </c>
      <c r="DX701" s="5">
        <v>1</v>
      </c>
      <c r="DY701" s="5"/>
      <c r="DZ701" s="5" t="s">
        <v>3</v>
      </c>
      <c r="EA701" s="5" t="s">
        <v>3</v>
      </c>
      <c r="EB701" s="5" t="s">
        <v>3</v>
      </c>
      <c r="EC701" s="5" t="s">
        <v>3</v>
      </c>
      <c r="ED701" s="5"/>
      <c r="EE701" s="5">
        <v>86975431</v>
      </c>
      <c r="EF701" s="5">
        <v>3</v>
      </c>
      <c r="EG701" s="5" t="s">
        <v>17</v>
      </c>
      <c r="EH701" s="5">
        <v>0</v>
      </c>
      <c r="EI701" s="5" t="s">
        <v>3</v>
      </c>
      <c r="EJ701" s="5">
        <v>2</v>
      </c>
      <c r="EK701" s="5">
        <v>108001</v>
      </c>
      <c r="EL701" s="5" t="s">
        <v>169</v>
      </c>
      <c r="EM701" s="5" t="s">
        <v>170</v>
      </c>
      <c r="EN701" s="5"/>
      <c r="EO701" s="5" t="s">
        <v>3</v>
      </c>
      <c r="EP701" s="5"/>
      <c r="EQ701" s="5">
        <v>0</v>
      </c>
      <c r="ER701" s="5">
        <v>0</v>
      </c>
      <c r="ES701" s="5">
        <v>0</v>
      </c>
      <c r="ET701" s="5">
        <v>0</v>
      </c>
      <c r="EU701" s="5">
        <v>0</v>
      </c>
      <c r="EV701" s="5">
        <v>0</v>
      </c>
      <c r="EW701" s="5">
        <v>0</v>
      </c>
      <c r="EX701" s="5">
        <v>0</v>
      </c>
      <c r="EY701" s="5"/>
      <c r="EZ701" s="5"/>
      <c r="FA701" s="5"/>
      <c r="FB701" s="5"/>
      <c r="FC701" s="5"/>
      <c r="FD701" s="5"/>
      <c r="FE701" s="5"/>
      <c r="FF701" s="5"/>
      <c r="FG701" s="5"/>
      <c r="FH701" s="5"/>
      <c r="FI701" s="5"/>
      <c r="FJ701" s="5"/>
      <c r="FK701" s="5"/>
      <c r="FL701" s="5"/>
      <c r="FM701" s="5"/>
      <c r="FN701" s="5"/>
      <c r="FO701" s="5"/>
      <c r="FP701" s="5"/>
      <c r="FQ701" s="5">
        <v>0</v>
      </c>
      <c r="FR701" s="5">
        <v>0</v>
      </c>
      <c r="FS701" s="5">
        <v>0</v>
      </c>
      <c r="FT701" s="5"/>
      <c r="FU701" s="5"/>
      <c r="FV701" s="5"/>
      <c r="FW701" s="5"/>
      <c r="FX701" s="5">
        <v>97</v>
      </c>
      <c r="FY701" s="5">
        <v>51</v>
      </c>
      <c r="FZ701" s="5"/>
      <c r="GA701" s="5" t="s">
        <v>3</v>
      </c>
      <c r="GB701" s="5"/>
      <c r="GC701" s="5"/>
      <c r="GD701" s="5">
        <v>1</v>
      </c>
      <c r="GE701" s="5"/>
      <c r="GF701" s="5">
        <v>274903907</v>
      </c>
      <c r="GG701" s="5">
        <v>2</v>
      </c>
      <c r="GH701" s="5">
        <v>1</v>
      </c>
      <c r="GI701" s="5">
        <v>-2</v>
      </c>
      <c r="GJ701" s="5">
        <v>0</v>
      </c>
      <c r="GK701" s="5">
        <v>0</v>
      </c>
      <c r="GL701" s="5">
        <f t="shared" si="475"/>
        <v>0</v>
      </c>
      <c r="GM701" s="5">
        <f t="shared" si="476"/>
        <v>0</v>
      </c>
      <c r="GN701" s="5">
        <f t="shared" si="477"/>
        <v>0</v>
      </c>
      <c r="GO701" s="5">
        <f t="shared" si="478"/>
        <v>0</v>
      </c>
      <c r="GP701" s="5">
        <f t="shared" si="479"/>
        <v>0</v>
      </c>
      <c r="GQ701" s="5"/>
      <c r="GR701" s="5">
        <v>0</v>
      </c>
      <c r="GS701" s="5">
        <v>3</v>
      </c>
      <c r="GT701" s="5">
        <v>0</v>
      </c>
      <c r="GU701" s="5" t="s">
        <v>3</v>
      </c>
      <c r="GV701" s="5">
        <f t="shared" si="480"/>
        <v>0</v>
      </c>
      <c r="GW701" s="5">
        <v>1</v>
      </c>
      <c r="GX701" s="5">
        <f t="shared" si="481"/>
        <v>0</v>
      </c>
      <c r="GY701" s="5"/>
      <c r="GZ701" s="5"/>
      <c r="HA701" s="5">
        <v>0</v>
      </c>
      <c r="HB701" s="5">
        <v>0</v>
      </c>
      <c r="HC701" s="5">
        <f>0</f>
        <v>0</v>
      </c>
      <c r="HD701" s="5"/>
      <c r="HE701" s="5" t="s">
        <v>3</v>
      </c>
      <c r="HF701" s="5" t="s">
        <v>3</v>
      </c>
      <c r="HG701" s="5"/>
      <c r="HH701" s="5"/>
      <c r="HI701" s="5"/>
      <c r="HJ701" s="5"/>
      <c r="HK701" s="5"/>
      <c r="HL701" s="5"/>
      <c r="HM701" s="5" t="s">
        <v>3</v>
      </c>
      <c r="HN701" s="5" t="s">
        <v>171</v>
      </c>
      <c r="HO701" s="5" t="s">
        <v>172</v>
      </c>
      <c r="HP701" s="5" t="s">
        <v>169</v>
      </c>
      <c r="HQ701" s="5" t="s">
        <v>169</v>
      </c>
      <c r="HR701" s="5"/>
      <c r="HS701" s="5">
        <v>0</v>
      </c>
      <c r="HT701" s="5"/>
      <c r="HU701" s="5"/>
      <c r="HV701" s="5"/>
      <c r="HW701" s="5"/>
      <c r="HX701" s="5"/>
      <c r="HY701" s="5"/>
      <c r="HZ701" s="5"/>
      <c r="IA701" s="5"/>
      <c r="IB701" s="5"/>
      <c r="IC701" s="5"/>
      <c r="ID701" s="5"/>
      <c r="IE701" s="5"/>
      <c r="IF701" s="5"/>
      <c r="IG701" s="5"/>
      <c r="IH701" s="5"/>
      <c r="II701" s="5"/>
      <c r="IJ701" s="5"/>
      <c r="IK701" s="5">
        <v>0</v>
      </c>
      <c r="IL701" s="5"/>
      <c r="IM701" s="5"/>
      <c r="IN701" s="5"/>
      <c r="IO701" s="5"/>
      <c r="IP701" s="5"/>
      <c r="IQ701" s="5"/>
      <c r="IR701" s="5"/>
      <c r="IS701" s="5"/>
      <c r="IT701" s="5"/>
      <c r="IU701" s="5"/>
    </row>
    <row r="702" spans="1:255" x14ac:dyDescent="0.25">
      <c r="A702">
        <v>18</v>
      </c>
      <c r="B702">
        <v>1</v>
      </c>
      <c r="C702">
        <v>392</v>
      </c>
      <c r="E702" t="s">
        <v>413</v>
      </c>
      <c r="F702" t="s">
        <v>174</v>
      </c>
      <c r="G702" t="s">
        <v>175</v>
      </c>
      <c r="H702" t="s">
        <v>176</v>
      </c>
      <c r="I702">
        <f>J702</f>
        <v>2</v>
      </c>
      <c r="J702">
        <v>2</v>
      </c>
      <c r="K702">
        <v>2</v>
      </c>
      <c r="L702">
        <v>0</v>
      </c>
      <c r="M702">
        <v>0</v>
      </c>
      <c r="N702">
        <f t="shared" si="461"/>
        <v>0</v>
      </c>
      <c r="O702">
        <f>ROUND(P702,2)</f>
        <v>0</v>
      </c>
      <c r="P702">
        <f>ROUND(ROUND(ROUND(SUMIF(SmtRes!AQ383:'SmtRes'!AQ392,"=1",SmtRes!CU383:'SmtRes'!CU392),2),2)*I702/100,2)</f>
        <v>0</v>
      </c>
      <c r="Q702">
        <f t="shared" si="516"/>
        <v>0</v>
      </c>
      <c r="R702">
        <f t="shared" si="517"/>
        <v>0</v>
      </c>
      <c r="S702">
        <f t="shared" si="518"/>
        <v>0</v>
      </c>
      <c r="T702">
        <f t="shared" si="463"/>
        <v>0</v>
      </c>
      <c r="U702">
        <f t="shared" si="519"/>
        <v>0</v>
      </c>
      <c r="V702">
        <f t="shared" si="520"/>
        <v>0</v>
      </c>
      <c r="W702">
        <f t="shared" si="464"/>
        <v>0</v>
      </c>
      <c r="X702">
        <f t="shared" si="465"/>
        <v>0</v>
      </c>
      <c r="Y702">
        <f t="shared" si="466"/>
        <v>0</v>
      </c>
      <c r="AA702">
        <v>87915577</v>
      </c>
      <c r="AB702">
        <f t="shared" si="467"/>
        <v>0</v>
      </c>
      <c r="AC702">
        <f t="shared" si="521"/>
        <v>0</v>
      </c>
      <c r="AD702">
        <f t="shared" si="522"/>
        <v>0</v>
      </c>
      <c r="AE702">
        <f t="shared" si="523"/>
        <v>0</v>
      </c>
      <c r="AF702">
        <f t="shared" si="524"/>
        <v>0</v>
      </c>
      <c r="AG702">
        <f t="shared" si="468"/>
        <v>0</v>
      </c>
      <c r="AH702">
        <f t="shared" si="525"/>
        <v>0</v>
      </c>
      <c r="AI702">
        <f t="shared" si="526"/>
        <v>0</v>
      </c>
      <c r="AJ702">
        <f t="shared" si="469"/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97</v>
      </c>
      <c r="AU702">
        <v>51</v>
      </c>
      <c r="AV702">
        <v>1</v>
      </c>
      <c r="AW702">
        <v>1</v>
      </c>
      <c r="AZ702">
        <v>1</v>
      </c>
      <c r="BA702">
        <v>1</v>
      </c>
      <c r="BB702">
        <v>1</v>
      </c>
      <c r="BC702">
        <v>1</v>
      </c>
      <c r="BD702" t="s">
        <v>3</v>
      </c>
      <c r="BE702" t="s">
        <v>3</v>
      </c>
      <c r="BF702" t="s">
        <v>3</v>
      </c>
      <c r="BG702" t="s">
        <v>3</v>
      </c>
      <c r="BH702">
        <v>3</v>
      </c>
      <c r="BI702">
        <v>2</v>
      </c>
      <c r="BJ702" t="s">
        <v>3</v>
      </c>
      <c r="BM702">
        <v>108001</v>
      </c>
      <c r="BN702">
        <v>86975146</v>
      </c>
      <c r="BO702" t="s">
        <v>3</v>
      </c>
      <c r="BP702">
        <v>0</v>
      </c>
      <c r="BQ702">
        <v>3</v>
      </c>
      <c r="BR702">
        <v>0</v>
      </c>
      <c r="BS702">
        <v>1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97</v>
      </c>
      <c r="CA702">
        <v>51</v>
      </c>
      <c r="CB702" t="s">
        <v>3</v>
      </c>
      <c r="CE702">
        <v>0</v>
      </c>
      <c r="CF702">
        <v>0</v>
      </c>
      <c r="CG702">
        <v>0</v>
      </c>
      <c r="CH702">
        <v>15</v>
      </c>
      <c r="CI702">
        <v>1</v>
      </c>
      <c r="CJ702">
        <v>0</v>
      </c>
      <c r="CK702">
        <v>0</v>
      </c>
      <c r="CL702">
        <v>0</v>
      </c>
      <c r="CM702">
        <v>0</v>
      </c>
      <c r="CN702" t="s">
        <v>3</v>
      </c>
      <c r="CO702">
        <v>0</v>
      </c>
      <c r="CP702">
        <f>0</f>
        <v>0</v>
      </c>
      <c r="CQ702">
        <f>0</f>
        <v>0</v>
      </c>
      <c r="CR702">
        <f>0</f>
        <v>0</v>
      </c>
      <c r="CS702">
        <f>0</f>
        <v>0</v>
      </c>
      <c r="CT702">
        <f>0</f>
        <v>0</v>
      </c>
      <c r="CU702">
        <f>0</f>
        <v>0</v>
      </c>
      <c r="CV702">
        <f>0</f>
        <v>0</v>
      </c>
      <c r="CW702">
        <f>0</f>
        <v>0</v>
      </c>
      <c r="CX702">
        <f>0</f>
        <v>0</v>
      </c>
      <c r="CY702">
        <f>0</f>
        <v>0</v>
      </c>
      <c r="CZ702">
        <f>0</f>
        <v>0</v>
      </c>
      <c r="DC702" t="s">
        <v>3</v>
      </c>
      <c r="DD702" t="s">
        <v>3</v>
      </c>
      <c r="DE702" t="s">
        <v>3</v>
      </c>
      <c r="DF702" t="s">
        <v>3</v>
      </c>
      <c r="DG702" t="s">
        <v>3</v>
      </c>
      <c r="DH702" t="s">
        <v>3</v>
      </c>
      <c r="DI702" t="s">
        <v>3</v>
      </c>
      <c r="DJ702" t="s">
        <v>3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1013</v>
      </c>
      <c r="DV702" t="s">
        <v>176</v>
      </c>
      <c r="DW702" t="s">
        <v>176</v>
      </c>
      <c r="DX702">
        <v>1</v>
      </c>
      <c r="DZ702" t="s">
        <v>3</v>
      </c>
      <c r="EA702" t="s">
        <v>3</v>
      </c>
      <c r="EB702" t="s">
        <v>3</v>
      </c>
      <c r="EC702" t="s">
        <v>3</v>
      </c>
      <c r="EE702">
        <v>86975431</v>
      </c>
      <c r="EF702">
        <v>3</v>
      </c>
      <c r="EG702" t="s">
        <v>17</v>
      </c>
      <c r="EH702">
        <v>0</v>
      </c>
      <c r="EI702" t="s">
        <v>3</v>
      </c>
      <c r="EJ702">
        <v>2</v>
      </c>
      <c r="EK702">
        <v>108001</v>
      </c>
      <c r="EL702" t="s">
        <v>169</v>
      </c>
      <c r="EM702" t="s">
        <v>170</v>
      </c>
      <c r="EO702" t="s">
        <v>3</v>
      </c>
      <c r="EQ702">
        <v>0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0</v>
      </c>
      <c r="EX702">
        <v>0</v>
      </c>
      <c r="FQ702">
        <v>0</v>
      </c>
      <c r="FR702">
        <v>0</v>
      </c>
      <c r="FS702">
        <v>0</v>
      </c>
      <c r="FX702">
        <v>97</v>
      </c>
      <c r="FY702">
        <v>51</v>
      </c>
      <c r="GA702" t="s">
        <v>3</v>
      </c>
      <c r="GD702">
        <v>1</v>
      </c>
      <c r="GF702">
        <v>274903907</v>
      </c>
      <c r="GG702">
        <v>2</v>
      </c>
      <c r="GH702">
        <v>1</v>
      </c>
      <c r="GI702">
        <v>-2</v>
      </c>
      <c r="GJ702">
        <v>0</v>
      </c>
      <c r="GK702">
        <v>0</v>
      </c>
      <c r="GL702">
        <f t="shared" si="475"/>
        <v>0</v>
      </c>
      <c r="GM702">
        <f t="shared" si="476"/>
        <v>0</v>
      </c>
      <c r="GN702">
        <f t="shared" si="477"/>
        <v>0</v>
      </c>
      <c r="GO702">
        <f t="shared" si="478"/>
        <v>0</v>
      </c>
      <c r="GP702">
        <f t="shared" si="479"/>
        <v>0</v>
      </c>
      <c r="GR702">
        <v>0</v>
      </c>
      <c r="GS702">
        <v>3</v>
      </c>
      <c r="GT702">
        <v>0</v>
      </c>
      <c r="GU702" t="s">
        <v>3</v>
      </c>
      <c r="GV702">
        <f t="shared" si="480"/>
        <v>0</v>
      </c>
      <c r="GW702">
        <v>1</v>
      </c>
      <c r="GX702">
        <f t="shared" si="481"/>
        <v>0</v>
      </c>
      <c r="HA702">
        <v>0</v>
      </c>
      <c r="HB702">
        <v>0</v>
      </c>
      <c r="HC702">
        <f>0</f>
        <v>0</v>
      </c>
      <c r="HE702" t="s">
        <v>3</v>
      </c>
      <c r="HF702" t="s">
        <v>3</v>
      </c>
      <c r="HM702" t="s">
        <v>3</v>
      </c>
      <c r="HN702" t="s">
        <v>171</v>
      </c>
      <c r="HO702" t="s">
        <v>172</v>
      </c>
      <c r="HP702" t="s">
        <v>169</v>
      </c>
      <c r="HQ702" t="s">
        <v>169</v>
      </c>
      <c r="HS702">
        <v>0</v>
      </c>
      <c r="IK702">
        <v>0</v>
      </c>
    </row>
    <row r="703" spans="1:255" x14ac:dyDescent="0.25">
      <c r="A703" s="5">
        <v>18</v>
      </c>
      <c r="B703" s="5">
        <v>1</v>
      </c>
      <c r="C703" s="5">
        <v>380</v>
      </c>
      <c r="D703" s="5"/>
      <c r="E703" s="5" t="s">
        <v>414</v>
      </c>
      <c r="F703" s="5" t="s">
        <v>222</v>
      </c>
      <c r="G703" s="5" t="s">
        <v>223</v>
      </c>
      <c r="H703" s="5" t="s">
        <v>113</v>
      </c>
      <c r="I703" s="5">
        <f>I699*J703</f>
        <v>0</v>
      </c>
      <c r="J703" s="5">
        <v>-1.5699999999999999E-2</v>
      </c>
      <c r="K703" s="5">
        <v>-1.5699999999999999E-2</v>
      </c>
      <c r="L703" s="5">
        <v>0</v>
      </c>
      <c r="M703" s="5">
        <v>0</v>
      </c>
      <c r="N703" s="5">
        <f t="shared" si="461"/>
        <v>0</v>
      </c>
      <c r="O703" s="5">
        <f t="shared" ref="O703:O714" si="527">ROUND(CP703,2)</f>
        <v>0</v>
      </c>
      <c r="P703" s="5">
        <f t="shared" ref="P703:P710" si="528">ROUND(CQ703*I703,2)</f>
        <v>0</v>
      </c>
      <c r="Q703" s="5">
        <f t="shared" si="516"/>
        <v>0</v>
      </c>
      <c r="R703" s="5">
        <f t="shared" si="517"/>
        <v>0</v>
      </c>
      <c r="S703" s="5">
        <f t="shared" si="518"/>
        <v>0</v>
      </c>
      <c r="T703" s="5">
        <f t="shared" si="463"/>
        <v>0</v>
      </c>
      <c r="U703" s="5">
        <f t="shared" si="519"/>
        <v>0</v>
      </c>
      <c r="V703" s="5">
        <f t="shared" si="520"/>
        <v>0</v>
      </c>
      <c r="W703" s="5">
        <f t="shared" si="464"/>
        <v>0</v>
      </c>
      <c r="X703" s="5">
        <f t="shared" si="465"/>
        <v>0</v>
      </c>
      <c r="Y703" s="5">
        <f t="shared" si="466"/>
        <v>0</v>
      </c>
      <c r="Z703" s="5"/>
      <c r="AA703" s="5">
        <v>87915632</v>
      </c>
      <c r="AB703" s="5">
        <f t="shared" si="467"/>
        <v>49795.86</v>
      </c>
      <c r="AC703" s="5">
        <f t="shared" si="521"/>
        <v>49795.86</v>
      </c>
      <c r="AD703" s="5">
        <f t="shared" si="522"/>
        <v>0</v>
      </c>
      <c r="AE703" s="5">
        <f t="shared" si="523"/>
        <v>0</v>
      </c>
      <c r="AF703" s="5">
        <f t="shared" si="524"/>
        <v>0</v>
      </c>
      <c r="AG703" s="5">
        <f t="shared" si="468"/>
        <v>0</v>
      </c>
      <c r="AH703" s="5">
        <f t="shared" si="525"/>
        <v>0</v>
      </c>
      <c r="AI703" s="5">
        <f t="shared" si="526"/>
        <v>0</v>
      </c>
      <c r="AJ703" s="5">
        <f t="shared" si="469"/>
        <v>0</v>
      </c>
      <c r="AK703" s="5">
        <v>49795.86</v>
      </c>
      <c r="AL703" s="5">
        <v>49795.86</v>
      </c>
      <c r="AM703" s="5">
        <v>0</v>
      </c>
      <c r="AN703" s="5">
        <v>0</v>
      </c>
      <c r="AO703" s="5">
        <v>0</v>
      </c>
      <c r="AP703" s="5">
        <v>0</v>
      </c>
      <c r="AQ703" s="5">
        <v>0</v>
      </c>
      <c r="AR703" s="5">
        <v>0</v>
      </c>
      <c r="AS703" s="5">
        <v>0</v>
      </c>
      <c r="AT703" s="5">
        <v>97</v>
      </c>
      <c r="AU703" s="5">
        <v>51</v>
      </c>
      <c r="AV703" s="5">
        <v>1</v>
      </c>
      <c r="AW703" s="5">
        <v>1</v>
      </c>
      <c r="AX703" s="5"/>
      <c r="AY703" s="5"/>
      <c r="AZ703" s="5">
        <v>1</v>
      </c>
      <c r="BA703" s="5">
        <v>1</v>
      </c>
      <c r="BB703" s="5">
        <v>1</v>
      </c>
      <c r="BC703" s="5">
        <v>1</v>
      </c>
      <c r="BD703" s="5" t="s">
        <v>3</v>
      </c>
      <c r="BE703" s="5" t="s">
        <v>3</v>
      </c>
      <c r="BF703" s="5" t="s">
        <v>3</v>
      </c>
      <c r="BG703" s="5" t="s">
        <v>3</v>
      </c>
      <c r="BH703" s="5">
        <v>3</v>
      </c>
      <c r="BI703" s="5">
        <v>2</v>
      </c>
      <c r="BJ703" s="5" t="s">
        <v>224</v>
      </c>
      <c r="BK703" s="5"/>
      <c r="BL703" s="5"/>
      <c r="BM703" s="5">
        <v>108001</v>
      </c>
      <c r="BN703" s="5">
        <v>86975146</v>
      </c>
      <c r="BO703" s="5" t="s">
        <v>3</v>
      </c>
      <c r="BP703" s="5">
        <v>0</v>
      </c>
      <c r="BQ703" s="5">
        <v>3</v>
      </c>
      <c r="BR703" s="5">
        <v>0</v>
      </c>
      <c r="BS703" s="5">
        <v>1</v>
      </c>
      <c r="BT703" s="5">
        <v>1</v>
      </c>
      <c r="BU703" s="5">
        <v>1</v>
      </c>
      <c r="BV703" s="5">
        <v>1</v>
      </c>
      <c r="BW703" s="5">
        <v>1</v>
      </c>
      <c r="BX703" s="5">
        <v>1</v>
      </c>
      <c r="BY703" s="5" t="s">
        <v>3</v>
      </c>
      <c r="BZ703" s="5">
        <v>97</v>
      </c>
      <c r="CA703" s="5">
        <v>51</v>
      </c>
      <c r="CB703" s="5" t="s">
        <v>3</v>
      </c>
      <c r="CC703" s="5"/>
      <c r="CD703" s="5"/>
      <c r="CE703" s="5">
        <v>0</v>
      </c>
      <c r="CF703" s="5">
        <v>0</v>
      </c>
      <c r="CG703" s="5">
        <v>0</v>
      </c>
      <c r="CH703" s="5">
        <v>15</v>
      </c>
      <c r="CI703" s="5">
        <v>2</v>
      </c>
      <c r="CJ703" s="5">
        <v>0</v>
      </c>
      <c r="CK703" s="5">
        <v>0</v>
      </c>
      <c r="CL703" s="5">
        <v>0</v>
      </c>
      <c r="CM703" s="5">
        <v>0</v>
      </c>
      <c r="CN703" s="5" t="s">
        <v>3</v>
      </c>
      <c r="CO703" s="5">
        <v>0</v>
      </c>
      <c r="CP703" s="5">
        <f t="shared" ref="CP703:CP714" si="529">(P703+Q703+S703+R703)</f>
        <v>0</v>
      </c>
      <c r="CQ703" s="5">
        <f>ROUND(AL703*BC703,2)</f>
        <v>49795.86</v>
      </c>
      <c r="CR703" s="5">
        <f>ROUND(AM703*BB703,2)</f>
        <v>0</v>
      </c>
      <c r="CS703" s="5">
        <f t="shared" ref="CS703:CS710" si="530">ROUND(AN703*BS703,2)</f>
        <v>0</v>
      </c>
      <c r="CT703" s="5">
        <f t="shared" ref="CT703:CT710" si="531">ROUND(AO703*BA703,2)</f>
        <v>0</v>
      </c>
      <c r="CU703" s="5">
        <f t="shared" ref="CU703:CX710" si="532">AG703</f>
        <v>0</v>
      </c>
      <c r="CV703" s="5">
        <f t="shared" si="532"/>
        <v>0</v>
      </c>
      <c r="CW703" s="5">
        <f t="shared" si="532"/>
        <v>0</v>
      </c>
      <c r="CX703" s="5">
        <f t="shared" si="532"/>
        <v>0</v>
      </c>
      <c r="CY703" s="5">
        <f t="shared" ref="CY703:CY708" si="533">(((S703+R703)*AT703)/100)</f>
        <v>0</v>
      </c>
      <c r="CZ703" s="5">
        <f t="shared" ref="CZ703:CZ708" si="534">(((S703+R703)*AU703)/100)</f>
        <v>0</v>
      </c>
      <c r="DA703" s="5"/>
      <c r="DB703" s="5"/>
      <c r="DC703" s="5" t="s">
        <v>3</v>
      </c>
      <c r="DD703" s="5" t="s">
        <v>3</v>
      </c>
      <c r="DE703" s="5" t="s">
        <v>3</v>
      </c>
      <c r="DF703" s="5" t="s">
        <v>3</v>
      </c>
      <c r="DG703" s="5" t="s">
        <v>3</v>
      </c>
      <c r="DH703" s="5" t="s">
        <v>3</v>
      </c>
      <c r="DI703" s="5" t="s">
        <v>3</v>
      </c>
      <c r="DJ703" s="5" t="s">
        <v>3</v>
      </c>
      <c r="DK703" s="5" t="s">
        <v>3</v>
      </c>
      <c r="DL703" s="5" t="s">
        <v>3</v>
      </c>
      <c r="DM703" s="5" t="s">
        <v>3</v>
      </c>
      <c r="DN703" s="5">
        <v>0</v>
      </c>
      <c r="DO703" s="5">
        <v>0</v>
      </c>
      <c r="DP703" s="5">
        <v>1</v>
      </c>
      <c r="DQ703" s="5">
        <v>1</v>
      </c>
      <c r="DR703" s="5"/>
      <c r="DS703" s="5"/>
      <c r="DT703" s="5"/>
      <c r="DU703" s="5">
        <v>1009</v>
      </c>
      <c r="DV703" s="5" t="s">
        <v>113</v>
      </c>
      <c r="DW703" s="5" t="s">
        <v>113</v>
      </c>
      <c r="DX703" s="5">
        <v>1000</v>
      </c>
      <c r="DY703" s="5"/>
      <c r="DZ703" s="5" t="s">
        <v>3</v>
      </c>
      <c r="EA703" s="5" t="s">
        <v>3</v>
      </c>
      <c r="EB703" s="5" t="s">
        <v>3</v>
      </c>
      <c r="EC703" s="5" t="s">
        <v>3</v>
      </c>
      <c r="ED703" s="5"/>
      <c r="EE703" s="5">
        <v>86975431</v>
      </c>
      <c r="EF703" s="5">
        <v>3</v>
      </c>
      <c r="EG703" s="5" t="s">
        <v>17</v>
      </c>
      <c r="EH703" s="5">
        <v>0</v>
      </c>
      <c r="EI703" s="5" t="s">
        <v>3</v>
      </c>
      <c r="EJ703" s="5">
        <v>2</v>
      </c>
      <c r="EK703" s="5">
        <v>108001</v>
      </c>
      <c r="EL703" s="5" t="s">
        <v>169</v>
      </c>
      <c r="EM703" s="5" t="s">
        <v>170</v>
      </c>
      <c r="EN703" s="5"/>
      <c r="EO703" s="5" t="s">
        <v>3</v>
      </c>
      <c r="EP703" s="5"/>
      <c r="EQ703" s="5">
        <v>0</v>
      </c>
      <c r="ER703" s="5">
        <v>49795.86</v>
      </c>
      <c r="ES703" s="5">
        <v>49795.86</v>
      </c>
      <c r="ET703" s="5">
        <v>0</v>
      </c>
      <c r="EU703" s="5">
        <v>0</v>
      </c>
      <c r="EV703" s="5">
        <v>0</v>
      </c>
      <c r="EW703" s="5">
        <v>0</v>
      </c>
      <c r="EX703" s="5">
        <v>0</v>
      </c>
      <c r="EY703" s="5"/>
      <c r="EZ703" s="5"/>
      <c r="FA703" s="5"/>
      <c r="FB703" s="5"/>
      <c r="FC703" s="5"/>
      <c r="FD703" s="5"/>
      <c r="FE703" s="5"/>
      <c r="FF703" s="5"/>
      <c r="FG703" s="5"/>
      <c r="FH703" s="5"/>
      <c r="FI703" s="5"/>
      <c r="FJ703" s="5"/>
      <c r="FK703" s="5"/>
      <c r="FL703" s="5"/>
      <c r="FM703" s="5"/>
      <c r="FN703" s="5"/>
      <c r="FO703" s="5"/>
      <c r="FP703" s="5"/>
      <c r="FQ703" s="5">
        <v>0</v>
      </c>
      <c r="FR703" s="5">
        <v>0</v>
      </c>
      <c r="FS703" s="5">
        <v>0</v>
      </c>
      <c r="FT703" s="5"/>
      <c r="FU703" s="5"/>
      <c r="FV703" s="5"/>
      <c r="FW703" s="5"/>
      <c r="FX703" s="5">
        <v>97</v>
      </c>
      <c r="FY703" s="5">
        <v>51</v>
      </c>
      <c r="FZ703" s="5"/>
      <c r="GA703" s="5" t="s">
        <v>3</v>
      </c>
      <c r="GB703" s="5"/>
      <c r="GC703" s="5"/>
      <c r="GD703" s="5">
        <v>1</v>
      </c>
      <c r="GE703" s="5">
        <v>70842.5</v>
      </c>
      <c r="GF703" s="5">
        <v>1770476714</v>
      </c>
      <c r="GG703" s="5">
        <v>2</v>
      </c>
      <c r="GH703" s="5">
        <v>1</v>
      </c>
      <c r="GI703" s="5">
        <v>-2</v>
      </c>
      <c r="GJ703" s="5">
        <v>0</v>
      </c>
      <c r="GK703" s="5">
        <v>0</v>
      </c>
      <c r="GL703" s="5">
        <f t="shared" si="475"/>
        <v>0</v>
      </c>
      <c r="GM703" s="5">
        <f t="shared" si="476"/>
        <v>0</v>
      </c>
      <c r="GN703" s="5">
        <f t="shared" si="477"/>
        <v>0</v>
      </c>
      <c r="GO703" s="5">
        <f t="shared" si="478"/>
        <v>0</v>
      </c>
      <c r="GP703" s="5">
        <f t="shared" si="479"/>
        <v>0</v>
      </c>
      <c r="GQ703" s="5"/>
      <c r="GR703" s="5">
        <v>3</v>
      </c>
      <c r="GS703" s="5">
        <v>3</v>
      </c>
      <c r="GT703" s="5">
        <v>0</v>
      </c>
      <c r="GU703" s="5" t="s">
        <v>3</v>
      </c>
      <c r="GV703" s="5">
        <f t="shared" si="480"/>
        <v>0</v>
      </c>
      <c r="GW703" s="5">
        <v>1</v>
      </c>
      <c r="GX703" s="5">
        <f t="shared" si="481"/>
        <v>0</v>
      </c>
      <c r="GY703" s="5"/>
      <c r="GZ703" s="5"/>
      <c r="HA703" s="5">
        <v>0</v>
      </c>
      <c r="HB703" s="5">
        <v>0</v>
      </c>
      <c r="HC703" s="5">
        <f t="shared" ref="HC703:HC714" si="535">GV703*GW703</f>
        <v>0</v>
      </c>
      <c r="HD703" s="5"/>
      <c r="HE703" s="5" t="s">
        <v>3</v>
      </c>
      <c r="HF703" s="5" t="s">
        <v>3</v>
      </c>
      <c r="HG703" s="5"/>
      <c r="HH703" s="5"/>
      <c r="HI703" s="5"/>
      <c r="HJ703" s="5"/>
      <c r="HK703" s="5"/>
      <c r="HL703" s="5"/>
      <c r="HM703" s="5" t="s">
        <v>3</v>
      </c>
      <c r="HN703" s="5" t="s">
        <v>171</v>
      </c>
      <c r="HO703" s="5" t="s">
        <v>172</v>
      </c>
      <c r="HP703" s="5" t="s">
        <v>169</v>
      </c>
      <c r="HQ703" s="5" t="s">
        <v>169</v>
      </c>
      <c r="HR703" s="5"/>
      <c r="HS703" s="5">
        <v>0</v>
      </c>
      <c r="HT703" s="5"/>
      <c r="HU703" s="5"/>
      <c r="HV703" s="5"/>
      <c r="HW703" s="5"/>
      <c r="HX703" s="5"/>
      <c r="HY703" s="5"/>
      <c r="HZ703" s="5"/>
      <c r="IA703" s="5"/>
      <c r="IB703" s="5"/>
      <c r="IC703" s="5"/>
      <c r="ID703" s="5"/>
      <c r="IE703" s="5"/>
      <c r="IF703" s="5"/>
      <c r="IG703" s="5"/>
      <c r="IH703" s="5"/>
      <c r="II703" s="5"/>
      <c r="IJ703" s="5"/>
      <c r="IK703" s="5">
        <v>0</v>
      </c>
      <c r="IL703" s="5"/>
      <c r="IM703" s="5"/>
      <c r="IN703" s="5"/>
      <c r="IO703" s="5"/>
      <c r="IP703" s="5"/>
      <c r="IQ703" s="5"/>
      <c r="IR703" s="5"/>
      <c r="IS703" s="5"/>
      <c r="IT703" s="5"/>
      <c r="IU703" s="5"/>
    </row>
    <row r="704" spans="1:255" x14ac:dyDescent="0.25">
      <c r="A704">
        <v>18</v>
      </c>
      <c r="B704">
        <v>1</v>
      </c>
      <c r="C704">
        <v>390</v>
      </c>
      <c r="E704" t="s">
        <v>414</v>
      </c>
      <c r="F704" t="s">
        <v>222</v>
      </c>
      <c r="G704" t="s">
        <v>223</v>
      </c>
      <c r="H704" t="s">
        <v>113</v>
      </c>
      <c r="I704">
        <f>I700*J704</f>
        <v>0</v>
      </c>
      <c r="J704">
        <v>-1.5699999999999999E-2</v>
      </c>
      <c r="K704">
        <v>-1.5699999999999999E-2</v>
      </c>
      <c r="L704">
        <v>0</v>
      </c>
      <c r="M704">
        <v>0</v>
      </c>
      <c r="N704">
        <f t="shared" si="461"/>
        <v>0</v>
      </c>
      <c r="O704">
        <f t="shared" si="527"/>
        <v>0</v>
      </c>
      <c r="P704">
        <f t="shared" si="528"/>
        <v>0</v>
      </c>
      <c r="Q704">
        <f t="shared" si="516"/>
        <v>0</v>
      </c>
      <c r="R704">
        <f t="shared" si="517"/>
        <v>0</v>
      </c>
      <c r="S704">
        <f t="shared" si="518"/>
        <v>0</v>
      </c>
      <c r="T704">
        <f t="shared" si="463"/>
        <v>0</v>
      </c>
      <c r="U704">
        <f t="shared" si="519"/>
        <v>0</v>
      </c>
      <c r="V704">
        <f t="shared" si="520"/>
        <v>0</v>
      </c>
      <c r="W704">
        <f t="shared" si="464"/>
        <v>0</v>
      </c>
      <c r="X704">
        <f t="shared" si="465"/>
        <v>0</v>
      </c>
      <c r="Y704">
        <f t="shared" si="466"/>
        <v>0</v>
      </c>
      <c r="AA704">
        <v>87915577</v>
      </c>
      <c r="AB704">
        <f t="shared" si="467"/>
        <v>49795.86</v>
      </c>
      <c r="AC704">
        <f t="shared" si="521"/>
        <v>49795.86</v>
      </c>
      <c r="AD704">
        <f t="shared" si="522"/>
        <v>0</v>
      </c>
      <c r="AE704">
        <f t="shared" si="523"/>
        <v>0</v>
      </c>
      <c r="AF704">
        <f t="shared" si="524"/>
        <v>0</v>
      </c>
      <c r="AG704">
        <f t="shared" si="468"/>
        <v>0</v>
      </c>
      <c r="AH704">
        <f t="shared" si="525"/>
        <v>0</v>
      </c>
      <c r="AI704">
        <f t="shared" si="526"/>
        <v>0</v>
      </c>
      <c r="AJ704">
        <f t="shared" si="469"/>
        <v>0</v>
      </c>
      <c r="AK704">
        <v>49795.86</v>
      </c>
      <c r="AL704">
        <v>49795.86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97</v>
      </c>
      <c r="AU704">
        <v>51</v>
      </c>
      <c r="AV704">
        <v>1</v>
      </c>
      <c r="AW704">
        <v>1</v>
      </c>
      <c r="AZ704">
        <v>1</v>
      </c>
      <c r="BA704">
        <v>1</v>
      </c>
      <c r="BB704">
        <v>1</v>
      </c>
      <c r="BC704">
        <v>1</v>
      </c>
      <c r="BD704" t="s">
        <v>3</v>
      </c>
      <c r="BE704" t="s">
        <v>3</v>
      </c>
      <c r="BF704" t="s">
        <v>3</v>
      </c>
      <c r="BG704" t="s">
        <v>3</v>
      </c>
      <c r="BH704">
        <v>3</v>
      </c>
      <c r="BI704">
        <v>2</v>
      </c>
      <c r="BJ704" t="s">
        <v>224</v>
      </c>
      <c r="BM704">
        <v>108001</v>
      </c>
      <c r="BN704">
        <v>86975146</v>
      </c>
      <c r="BO704" t="s">
        <v>3</v>
      </c>
      <c r="BP704">
        <v>0</v>
      </c>
      <c r="BQ704">
        <v>3</v>
      </c>
      <c r="BR704">
        <v>0</v>
      </c>
      <c r="BS704">
        <v>1</v>
      </c>
      <c r="BT704">
        <v>1</v>
      </c>
      <c r="BU704">
        <v>1</v>
      </c>
      <c r="BV704">
        <v>1</v>
      </c>
      <c r="BW704">
        <v>1</v>
      </c>
      <c r="BX704">
        <v>1</v>
      </c>
      <c r="BY704" t="s">
        <v>3</v>
      </c>
      <c r="BZ704">
        <v>97</v>
      </c>
      <c r="CA704">
        <v>51</v>
      </c>
      <c r="CB704" t="s">
        <v>3</v>
      </c>
      <c r="CE704">
        <v>0</v>
      </c>
      <c r="CF704">
        <v>0</v>
      </c>
      <c r="CG704">
        <v>0</v>
      </c>
      <c r="CH704">
        <v>15</v>
      </c>
      <c r="CI704">
        <v>2</v>
      </c>
      <c r="CJ704">
        <v>0</v>
      </c>
      <c r="CK704">
        <v>0</v>
      </c>
      <c r="CL704">
        <v>0</v>
      </c>
      <c r="CM704">
        <v>0</v>
      </c>
      <c r="CN704" t="s">
        <v>3</v>
      </c>
      <c r="CO704">
        <v>0</v>
      </c>
      <c r="CP704">
        <f t="shared" si="529"/>
        <v>0</v>
      </c>
      <c r="CQ704">
        <f>ROUND(AL704*BC704,2)</f>
        <v>49795.86</v>
      </c>
      <c r="CR704">
        <f>ROUND(AM704*BB704,2)</f>
        <v>0</v>
      </c>
      <c r="CS704">
        <f t="shared" si="530"/>
        <v>0</v>
      </c>
      <c r="CT704">
        <f t="shared" si="531"/>
        <v>0</v>
      </c>
      <c r="CU704">
        <f t="shared" si="532"/>
        <v>0</v>
      </c>
      <c r="CV704">
        <f t="shared" si="532"/>
        <v>0</v>
      </c>
      <c r="CW704">
        <f t="shared" si="532"/>
        <v>0</v>
      </c>
      <c r="CX704">
        <f t="shared" si="532"/>
        <v>0</v>
      </c>
      <c r="CY704">
        <f t="shared" si="533"/>
        <v>0</v>
      </c>
      <c r="CZ704">
        <f t="shared" si="534"/>
        <v>0</v>
      </c>
      <c r="DC704" t="s">
        <v>3</v>
      </c>
      <c r="DD704" t="s">
        <v>3</v>
      </c>
      <c r="DE704" t="s">
        <v>3</v>
      </c>
      <c r="DF704" t="s">
        <v>3</v>
      </c>
      <c r="DG704" t="s">
        <v>3</v>
      </c>
      <c r="DH704" t="s">
        <v>3</v>
      </c>
      <c r="DI704" t="s">
        <v>3</v>
      </c>
      <c r="DJ704" t="s">
        <v>3</v>
      </c>
      <c r="DK704" t="s">
        <v>3</v>
      </c>
      <c r="DL704" t="s">
        <v>3</v>
      </c>
      <c r="DM704" t="s">
        <v>3</v>
      </c>
      <c r="DN704">
        <v>0</v>
      </c>
      <c r="DO704">
        <v>0</v>
      </c>
      <c r="DP704">
        <v>1</v>
      </c>
      <c r="DQ704">
        <v>1</v>
      </c>
      <c r="DU704">
        <v>1009</v>
      </c>
      <c r="DV704" t="s">
        <v>113</v>
      </c>
      <c r="DW704" t="s">
        <v>113</v>
      </c>
      <c r="DX704">
        <v>1000</v>
      </c>
      <c r="DZ704" t="s">
        <v>3</v>
      </c>
      <c r="EA704" t="s">
        <v>3</v>
      </c>
      <c r="EB704" t="s">
        <v>3</v>
      </c>
      <c r="EC704" t="s">
        <v>3</v>
      </c>
      <c r="EE704">
        <v>86975431</v>
      </c>
      <c r="EF704">
        <v>3</v>
      </c>
      <c r="EG704" t="s">
        <v>17</v>
      </c>
      <c r="EH704">
        <v>0</v>
      </c>
      <c r="EI704" t="s">
        <v>3</v>
      </c>
      <c r="EJ704">
        <v>2</v>
      </c>
      <c r="EK704">
        <v>108001</v>
      </c>
      <c r="EL704" t="s">
        <v>169</v>
      </c>
      <c r="EM704" t="s">
        <v>170</v>
      </c>
      <c r="EO704" t="s">
        <v>3</v>
      </c>
      <c r="EQ704">
        <v>0</v>
      </c>
      <c r="ER704">
        <v>49795.86</v>
      </c>
      <c r="ES704">
        <v>49795.86</v>
      </c>
      <c r="ET704">
        <v>0</v>
      </c>
      <c r="EU704">
        <v>0</v>
      </c>
      <c r="EV704">
        <v>0</v>
      </c>
      <c r="EW704">
        <v>0</v>
      </c>
      <c r="EX704">
        <v>0</v>
      </c>
      <c r="FQ704">
        <v>0</v>
      </c>
      <c r="FR704">
        <v>0</v>
      </c>
      <c r="FS704">
        <v>0</v>
      </c>
      <c r="FX704">
        <v>97</v>
      </c>
      <c r="FY704">
        <v>51</v>
      </c>
      <c r="GA704" t="s">
        <v>3</v>
      </c>
      <c r="GD704">
        <v>1</v>
      </c>
      <c r="GE704">
        <v>70842.5</v>
      </c>
      <c r="GF704">
        <v>1770476714</v>
      </c>
      <c r="GG704">
        <v>2</v>
      </c>
      <c r="GH704">
        <v>1</v>
      </c>
      <c r="GI704">
        <v>-2</v>
      </c>
      <c r="GJ704">
        <v>0</v>
      </c>
      <c r="GK704">
        <v>0</v>
      </c>
      <c r="GL704">
        <f t="shared" si="475"/>
        <v>0</v>
      </c>
      <c r="GM704">
        <f t="shared" si="476"/>
        <v>0</v>
      </c>
      <c r="GN704">
        <f t="shared" si="477"/>
        <v>0</v>
      </c>
      <c r="GO704">
        <f t="shared" si="478"/>
        <v>0</v>
      </c>
      <c r="GP704">
        <f t="shared" si="479"/>
        <v>0</v>
      </c>
      <c r="GR704">
        <v>3</v>
      </c>
      <c r="GS704">
        <v>3</v>
      </c>
      <c r="GT704">
        <v>0</v>
      </c>
      <c r="GU704" t="s">
        <v>3</v>
      </c>
      <c r="GV704">
        <f t="shared" si="480"/>
        <v>0</v>
      </c>
      <c r="GW704">
        <v>1</v>
      </c>
      <c r="GX704">
        <f t="shared" si="481"/>
        <v>0</v>
      </c>
      <c r="HA704">
        <v>0</v>
      </c>
      <c r="HB704">
        <v>0</v>
      </c>
      <c r="HC704">
        <f t="shared" si="535"/>
        <v>0</v>
      </c>
      <c r="HE704" t="s">
        <v>3</v>
      </c>
      <c r="HF704" t="s">
        <v>3</v>
      </c>
      <c r="HM704" t="s">
        <v>3</v>
      </c>
      <c r="HN704" t="s">
        <v>171</v>
      </c>
      <c r="HO704" t="s">
        <v>172</v>
      </c>
      <c r="HP704" t="s">
        <v>169</v>
      </c>
      <c r="HQ704" t="s">
        <v>169</v>
      </c>
      <c r="HS704">
        <v>0</v>
      </c>
      <c r="IK704">
        <v>0</v>
      </c>
    </row>
    <row r="705" spans="1:255" x14ac:dyDescent="0.25">
      <c r="A705" s="5">
        <v>18</v>
      </c>
      <c r="B705" s="5">
        <v>1</v>
      </c>
      <c r="C705" s="5">
        <v>379</v>
      </c>
      <c r="D705" s="5"/>
      <c r="E705" s="5" t="s">
        <v>415</v>
      </c>
      <c r="F705" s="5" t="s">
        <v>416</v>
      </c>
      <c r="G705" s="5" t="s">
        <v>417</v>
      </c>
      <c r="H705" s="5" t="s">
        <v>113</v>
      </c>
      <c r="I705" s="5">
        <f>I699*J705</f>
        <v>0</v>
      </c>
      <c r="J705" s="5">
        <v>-2.0000000000000001E-4</v>
      </c>
      <c r="K705" s="5">
        <v>-2.0000000000000001E-4</v>
      </c>
      <c r="L705" s="5">
        <v>0</v>
      </c>
      <c r="M705" s="5">
        <v>0</v>
      </c>
      <c r="N705" s="5">
        <f t="shared" si="461"/>
        <v>0</v>
      </c>
      <c r="O705" s="5">
        <f t="shared" si="527"/>
        <v>0</v>
      </c>
      <c r="P705" s="5">
        <f t="shared" si="528"/>
        <v>0</v>
      </c>
      <c r="Q705" s="5">
        <f t="shared" si="516"/>
        <v>0</v>
      </c>
      <c r="R705" s="5">
        <f t="shared" si="517"/>
        <v>0</v>
      </c>
      <c r="S705" s="5">
        <f t="shared" si="518"/>
        <v>0</v>
      </c>
      <c r="T705" s="5">
        <f t="shared" si="463"/>
        <v>0</v>
      </c>
      <c r="U705" s="5">
        <f t="shared" si="519"/>
        <v>0</v>
      </c>
      <c r="V705" s="5">
        <f t="shared" si="520"/>
        <v>0</v>
      </c>
      <c r="W705" s="5">
        <f t="shared" si="464"/>
        <v>0</v>
      </c>
      <c r="X705" s="5">
        <f t="shared" si="465"/>
        <v>0</v>
      </c>
      <c r="Y705" s="5">
        <f t="shared" si="466"/>
        <v>0</v>
      </c>
      <c r="Z705" s="5"/>
      <c r="AA705" s="5">
        <v>87915632</v>
      </c>
      <c r="AB705" s="5">
        <f t="shared" si="467"/>
        <v>105278.81</v>
      </c>
      <c r="AC705" s="5">
        <f t="shared" si="521"/>
        <v>105278.81</v>
      </c>
      <c r="AD705" s="5">
        <f t="shared" si="522"/>
        <v>0</v>
      </c>
      <c r="AE705" s="5">
        <f t="shared" si="523"/>
        <v>0</v>
      </c>
      <c r="AF705" s="5">
        <f t="shared" si="524"/>
        <v>0</v>
      </c>
      <c r="AG705" s="5">
        <f t="shared" si="468"/>
        <v>0</v>
      </c>
      <c r="AH705" s="5">
        <f t="shared" si="525"/>
        <v>0</v>
      </c>
      <c r="AI705" s="5">
        <f t="shared" si="526"/>
        <v>0</v>
      </c>
      <c r="AJ705" s="5">
        <f t="shared" si="469"/>
        <v>0</v>
      </c>
      <c r="AK705" s="5">
        <v>105278.81</v>
      </c>
      <c r="AL705" s="5">
        <v>105278.81</v>
      </c>
      <c r="AM705" s="5">
        <v>0</v>
      </c>
      <c r="AN705" s="5">
        <v>0</v>
      </c>
      <c r="AO705" s="5">
        <v>0</v>
      </c>
      <c r="AP705" s="5">
        <v>0</v>
      </c>
      <c r="AQ705" s="5">
        <v>0</v>
      </c>
      <c r="AR705" s="5">
        <v>0</v>
      </c>
      <c r="AS705" s="5">
        <v>0</v>
      </c>
      <c r="AT705" s="5">
        <v>97</v>
      </c>
      <c r="AU705" s="5">
        <v>51</v>
      </c>
      <c r="AV705" s="5">
        <v>1</v>
      </c>
      <c r="AW705" s="5">
        <v>1</v>
      </c>
      <c r="AX705" s="5"/>
      <c r="AY705" s="5"/>
      <c r="AZ705" s="5">
        <v>1</v>
      </c>
      <c r="BA705" s="5">
        <v>1</v>
      </c>
      <c r="BB705" s="5">
        <v>1</v>
      </c>
      <c r="BC705" s="5">
        <v>1.35</v>
      </c>
      <c r="BD705" s="5" t="s">
        <v>3</v>
      </c>
      <c r="BE705" s="5" t="s">
        <v>3</v>
      </c>
      <c r="BF705" s="5" t="s">
        <v>3</v>
      </c>
      <c r="BG705" s="5" t="s">
        <v>3</v>
      </c>
      <c r="BH705" s="5">
        <v>3</v>
      </c>
      <c r="BI705" s="5">
        <v>2</v>
      </c>
      <c r="BJ705" s="5" t="s">
        <v>418</v>
      </c>
      <c r="BK705" s="5"/>
      <c r="BL705" s="5"/>
      <c r="BM705" s="5">
        <v>108001</v>
      </c>
      <c r="BN705" s="5">
        <v>86975146</v>
      </c>
      <c r="BO705" s="5" t="s">
        <v>416</v>
      </c>
      <c r="BP705" s="5">
        <v>1</v>
      </c>
      <c r="BQ705" s="5">
        <v>3</v>
      </c>
      <c r="BR705" s="5">
        <v>0</v>
      </c>
      <c r="BS705" s="5">
        <v>1</v>
      </c>
      <c r="BT705" s="5">
        <v>1</v>
      </c>
      <c r="BU705" s="5">
        <v>1</v>
      </c>
      <c r="BV705" s="5">
        <v>1</v>
      </c>
      <c r="BW705" s="5">
        <v>1</v>
      </c>
      <c r="BX705" s="5">
        <v>1</v>
      </c>
      <c r="BY705" s="5" t="s">
        <v>3</v>
      </c>
      <c r="BZ705" s="5">
        <v>97</v>
      </c>
      <c r="CA705" s="5">
        <v>51</v>
      </c>
      <c r="CB705" s="5" t="s">
        <v>3</v>
      </c>
      <c r="CC705" s="5"/>
      <c r="CD705" s="5"/>
      <c r="CE705" s="5">
        <v>0</v>
      </c>
      <c r="CF705" s="5">
        <v>0</v>
      </c>
      <c r="CG705" s="5">
        <v>0</v>
      </c>
      <c r="CH705" s="5">
        <v>15</v>
      </c>
      <c r="CI705" s="5">
        <v>3</v>
      </c>
      <c r="CJ705" s="5">
        <v>0</v>
      </c>
      <c r="CK705" s="5">
        <v>0</v>
      </c>
      <c r="CL705" s="5">
        <v>0</v>
      </c>
      <c r="CM705" s="5">
        <v>0</v>
      </c>
      <c r="CN705" s="5" t="s">
        <v>3</v>
      </c>
      <c r="CO705" s="5">
        <v>0</v>
      </c>
      <c r="CP705" s="5">
        <f t="shared" si="529"/>
        <v>0</v>
      </c>
      <c r="CQ705" s="5">
        <f>ROUND(AL705*BC705,2)</f>
        <v>142126.39000000001</v>
      </c>
      <c r="CR705" s="5">
        <f>ROUND(AM705*BB705,2)</f>
        <v>0</v>
      </c>
      <c r="CS705" s="5">
        <f t="shared" si="530"/>
        <v>0</v>
      </c>
      <c r="CT705" s="5">
        <f t="shared" si="531"/>
        <v>0</v>
      </c>
      <c r="CU705" s="5">
        <f t="shared" si="532"/>
        <v>0</v>
      </c>
      <c r="CV705" s="5">
        <f t="shared" si="532"/>
        <v>0</v>
      </c>
      <c r="CW705" s="5">
        <f t="shared" si="532"/>
        <v>0</v>
      </c>
      <c r="CX705" s="5">
        <f t="shared" si="532"/>
        <v>0</v>
      </c>
      <c r="CY705" s="5">
        <f t="shared" si="533"/>
        <v>0</v>
      </c>
      <c r="CZ705" s="5">
        <f t="shared" si="534"/>
        <v>0</v>
      </c>
      <c r="DA705" s="5"/>
      <c r="DB705" s="5"/>
      <c r="DC705" s="5" t="s">
        <v>3</v>
      </c>
      <c r="DD705" s="5" t="s">
        <v>3</v>
      </c>
      <c r="DE705" s="5" t="s">
        <v>3</v>
      </c>
      <c r="DF705" s="5" t="s">
        <v>3</v>
      </c>
      <c r="DG705" s="5" t="s">
        <v>3</v>
      </c>
      <c r="DH705" s="5" t="s">
        <v>3</v>
      </c>
      <c r="DI705" s="5" t="s">
        <v>3</v>
      </c>
      <c r="DJ705" s="5" t="s">
        <v>3</v>
      </c>
      <c r="DK705" s="5" t="s">
        <v>3</v>
      </c>
      <c r="DL705" s="5" t="s">
        <v>3</v>
      </c>
      <c r="DM705" s="5" t="s">
        <v>3</v>
      </c>
      <c r="DN705" s="5">
        <v>0</v>
      </c>
      <c r="DO705" s="5">
        <v>0</v>
      </c>
      <c r="DP705" s="5">
        <v>1</v>
      </c>
      <c r="DQ705" s="5">
        <v>1</v>
      </c>
      <c r="DR705" s="5"/>
      <c r="DS705" s="5"/>
      <c r="DT705" s="5"/>
      <c r="DU705" s="5">
        <v>1009</v>
      </c>
      <c r="DV705" s="5" t="s">
        <v>113</v>
      </c>
      <c r="DW705" s="5" t="s">
        <v>113</v>
      </c>
      <c r="DX705" s="5">
        <v>1000</v>
      </c>
      <c r="DY705" s="5"/>
      <c r="DZ705" s="5" t="s">
        <v>3</v>
      </c>
      <c r="EA705" s="5" t="s">
        <v>3</v>
      </c>
      <c r="EB705" s="5" t="s">
        <v>3</v>
      </c>
      <c r="EC705" s="5" t="s">
        <v>3</v>
      </c>
      <c r="ED705" s="5"/>
      <c r="EE705" s="5">
        <v>86975431</v>
      </c>
      <c r="EF705" s="5">
        <v>3</v>
      </c>
      <c r="EG705" s="5" t="s">
        <v>17</v>
      </c>
      <c r="EH705" s="5">
        <v>0</v>
      </c>
      <c r="EI705" s="5" t="s">
        <v>3</v>
      </c>
      <c r="EJ705" s="5">
        <v>2</v>
      </c>
      <c r="EK705" s="5">
        <v>108001</v>
      </c>
      <c r="EL705" s="5" t="s">
        <v>169</v>
      </c>
      <c r="EM705" s="5" t="s">
        <v>170</v>
      </c>
      <c r="EN705" s="5"/>
      <c r="EO705" s="5" t="s">
        <v>3</v>
      </c>
      <c r="EP705" s="5"/>
      <c r="EQ705" s="5">
        <v>0</v>
      </c>
      <c r="ER705" s="5">
        <v>105278.81</v>
      </c>
      <c r="ES705" s="5">
        <v>105278.81</v>
      </c>
      <c r="ET705" s="5">
        <v>0</v>
      </c>
      <c r="EU705" s="5">
        <v>0</v>
      </c>
      <c r="EV705" s="5">
        <v>0</v>
      </c>
      <c r="EW705" s="5">
        <v>0</v>
      </c>
      <c r="EX705" s="5">
        <v>0</v>
      </c>
      <c r="EY705" s="5"/>
      <c r="EZ705" s="5"/>
      <c r="FA705" s="5"/>
      <c r="FB705" s="5"/>
      <c r="FC705" s="5"/>
      <c r="FD705" s="5"/>
      <c r="FE705" s="5"/>
      <c r="FF705" s="5"/>
      <c r="FG705" s="5"/>
      <c r="FH705" s="5"/>
      <c r="FI705" s="5"/>
      <c r="FJ705" s="5"/>
      <c r="FK705" s="5"/>
      <c r="FL705" s="5"/>
      <c r="FM705" s="5"/>
      <c r="FN705" s="5"/>
      <c r="FO705" s="5"/>
      <c r="FP705" s="5"/>
      <c r="FQ705" s="5">
        <v>0</v>
      </c>
      <c r="FR705" s="5">
        <v>0</v>
      </c>
      <c r="FS705" s="5">
        <v>0</v>
      </c>
      <c r="FT705" s="5"/>
      <c r="FU705" s="5"/>
      <c r="FV705" s="5"/>
      <c r="FW705" s="5"/>
      <c r="FX705" s="5">
        <v>97</v>
      </c>
      <c r="FY705" s="5">
        <v>51</v>
      </c>
      <c r="FZ705" s="5"/>
      <c r="GA705" s="5" t="s">
        <v>3</v>
      </c>
      <c r="GB705" s="5"/>
      <c r="GC705" s="5"/>
      <c r="GD705" s="5">
        <v>1</v>
      </c>
      <c r="GE705" s="5"/>
      <c r="GF705" s="5">
        <v>1924747900</v>
      </c>
      <c r="GG705" s="5">
        <v>2</v>
      </c>
      <c r="GH705" s="5">
        <v>1</v>
      </c>
      <c r="GI705" s="5">
        <v>2</v>
      </c>
      <c r="GJ705" s="5">
        <v>0</v>
      </c>
      <c r="GK705" s="5">
        <v>0</v>
      </c>
      <c r="GL705" s="5">
        <f t="shared" si="475"/>
        <v>0</v>
      </c>
      <c r="GM705" s="5">
        <f t="shared" si="476"/>
        <v>0</v>
      </c>
      <c r="GN705" s="5">
        <f t="shared" si="477"/>
        <v>0</v>
      </c>
      <c r="GO705" s="5">
        <f t="shared" si="478"/>
        <v>0</v>
      </c>
      <c r="GP705" s="5">
        <f t="shared" si="479"/>
        <v>0</v>
      </c>
      <c r="GQ705" s="5"/>
      <c r="GR705" s="5">
        <v>0</v>
      </c>
      <c r="GS705" s="5">
        <v>3</v>
      </c>
      <c r="GT705" s="5">
        <v>0</v>
      </c>
      <c r="GU705" s="5" t="s">
        <v>3</v>
      </c>
      <c r="GV705" s="5">
        <f t="shared" si="480"/>
        <v>0</v>
      </c>
      <c r="GW705" s="5">
        <v>1</v>
      </c>
      <c r="GX705" s="5">
        <f t="shared" si="481"/>
        <v>0</v>
      </c>
      <c r="GY705" s="5"/>
      <c r="GZ705" s="5"/>
      <c r="HA705" s="5">
        <v>0</v>
      </c>
      <c r="HB705" s="5">
        <v>0</v>
      </c>
      <c r="HC705" s="5">
        <f t="shared" si="535"/>
        <v>0</v>
      </c>
      <c r="HD705" s="5"/>
      <c r="HE705" s="5" t="s">
        <v>3</v>
      </c>
      <c r="HF705" s="5" t="s">
        <v>3</v>
      </c>
      <c r="HG705" s="5"/>
      <c r="HH705" s="5"/>
      <c r="HI705" s="5"/>
      <c r="HJ705" s="5"/>
      <c r="HK705" s="5"/>
      <c r="HL705" s="5"/>
      <c r="HM705" s="5" t="s">
        <v>3</v>
      </c>
      <c r="HN705" s="5" t="s">
        <v>171</v>
      </c>
      <c r="HO705" s="5" t="s">
        <v>172</v>
      </c>
      <c r="HP705" s="5" t="s">
        <v>169</v>
      </c>
      <c r="HQ705" s="5" t="s">
        <v>169</v>
      </c>
      <c r="HR705" s="5"/>
      <c r="HS705" s="5">
        <v>0</v>
      </c>
      <c r="HT705" s="5"/>
      <c r="HU705" s="5"/>
      <c r="HV705" s="5"/>
      <c r="HW705" s="5"/>
      <c r="HX705" s="5"/>
      <c r="HY705" s="5"/>
      <c r="HZ705" s="5"/>
      <c r="IA705" s="5"/>
      <c r="IB705" s="5"/>
      <c r="IC705" s="5"/>
      <c r="ID705" s="5"/>
      <c r="IE705" s="5"/>
      <c r="IF705" s="5"/>
      <c r="IG705" s="5"/>
      <c r="IH705" s="5"/>
      <c r="II705" s="5"/>
      <c r="IJ705" s="5"/>
      <c r="IK705" s="5">
        <v>0</v>
      </c>
      <c r="IL705" s="5"/>
      <c r="IM705" s="5"/>
      <c r="IN705" s="5"/>
      <c r="IO705" s="5"/>
      <c r="IP705" s="5"/>
      <c r="IQ705" s="5"/>
      <c r="IR705" s="5"/>
      <c r="IS705" s="5"/>
      <c r="IT705" s="5"/>
      <c r="IU705" s="5"/>
    </row>
    <row r="706" spans="1:255" x14ac:dyDescent="0.25">
      <c r="A706">
        <v>18</v>
      </c>
      <c r="B706">
        <v>1</v>
      </c>
      <c r="C706">
        <v>389</v>
      </c>
      <c r="E706" t="s">
        <v>415</v>
      </c>
      <c r="F706" t="s">
        <v>416</v>
      </c>
      <c r="G706" t="s">
        <v>417</v>
      </c>
      <c r="H706" t="s">
        <v>113</v>
      </c>
      <c r="I706">
        <f>I700*J706</f>
        <v>0</v>
      </c>
      <c r="J706">
        <v>-2.0000000000000001E-4</v>
      </c>
      <c r="K706">
        <v>-2.0000000000000001E-4</v>
      </c>
      <c r="L706">
        <v>0</v>
      </c>
      <c r="M706">
        <v>0</v>
      </c>
      <c r="N706">
        <f t="shared" si="461"/>
        <v>0</v>
      </c>
      <c r="O706">
        <f t="shared" si="527"/>
        <v>0</v>
      </c>
      <c r="P706">
        <f t="shared" si="528"/>
        <v>0</v>
      </c>
      <c r="Q706">
        <f t="shared" si="516"/>
        <v>0</v>
      </c>
      <c r="R706">
        <f t="shared" si="517"/>
        <v>0</v>
      </c>
      <c r="S706">
        <f t="shared" si="518"/>
        <v>0</v>
      </c>
      <c r="T706">
        <f t="shared" si="463"/>
        <v>0</v>
      </c>
      <c r="U706">
        <f t="shared" si="519"/>
        <v>0</v>
      </c>
      <c r="V706">
        <f t="shared" si="520"/>
        <v>0</v>
      </c>
      <c r="W706">
        <f t="shared" si="464"/>
        <v>0</v>
      </c>
      <c r="X706">
        <f t="shared" si="465"/>
        <v>0</v>
      </c>
      <c r="Y706">
        <f t="shared" si="466"/>
        <v>0</v>
      </c>
      <c r="AA706">
        <v>87915577</v>
      </c>
      <c r="AB706">
        <f t="shared" si="467"/>
        <v>105278.81</v>
      </c>
      <c r="AC706">
        <f t="shared" si="521"/>
        <v>105278.81</v>
      </c>
      <c r="AD706">
        <f t="shared" si="522"/>
        <v>0</v>
      </c>
      <c r="AE706">
        <f t="shared" si="523"/>
        <v>0</v>
      </c>
      <c r="AF706">
        <f t="shared" si="524"/>
        <v>0</v>
      </c>
      <c r="AG706">
        <f t="shared" si="468"/>
        <v>0</v>
      </c>
      <c r="AH706">
        <f t="shared" si="525"/>
        <v>0</v>
      </c>
      <c r="AI706">
        <f t="shared" si="526"/>
        <v>0</v>
      </c>
      <c r="AJ706">
        <f t="shared" si="469"/>
        <v>0</v>
      </c>
      <c r="AK706">
        <v>105278.81</v>
      </c>
      <c r="AL706">
        <v>105278.81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97</v>
      </c>
      <c r="AU706">
        <v>51</v>
      </c>
      <c r="AV706">
        <v>1</v>
      </c>
      <c r="AW706">
        <v>1</v>
      </c>
      <c r="AZ706">
        <v>1</v>
      </c>
      <c r="BA706">
        <v>1</v>
      </c>
      <c r="BB706">
        <v>1</v>
      </c>
      <c r="BC706">
        <v>1.35</v>
      </c>
      <c r="BD706" t="s">
        <v>3</v>
      </c>
      <c r="BE706" t="s">
        <v>3</v>
      </c>
      <c r="BF706" t="s">
        <v>3</v>
      </c>
      <c r="BG706" t="s">
        <v>3</v>
      </c>
      <c r="BH706">
        <v>3</v>
      </c>
      <c r="BI706">
        <v>2</v>
      </c>
      <c r="BJ706" t="s">
        <v>418</v>
      </c>
      <c r="BM706">
        <v>108001</v>
      </c>
      <c r="BN706">
        <v>86975146</v>
      </c>
      <c r="BO706" t="s">
        <v>416</v>
      </c>
      <c r="BP706">
        <v>1</v>
      </c>
      <c r="BQ706">
        <v>3</v>
      </c>
      <c r="BR706">
        <v>0</v>
      </c>
      <c r="BS706">
        <v>1</v>
      </c>
      <c r="BT706">
        <v>1</v>
      </c>
      <c r="BU706">
        <v>1</v>
      </c>
      <c r="BV706">
        <v>1</v>
      </c>
      <c r="BW706">
        <v>1</v>
      </c>
      <c r="BX706">
        <v>1</v>
      </c>
      <c r="BY706" t="s">
        <v>3</v>
      </c>
      <c r="BZ706">
        <v>97</v>
      </c>
      <c r="CA706">
        <v>51</v>
      </c>
      <c r="CB706" t="s">
        <v>3</v>
      </c>
      <c r="CE706">
        <v>0</v>
      </c>
      <c r="CF706">
        <v>0</v>
      </c>
      <c r="CG706">
        <v>0</v>
      </c>
      <c r="CH706">
        <v>15</v>
      </c>
      <c r="CI706">
        <v>3</v>
      </c>
      <c r="CJ706">
        <v>0</v>
      </c>
      <c r="CK706">
        <v>0</v>
      </c>
      <c r="CL706">
        <v>0</v>
      </c>
      <c r="CM706">
        <v>0</v>
      </c>
      <c r="CN706" t="s">
        <v>3</v>
      </c>
      <c r="CO706">
        <v>0</v>
      </c>
      <c r="CP706">
        <f t="shared" si="529"/>
        <v>0</v>
      </c>
      <c r="CQ706">
        <f>ROUND(AL706*BC706,2)</f>
        <v>142126.39000000001</v>
      </c>
      <c r="CR706">
        <f>ROUND(AM706*BB706,2)</f>
        <v>0</v>
      </c>
      <c r="CS706">
        <f t="shared" si="530"/>
        <v>0</v>
      </c>
      <c r="CT706">
        <f t="shared" si="531"/>
        <v>0</v>
      </c>
      <c r="CU706">
        <f t="shared" si="532"/>
        <v>0</v>
      </c>
      <c r="CV706">
        <f t="shared" si="532"/>
        <v>0</v>
      </c>
      <c r="CW706">
        <f t="shared" si="532"/>
        <v>0</v>
      </c>
      <c r="CX706">
        <f t="shared" si="532"/>
        <v>0</v>
      </c>
      <c r="CY706">
        <f t="shared" si="533"/>
        <v>0</v>
      </c>
      <c r="CZ706">
        <f t="shared" si="534"/>
        <v>0</v>
      </c>
      <c r="DC706" t="s">
        <v>3</v>
      </c>
      <c r="DD706" t="s">
        <v>3</v>
      </c>
      <c r="DE706" t="s">
        <v>3</v>
      </c>
      <c r="DF706" t="s">
        <v>3</v>
      </c>
      <c r="DG706" t="s">
        <v>3</v>
      </c>
      <c r="DH706" t="s">
        <v>3</v>
      </c>
      <c r="DI706" t="s">
        <v>3</v>
      </c>
      <c r="DJ706" t="s">
        <v>3</v>
      </c>
      <c r="DK706" t="s">
        <v>3</v>
      </c>
      <c r="DL706" t="s">
        <v>3</v>
      </c>
      <c r="DM706" t="s">
        <v>3</v>
      </c>
      <c r="DN706">
        <v>0</v>
      </c>
      <c r="DO706">
        <v>0</v>
      </c>
      <c r="DP706">
        <v>1</v>
      </c>
      <c r="DQ706">
        <v>1</v>
      </c>
      <c r="DU706">
        <v>1009</v>
      </c>
      <c r="DV706" t="s">
        <v>113</v>
      </c>
      <c r="DW706" t="s">
        <v>113</v>
      </c>
      <c r="DX706">
        <v>1000</v>
      </c>
      <c r="DZ706" t="s">
        <v>3</v>
      </c>
      <c r="EA706" t="s">
        <v>3</v>
      </c>
      <c r="EB706" t="s">
        <v>3</v>
      </c>
      <c r="EC706" t="s">
        <v>3</v>
      </c>
      <c r="EE706">
        <v>86975431</v>
      </c>
      <c r="EF706">
        <v>3</v>
      </c>
      <c r="EG706" t="s">
        <v>17</v>
      </c>
      <c r="EH706">
        <v>0</v>
      </c>
      <c r="EI706" t="s">
        <v>3</v>
      </c>
      <c r="EJ706">
        <v>2</v>
      </c>
      <c r="EK706">
        <v>108001</v>
      </c>
      <c r="EL706" t="s">
        <v>169</v>
      </c>
      <c r="EM706" t="s">
        <v>170</v>
      </c>
      <c r="EO706" t="s">
        <v>3</v>
      </c>
      <c r="EQ706">
        <v>0</v>
      </c>
      <c r="ER706">
        <v>105278.81</v>
      </c>
      <c r="ES706">
        <v>105278.81</v>
      </c>
      <c r="ET706">
        <v>0</v>
      </c>
      <c r="EU706">
        <v>0</v>
      </c>
      <c r="EV706">
        <v>0</v>
      </c>
      <c r="EW706">
        <v>0</v>
      </c>
      <c r="EX706">
        <v>0</v>
      </c>
      <c r="FQ706">
        <v>0</v>
      </c>
      <c r="FR706">
        <v>0</v>
      </c>
      <c r="FS706">
        <v>0</v>
      </c>
      <c r="FX706">
        <v>97</v>
      </c>
      <c r="FY706">
        <v>51</v>
      </c>
      <c r="GA706" t="s">
        <v>3</v>
      </c>
      <c r="GD706">
        <v>1</v>
      </c>
      <c r="GF706">
        <v>1924747900</v>
      </c>
      <c r="GG706">
        <v>2</v>
      </c>
      <c r="GH706">
        <v>1</v>
      </c>
      <c r="GI706">
        <v>2</v>
      </c>
      <c r="GJ706">
        <v>0</v>
      </c>
      <c r="GK706">
        <v>0</v>
      </c>
      <c r="GL706">
        <f t="shared" si="475"/>
        <v>0</v>
      </c>
      <c r="GM706">
        <f t="shared" si="476"/>
        <v>0</v>
      </c>
      <c r="GN706">
        <f t="shared" si="477"/>
        <v>0</v>
      </c>
      <c r="GO706">
        <f t="shared" si="478"/>
        <v>0</v>
      </c>
      <c r="GP706">
        <f t="shared" si="479"/>
        <v>0</v>
      </c>
      <c r="GR706">
        <v>0</v>
      </c>
      <c r="GS706">
        <v>3</v>
      </c>
      <c r="GT706">
        <v>0</v>
      </c>
      <c r="GU706" t="s">
        <v>3</v>
      </c>
      <c r="GV706">
        <f t="shared" si="480"/>
        <v>0</v>
      </c>
      <c r="GW706">
        <v>1</v>
      </c>
      <c r="GX706">
        <f t="shared" si="481"/>
        <v>0</v>
      </c>
      <c r="HA706">
        <v>0</v>
      </c>
      <c r="HB706">
        <v>0</v>
      </c>
      <c r="HC706">
        <f t="shared" si="535"/>
        <v>0</v>
      </c>
      <c r="HE706" t="s">
        <v>3</v>
      </c>
      <c r="HF706" t="s">
        <v>3</v>
      </c>
      <c r="HM706" t="s">
        <v>3</v>
      </c>
      <c r="HN706" t="s">
        <v>171</v>
      </c>
      <c r="HO706" t="s">
        <v>172</v>
      </c>
      <c r="HP706" t="s">
        <v>169</v>
      </c>
      <c r="HQ706" t="s">
        <v>169</v>
      </c>
      <c r="HS706">
        <v>0</v>
      </c>
      <c r="IK706">
        <v>0</v>
      </c>
    </row>
    <row r="707" spans="1:255" x14ac:dyDescent="0.25">
      <c r="A707" s="5">
        <v>17</v>
      </c>
      <c r="B707" s="5">
        <v>1</v>
      </c>
      <c r="C707" s="5"/>
      <c r="D707" s="5"/>
      <c r="E707" s="5" t="s">
        <v>246</v>
      </c>
      <c r="F707" s="5" t="s">
        <v>419</v>
      </c>
      <c r="G707" s="5" t="s">
        <v>420</v>
      </c>
      <c r="H707" s="5" t="s">
        <v>421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f t="shared" si="461"/>
        <v>0</v>
      </c>
      <c r="O707" s="5">
        <f t="shared" si="527"/>
        <v>0</v>
      </c>
      <c r="P707" s="5">
        <f t="shared" si="528"/>
        <v>0</v>
      </c>
      <c r="Q707" s="5">
        <f t="shared" si="516"/>
        <v>0</v>
      </c>
      <c r="R707" s="5">
        <f t="shared" si="517"/>
        <v>0</v>
      </c>
      <c r="S707" s="5">
        <f t="shared" si="518"/>
        <v>0</v>
      </c>
      <c r="T707" s="5">
        <f t="shared" si="463"/>
        <v>0</v>
      </c>
      <c r="U707" s="5">
        <f t="shared" si="519"/>
        <v>0</v>
      </c>
      <c r="V707" s="5">
        <f t="shared" si="520"/>
        <v>0</v>
      </c>
      <c r="W707" s="5">
        <f t="shared" si="464"/>
        <v>0</v>
      </c>
      <c r="X707" s="5">
        <f t="shared" si="465"/>
        <v>0</v>
      </c>
      <c r="Y707" s="5">
        <f t="shared" si="466"/>
        <v>0</v>
      </c>
      <c r="Z707" s="5"/>
      <c r="AA707" s="5">
        <v>87915632</v>
      </c>
      <c r="AB707" s="5">
        <f t="shared" si="467"/>
        <v>90051.42</v>
      </c>
      <c r="AC707" s="5">
        <f t="shared" si="521"/>
        <v>90051.42</v>
      </c>
      <c r="AD707" s="5">
        <f t="shared" si="522"/>
        <v>0</v>
      </c>
      <c r="AE707" s="5">
        <f t="shared" si="523"/>
        <v>0</v>
      </c>
      <c r="AF707" s="5">
        <f t="shared" si="524"/>
        <v>0</v>
      </c>
      <c r="AG707" s="5">
        <f t="shared" si="468"/>
        <v>0</v>
      </c>
      <c r="AH707" s="5">
        <f t="shared" si="525"/>
        <v>0</v>
      </c>
      <c r="AI707" s="5">
        <f t="shared" si="526"/>
        <v>0</v>
      </c>
      <c r="AJ707" s="5">
        <f t="shared" si="469"/>
        <v>0</v>
      </c>
      <c r="AK707" s="5">
        <v>90051.42</v>
      </c>
      <c r="AL707" s="5">
        <v>90051.42</v>
      </c>
      <c r="AM707" s="5">
        <v>0</v>
      </c>
      <c r="AN707" s="5">
        <v>0</v>
      </c>
      <c r="AO707" s="5">
        <v>0</v>
      </c>
      <c r="AP707" s="5">
        <v>0</v>
      </c>
      <c r="AQ707" s="5">
        <v>0</v>
      </c>
      <c r="AR707" s="5">
        <v>0</v>
      </c>
      <c r="AS707" s="5">
        <v>0</v>
      </c>
      <c r="AT707" s="5">
        <v>0</v>
      </c>
      <c r="AU707" s="5">
        <v>0</v>
      </c>
      <c r="AV707" s="5">
        <v>1</v>
      </c>
      <c r="AW707" s="5">
        <v>1</v>
      </c>
      <c r="AX707" s="5"/>
      <c r="AY707" s="5"/>
      <c r="AZ707" s="5">
        <v>1</v>
      </c>
      <c r="BA707" s="5">
        <v>1</v>
      </c>
      <c r="BB707" s="5">
        <v>1</v>
      </c>
      <c r="BC707" s="5">
        <v>1</v>
      </c>
      <c r="BD707" s="5" t="s">
        <v>3</v>
      </c>
      <c r="BE707" s="5" t="s">
        <v>3</v>
      </c>
      <c r="BF707" s="5" t="s">
        <v>3</v>
      </c>
      <c r="BG707" s="5" t="s">
        <v>3</v>
      </c>
      <c r="BH707" s="5">
        <v>3</v>
      </c>
      <c r="BI707" s="5">
        <v>1</v>
      </c>
      <c r="BJ707" s="5" t="s">
        <v>3</v>
      </c>
      <c r="BK707" s="5"/>
      <c r="BL707" s="5"/>
      <c r="BM707" s="5">
        <v>1100</v>
      </c>
      <c r="BN707" s="5">
        <v>0</v>
      </c>
      <c r="BO707" s="5" t="s">
        <v>3</v>
      </c>
      <c r="BP707" s="5">
        <v>0</v>
      </c>
      <c r="BQ707" s="5">
        <v>8</v>
      </c>
      <c r="BR707" s="5">
        <v>0</v>
      </c>
      <c r="BS707" s="5">
        <v>1</v>
      </c>
      <c r="BT707" s="5">
        <v>1</v>
      </c>
      <c r="BU707" s="5">
        <v>1</v>
      </c>
      <c r="BV707" s="5">
        <v>1</v>
      </c>
      <c r="BW707" s="5">
        <v>1</v>
      </c>
      <c r="BX707" s="5">
        <v>1</v>
      </c>
      <c r="BY707" s="5" t="s">
        <v>3</v>
      </c>
      <c r="BZ707" s="5">
        <v>0</v>
      </c>
      <c r="CA707" s="5">
        <v>0</v>
      </c>
      <c r="CB707" s="5" t="s">
        <v>3</v>
      </c>
      <c r="CC707" s="5"/>
      <c r="CD707" s="5"/>
      <c r="CE707" s="5">
        <v>0</v>
      </c>
      <c r="CF707" s="5">
        <v>0</v>
      </c>
      <c r="CG707" s="5">
        <v>0</v>
      </c>
      <c r="CH707" s="5">
        <v>16</v>
      </c>
      <c r="CI707" s="5">
        <v>0</v>
      </c>
      <c r="CJ707" s="5">
        <v>0</v>
      </c>
      <c r="CK707" s="5">
        <v>0</v>
      </c>
      <c r="CL707" s="5">
        <v>0</v>
      </c>
      <c r="CM707" s="5">
        <v>0</v>
      </c>
      <c r="CN707" s="5" t="s">
        <v>3</v>
      </c>
      <c r="CO707" s="5">
        <v>0</v>
      </c>
      <c r="CP707" s="5">
        <f t="shared" si="529"/>
        <v>0</v>
      </c>
      <c r="CQ707" s="5">
        <f>ROUND(AL707,2)</f>
        <v>90051.42</v>
      </c>
      <c r="CR707" s="5">
        <f>ROUND(AM707,2)</f>
        <v>0</v>
      </c>
      <c r="CS707" s="5">
        <f t="shared" si="530"/>
        <v>0</v>
      </c>
      <c r="CT707" s="5">
        <f t="shared" si="531"/>
        <v>0</v>
      </c>
      <c r="CU707" s="5">
        <f t="shared" si="532"/>
        <v>0</v>
      </c>
      <c r="CV707" s="5">
        <f t="shared" si="532"/>
        <v>0</v>
      </c>
      <c r="CW707" s="5">
        <f t="shared" si="532"/>
        <v>0</v>
      </c>
      <c r="CX707" s="5">
        <f t="shared" si="532"/>
        <v>0</v>
      </c>
      <c r="CY707" s="5">
        <f t="shared" si="533"/>
        <v>0</v>
      </c>
      <c r="CZ707" s="5">
        <f t="shared" si="534"/>
        <v>0</v>
      </c>
      <c r="DA707" s="5"/>
      <c r="DB707" s="5"/>
      <c r="DC707" s="5" t="s">
        <v>3</v>
      </c>
      <c r="DD707" s="5" t="s">
        <v>3</v>
      </c>
      <c r="DE707" s="5" t="s">
        <v>3</v>
      </c>
      <c r="DF707" s="5" t="s">
        <v>3</v>
      </c>
      <c r="DG707" s="5" t="s">
        <v>3</v>
      </c>
      <c r="DH707" s="5" t="s">
        <v>3</v>
      </c>
      <c r="DI707" s="5" t="s">
        <v>3</v>
      </c>
      <c r="DJ707" s="5" t="s">
        <v>3</v>
      </c>
      <c r="DK707" s="5" t="s">
        <v>3</v>
      </c>
      <c r="DL707" s="5" t="s">
        <v>3</v>
      </c>
      <c r="DM707" s="5" t="s">
        <v>3</v>
      </c>
      <c r="DN707" s="5">
        <v>0</v>
      </c>
      <c r="DO707" s="5">
        <v>0</v>
      </c>
      <c r="DP707" s="5">
        <v>1</v>
      </c>
      <c r="DQ707" s="5">
        <v>1</v>
      </c>
      <c r="DR707" s="5"/>
      <c r="DS707" s="5"/>
      <c r="DT707" s="5"/>
      <c r="DU707" s="5">
        <v>1013</v>
      </c>
      <c r="DV707" s="5" t="s">
        <v>421</v>
      </c>
      <c r="DW707" s="5" t="s">
        <v>421</v>
      </c>
      <c r="DX707" s="5">
        <v>1</v>
      </c>
      <c r="DY707" s="5"/>
      <c r="DZ707" s="5" t="s">
        <v>3</v>
      </c>
      <c r="EA707" s="5" t="s">
        <v>3</v>
      </c>
      <c r="EB707" s="5" t="s">
        <v>3</v>
      </c>
      <c r="EC707" s="5" t="s">
        <v>3</v>
      </c>
      <c r="ED707" s="5"/>
      <c r="EE707" s="5">
        <v>86975727</v>
      </c>
      <c r="EF707" s="5">
        <v>8</v>
      </c>
      <c r="EG707" s="5" t="s">
        <v>257</v>
      </c>
      <c r="EH707" s="5">
        <v>0</v>
      </c>
      <c r="EI707" s="5" t="s">
        <v>3</v>
      </c>
      <c r="EJ707" s="5">
        <v>1</v>
      </c>
      <c r="EK707" s="5">
        <v>1100</v>
      </c>
      <c r="EL707" s="5" t="s">
        <v>258</v>
      </c>
      <c r="EM707" s="5" t="s">
        <v>259</v>
      </c>
      <c r="EN707" s="5"/>
      <c r="EO707" s="5" t="s">
        <v>3</v>
      </c>
      <c r="EP707" s="5"/>
      <c r="EQ707" s="5">
        <v>0</v>
      </c>
      <c r="ER707" s="5">
        <v>90051.42</v>
      </c>
      <c r="ES707" s="5">
        <v>90051.42</v>
      </c>
      <c r="ET707" s="5">
        <v>0</v>
      </c>
      <c r="EU707" s="5">
        <v>0</v>
      </c>
      <c r="EV707" s="5">
        <v>0</v>
      </c>
      <c r="EW707" s="5">
        <v>0</v>
      </c>
      <c r="EX707" s="5">
        <v>0</v>
      </c>
      <c r="EY707" s="5">
        <v>0</v>
      </c>
      <c r="EZ707" s="5">
        <v>5</v>
      </c>
      <c r="FA707" s="5"/>
      <c r="FB707" s="5"/>
      <c r="FC707" s="5">
        <v>1</v>
      </c>
      <c r="FD707" s="5">
        <v>18</v>
      </c>
      <c r="FE707" s="5"/>
      <c r="FF707" s="5">
        <v>102857.14</v>
      </c>
      <c r="FG707" s="5"/>
      <c r="FH707" s="5"/>
      <c r="FI707" s="5"/>
      <c r="FJ707" s="5"/>
      <c r="FK707" s="5"/>
      <c r="FL707" s="5"/>
      <c r="FM707" s="5"/>
      <c r="FN707" s="5"/>
      <c r="FO707" s="5"/>
      <c r="FP707" s="5"/>
      <c r="FQ707" s="5">
        <v>0</v>
      </c>
      <c r="FR707" s="5">
        <v>0</v>
      </c>
      <c r="FS707" s="5">
        <v>0</v>
      </c>
      <c r="FT707" s="5"/>
      <c r="FU707" s="5"/>
      <c r="FV707" s="5"/>
      <c r="FW707" s="5"/>
      <c r="FX707" s="5">
        <v>0</v>
      </c>
      <c r="FY707" s="5">
        <v>0</v>
      </c>
      <c r="FZ707" s="5"/>
      <c r="GA707" s="5" t="s">
        <v>422</v>
      </c>
      <c r="GB707" s="5"/>
      <c r="GC707" s="5"/>
      <c r="GD707" s="5">
        <v>1</v>
      </c>
      <c r="GE707" s="5"/>
      <c r="GF707" s="5">
        <v>-788862067</v>
      </c>
      <c r="GG707" s="5">
        <v>2</v>
      </c>
      <c r="GH707" s="5">
        <v>3</v>
      </c>
      <c r="GI707" s="5">
        <v>3</v>
      </c>
      <c r="GJ707" s="5">
        <v>0</v>
      </c>
      <c r="GK707" s="5">
        <v>0</v>
      </c>
      <c r="GL707" s="5">
        <f t="shared" si="475"/>
        <v>0</v>
      </c>
      <c r="GM707" s="5">
        <f t="shared" si="476"/>
        <v>0</v>
      </c>
      <c r="GN707" s="5">
        <f t="shared" si="477"/>
        <v>0</v>
      </c>
      <c r="GO707" s="5">
        <f t="shared" si="478"/>
        <v>0</v>
      </c>
      <c r="GP707" s="5">
        <f t="shared" si="479"/>
        <v>0</v>
      </c>
      <c r="GQ707" s="5"/>
      <c r="GR707" s="5">
        <v>1</v>
      </c>
      <c r="GS707" s="5">
        <v>1</v>
      </c>
      <c r="GT707" s="5">
        <v>0</v>
      </c>
      <c r="GU707" s="5" t="s">
        <v>3</v>
      </c>
      <c r="GV707" s="5">
        <f t="shared" si="480"/>
        <v>0</v>
      </c>
      <c r="GW707" s="5">
        <v>1</v>
      </c>
      <c r="GX707" s="5">
        <f t="shared" si="481"/>
        <v>0</v>
      </c>
      <c r="GY707" s="5"/>
      <c r="GZ707" s="5"/>
      <c r="HA707" s="5">
        <v>0</v>
      </c>
      <c r="HB707" s="5">
        <v>0</v>
      </c>
      <c r="HC707" s="5">
        <f t="shared" si="535"/>
        <v>0</v>
      </c>
      <c r="HD707" s="5"/>
      <c r="HE707" s="5" t="s">
        <v>91</v>
      </c>
      <c r="HF707" s="5" t="s">
        <v>87</v>
      </c>
      <c r="HG707" s="5">
        <f>ROUND(ROUND(AL707,2)*I707,2)</f>
        <v>0</v>
      </c>
      <c r="HH707" s="5"/>
      <c r="HI707" s="5"/>
      <c r="HJ707" s="5"/>
      <c r="HK707" s="5"/>
      <c r="HL707" s="5"/>
      <c r="HM707" s="5" t="s">
        <v>3</v>
      </c>
      <c r="HN707" s="5" t="s">
        <v>3</v>
      </c>
      <c r="HO707" s="5" t="s">
        <v>3</v>
      </c>
      <c r="HP707" s="5" t="s">
        <v>3</v>
      </c>
      <c r="HQ707" s="5" t="s">
        <v>3</v>
      </c>
      <c r="HR707" s="5"/>
      <c r="HS707" s="5">
        <v>0</v>
      </c>
      <c r="HT707" s="5"/>
      <c r="HU707" s="5"/>
      <c r="HV707" s="5"/>
      <c r="HW707" s="5"/>
      <c r="HX707" s="5"/>
      <c r="HY707" s="5"/>
      <c r="HZ707" s="5"/>
      <c r="IA707" s="5"/>
      <c r="IB707" s="5"/>
      <c r="IC707" s="5"/>
      <c r="ID707" s="5"/>
      <c r="IE707" s="5"/>
      <c r="IF707" s="5"/>
      <c r="IG707" s="5"/>
      <c r="IH707" s="5"/>
      <c r="II707" s="5"/>
      <c r="IJ707" s="5"/>
      <c r="IK707" s="5">
        <v>0</v>
      </c>
      <c r="IL707" s="5"/>
      <c r="IM707" s="5"/>
      <c r="IN707" s="5"/>
      <c r="IO707" s="5"/>
      <c r="IP707" s="5"/>
      <c r="IQ707" s="5"/>
      <c r="IR707" s="5"/>
      <c r="IS707" s="5"/>
      <c r="IT707" s="5"/>
      <c r="IU707" s="5"/>
    </row>
    <row r="708" spans="1:255" x14ac:dyDescent="0.25">
      <c r="A708">
        <v>17</v>
      </c>
      <c r="B708">
        <v>1</v>
      </c>
      <c r="E708" t="s">
        <v>246</v>
      </c>
      <c r="F708" t="s">
        <v>419</v>
      </c>
      <c r="G708" t="s">
        <v>420</v>
      </c>
      <c r="H708" t="s">
        <v>421</v>
      </c>
      <c r="I708">
        <v>0</v>
      </c>
      <c r="J708">
        <v>0</v>
      </c>
      <c r="K708">
        <v>0</v>
      </c>
      <c r="L708">
        <v>0</v>
      </c>
      <c r="M708">
        <v>0</v>
      </c>
      <c r="N708">
        <f t="shared" si="461"/>
        <v>0</v>
      </c>
      <c r="O708">
        <f t="shared" si="527"/>
        <v>0</v>
      </c>
      <c r="P708">
        <f t="shared" si="528"/>
        <v>0</v>
      </c>
      <c r="Q708">
        <f t="shared" si="516"/>
        <v>0</v>
      </c>
      <c r="R708">
        <f t="shared" si="517"/>
        <v>0</v>
      </c>
      <c r="S708">
        <f t="shared" si="518"/>
        <v>0</v>
      </c>
      <c r="T708">
        <f t="shared" si="463"/>
        <v>0</v>
      </c>
      <c r="U708">
        <f t="shared" si="519"/>
        <v>0</v>
      </c>
      <c r="V708">
        <f t="shared" si="520"/>
        <v>0</v>
      </c>
      <c r="W708">
        <f t="shared" si="464"/>
        <v>0</v>
      </c>
      <c r="X708">
        <f t="shared" si="465"/>
        <v>0</v>
      </c>
      <c r="Y708">
        <f t="shared" si="466"/>
        <v>0</v>
      </c>
      <c r="AA708">
        <v>87915577</v>
      </c>
      <c r="AB708">
        <f t="shared" si="467"/>
        <v>90051.42</v>
      </c>
      <c r="AC708">
        <f t="shared" si="521"/>
        <v>90051.42</v>
      </c>
      <c r="AD708">
        <f t="shared" si="522"/>
        <v>0</v>
      </c>
      <c r="AE708">
        <f t="shared" si="523"/>
        <v>0</v>
      </c>
      <c r="AF708">
        <f t="shared" si="524"/>
        <v>0</v>
      </c>
      <c r="AG708">
        <f t="shared" si="468"/>
        <v>0</v>
      </c>
      <c r="AH708">
        <f t="shared" si="525"/>
        <v>0</v>
      </c>
      <c r="AI708">
        <f t="shared" si="526"/>
        <v>0</v>
      </c>
      <c r="AJ708">
        <f t="shared" si="469"/>
        <v>0</v>
      </c>
      <c r="AK708">
        <v>90051.42</v>
      </c>
      <c r="AL708">
        <v>90051.42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1</v>
      </c>
      <c r="AW708">
        <v>1</v>
      </c>
      <c r="AZ708">
        <v>1</v>
      </c>
      <c r="BA708">
        <v>1</v>
      </c>
      <c r="BB708">
        <v>1</v>
      </c>
      <c r="BC708">
        <v>1</v>
      </c>
      <c r="BD708" t="s">
        <v>3</v>
      </c>
      <c r="BE708" t="s">
        <v>3</v>
      </c>
      <c r="BF708" t="s">
        <v>3</v>
      </c>
      <c r="BG708" t="s">
        <v>3</v>
      </c>
      <c r="BH708">
        <v>3</v>
      </c>
      <c r="BI708">
        <v>1</v>
      </c>
      <c r="BJ708" t="s">
        <v>3</v>
      </c>
      <c r="BM708">
        <v>1100</v>
      </c>
      <c r="BN708">
        <v>0</v>
      </c>
      <c r="BO708" t="s">
        <v>3</v>
      </c>
      <c r="BP708">
        <v>0</v>
      </c>
      <c r="BQ708">
        <v>8</v>
      </c>
      <c r="BR708">
        <v>0</v>
      </c>
      <c r="BS708">
        <v>1</v>
      </c>
      <c r="BT708">
        <v>1</v>
      </c>
      <c r="BU708">
        <v>1</v>
      </c>
      <c r="BV708">
        <v>1</v>
      </c>
      <c r="BW708">
        <v>1</v>
      </c>
      <c r="BX708">
        <v>1</v>
      </c>
      <c r="BY708" t="s">
        <v>3</v>
      </c>
      <c r="BZ708">
        <v>0</v>
      </c>
      <c r="CA708">
        <v>0</v>
      </c>
      <c r="CB708" t="s">
        <v>3</v>
      </c>
      <c r="CE708">
        <v>0</v>
      </c>
      <c r="CF708">
        <v>0</v>
      </c>
      <c r="CG708">
        <v>0</v>
      </c>
      <c r="CH708">
        <v>16</v>
      </c>
      <c r="CI708">
        <v>0</v>
      </c>
      <c r="CJ708">
        <v>0</v>
      </c>
      <c r="CK708">
        <v>0</v>
      </c>
      <c r="CL708">
        <v>0</v>
      </c>
      <c r="CM708">
        <v>0</v>
      </c>
      <c r="CN708" t="s">
        <v>3</v>
      </c>
      <c r="CO708">
        <v>0</v>
      </c>
      <c r="CP708">
        <f t="shared" si="529"/>
        <v>0</v>
      </c>
      <c r="CQ708">
        <f>ROUND(AL708,2)</f>
        <v>90051.42</v>
      </c>
      <c r="CR708">
        <f>ROUND(AM708,2)</f>
        <v>0</v>
      </c>
      <c r="CS708">
        <f t="shared" si="530"/>
        <v>0</v>
      </c>
      <c r="CT708">
        <f t="shared" si="531"/>
        <v>0</v>
      </c>
      <c r="CU708">
        <f t="shared" si="532"/>
        <v>0</v>
      </c>
      <c r="CV708">
        <f t="shared" si="532"/>
        <v>0</v>
      </c>
      <c r="CW708">
        <f t="shared" si="532"/>
        <v>0</v>
      </c>
      <c r="CX708">
        <f t="shared" si="532"/>
        <v>0</v>
      </c>
      <c r="CY708">
        <f t="shared" si="533"/>
        <v>0</v>
      </c>
      <c r="CZ708">
        <f t="shared" si="534"/>
        <v>0</v>
      </c>
      <c r="DC708" t="s">
        <v>3</v>
      </c>
      <c r="DD708" t="s">
        <v>3</v>
      </c>
      <c r="DE708" t="s">
        <v>3</v>
      </c>
      <c r="DF708" t="s">
        <v>3</v>
      </c>
      <c r="DG708" t="s">
        <v>3</v>
      </c>
      <c r="DH708" t="s">
        <v>3</v>
      </c>
      <c r="DI708" t="s">
        <v>3</v>
      </c>
      <c r="DJ708" t="s">
        <v>3</v>
      </c>
      <c r="DK708" t="s">
        <v>3</v>
      </c>
      <c r="DL708" t="s">
        <v>3</v>
      </c>
      <c r="DM708" t="s">
        <v>3</v>
      </c>
      <c r="DN708">
        <v>0</v>
      </c>
      <c r="DO708">
        <v>0</v>
      </c>
      <c r="DP708">
        <v>1</v>
      </c>
      <c r="DQ708">
        <v>1</v>
      </c>
      <c r="DU708">
        <v>1013</v>
      </c>
      <c r="DV708" t="s">
        <v>421</v>
      </c>
      <c r="DW708" t="s">
        <v>421</v>
      </c>
      <c r="DX708">
        <v>1</v>
      </c>
      <c r="DZ708" t="s">
        <v>3</v>
      </c>
      <c r="EA708" t="s">
        <v>3</v>
      </c>
      <c r="EB708" t="s">
        <v>3</v>
      </c>
      <c r="EC708" t="s">
        <v>3</v>
      </c>
      <c r="EE708">
        <v>86975727</v>
      </c>
      <c r="EF708">
        <v>8</v>
      </c>
      <c r="EG708" t="s">
        <v>257</v>
      </c>
      <c r="EH708">
        <v>0</v>
      </c>
      <c r="EI708" t="s">
        <v>3</v>
      </c>
      <c r="EJ708">
        <v>1</v>
      </c>
      <c r="EK708">
        <v>1100</v>
      </c>
      <c r="EL708" t="s">
        <v>258</v>
      </c>
      <c r="EM708" t="s">
        <v>259</v>
      </c>
      <c r="EO708" t="s">
        <v>3</v>
      </c>
      <c r="EQ708">
        <v>0</v>
      </c>
      <c r="ER708">
        <v>90051.42</v>
      </c>
      <c r="ES708">
        <v>90051.42</v>
      </c>
      <c r="ET708">
        <v>0</v>
      </c>
      <c r="EU708">
        <v>0</v>
      </c>
      <c r="EV708">
        <v>0</v>
      </c>
      <c r="EW708">
        <v>0</v>
      </c>
      <c r="EX708">
        <v>0</v>
      </c>
      <c r="EY708">
        <v>0</v>
      </c>
      <c r="EZ708">
        <v>5</v>
      </c>
      <c r="FC708">
        <v>1</v>
      </c>
      <c r="FD708">
        <v>18</v>
      </c>
      <c r="FF708">
        <v>102857.14</v>
      </c>
      <c r="FQ708">
        <v>0</v>
      </c>
      <c r="FR708">
        <v>0</v>
      </c>
      <c r="FS708">
        <v>0</v>
      </c>
      <c r="FX708">
        <v>0</v>
      </c>
      <c r="FY708">
        <v>0</v>
      </c>
      <c r="GA708" t="s">
        <v>422</v>
      </c>
      <c r="GD708">
        <v>1</v>
      </c>
      <c r="GF708">
        <v>-788862067</v>
      </c>
      <c r="GG708">
        <v>2</v>
      </c>
      <c r="GH708">
        <v>3</v>
      </c>
      <c r="GI708">
        <v>3</v>
      </c>
      <c r="GJ708">
        <v>0</v>
      </c>
      <c r="GK708">
        <v>0</v>
      </c>
      <c r="GL708">
        <f t="shared" si="475"/>
        <v>0</v>
      </c>
      <c r="GM708">
        <f t="shared" si="476"/>
        <v>0</v>
      </c>
      <c r="GN708">
        <f t="shared" si="477"/>
        <v>0</v>
      </c>
      <c r="GO708">
        <f t="shared" si="478"/>
        <v>0</v>
      </c>
      <c r="GP708">
        <f t="shared" si="479"/>
        <v>0</v>
      </c>
      <c r="GR708">
        <v>1</v>
      </c>
      <c r="GS708">
        <v>1</v>
      </c>
      <c r="GT708">
        <v>0</v>
      </c>
      <c r="GU708" t="s">
        <v>3</v>
      </c>
      <c r="GV708">
        <f t="shared" si="480"/>
        <v>0</v>
      </c>
      <c r="GW708">
        <v>1</v>
      </c>
      <c r="GX708">
        <f t="shared" si="481"/>
        <v>0</v>
      </c>
      <c r="HA708">
        <v>0</v>
      </c>
      <c r="HB708">
        <v>0</v>
      </c>
      <c r="HC708">
        <f t="shared" si="535"/>
        <v>0</v>
      </c>
      <c r="HE708" t="s">
        <v>91</v>
      </c>
      <c r="HF708" t="s">
        <v>87</v>
      </c>
      <c r="HG708">
        <f>ROUND(ROUND(AL708,2)*I708,2)</f>
        <v>0</v>
      </c>
      <c r="HM708" t="s">
        <v>3</v>
      </c>
      <c r="HN708" t="s">
        <v>3</v>
      </c>
      <c r="HO708" t="s">
        <v>3</v>
      </c>
      <c r="HP708" t="s">
        <v>3</v>
      </c>
      <c r="HQ708" t="s">
        <v>3</v>
      </c>
      <c r="HS708">
        <v>0</v>
      </c>
      <c r="IK708">
        <v>0</v>
      </c>
    </row>
    <row r="709" spans="1:255" x14ac:dyDescent="0.25">
      <c r="A709" s="5">
        <v>17</v>
      </c>
      <c r="B709" s="5">
        <v>1</v>
      </c>
      <c r="C709" s="5"/>
      <c r="D709" s="5"/>
      <c r="E709" s="5" t="s">
        <v>250</v>
      </c>
      <c r="F709" s="5" t="s">
        <v>423</v>
      </c>
      <c r="G709" s="5" t="s">
        <v>424</v>
      </c>
      <c r="H709" s="5" t="s">
        <v>229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f t="shared" si="461"/>
        <v>0</v>
      </c>
      <c r="O709" s="5">
        <f t="shared" si="527"/>
        <v>0</v>
      </c>
      <c r="P709" s="5">
        <f t="shared" si="528"/>
        <v>0</v>
      </c>
      <c r="Q709" s="5">
        <f t="shared" si="516"/>
        <v>0</v>
      </c>
      <c r="R709" s="5">
        <f t="shared" si="517"/>
        <v>0</v>
      </c>
      <c r="S709" s="5">
        <f t="shared" si="518"/>
        <v>0</v>
      </c>
      <c r="T709" s="5">
        <f t="shared" si="463"/>
        <v>0</v>
      </c>
      <c r="U709" s="5">
        <f t="shared" si="519"/>
        <v>0</v>
      </c>
      <c r="V709" s="5">
        <f t="shared" si="520"/>
        <v>0</v>
      </c>
      <c r="W709" s="5">
        <f t="shared" si="464"/>
        <v>0</v>
      </c>
      <c r="X709" s="5">
        <f t="shared" si="465"/>
        <v>0</v>
      </c>
      <c r="Y709" s="5">
        <f t="shared" si="466"/>
        <v>0</v>
      </c>
      <c r="Z709" s="5"/>
      <c r="AA709" s="5">
        <v>87915632</v>
      </c>
      <c r="AB709" s="5">
        <f t="shared" si="467"/>
        <v>193661.3</v>
      </c>
      <c r="AC709" s="5">
        <f t="shared" si="521"/>
        <v>193661.3</v>
      </c>
      <c r="AD709" s="5">
        <f t="shared" si="522"/>
        <v>0</v>
      </c>
      <c r="AE709" s="5">
        <f t="shared" si="523"/>
        <v>0</v>
      </c>
      <c r="AF709" s="5">
        <f t="shared" si="524"/>
        <v>0</v>
      </c>
      <c r="AG709" s="5">
        <f t="shared" si="468"/>
        <v>0</v>
      </c>
      <c r="AH709" s="5">
        <f t="shared" si="525"/>
        <v>0</v>
      </c>
      <c r="AI709" s="5">
        <f t="shared" si="526"/>
        <v>0</v>
      </c>
      <c r="AJ709" s="5">
        <f t="shared" si="469"/>
        <v>0</v>
      </c>
      <c r="AK709" s="5">
        <v>193661.3</v>
      </c>
      <c r="AL709" s="5">
        <v>193661.3</v>
      </c>
      <c r="AM709" s="5">
        <v>0</v>
      </c>
      <c r="AN709" s="5">
        <v>0</v>
      </c>
      <c r="AO709" s="5">
        <v>0</v>
      </c>
      <c r="AP709" s="5">
        <v>0</v>
      </c>
      <c r="AQ709" s="5">
        <v>0</v>
      </c>
      <c r="AR709" s="5">
        <v>0</v>
      </c>
      <c r="AS709" s="5">
        <v>0</v>
      </c>
      <c r="AT709" s="5">
        <v>0</v>
      </c>
      <c r="AU709" s="5">
        <v>0</v>
      </c>
      <c r="AV709" s="5">
        <v>1</v>
      </c>
      <c r="AW709" s="5">
        <v>1</v>
      </c>
      <c r="AX709" s="5"/>
      <c r="AY709" s="5"/>
      <c r="AZ709" s="5">
        <v>1</v>
      </c>
      <c r="BA709" s="5">
        <v>1</v>
      </c>
      <c r="BB709" s="5">
        <v>1</v>
      </c>
      <c r="BC709" s="5">
        <v>1.03</v>
      </c>
      <c r="BD709" s="5" t="s">
        <v>3</v>
      </c>
      <c r="BE709" s="5" t="s">
        <v>3</v>
      </c>
      <c r="BF709" s="5" t="s">
        <v>3</v>
      </c>
      <c r="BG709" s="5" t="s">
        <v>3</v>
      </c>
      <c r="BH709" s="5">
        <v>3</v>
      </c>
      <c r="BI709" s="5">
        <v>1</v>
      </c>
      <c r="BJ709" s="5" t="s">
        <v>425</v>
      </c>
      <c r="BK709" s="5"/>
      <c r="BL709" s="5"/>
      <c r="BM709" s="5">
        <v>500001</v>
      </c>
      <c r="BN709" s="5">
        <v>85048723</v>
      </c>
      <c r="BO709" s="5" t="s">
        <v>423</v>
      </c>
      <c r="BP709" s="5">
        <v>1</v>
      </c>
      <c r="BQ709" s="5">
        <v>8</v>
      </c>
      <c r="BR709" s="5">
        <v>0</v>
      </c>
      <c r="BS709" s="5">
        <v>1</v>
      </c>
      <c r="BT709" s="5">
        <v>1</v>
      </c>
      <c r="BU709" s="5">
        <v>1</v>
      </c>
      <c r="BV709" s="5">
        <v>1</v>
      </c>
      <c r="BW709" s="5">
        <v>1</v>
      </c>
      <c r="BX709" s="5">
        <v>1</v>
      </c>
      <c r="BY709" s="5" t="s">
        <v>3</v>
      </c>
      <c r="BZ709" s="5">
        <v>0</v>
      </c>
      <c r="CA709" s="5">
        <v>0</v>
      </c>
      <c r="CB709" s="5" t="s">
        <v>3</v>
      </c>
      <c r="CC709" s="5"/>
      <c r="CD709" s="5"/>
      <c r="CE709" s="5">
        <v>0</v>
      </c>
      <c r="CF709" s="5">
        <v>0</v>
      </c>
      <c r="CG709" s="5">
        <v>0</v>
      </c>
      <c r="CH709" s="5">
        <v>17</v>
      </c>
      <c r="CI709" s="5">
        <v>0</v>
      </c>
      <c r="CJ709" s="5">
        <v>0</v>
      </c>
      <c r="CK709" s="5">
        <v>0</v>
      </c>
      <c r="CL709" s="5">
        <v>0</v>
      </c>
      <c r="CM709" s="5">
        <v>0</v>
      </c>
      <c r="CN709" s="5" t="s">
        <v>3</v>
      </c>
      <c r="CO709" s="5">
        <v>0</v>
      </c>
      <c r="CP709" s="5">
        <f t="shared" si="529"/>
        <v>0</v>
      </c>
      <c r="CQ709" s="5">
        <f>ROUND(AL709*BC709,2)</f>
        <v>199471.14</v>
      </c>
      <c r="CR709" s="5">
        <f>ROUND(AM709*BB709,2)</f>
        <v>0</v>
      </c>
      <c r="CS709" s="5">
        <f t="shared" si="530"/>
        <v>0</v>
      </c>
      <c r="CT709" s="5">
        <f t="shared" si="531"/>
        <v>0</v>
      </c>
      <c r="CU709" s="5">
        <f t="shared" si="532"/>
        <v>0</v>
      </c>
      <c r="CV709" s="5">
        <f t="shared" si="532"/>
        <v>0</v>
      </c>
      <c r="CW709" s="5">
        <f t="shared" si="532"/>
        <v>0</v>
      </c>
      <c r="CX709" s="5">
        <f t="shared" si="532"/>
        <v>0</v>
      </c>
      <c r="CY709" s="5">
        <f>0</f>
        <v>0</v>
      </c>
      <c r="CZ709" s="5">
        <f>0</f>
        <v>0</v>
      </c>
      <c r="DA709" s="5"/>
      <c r="DB709" s="5"/>
      <c r="DC709" s="5" t="s">
        <v>3</v>
      </c>
      <c r="DD709" s="5" t="s">
        <v>3</v>
      </c>
      <c r="DE709" s="5" t="s">
        <v>3</v>
      </c>
      <c r="DF709" s="5" t="s">
        <v>3</v>
      </c>
      <c r="DG709" s="5" t="s">
        <v>3</v>
      </c>
      <c r="DH709" s="5" t="s">
        <v>3</v>
      </c>
      <c r="DI709" s="5" t="s">
        <v>3</v>
      </c>
      <c r="DJ709" s="5" t="s">
        <v>3</v>
      </c>
      <c r="DK709" s="5" t="s">
        <v>3</v>
      </c>
      <c r="DL709" s="5" t="s">
        <v>3</v>
      </c>
      <c r="DM709" s="5" t="s">
        <v>3</v>
      </c>
      <c r="DN709" s="5">
        <v>0</v>
      </c>
      <c r="DO709" s="5">
        <v>0</v>
      </c>
      <c r="DP709" s="5">
        <v>1</v>
      </c>
      <c r="DQ709" s="5">
        <v>1</v>
      </c>
      <c r="DR709" s="5"/>
      <c r="DS709" s="5"/>
      <c r="DT709" s="5"/>
      <c r="DU709" s="5">
        <v>1003</v>
      </c>
      <c r="DV709" s="5" t="s">
        <v>229</v>
      </c>
      <c r="DW709" s="5" t="s">
        <v>229</v>
      </c>
      <c r="DX709" s="5">
        <v>100</v>
      </c>
      <c r="DY709" s="5"/>
      <c r="DZ709" s="5" t="s">
        <v>3</v>
      </c>
      <c r="EA709" s="5" t="s">
        <v>3</v>
      </c>
      <c r="EB709" s="5" t="s">
        <v>3</v>
      </c>
      <c r="EC709" s="5" t="s">
        <v>3</v>
      </c>
      <c r="ED709" s="5"/>
      <c r="EE709" s="5">
        <v>86975481</v>
      </c>
      <c r="EF709" s="5">
        <v>8</v>
      </c>
      <c r="EG709" s="5" t="s">
        <v>257</v>
      </c>
      <c r="EH709" s="5">
        <v>0</v>
      </c>
      <c r="EI709" s="5" t="s">
        <v>3</v>
      </c>
      <c r="EJ709" s="5">
        <v>1</v>
      </c>
      <c r="EK709" s="5">
        <v>500001</v>
      </c>
      <c r="EL709" s="5" t="s">
        <v>299</v>
      </c>
      <c r="EM709" s="5" t="s">
        <v>300</v>
      </c>
      <c r="EN709" s="5"/>
      <c r="EO709" s="5" t="s">
        <v>3</v>
      </c>
      <c r="EP709" s="5"/>
      <c r="EQ709" s="5">
        <v>0</v>
      </c>
      <c r="ER709" s="5">
        <v>193661.3</v>
      </c>
      <c r="ES709" s="5">
        <v>193661.3</v>
      </c>
      <c r="ET709" s="5">
        <v>0</v>
      </c>
      <c r="EU709" s="5">
        <v>0</v>
      </c>
      <c r="EV709" s="5">
        <v>0</v>
      </c>
      <c r="EW709" s="5">
        <v>0</v>
      </c>
      <c r="EX709" s="5">
        <v>0</v>
      </c>
      <c r="EY709" s="5">
        <v>0</v>
      </c>
      <c r="EZ709" s="5"/>
      <c r="FA709" s="5"/>
      <c r="FB709" s="5"/>
      <c r="FC709" s="5"/>
      <c r="FD709" s="5"/>
      <c r="FE709" s="5"/>
      <c r="FF709" s="5"/>
      <c r="FG709" s="5"/>
      <c r="FH709" s="5"/>
      <c r="FI709" s="5"/>
      <c r="FJ709" s="5"/>
      <c r="FK709" s="5"/>
      <c r="FL709" s="5"/>
      <c r="FM709" s="5"/>
      <c r="FN709" s="5"/>
      <c r="FO709" s="5"/>
      <c r="FP709" s="5"/>
      <c r="FQ709" s="5">
        <v>0</v>
      </c>
      <c r="FR709" s="5">
        <v>0</v>
      </c>
      <c r="FS709" s="5">
        <v>0</v>
      </c>
      <c r="FT709" s="5"/>
      <c r="FU709" s="5"/>
      <c r="FV709" s="5"/>
      <c r="FW709" s="5"/>
      <c r="FX709" s="5">
        <v>0</v>
      </c>
      <c r="FY709" s="5">
        <v>0</v>
      </c>
      <c r="FZ709" s="5"/>
      <c r="GA709" s="5" t="s">
        <v>3</v>
      </c>
      <c r="GB709" s="5"/>
      <c r="GC709" s="5"/>
      <c r="GD709" s="5">
        <v>1</v>
      </c>
      <c r="GE709" s="5"/>
      <c r="GF709" s="5">
        <v>-562330023</v>
      </c>
      <c r="GG709" s="5">
        <v>2</v>
      </c>
      <c r="GH709" s="5">
        <v>1</v>
      </c>
      <c r="GI709" s="5">
        <v>2</v>
      </c>
      <c r="GJ709" s="5">
        <v>0</v>
      </c>
      <c r="GK709" s="5">
        <v>0</v>
      </c>
      <c r="GL709" s="5">
        <f t="shared" si="475"/>
        <v>0</v>
      </c>
      <c r="GM709" s="5">
        <f t="shared" si="476"/>
        <v>0</v>
      </c>
      <c r="GN709" s="5">
        <f t="shared" si="477"/>
        <v>0</v>
      </c>
      <c r="GO709" s="5">
        <f t="shared" si="478"/>
        <v>0</v>
      </c>
      <c r="GP709" s="5">
        <f t="shared" si="479"/>
        <v>0</v>
      </c>
      <c r="GQ709" s="5"/>
      <c r="GR709" s="5">
        <v>0</v>
      </c>
      <c r="GS709" s="5">
        <v>3</v>
      </c>
      <c r="GT709" s="5">
        <v>0</v>
      </c>
      <c r="GU709" s="5" t="s">
        <v>3</v>
      </c>
      <c r="GV709" s="5">
        <f t="shared" si="480"/>
        <v>0</v>
      </c>
      <c r="GW709" s="5">
        <v>1</v>
      </c>
      <c r="GX709" s="5">
        <f t="shared" si="481"/>
        <v>0</v>
      </c>
      <c r="GY709" s="5"/>
      <c r="GZ709" s="5"/>
      <c r="HA709" s="5">
        <v>0</v>
      </c>
      <c r="HB709" s="5">
        <v>0</v>
      </c>
      <c r="HC709" s="5">
        <f t="shared" si="535"/>
        <v>0</v>
      </c>
      <c r="HD709" s="5"/>
      <c r="HE709" s="5" t="s">
        <v>3</v>
      </c>
      <c r="HF709" s="5" t="s">
        <v>3</v>
      </c>
      <c r="HG709" s="5"/>
      <c r="HH709" s="5"/>
      <c r="HI709" s="5"/>
      <c r="HJ709" s="5"/>
      <c r="HK709" s="5"/>
      <c r="HL709" s="5"/>
      <c r="HM709" s="5" t="s">
        <v>3</v>
      </c>
      <c r="HN709" s="5" t="s">
        <v>3</v>
      </c>
      <c r="HO709" s="5" t="s">
        <v>3</v>
      </c>
      <c r="HP709" s="5" t="s">
        <v>3</v>
      </c>
      <c r="HQ709" s="5" t="s">
        <v>3</v>
      </c>
      <c r="HR709" s="5"/>
      <c r="HS709" s="5">
        <v>0</v>
      </c>
      <c r="HT709" s="5"/>
      <c r="HU709" s="5"/>
      <c r="HV709" s="5"/>
      <c r="HW709" s="5"/>
      <c r="HX709" s="5"/>
      <c r="HY709" s="5"/>
      <c r="HZ709" s="5"/>
      <c r="IA709" s="5"/>
      <c r="IB709" s="5"/>
      <c r="IC709" s="5"/>
      <c r="ID709" s="5"/>
      <c r="IE709" s="5"/>
      <c r="IF709" s="5"/>
      <c r="IG709" s="5"/>
      <c r="IH709" s="5"/>
      <c r="II709" s="5"/>
      <c r="IJ709" s="5"/>
      <c r="IK709" s="5">
        <v>0</v>
      </c>
      <c r="IL709" s="5"/>
      <c r="IM709" s="5"/>
      <c r="IN709" s="5"/>
      <c r="IO709" s="5"/>
      <c r="IP709" s="5"/>
      <c r="IQ709" s="5"/>
      <c r="IR709" s="5"/>
      <c r="IS709" s="5"/>
      <c r="IT709" s="5"/>
      <c r="IU709" s="5"/>
    </row>
    <row r="710" spans="1:255" x14ac:dyDescent="0.25">
      <c r="A710">
        <v>17</v>
      </c>
      <c r="B710">
        <v>1</v>
      </c>
      <c r="E710" t="s">
        <v>250</v>
      </c>
      <c r="F710" t="s">
        <v>423</v>
      </c>
      <c r="G710" t="s">
        <v>424</v>
      </c>
      <c r="H710" t="s">
        <v>229</v>
      </c>
      <c r="I710">
        <v>0</v>
      </c>
      <c r="J710">
        <v>0</v>
      </c>
      <c r="K710">
        <v>0</v>
      </c>
      <c r="L710">
        <v>0</v>
      </c>
      <c r="M710">
        <v>0</v>
      </c>
      <c r="N710">
        <f t="shared" si="461"/>
        <v>0</v>
      </c>
      <c r="O710">
        <f t="shared" si="527"/>
        <v>0</v>
      </c>
      <c r="P710">
        <f t="shared" si="528"/>
        <v>0</v>
      </c>
      <c r="Q710">
        <f t="shared" si="516"/>
        <v>0</v>
      </c>
      <c r="R710">
        <f t="shared" si="517"/>
        <v>0</v>
      </c>
      <c r="S710">
        <f t="shared" si="518"/>
        <v>0</v>
      </c>
      <c r="T710">
        <f t="shared" si="463"/>
        <v>0</v>
      </c>
      <c r="U710">
        <f t="shared" si="519"/>
        <v>0</v>
      </c>
      <c r="V710">
        <f t="shared" si="520"/>
        <v>0</v>
      </c>
      <c r="W710">
        <f t="shared" si="464"/>
        <v>0</v>
      </c>
      <c r="X710">
        <f t="shared" si="465"/>
        <v>0</v>
      </c>
      <c r="Y710">
        <f t="shared" si="466"/>
        <v>0</v>
      </c>
      <c r="AA710">
        <v>87915577</v>
      </c>
      <c r="AB710">
        <f t="shared" si="467"/>
        <v>193661.3</v>
      </c>
      <c r="AC710">
        <f t="shared" si="521"/>
        <v>193661.3</v>
      </c>
      <c r="AD710">
        <f t="shared" si="522"/>
        <v>0</v>
      </c>
      <c r="AE710">
        <f t="shared" si="523"/>
        <v>0</v>
      </c>
      <c r="AF710">
        <f t="shared" si="524"/>
        <v>0</v>
      </c>
      <c r="AG710">
        <f t="shared" si="468"/>
        <v>0</v>
      </c>
      <c r="AH710">
        <f t="shared" si="525"/>
        <v>0</v>
      </c>
      <c r="AI710">
        <f t="shared" si="526"/>
        <v>0</v>
      </c>
      <c r="AJ710">
        <f t="shared" si="469"/>
        <v>0</v>
      </c>
      <c r="AK710">
        <v>193661.3</v>
      </c>
      <c r="AL710">
        <v>193661.3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1</v>
      </c>
      <c r="AW710">
        <v>1</v>
      </c>
      <c r="AZ710">
        <v>1</v>
      </c>
      <c r="BA710">
        <v>1</v>
      </c>
      <c r="BB710">
        <v>1</v>
      </c>
      <c r="BC710">
        <v>1.03</v>
      </c>
      <c r="BD710" t="s">
        <v>3</v>
      </c>
      <c r="BE710" t="s">
        <v>3</v>
      </c>
      <c r="BF710" t="s">
        <v>3</v>
      </c>
      <c r="BG710" t="s">
        <v>3</v>
      </c>
      <c r="BH710">
        <v>3</v>
      </c>
      <c r="BI710">
        <v>1</v>
      </c>
      <c r="BJ710" t="s">
        <v>425</v>
      </c>
      <c r="BM710">
        <v>500001</v>
      </c>
      <c r="BN710">
        <v>85048723</v>
      </c>
      <c r="BO710" t="s">
        <v>423</v>
      </c>
      <c r="BP710">
        <v>1</v>
      </c>
      <c r="BQ710">
        <v>8</v>
      </c>
      <c r="BR710">
        <v>0</v>
      </c>
      <c r="BS710">
        <v>1</v>
      </c>
      <c r="BT710">
        <v>1</v>
      </c>
      <c r="BU710">
        <v>1</v>
      </c>
      <c r="BV710">
        <v>1</v>
      </c>
      <c r="BW710">
        <v>1</v>
      </c>
      <c r="BX710">
        <v>1</v>
      </c>
      <c r="BY710" t="s">
        <v>3</v>
      </c>
      <c r="BZ710">
        <v>0</v>
      </c>
      <c r="CA710">
        <v>0</v>
      </c>
      <c r="CB710" t="s">
        <v>3</v>
      </c>
      <c r="CE710">
        <v>0</v>
      </c>
      <c r="CF710">
        <v>0</v>
      </c>
      <c r="CG710">
        <v>0</v>
      </c>
      <c r="CH710">
        <v>17</v>
      </c>
      <c r="CI710">
        <v>0</v>
      </c>
      <c r="CJ710">
        <v>0</v>
      </c>
      <c r="CK710">
        <v>0</v>
      </c>
      <c r="CL710">
        <v>0</v>
      </c>
      <c r="CM710">
        <v>0</v>
      </c>
      <c r="CN710" t="s">
        <v>3</v>
      </c>
      <c r="CO710">
        <v>0</v>
      </c>
      <c r="CP710">
        <f t="shared" si="529"/>
        <v>0</v>
      </c>
      <c r="CQ710">
        <f>ROUND(AL710*BC710,2)</f>
        <v>199471.14</v>
      </c>
      <c r="CR710">
        <f>ROUND(AM710*BB710,2)</f>
        <v>0</v>
      </c>
      <c r="CS710">
        <f t="shared" si="530"/>
        <v>0</v>
      </c>
      <c r="CT710">
        <f t="shared" si="531"/>
        <v>0</v>
      </c>
      <c r="CU710">
        <f t="shared" si="532"/>
        <v>0</v>
      </c>
      <c r="CV710">
        <f t="shared" si="532"/>
        <v>0</v>
      </c>
      <c r="CW710">
        <f t="shared" si="532"/>
        <v>0</v>
      </c>
      <c r="CX710">
        <f t="shared" si="532"/>
        <v>0</v>
      </c>
      <c r="CY710">
        <f>0</f>
        <v>0</v>
      </c>
      <c r="CZ710">
        <f>0</f>
        <v>0</v>
      </c>
      <c r="DC710" t="s">
        <v>3</v>
      </c>
      <c r="DD710" t="s">
        <v>3</v>
      </c>
      <c r="DE710" t="s">
        <v>3</v>
      </c>
      <c r="DF710" t="s">
        <v>3</v>
      </c>
      <c r="DG710" t="s">
        <v>3</v>
      </c>
      <c r="DH710" t="s">
        <v>3</v>
      </c>
      <c r="DI710" t="s">
        <v>3</v>
      </c>
      <c r="DJ710" t="s">
        <v>3</v>
      </c>
      <c r="DK710" t="s">
        <v>3</v>
      </c>
      <c r="DL710" t="s">
        <v>3</v>
      </c>
      <c r="DM710" t="s">
        <v>3</v>
      </c>
      <c r="DN710">
        <v>0</v>
      </c>
      <c r="DO710">
        <v>0</v>
      </c>
      <c r="DP710">
        <v>1</v>
      </c>
      <c r="DQ710">
        <v>1</v>
      </c>
      <c r="DU710">
        <v>1003</v>
      </c>
      <c r="DV710" t="s">
        <v>229</v>
      </c>
      <c r="DW710" t="s">
        <v>229</v>
      </c>
      <c r="DX710">
        <v>100</v>
      </c>
      <c r="DZ710" t="s">
        <v>3</v>
      </c>
      <c r="EA710" t="s">
        <v>3</v>
      </c>
      <c r="EB710" t="s">
        <v>3</v>
      </c>
      <c r="EC710" t="s">
        <v>3</v>
      </c>
      <c r="EE710">
        <v>86975481</v>
      </c>
      <c r="EF710">
        <v>8</v>
      </c>
      <c r="EG710" t="s">
        <v>257</v>
      </c>
      <c r="EH710">
        <v>0</v>
      </c>
      <c r="EI710" t="s">
        <v>3</v>
      </c>
      <c r="EJ710">
        <v>1</v>
      </c>
      <c r="EK710">
        <v>500001</v>
      </c>
      <c r="EL710" t="s">
        <v>299</v>
      </c>
      <c r="EM710" t="s">
        <v>300</v>
      </c>
      <c r="EO710" t="s">
        <v>3</v>
      </c>
      <c r="EQ710">
        <v>0</v>
      </c>
      <c r="ER710">
        <v>193661.3</v>
      </c>
      <c r="ES710">
        <v>193661.3</v>
      </c>
      <c r="ET710">
        <v>0</v>
      </c>
      <c r="EU710">
        <v>0</v>
      </c>
      <c r="EV710">
        <v>0</v>
      </c>
      <c r="EW710">
        <v>0</v>
      </c>
      <c r="EX710">
        <v>0</v>
      </c>
      <c r="EY710">
        <v>0</v>
      </c>
      <c r="FQ710">
        <v>0</v>
      </c>
      <c r="FR710">
        <v>0</v>
      </c>
      <c r="FS710">
        <v>0</v>
      </c>
      <c r="FX710">
        <v>0</v>
      </c>
      <c r="FY710">
        <v>0</v>
      </c>
      <c r="GA710" t="s">
        <v>3</v>
      </c>
      <c r="GD710">
        <v>1</v>
      </c>
      <c r="GF710">
        <v>-562330023</v>
      </c>
      <c r="GG710">
        <v>2</v>
      </c>
      <c r="GH710">
        <v>1</v>
      </c>
      <c r="GI710">
        <v>2</v>
      </c>
      <c r="GJ710">
        <v>0</v>
      </c>
      <c r="GK710">
        <v>0</v>
      </c>
      <c r="GL710">
        <f t="shared" si="475"/>
        <v>0</v>
      </c>
      <c r="GM710">
        <f t="shared" si="476"/>
        <v>0</v>
      </c>
      <c r="GN710">
        <f t="shared" si="477"/>
        <v>0</v>
      </c>
      <c r="GO710">
        <f t="shared" si="478"/>
        <v>0</v>
      </c>
      <c r="GP710">
        <f t="shared" si="479"/>
        <v>0</v>
      </c>
      <c r="GR710">
        <v>0</v>
      </c>
      <c r="GS710">
        <v>3</v>
      </c>
      <c r="GT710">
        <v>0</v>
      </c>
      <c r="GU710" t="s">
        <v>3</v>
      </c>
      <c r="GV710">
        <f t="shared" si="480"/>
        <v>0</v>
      </c>
      <c r="GW710">
        <v>1</v>
      </c>
      <c r="GX710">
        <f t="shared" si="481"/>
        <v>0</v>
      </c>
      <c r="HA710">
        <v>0</v>
      </c>
      <c r="HB710">
        <v>0</v>
      </c>
      <c r="HC710">
        <f t="shared" si="535"/>
        <v>0</v>
      </c>
      <c r="HE710" t="s">
        <v>3</v>
      </c>
      <c r="HF710" t="s">
        <v>3</v>
      </c>
      <c r="HM710" t="s">
        <v>3</v>
      </c>
      <c r="HN710" t="s">
        <v>3</v>
      </c>
      <c r="HO710" t="s">
        <v>3</v>
      </c>
      <c r="HP710" t="s">
        <v>3</v>
      </c>
      <c r="HQ710" t="s">
        <v>3</v>
      </c>
      <c r="HS710">
        <v>0</v>
      </c>
      <c r="IK710">
        <v>0</v>
      </c>
    </row>
    <row r="711" spans="1:255" x14ac:dyDescent="0.25">
      <c r="A711" s="5">
        <v>17</v>
      </c>
      <c r="B711" s="5">
        <v>1</v>
      </c>
      <c r="C711" s="5">
        <f>ROW(SmtRes!A400)</f>
        <v>400</v>
      </c>
      <c r="D711" s="5">
        <f>ROW(EtalonRes!A395)</f>
        <v>395</v>
      </c>
      <c r="E711" s="5" t="s">
        <v>253</v>
      </c>
      <c r="F711" s="5" t="s">
        <v>426</v>
      </c>
      <c r="G711" s="5" t="s">
        <v>427</v>
      </c>
      <c r="H711" s="5" t="s">
        <v>229</v>
      </c>
      <c r="I711" s="5">
        <f>ROUND(ROUND(0.15,6),7)</f>
        <v>0.15</v>
      </c>
      <c r="J711" s="5">
        <v>0</v>
      </c>
      <c r="K711" s="5">
        <f>ROUND(ROUND(0.15,6),7)</f>
        <v>0.15</v>
      </c>
      <c r="L711" s="5">
        <v>0.15</v>
      </c>
      <c r="M711" s="5">
        <v>0</v>
      </c>
      <c r="N711" s="5">
        <f t="shared" si="461"/>
        <v>0.15</v>
      </c>
      <c r="O711" s="5">
        <f t="shared" si="527"/>
        <v>713.38</v>
      </c>
      <c r="P711" s="5">
        <f>SUMIF(SmtRes!AQ393:'SmtRes'!AQ400,"=1",SmtRes!DF393:'SmtRes'!DF400)</f>
        <v>67.570000000000007</v>
      </c>
      <c r="Q711" s="5">
        <f>SUMIF(SmtRes!AQ393:'SmtRes'!AQ400,"=1",SmtRes!DG393:'SmtRes'!DG400)</f>
        <v>24.42</v>
      </c>
      <c r="R711" s="5">
        <f>SUMIF(SmtRes!AQ393:'SmtRes'!AQ400,"=1",SmtRes!DH393:'SmtRes'!DH400)</f>
        <v>89.39</v>
      </c>
      <c r="S711" s="5">
        <f>SUMIF(SmtRes!AQ393:'SmtRes'!AQ400,"=1",SmtRes!DI393:'SmtRes'!DI400)</f>
        <v>532</v>
      </c>
      <c r="T711" s="5">
        <f t="shared" si="463"/>
        <v>0</v>
      </c>
      <c r="U711" s="5">
        <f>SUMIF(SmtRes!AQ393:'SmtRes'!AQ400,"=1",SmtRes!CV393:'SmtRes'!CV400)</f>
        <v>1.1459999999999999</v>
      </c>
      <c r="V711" s="5">
        <f>SUMIF(SmtRes!AQ393:'SmtRes'!AQ400,"=1",SmtRes!CW393:'SmtRes'!CW400)</f>
        <v>0.17099999999999999</v>
      </c>
      <c r="W711" s="5">
        <f t="shared" si="464"/>
        <v>0</v>
      </c>
      <c r="X711" s="5">
        <f t="shared" si="465"/>
        <v>577.89</v>
      </c>
      <c r="Y711" s="5">
        <f t="shared" si="466"/>
        <v>385.26</v>
      </c>
      <c r="Z711" s="5"/>
      <c r="AA711" s="5">
        <v>87915632</v>
      </c>
      <c r="AB711" s="5">
        <f t="shared" si="467"/>
        <v>4168.46</v>
      </c>
      <c r="AC711" s="5">
        <f>ROUND((SUM(SmtRes!BQ393:'SmtRes'!BQ400)),2)</f>
        <v>459.68</v>
      </c>
      <c r="AD711" s="5">
        <f>ROUND((((SUM(SmtRes!BR393:'SmtRes'!BR400))-(SUM(SmtRes!BS393:'SmtRes'!BS400)))+AE711),2)</f>
        <v>162.13999999999999</v>
      </c>
      <c r="AE711" s="5">
        <f>ROUND((SUM(SmtRes!BS393:'SmtRes'!BS400)),2)</f>
        <v>595.91</v>
      </c>
      <c r="AF711" s="5">
        <f>ROUND((SUM(SmtRes!BT393:'SmtRes'!BT400)),2)</f>
        <v>3546.64</v>
      </c>
      <c r="AG711" s="5">
        <f t="shared" si="468"/>
        <v>0</v>
      </c>
      <c r="AH711" s="5">
        <f>(SUM(SmtRes!BU393:'SmtRes'!BU400))</f>
        <v>7.64</v>
      </c>
      <c r="AI711" s="5">
        <f>(SUM(SmtRes!BV393:'SmtRes'!BV400))</f>
        <v>1.1399999999999999</v>
      </c>
      <c r="AJ711" s="5">
        <f t="shared" si="469"/>
        <v>0</v>
      </c>
      <c r="AK711" s="5">
        <v>4764.3797000000004</v>
      </c>
      <c r="AL711" s="5">
        <v>459.68340000000001</v>
      </c>
      <c r="AM711" s="5">
        <v>162.14330000000001</v>
      </c>
      <c r="AN711" s="5">
        <v>595.91219999999998</v>
      </c>
      <c r="AO711" s="5">
        <v>3546.6408000000001</v>
      </c>
      <c r="AP711" s="5">
        <v>0</v>
      </c>
      <c r="AQ711" s="5">
        <v>7.64</v>
      </c>
      <c r="AR711" s="5">
        <v>1.1399999999999999</v>
      </c>
      <c r="AS711" s="5">
        <v>0</v>
      </c>
      <c r="AT711" s="5">
        <v>93</v>
      </c>
      <c r="AU711" s="5">
        <v>62</v>
      </c>
      <c r="AV711" s="5">
        <v>1</v>
      </c>
      <c r="AW711" s="5">
        <v>1</v>
      </c>
      <c r="AX711" s="5"/>
      <c r="AY711" s="5"/>
      <c r="AZ711" s="5">
        <v>1</v>
      </c>
      <c r="BA711" s="5">
        <v>1</v>
      </c>
      <c r="BB711" s="5">
        <v>1</v>
      </c>
      <c r="BC711" s="5">
        <v>1</v>
      </c>
      <c r="BD711" s="5" t="s">
        <v>3</v>
      </c>
      <c r="BE711" s="5" t="s">
        <v>3</v>
      </c>
      <c r="BF711" s="5" t="s">
        <v>3</v>
      </c>
      <c r="BG711" s="5" t="s">
        <v>3</v>
      </c>
      <c r="BH711" s="5">
        <v>0</v>
      </c>
      <c r="BI711" s="5">
        <v>1</v>
      </c>
      <c r="BJ711" s="5" t="s">
        <v>428</v>
      </c>
      <c r="BK711" s="5"/>
      <c r="BL711" s="5"/>
      <c r="BM711" s="5">
        <v>9001</v>
      </c>
      <c r="BN711" s="5">
        <v>86975146</v>
      </c>
      <c r="BO711" s="5" t="s">
        <v>3</v>
      </c>
      <c r="BP711" s="5">
        <v>0</v>
      </c>
      <c r="BQ711" s="5">
        <v>2</v>
      </c>
      <c r="BR711" s="5">
        <v>0</v>
      </c>
      <c r="BS711" s="5">
        <v>1</v>
      </c>
      <c r="BT711" s="5">
        <v>1</v>
      </c>
      <c r="BU711" s="5">
        <v>1</v>
      </c>
      <c r="BV711" s="5">
        <v>1</v>
      </c>
      <c r="BW711" s="5">
        <v>1</v>
      </c>
      <c r="BX711" s="5">
        <v>1</v>
      </c>
      <c r="BY711" s="5" t="s">
        <v>3</v>
      </c>
      <c r="BZ711" s="5">
        <v>93</v>
      </c>
      <c r="CA711" s="5">
        <v>62</v>
      </c>
      <c r="CB711" s="5" t="s">
        <v>3</v>
      </c>
      <c r="CC711" s="5"/>
      <c r="CD711" s="5"/>
      <c r="CE711" s="5">
        <v>0</v>
      </c>
      <c r="CF711" s="5">
        <v>0</v>
      </c>
      <c r="CG711" s="5">
        <v>0</v>
      </c>
      <c r="CH711" s="5">
        <v>18</v>
      </c>
      <c r="CI711" s="5">
        <v>0</v>
      </c>
      <c r="CJ711" s="5">
        <v>0</v>
      </c>
      <c r="CK711" s="5">
        <v>0</v>
      </c>
      <c r="CL711" s="5">
        <v>0</v>
      </c>
      <c r="CM711" s="5">
        <v>0</v>
      </c>
      <c r="CN711" s="5" t="s">
        <v>3</v>
      </c>
      <c r="CO711" s="5">
        <v>0</v>
      </c>
      <c r="CP711" s="5">
        <f t="shared" si="529"/>
        <v>713.38</v>
      </c>
      <c r="CQ711" s="5">
        <f>SUMIF(SmtRes!AQ393:'SmtRes'!AQ400,"=1",SmtRes!AA393:'SmtRes'!AA400)</f>
        <v>160405.82</v>
      </c>
      <c r="CR711" s="5">
        <f>SUMIF(SmtRes!AQ393:'SmtRes'!AQ400,"=1",SmtRes!AB393:'SmtRes'!AB400)</f>
        <v>649.96</v>
      </c>
      <c r="CS711" s="5">
        <f>SUMIF(SmtRes!AQ393:'SmtRes'!AQ400,"=1",SmtRes!AC393:'SmtRes'!AC400)</f>
        <v>1045.46</v>
      </c>
      <c r="CT711" s="5">
        <f>SUMIF(SmtRes!AQ393:'SmtRes'!AQ400,"=1",SmtRes!AD393:'SmtRes'!AD400)</f>
        <v>464.22</v>
      </c>
      <c r="CU711" s="5">
        <f>AG711</f>
        <v>0</v>
      </c>
      <c r="CV711" s="5">
        <f>SUMIF(SmtRes!AQ393:'SmtRes'!AQ400,"=1",SmtRes!BU393:'SmtRes'!BU400)</f>
        <v>7.64</v>
      </c>
      <c r="CW711" s="5">
        <f>SUMIF(SmtRes!AQ393:'SmtRes'!AQ400,"=1",SmtRes!BV393:'SmtRes'!BV400)</f>
        <v>1.1399999999999999</v>
      </c>
      <c r="CX711" s="5">
        <f>AJ711</f>
        <v>0</v>
      </c>
      <c r="CY711" s="5">
        <f>(((S711+R711)*AT711)/100)</f>
        <v>577.89269999999999</v>
      </c>
      <c r="CZ711" s="5">
        <f>(((S711+R711)*AU711)/100)</f>
        <v>385.26179999999999</v>
      </c>
      <c r="DA711" s="5"/>
      <c r="DB711" s="5"/>
      <c r="DC711" s="5" t="s">
        <v>3</v>
      </c>
      <c r="DD711" s="5" t="s">
        <v>3</v>
      </c>
      <c r="DE711" s="5" t="s">
        <v>3</v>
      </c>
      <c r="DF711" s="5" t="s">
        <v>3</v>
      </c>
      <c r="DG711" s="5" t="s">
        <v>3</v>
      </c>
      <c r="DH711" s="5" t="s">
        <v>3</v>
      </c>
      <c r="DI711" s="5" t="s">
        <v>3</v>
      </c>
      <c r="DJ711" s="5" t="s">
        <v>3</v>
      </c>
      <c r="DK711" s="5" t="s">
        <v>3</v>
      </c>
      <c r="DL711" s="5" t="s">
        <v>3</v>
      </c>
      <c r="DM711" s="5" t="s">
        <v>3</v>
      </c>
      <c r="DN711" s="5">
        <v>0</v>
      </c>
      <c r="DO711" s="5">
        <v>0</v>
      </c>
      <c r="DP711" s="5">
        <v>1</v>
      </c>
      <c r="DQ711" s="5">
        <v>1</v>
      </c>
      <c r="DR711" s="5"/>
      <c r="DS711" s="5"/>
      <c r="DT711" s="5"/>
      <c r="DU711" s="5">
        <v>1003</v>
      </c>
      <c r="DV711" s="5" t="s">
        <v>229</v>
      </c>
      <c r="DW711" s="5" t="s">
        <v>229</v>
      </c>
      <c r="DX711" s="5">
        <v>100</v>
      </c>
      <c r="DY711" s="5"/>
      <c r="DZ711" s="5" t="s">
        <v>3</v>
      </c>
      <c r="EA711" s="5" t="s">
        <v>3</v>
      </c>
      <c r="EB711" s="5" t="s">
        <v>3</v>
      </c>
      <c r="EC711" s="5" t="s">
        <v>3</v>
      </c>
      <c r="ED711" s="5"/>
      <c r="EE711" s="5">
        <v>86975547</v>
      </c>
      <c r="EF711" s="5">
        <v>2</v>
      </c>
      <c r="EG711" s="5" t="s">
        <v>82</v>
      </c>
      <c r="EH711" s="5">
        <v>9</v>
      </c>
      <c r="EI711" s="5" t="s">
        <v>386</v>
      </c>
      <c r="EJ711" s="5">
        <v>1</v>
      </c>
      <c r="EK711" s="5">
        <v>9001</v>
      </c>
      <c r="EL711" s="5" t="s">
        <v>386</v>
      </c>
      <c r="EM711" s="5" t="s">
        <v>387</v>
      </c>
      <c r="EN711" s="5"/>
      <c r="EO711" s="5" t="s">
        <v>3</v>
      </c>
      <c r="EP711" s="5"/>
      <c r="EQ711" s="5">
        <v>0</v>
      </c>
      <c r="ER711" s="5">
        <v>0</v>
      </c>
      <c r="ES711" s="5">
        <v>0</v>
      </c>
      <c r="ET711" s="5">
        <v>0</v>
      </c>
      <c r="EU711" s="5">
        <v>0</v>
      </c>
      <c r="EV711" s="5">
        <v>0</v>
      </c>
      <c r="EW711" s="5">
        <v>7.64</v>
      </c>
      <c r="EX711" s="5">
        <v>1.1399999999999999</v>
      </c>
      <c r="EY711" s="5">
        <v>0</v>
      </c>
      <c r="EZ711" s="5"/>
      <c r="FA711" s="5"/>
      <c r="FB711" s="5"/>
      <c r="FC711" s="5"/>
      <c r="FD711" s="5"/>
      <c r="FE711" s="5"/>
      <c r="FF711" s="5"/>
      <c r="FG711" s="5"/>
      <c r="FH711" s="5"/>
      <c r="FI711" s="5"/>
      <c r="FJ711" s="5"/>
      <c r="FK711" s="5"/>
      <c r="FL711" s="5"/>
      <c r="FM711" s="5"/>
      <c r="FN711" s="5"/>
      <c r="FO711" s="5"/>
      <c r="FP711" s="5"/>
      <c r="FQ711" s="5">
        <v>0</v>
      </c>
      <c r="FR711" s="5">
        <v>0</v>
      </c>
      <c r="FS711" s="5">
        <v>0</v>
      </c>
      <c r="FT711" s="5"/>
      <c r="FU711" s="5"/>
      <c r="FV711" s="5"/>
      <c r="FW711" s="5"/>
      <c r="FX711" s="5">
        <v>93</v>
      </c>
      <c r="FY711" s="5">
        <v>62</v>
      </c>
      <c r="FZ711" s="5"/>
      <c r="GA711" s="5" t="s">
        <v>3</v>
      </c>
      <c r="GB711" s="5"/>
      <c r="GC711" s="5"/>
      <c r="GD711" s="5">
        <v>1</v>
      </c>
      <c r="GE711" s="5"/>
      <c r="GF711" s="5">
        <v>807885329</v>
      </c>
      <c r="GG711" s="5">
        <v>2</v>
      </c>
      <c r="GH711" s="5">
        <v>1</v>
      </c>
      <c r="GI711" s="5">
        <v>-2</v>
      </c>
      <c r="GJ711" s="5">
        <v>0</v>
      </c>
      <c r="GK711" s="5">
        <v>0</v>
      </c>
      <c r="GL711" s="5">
        <f t="shared" si="475"/>
        <v>0</v>
      </c>
      <c r="GM711" s="5">
        <f t="shared" si="476"/>
        <v>1676.53</v>
      </c>
      <c r="GN711" s="5">
        <f t="shared" si="477"/>
        <v>1676.53</v>
      </c>
      <c r="GO711" s="5">
        <f t="shared" si="478"/>
        <v>0</v>
      </c>
      <c r="GP711" s="5">
        <f t="shared" si="479"/>
        <v>0</v>
      </c>
      <c r="GQ711" s="5"/>
      <c r="GR711" s="5">
        <v>0</v>
      </c>
      <c r="GS711" s="5">
        <v>3</v>
      </c>
      <c r="GT711" s="5">
        <v>0</v>
      </c>
      <c r="GU711" s="5" t="s">
        <v>3</v>
      </c>
      <c r="GV711" s="5">
        <f t="shared" si="480"/>
        <v>0</v>
      </c>
      <c r="GW711" s="5">
        <v>1</v>
      </c>
      <c r="GX711" s="5">
        <f t="shared" si="481"/>
        <v>0</v>
      </c>
      <c r="GY711" s="5"/>
      <c r="GZ711" s="5"/>
      <c r="HA711" s="5">
        <v>0</v>
      </c>
      <c r="HB711" s="5">
        <v>0</v>
      </c>
      <c r="HC711" s="5">
        <f t="shared" si="535"/>
        <v>0</v>
      </c>
      <c r="HD711" s="5"/>
      <c r="HE711" s="5" t="s">
        <v>3</v>
      </c>
      <c r="HF711" s="5" t="s">
        <v>3</v>
      </c>
      <c r="HG711" s="5"/>
      <c r="HH711" s="5"/>
      <c r="HI711" s="5"/>
      <c r="HJ711" s="5"/>
      <c r="HK711" s="5"/>
      <c r="HL711" s="5"/>
      <c r="HM711" s="5" t="s">
        <v>3</v>
      </c>
      <c r="HN711" s="5" t="s">
        <v>388</v>
      </c>
      <c r="HO711" s="5" t="s">
        <v>389</v>
      </c>
      <c r="HP711" s="5" t="s">
        <v>386</v>
      </c>
      <c r="HQ711" s="5" t="s">
        <v>386</v>
      </c>
      <c r="HR711" s="5"/>
      <c r="HS711" s="5">
        <v>0</v>
      </c>
      <c r="HT711" s="5"/>
      <c r="HU711" s="5"/>
      <c r="HV711" s="5"/>
      <c r="HW711" s="5"/>
      <c r="HX711" s="5"/>
      <c r="HY711" s="5"/>
      <c r="HZ711" s="5"/>
      <c r="IA711" s="5"/>
      <c r="IB711" s="5"/>
      <c r="IC711" s="5"/>
      <c r="ID711" s="5"/>
      <c r="IE711" s="5"/>
      <c r="IF711" s="5"/>
      <c r="IG711" s="5"/>
      <c r="IH711" s="5"/>
      <c r="II711" s="5"/>
      <c r="IJ711" s="5"/>
      <c r="IK711" s="5">
        <v>0</v>
      </c>
      <c r="IL711" s="5"/>
      <c r="IM711" s="5"/>
      <c r="IN711" s="5"/>
      <c r="IO711" s="5"/>
      <c r="IP711" s="5"/>
      <c r="IQ711" s="5"/>
      <c r="IR711" s="5"/>
      <c r="IS711" s="5"/>
      <c r="IT711" s="5"/>
      <c r="IU711" s="5"/>
    </row>
    <row r="712" spans="1:255" x14ac:dyDescent="0.25">
      <c r="A712">
        <v>17</v>
      </c>
      <c r="B712">
        <v>1</v>
      </c>
      <c r="C712">
        <f>ROW(SmtRes!A408)</f>
        <v>408</v>
      </c>
      <c r="D712">
        <f>ROW(EtalonRes!A404)</f>
        <v>404</v>
      </c>
      <c r="E712" t="s">
        <v>253</v>
      </c>
      <c r="F712" t="s">
        <v>426</v>
      </c>
      <c r="G712" t="s">
        <v>427</v>
      </c>
      <c r="H712" t="s">
        <v>229</v>
      </c>
      <c r="I712">
        <f>ROUND(ROUND(0.15,6),7)</f>
        <v>0.15</v>
      </c>
      <c r="J712">
        <v>0</v>
      </c>
      <c r="K712">
        <f>ROUND(ROUND(0.15,6),7)</f>
        <v>0.15</v>
      </c>
      <c r="L712">
        <v>0.15</v>
      </c>
      <c r="M712">
        <v>0</v>
      </c>
      <c r="N712">
        <f t="shared" si="461"/>
        <v>0.15</v>
      </c>
      <c r="O712">
        <f t="shared" si="527"/>
        <v>713.38</v>
      </c>
      <c r="P712">
        <f>SUMIF(SmtRes!AQ401:'SmtRes'!AQ408,"=1",SmtRes!DF401:'SmtRes'!DF408)</f>
        <v>67.570000000000007</v>
      </c>
      <c r="Q712">
        <f>SUMIF(SmtRes!AQ401:'SmtRes'!AQ408,"=1",SmtRes!DG401:'SmtRes'!DG408)</f>
        <v>24.42</v>
      </c>
      <c r="R712">
        <f>SUMIF(SmtRes!AQ401:'SmtRes'!AQ408,"=1",SmtRes!DH401:'SmtRes'!DH408)</f>
        <v>89.39</v>
      </c>
      <c r="S712">
        <f>SUMIF(SmtRes!AQ401:'SmtRes'!AQ408,"=1",SmtRes!DI401:'SmtRes'!DI408)</f>
        <v>532</v>
      </c>
      <c r="T712">
        <f t="shared" si="463"/>
        <v>0</v>
      </c>
      <c r="U712">
        <f>SUMIF(SmtRes!AQ401:'SmtRes'!AQ408,"=1",SmtRes!CV401:'SmtRes'!CV408)</f>
        <v>1.1459999999999999</v>
      </c>
      <c r="V712">
        <f>SUMIF(SmtRes!AQ401:'SmtRes'!AQ408,"=1",SmtRes!CW401:'SmtRes'!CW408)</f>
        <v>0.17099999999999999</v>
      </c>
      <c r="W712">
        <f t="shared" si="464"/>
        <v>0</v>
      </c>
      <c r="X712">
        <f t="shared" si="465"/>
        <v>577.89</v>
      </c>
      <c r="Y712">
        <f t="shared" si="466"/>
        <v>385.26</v>
      </c>
      <c r="AA712">
        <v>87915577</v>
      </c>
      <c r="AB712">
        <f t="shared" si="467"/>
        <v>4168.46</v>
      </c>
      <c r="AC712">
        <f>ROUND((SUM(SmtRes!BQ401:'SmtRes'!BQ408)),2)</f>
        <v>459.68</v>
      </c>
      <c r="AD712">
        <f>ROUND((((SUM(SmtRes!BR401:'SmtRes'!BR408))-(SUM(SmtRes!BS401:'SmtRes'!BS408)))+AE712),2)</f>
        <v>162.13999999999999</v>
      </c>
      <c r="AE712">
        <f>ROUND((SUM(SmtRes!BS401:'SmtRes'!BS408)),2)</f>
        <v>595.91</v>
      </c>
      <c r="AF712">
        <f>ROUND((SUM(SmtRes!BT401:'SmtRes'!BT408)),2)</f>
        <v>3546.64</v>
      </c>
      <c r="AG712">
        <f t="shared" si="468"/>
        <v>0</v>
      </c>
      <c r="AH712">
        <f>(SUM(SmtRes!BU401:'SmtRes'!BU408))</f>
        <v>7.64</v>
      </c>
      <c r="AI712">
        <f>(SUM(SmtRes!BV401:'SmtRes'!BV408))</f>
        <v>1.1399999999999999</v>
      </c>
      <c r="AJ712">
        <f t="shared" si="469"/>
        <v>0</v>
      </c>
      <c r="AK712">
        <v>4764.3797000000004</v>
      </c>
      <c r="AL712">
        <v>459.68340000000001</v>
      </c>
      <c r="AM712">
        <v>162.14330000000001</v>
      </c>
      <c r="AN712">
        <v>595.91219999999998</v>
      </c>
      <c r="AO712">
        <v>3546.6408000000001</v>
      </c>
      <c r="AP712">
        <v>0</v>
      </c>
      <c r="AQ712">
        <v>7.64</v>
      </c>
      <c r="AR712">
        <v>1.1399999999999999</v>
      </c>
      <c r="AS712">
        <v>0</v>
      </c>
      <c r="AT712">
        <v>93</v>
      </c>
      <c r="AU712">
        <v>62</v>
      </c>
      <c r="AV712">
        <v>1</v>
      </c>
      <c r="AW712">
        <v>1</v>
      </c>
      <c r="AZ712">
        <v>1</v>
      </c>
      <c r="BA712">
        <v>1</v>
      </c>
      <c r="BB712">
        <v>1</v>
      </c>
      <c r="BC712">
        <v>1</v>
      </c>
      <c r="BD712" t="s">
        <v>3</v>
      </c>
      <c r="BE712" t="s">
        <v>3</v>
      </c>
      <c r="BF712" t="s">
        <v>3</v>
      </c>
      <c r="BG712" t="s">
        <v>3</v>
      </c>
      <c r="BH712">
        <v>0</v>
      </c>
      <c r="BI712">
        <v>1</v>
      </c>
      <c r="BJ712" t="s">
        <v>428</v>
      </c>
      <c r="BM712">
        <v>9001</v>
      </c>
      <c r="BN712">
        <v>86975146</v>
      </c>
      <c r="BO712" t="s">
        <v>3</v>
      </c>
      <c r="BP712">
        <v>0</v>
      </c>
      <c r="BQ712">
        <v>2</v>
      </c>
      <c r="BR712">
        <v>0</v>
      </c>
      <c r="BS712">
        <v>1</v>
      </c>
      <c r="BT712">
        <v>1</v>
      </c>
      <c r="BU712">
        <v>1</v>
      </c>
      <c r="BV712">
        <v>1</v>
      </c>
      <c r="BW712">
        <v>1</v>
      </c>
      <c r="BX712">
        <v>1</v>
      </c>
      <c r="BY712" t="s">
        <v>3</v>
      </c>
      <c r="BZ712">
        <v>93</v>
      </c>
      <c r="CA712">
        <v>62</v>
      </c>
      <c r="CB712" t="s">
        <v>3</v>
      </c>
      <c r="CE712">
        <v>0</v>
      </c>
      <c r="CF712">
        <v>0</v>
      </c>
      <c r="CG712">
        <v>0</v>
      </c>
      <c r="CH712">
        <v>18</v>
      </c>
      <c r="CI712">
        <v>0</v>
      </c>
      <c r="CJ712">
        <v>0</v>
      </c>
      <c r="CK712">
        <v>0</v>
      </c>
      <c r="CL712">
        <v>0</v>
      </c>
      <c r="CM712">
        <v>0</v>
      </c>
      <c r="CN712" t="s">
        <v>3</v>
      </c>
      <c r="CO712">
        <v>0</v>
      </c>
      <c r="CP712">
        <f t="shared" si="529"/>
        <v>713.38</v>
      </c>
      <c r="CQ712">
        <f>SUMIF(SmtRes!AQ401:'SmtRes'!AQ408,"=1",SmtRes!AA401:'SmtRes'!AA408)</f>
        <v>160405.82</v>
      </c>
      <c r="CR712">
        <f>SUMIF(SmtRes!AQ401:'SmtRes'!AQ408,"=1",SmtRes!AB401:'SmtRes'!AB408)</f>
        <v>649.96</v>
      </c>
      <c r="CS712">
        <f>SUMIF(SmtRes!AQ401:'SmtRes'!AQ408,"=1",SmtRes!AC401:'SmtRes'!AC408)</f>
        <v>1045.46</v>
      </c>
      <c r="CT712">
        <f>SUMIF(SmtRes!AQ401:'SmtRes'!AQ408,"=1",SmtRes!AD401:'SmtRes'!AD408)</f>
        <v>464.22</v>
      </c>
      <c r="CU712">
        <f>AG712</f>
        <v>0</v>
      </c>
      <c r="CV712">
        <f>SUMIF(SmtRes!AQ401:'SmtRes'!AQ408,"=1",SmtRes!BU401:'SmtRes'!BU408)</f>
        <v>7.64</v>
      </c>
      <c r="CW712">
        <f>SUMIF(SmtRes!AQ401:'SmtRes'!AQ408,"=1",SmtRes!BV401:'SmtRes'!BV408)</f>
        <v>1.1399999999999999</v>
      </c>
      <c r="CX712">
        <f>AJ712</f>
        <v>0</v>
      </c>
      <c r="CY712">
        <f>(((S712+R712)*AT712)/100)</f>
        <v>577.89269999999999</v>
      </c>
      <c r="CZ712">
        <f>(((S712+R712)*AU712)/100)</f>
        <v>385.26179999999999</v>
      </c>
      <c r="DC712" t="s">
        <v>3</v>
      </c>
      <c r="DD712" t="s">
        <v>3</v>
      </c>
      <c r="DE712" t="s">
        <v>3</v>
      </c>
      <c r="DF712" t="s">
        <v>3</v>
      </c>
      <c r="DG712" t="s">
        <v>3</v>
      </c>
      <c r="DH712" t="s">
        <v>3</v>
      </c>
      <c r="DI712" t="s">
        <v>3</v>
      </c>
      <c r="DJ712" t="s">
        <v>3</v>
      </c>
      <c r="DK712" t="s">
        <v>3</v>
      </c>
      <c r="DL712" t="s">
        <v>3</v>
      </c>
      <c r="DM712" t="s">
        <v>3</v>
      </c>
      <c r="DN712">
        <v>0</v>
      </c>
      <c r="DO712">
        <v>0</v>
      </c>
      <c r="DP712">
        <v>1</v>
      </c>
      <c r="DQ712">
        <v>1</v>
      </c>
      <c r="DU712">
        <v>1003</v>
      </c>
      <c r="DV712" t="s">
        <v>229</v>
      </c>
      <c r="DW712" t="s">
        <v>229</v>
      </c>
      <c r="DX712">
        <v>100</v>
      </c>
      <c r="DZ712" t="s">
        <v>3</v>
      </c>
      <c r="EA712" t="s">
        <v>3</v>
      </c>
      <c r="EB712" t="s">
        <v>3</v>
      </c>
      <c r="EC712" t="s">
        <v>3</v>
      </c>
      <c r="EE712">
        <v>86975547</v>
      </c>
      <c r="EF712">
        <v>2</v>
      </c>
      <c r="EG712" t="s">
        <v>82</v>
      </c>
      <c r="EH712">
        <v>9</v>
      </c>
      <c r="EI712" t="s">
        <v>386</v>
      </c>
      <c r="EJ712">
        <v>1</v>
      </c>
      <c r="EK712">
        <v>9001</v>
      </c>
      <c r="EL712" t="s">
        <v>386</v>
      </c>
      <c r="EM712" t="s">
        <v>387</v>
      </c>
      <c r="EO712" t="s">
        <v>3</v>
      </c>
      <c r="EQ712">
        <v>0</v>
      </c>
      <c r="ER712">
        <v>0</v>
      </c>
      <c r="ES712">
        <v>0</v>
      </c>
      <c r="ET712">
        <v>0</v>
      </c>
      <c r="EU712">
        <v>0</v>
      </c>
      <c r="EV712">
        <v>0</v>
      </c>
      <c r="EW712">
        <v>7.64</v>
      </c>
      <c r="EX712">
        <v>1.1399999999999999</v>
      </c>
      <c r="EY712">
        <v>0</v>
      </c>
      <c r="FQ712">
        <v>0</v>
      </c>
      <c r="FR712">
        <v>0</v>
      </c>
      <c r="FS712">
        <v>0</v>
      </c>
      <c r="FX712">
        <v>93</v>
      </c>
      <c r="FY712">
        <v>62</v>
      </c>
      <c r="GA712" t="s">
        <v>3</v>
      </c>
      <c r="GD712">
        <v>1</v>
      </c>
      <c r="GF712">
        <v>807885329</v>
      </c>
      <c r="GG712">
        <v>2</v>
      </c>
      <c r="GH712">
        <v>1</v>
      </c>
      <c r="GI712">
        <v>-2</v>
      </c>
      <c r="GJ712">
        <v>0</v>
      </c>
      <c r="GK712">
        <v>0</v>
      </c>
      <c r="GL712">
        <f t="shared" si="475"/>
        <v>0</v>
      </c>
      <c r="GM712">
        <f t="shared" si="476"/>
        <v>1676.53</v>
      </c>
      <c r="GN712">
        <f t="shared" si="477"/>
        <v>1676.53</v>
      </c>
      <c r="GO712">
        <f t="shared" si="478"/>
        <v>0</v>
      </c>
      <c r="GP712">
        <f t="shared" si="479"/>
        <v>0</v>
      </c>
      <c r="GR712">
        <v>0</v>
      </c>
      <c r="GS712">
        <v>3</v>
      </c>
      <c r="GT712">
        <v>0</v>
      </c>
      <c r="GU712" t="s">
        <v>3</v>
      </c>
      <c r="GV712">
        <f t="shared" si="480"/>
        <v>0</v>
      </c>
      <c r="GW712">
        <v>1</v>
      </c>
      <c r="GX712">
        <f t="shared" si="481"/>
        <v>0</v>
      </c>
      <c r="HA712">
        <v>0</v>
      </c>
      <c r="HB712">
        <v>0</v>
      </c>
      <c r="HC712">
        <f t="shared" si="535"/>
        <v>0</v>
      </c>
      <c r="HE712" t="s">
        <v>3</v>
      </c>
      <c r="HF712" t="s">
        <v>3</v>
      </c>
      <c r="HM712" t="s">
        <v>3</v>
      </c>
      <c r="HN712" t="s">
        <v>388</v>
      </c>
      <c r="HO712" t="s">
        <v>389</v>
      </c>
      <c r="HP712" t="s">
        <v>386</v>
      </c>
      <c r="HQ712" t="s">
        <v>386</v>
      </c>
      <c r="HS712">
        <v>0</v>
      </c>
      <c r="IK712">
        <v>0</v>
      </c>
    </row>
    <row r="713" spans="1:255" x14ac:dyDescent="0.25">
      <c r="A713" s="5">
        <v>18</v>
      </c>
      <c r="B713" s="5">
        <v>1</v>
      </c>
      <c r="C713" s="5">
        <v>400</v>
      </c>
      <c r="D713" s="5"/>
      <c r="E713" s="5" t="s">
        <v>429</v>
      </c>
      <c r="F713" s="5" t="s">
        <v>430</v>
      </c>
      <c r="G713" s="5" t="s">
        <v>431</v>
      </c>
      <c r="H713" s="5" t="s">
        <v>289</v>
      </c>
      <c r="I713" s="5">
        <f>I711*J713</f>
        <v>15</v>
      </c>
      <c r="J713" s="5">
        <v>100</v>
      </c>
      <c r="K713" s="5">
        <v>100</v>
      </c>
      <c r="L713" s="5">
        <v>15</v>
      </c>
      <c r="M713" s="5">
        <v>0</v>
      </c>
      <c r="N713" s="5">
        <f t="shared" si="461"/>
        <v>15</v>
      </c>
      <c r="O713" s="5">
        <f t="shared" si="527"/>
        <v>1253.25</v>
      </c>
      <c r="P713" s="5">
        <f>ROUND(CQ713*I713,2)</f>
        <v>1253.25</v>
      </c>
      <c r="Q713" s="5">
        <f>ROUND(CR713*I713,2)</f>
        <v>0</v>
      </c>
      <c r="R713" s="5">
        <f>ROUND(CS713*I713,2)</f>
        <v>0</v>
      </c>
      <c r="S713" s="5">
        <f>ROUND(CT713*I713,2)</f>
        <v>0</v>
      </c>
      <c r="T713" s="5">
        <f t="shared" si="463"/>
        <v>0</v>
      </c>
      <c r="U713" s="5">
        <f>ROUND(CV713*I713,7)</f>
        <v>0</v>
      </c>
      <c r="V713" s="5">
        <f>ROUND(CW713*I713,7)</f>
        <v>0</v>
      </c>
      <c r="W713" s="5">
        <f t="shared" si="464"/>
        <v>0</v>
      </c>
      <c r="X713" s="5">
        <f t="shared" si="465"/>
        <v>0</v>
      </c>
      <c r="Y713" s="5">
        <f t="shared" si="466"/>
        <v>0</v>
      </c>
      <c r="Z713" s="5"/>
      <c r="AA713" s="5">
        <v>87915632</v>
      </c>
      <c r="AB713" s="5">
        <f t="shared" si="467"/>
        <v>85.26</v>
      </c>
      <c r="AC713" s="5">
        <f>ROUND((ES713),2)</f>
        <v>85.26</v>
      </c>
      <c r="AD713" s="5">
        <f>ROUND((((ET713)-(EU713))+AE713),2)</f>
        <v>0</v>
      </c>
      <c r="AE713" s="5">
        <f>ROUND((EU713),2)</f>
        <v>0</v>
      </c>
      <c r="AF713" s="5">
        <f>ROUND((EV713),2)</f>
        <v>0</v>
      </c>
      <c r="AG713" s="5">
        <f t="shared" si="468"/>
        <v>0</v>
      </c>
      <c r="AH713" s="5">
        <f>(EW713)</f>
        <v>0</v>
      </c>
      <c r="AI713" s="5">
        <f>(EX713)</f>
        <v>0</v>
      </c>
      <c r="AJ713" s="5">
        <f t="shared" si="469"/>
        <v>0</v>
      </c>
      <c r="AK713" s="5">
        <v>85.26</v>
      </c>
      <c r="AL713" s="5">
        <v>85.26</v>
      </c>
      <c r="AM713" s="5">
        <v>0</v>
      </c>
      <c r="AN713" s="5">
        <v>0</v>
      </c>
      <c r="AO713" s="5">
        <v>0</v>
      </c>
      <c r="AP713" s="5">
        <v>0</v>
      </c>
      <c r="AQ713" s="5">
        <v>0</v>
      </c>
      <c r="AR713" s="5">
        <v>0</v>
      </c>
      <c r="AS713" s="5">
        <v>0</v>
      </c>
      <c r="AT713" s="5">
        <v>93</v>
      </c>
      <c r="AU713" s="5">
        <v>62</v>
      </c>
      <c r="AV713" s="5">
        <v>1</v>
      </c>
      <c r="AW713" s="5">
        <v>1</v>
      </c>
      <c r="AX713" s="5"/>
      <c r="AY713" s="5"/>
      <c r="AZ713" s="5">
        <v>1</v>
      </c>
      <c r="BA713" s="5">
        <v>1</v>
      </c>
      <c r="BB713" s="5">
        <v>1</v>
      </c>
      <c r="BC713" s="5">
        <v>0.98</v>
      </c>
      <c r="BD713" s="5" t="s">
        <v>3</v>
      </c>
      <c r="BE713" s="5" t="s">
        <v>3</v>
      </c>
      <c r="BF713" s="5" t="s">
        <v>3</v>
      </c>
      <c r="BG713" s="5" t="s">
        <v>3</v>
      </c>
      <c r="BH713" s="5">
        <v>3</v>
      </c>
      <c r="BI713" s="5">
        <v>1</v>
      </c>
      <c r="BJ713" s="5" t="s">
        <v>432</v>
      </c>
      <c r="BK713" s="5"/>
      <c r="BL713" s="5"/>
      <c r="BM713" s="5">
        <v>9001</v>
      </c>
      <c r="BN713" s="5">
        <v>86975146</v>
      </c>
      <c r="BO713" s="5" t="s">
        <v>430</v>
      </c>
      <c r="BP713" s="5">
        <v>1</v>
      </c>
      <c r="BQ713" s="5">
        <v>2</v>
      </c>
      <c r="BR713" s="5">
        <v>0</v>
      </c>
      <c r="BS713" s="5">
        <v>1</v>
      </c>
      <c r="BT713" s="5">
        <v>1</v>
      </c>
      <c r="BU713" s="5">
        <v>1</v>
      </c>
      <c r="BV713" s="5">
        <v>1</v>
      </c>
      <c r="BW713" s="5">
        <v>1</v>
      </c>
      <c r="BX713" s="5">
        <v>1</v>
      </c>
      <c r="BY713" s="5" t="s">
        <v>3</v>
      </c>
      <c r="BZ713" s="5">
        <v>93</v>
      </c>
      <c r="CA713" s="5">
        <v>62</v>
      </c>
      <c r="CB713" s="5" t="s">
        <v>3</v>
      </c>
      <c r="CC713" s="5"/>
      <c r="CD713" s="5"/>
      <c r="CE713" s="5">
        <v>0</v>
      </c>
      <c r="CF713" s="5">
        <v>0</v>
      </c>
      <c r="CG713" s="5">
        <v>0</v>
      </c>
      <c r="CH713" s="5">
        <v>18</v>
      </c>
      <c r="CI713" s="5">
        <v>1</v>
      </c>
      <c r="CJ713" s="5">
        <v>0</v>
      </c>
      <c r="CK713" s="5">
        <v>0</v>
      </c>
      <c r="CL713" s="5">
        <v>0</v>
      </c>
      <c r="CM713" s="5">
        <v>0</v>
      </c>
      <c r="CN713" s="5" t="s">
        <v>3</v>
      </c>
      <c r="CO713" s="5">
        <v>0</v>
      </c>
      <c r="CP713" s="5">
        <f t="shared" si="529"/>
        <v>1253.25</v>
      </c>
      <c r="CQ713" s="5">
        <f>ROUND(AL713*BC713,2)</f>
        <v>83.55</v>
      </c>
      <c r="CR713" s="5">
        <f>ROUND(AM713*BB713,2)</f>
        <v>0</v>
      </c>
      <c r="CS713" s="5">
        <f>ROUND(AN713*BS713,2)</f>
        <v>0</v>
      </c>
      <c r="CT713" s="5">
        <f>ROUND(AO713*BA713,2)</f>
        <v>0</v>
      </c>
      <c r="CU713" s="5">
        <f>AG713</f>
        <v>0</v>
      </c>
      <c r="CV713" s="5">
        <f>AH713</f>
        <v>0</v>
      </c>
      <c r="CW713" s="5">
        <f>AI713</f>
        <v>0</v>
      </c>
      <c r="CX713" s="5">
        <f>AJ713</f>
        <v>0</v>
      </c>
      <c r="CY713" s="5">
        <f>(((S713+R713)*AT713)/100)</f>
        <v>0</v>
      </c>
      <c r="CZ713" s="5">
        <f>(((S713+R713)*AU713)/100)</f>
        <v>0</v>
      </c>
      <c r="DA713" s="5"/>
      <c r="DB713" s="5"/>
      <c r="DC713" s="5" t="s">
        <v>3</v>
      </c>
      <c r="DD713" s="5" t="s">
        <v>3</v>
      </c>
      <c r="DE713" s="5" t="s">
        <v>3</v>
      </c>
      <c r="DF713" s="5" t="s">
        <v>3</v>
      </c>
      <c r="DG713" s="5" t="s">
        <v>3</v>
      </c>
      <c r="DH713" s="5" t="s">
        <v>3</v>
      </c>
      <c r="DI713" s="5" t="s">
        <v>3</v>
      </c>
      <c r="DJ713" s="5" t="s">
        <v>3</v>
      </c>
      <c r="DK713" s="5" t="s">
        <v>3</v>
      </c>
      <c r="DL713" s="5" t="s">
        <v>3</v>
      </c>
      <c r="DM713" s="5" t="s">
        <v>3</v>
      </c>
      <c r="DN713" s="5">
        <v>0</v>
      </c>
      <c r="DO713" s="5">
        <v>0</v>
      </c>
      <c r="DP713" s="5">
        <v>1</v>
      </c>
      <c r="DQ713" s="5">
        <v>1</v>
      </c>
      <c r="DR713" s="5"/>
      <c r="DS713" s="5"/>
      <c r="DT713" s="5"/>
      <c r="DU713" s="5">
        <v>1003</v>
      </c>
      <c r="DV713" s="5" t="s">
        <v>289</v>
      </c>
      <c r="DW713" s="5" t="s">
        <v>289</v>
      </c>
      <c r="DX713" s="5">
        <v>1</v>
      </c>
      <c r="DY713" s="5"/>
      <c r="DZ713" s="5" t="s">
        <v>3</v>
      </c>
      <c r="EA713" s="5" t="s">
        <v>3</v>
      </c>
      <c r="EB713" s="5" t="s">
        <v>3</v>
      </c>
      <c r="EC713" s="5" t="s">
        <v>3</v>
      </c>
      <c r="ED713" s="5"/>
      <c r="EE713" s="5">
        <v>86975547</v>
      </c>
      <c r="EF713" s="5">
        <v>2</v>
      </c>
      <c r="EG713" s="5" t="s">
        <v>82</v>
      </c>
      <c r="EH713" s="5">
        <v>9</v>
      </c>
      <c r="EI713" s="5" t="s">
        <v>386</v>
      </c>
      <c r="EJ713" s="5">
        <v>1</v>
      </c>
      <c r="EK713" s="5">
        <v>9001</v>
      </c>
      <c r="EL713" s="5" t="s">
        <v>386</v>
      </c>
      <c r="EM713" s="5" t="s">
        <v>387</v>
      </c>
      <c r="EN713" s="5"/>
      <c r="EO713" s="5" t="s">
        <v>3</v>
      </c>
      <c r="EP713" s="5"/>
      <c r="EQ713" s="5">
        <v>0</v>
      </c>
      <c r="ER713" s="5">
        <v>85.26</v>
      </c>
      <c r="ES713" s="5">
        <v>85.26</v>
      </c>
      <c r="ET713" s="5">
        <v>0</v>
      </c>
      <c r="EU713" s="5">
        <v>0</v>
      </c>
      <c r="EV713" s="5">
        <v>0</v>
      </c>
      <c r="EW713" s="5">
        <v>0</v>
      </c>
      <c r="EX713" s="5">
        <v>0</v>
      </c>
      <c r="EY713" s="5"/>
      <c r="EZ713" s="5"/>
      <c r="FA713" s="5"/>
      <c r="FB713" s="5"/>
      <c r="FC713" s="5"/>
      <c r="FD713" s="5"/>
      <c r="FE713" s="5"/>
      <c r="FF713" s="5"/>
      <c r="FG713" s="5"/>
      <c r="FH713" s="5"/>
      <c r="FI713" s="5"/>
      <c r="FJ713" s="5"/>
      <c r="FK713" s="5"/>
      <c r="FL713" s="5"/>
      <c r="FM713" s="5"/>
      <c r="FN713" s="5"/>
      <c r="FO713" s="5"/>
      <c r="FP713" s="5"/>
      <c r="FQ713" s="5">
        <v>0</v>
      </c>
      <c r="FR713" s="5">
        <v>0</v>
      </c>
      <c r="FS713" s="5">
        <v>0</v>
      </c>
      <c r="FT713" s="5"/>
      <c r="FU713" s="5"/>
      <c r="FV713" s="5"/>
      <c r="FW713" s="5"/>
      <c r="FX713" s="5">
        <v>93</v>
      </c>
      <c r="FY713" s="5">
        <v>62</v>
      </c>
      <c r="FZ713" s="5"/>
      <c r="GA713" s="5" t="s">
        <v>3</v>
      </c>
      <c r="GB713" s="5"/>
      <c r="GC713" s="5"/>
      <c r="GD713" s="5">
        <v>1</v>
      </c>
      <c r="GE713" s="5"/>
      <c r="GF713" s="5">
        <v>1859681888</v>
      </c>
      <c r="GG713" s="5">
        <v>2</v>
      </c>
      <c r="GH713" s="5">
        <v>1</v>
      </c>
      <c r="GI713" s="5">
        <v>2</v>
      </c>
      <c r="GJ713" s="5">
        <v>0</v>
      </c>
      <c r="GK713" s="5">
        <v>0</v>
      </c>
      <c r="GL713" s="5">
        <f t="shared" si="475"/>
        <v>0</v>
      </c>
      <c r="GM713" s="5">
        <f t="shared" si="476"/>
        <v>1253.25</v>
      </c>
      <c r="GN713" s="5">
        <f t="shared" si="477"/>
        <v>1253.25</v>
      </c>
      <c r="GO713" s="5">
        <f t="shared" si="478"/>
        <v>0</v>
      </c>
      <c r="GP713" s="5">
        <f t="shared" si="479"/>
        <v>0</v>
      </c>
      <c r="GQ713" s="5"/>
      <c r="GR713" s="5">
        <v>0</v>
      </c>
      <c r="GS713" s="5">
        <v>3</v>
      </c>
      <c r="GT713" s="5">
        <v>0</v>
      </c>
      <c r="GU713" s="5" t="s">
        <v>3</v>
      </c>
      <c r="GV713" s="5">
        <f t="shared" si="480"/>
        <v>0</v>
      </c>
      <c r="GW713" s="5">
        <v>1</v>
      </c>
      <c r="GX713" s="5">
        <f t="shared" si="481"/>
        <v>0</v>
      </c>
      <c r="GY713" s="5"/>
      <c r="GZ713" s="5"/>
      <c r="HA713" s="5">
        <v>0</v>
      </c>
      <c r="HB713" s="5">
        <v>0</v>
      </c>
      <c r="HC713" s="5">
        <f t="shared" si="535"/>
        <v>0</v>
      </c>
      <c r="HD713" s="5"/>
      <c r="HE713" s="5" t="s">
        <v>3</v>
      </c>
      <c r="HF713" s="5" t="s">
        <v>3</v>
      </c>
      <c r="HG713" s="5"/>
      <c r="HH713" s="5"/>
      <c r="HI713" s="5"/>
      <c r="HJ713" s="5"/>
      <c r="HK713" s="5"/>
      <c r="HL713" s="5"/>
      <c r="HM713" s="5" t="s">
        <v>3</v>
      </c>
      <c r="HN713" s="5" t="s">
        <v>388</v>
      </c>
      <c r="HO713" s="5" t="s">
        <v>389</v>
      </c>
      <c r="HP713" s="5" t="s">
        <v>386</v>
      </c>
      <c r="HQ713" s="5" t="s">
        <v>386</v>
      </c>
      <c r="HR713" s="5"/>
      <c r="HS713" s="5">
        <v>0</v>
      </c>
      <c r="HT713" s="5"/>
      <c r="HU713" s="5"/>
      <c r="HV713" s="5"/>
      <c r="HW713" s="5"/>
      <c r="HX713" s="5"/>
      <c r="HY713" s="5"/>
      <c r="HZ713" s="5"/>
      <c r="IA713" s="5"/>
      <c r="IB713" s="5"/>
      <c r="IC713" s="5"/>
      <c r="ID713" s="5"/>
      <c r="IE713" s="5"/>
      <c r="IF713" s="5"/>
      <c r="IG713" s="5"/>
      <c r="IH713" s="5"/>
      <c r="II713" s="5"/>
      <c r="IJ713" s="5"/>
      <c r="IK713" s="5">
        <v>0</v>
      </c>
      <c r="IL713" s="5"/>
      <c r="IM713" s="5"/>
      <c r="IN713" s="5"/>
      <c r="IO713" s="5"/>
      <c r="IP713" s="5"/>
      <c r="IQ713" s="5"/>
      <c r="IR713" s="5"/>
      <c r="IS713" s="5"/>
      <c r="IT713" s="5"/>
      <c r="IU713" s="5"/>
    </row>
    <row r="714" spans="1:255" x14ac:dyDescent="0.25">
      <c r="A714">
        <v>18</v>
      </c>
      <c r="B714">
        <v>1</v>
      </c>
      <c r="C714">
        <v>408</v>
      </c>
      <c r="E714" t="s">
        <v>429</v>
      </c>
      <c r="F714" t="s">
        <v>430</v>
      </c>
      <c r="G714" t="s">
        <v>431</v>
      </c>
      <c r="H714" t="s">
        <v>289</v>
      </c>
      <c r="I714">
        <f>I712*J714</f>
        <v>15</v>
      </c>
      <c r="J714">
        <v>100</v>
      </c>
      <c r="K714">
        <v>100</v>
      </c>
      <c r="L714">
        <v>15</v>
      </c>
      <c r="M714">
        <v>0</v>
      </c>
      <c r="N714">
        <f t="shared" si="461"/>
        <v>15</v>
      </c>
      <c r="O714">
        <f t="shared" si="527"/>
        <v>1253.25</v>
      </c>
      <c r="P714">
        <f>ROUND(CQ714*I714,2)</f>
        <v>1253.25</v>
      </c>
      <c r="Q714">
        <f>ROUND(CR714*I714,2)</f>
        <v>0</v>
      </c>
      <c r="R714">
        <f>ROUND(CS714*I714,2)</f>
        <v>0</v>
      </c>
      <c r="S714">
        <f>ROUND(CT714*I714,2)</f>
        <v>0</v>
      </c>
      <c r="T714">
        <f t="shared" si="463"/>
        <v>0</v>
      </c>
      <c r="U714">
        <f>ROUND(CV714*I714,7)</f>
        <v>0</v>
      </c>
      <c r="V714">
        <f>ROUND(CW714*I714,7)</f>
        <v>0</v>
      </c>
      <c r="W714">
        <f t="shared" si="464"/>
        <v>0</v>
      </c>
      <c r="X714">
        <f t="shared" si="465"/>
        <v>0</v>
      </c>
      <c r="Y714">
        <f t="shared" si="466"/>
        <v>0</v>
      </c>
      <c r="AA714">
        <v>87915577</v>
      </c>
      <c r="AB714">
        <f t="shared" si="467"/>
        <v>85.26</v>
      </c>
      <c r="AC714">
        <f>ROUND((ES714),2)</f>
        <v>85.26</v>
      </c>
      <c r="AD714">
        <f>ROUND((((ET714)-(EU714))+AE714),2)</f>
        <v>0</v>
      </c>
      <c r="AE714">
        <f>ROUND((EU714),2)</f>
        <v>0</v>
      </c>
      <c r="AF714">
        <f>ROUND((EV714),2)</f>
        <v>0</v>
      </c>
      <c r="AG714">
        <f t="shared" si="468"/>
        <v>0</v>
      </c>
      <c r="AH714">
        <f>(EW714)</f>
        <v>0</v>
      </c>
      <c r="AI714">
        <f>(EX714)</f>
        <v>0</v>
      </c>
      <c r="AJ714">
        <f t="shared" si="469"/>
        <v>0</v>
      </c>
      <c r="AK714">
        <v>85.26</v>
      </c>
      <c r="AL714">
        <v>85.26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93</v>
      </c>
      <c r="AU714">
        <v>62</v>
      </c>
      <c r="AV714">
        <v>1</v>
      </c>
      <c r="AW714">
        <v>1</v>
      </c>
      <c r="AZ714">
        <v>1</v>
      </c>
      <c r="BA714">
        <v>1</v>
      </c>
      <c r="BB714">
        <v>1</v>
      </c>
      <c r="BC714">
        <v>0.98</v>
      </c>
      <c r="BD714" t="s">
        <v>3</v>
      </c>
      <c r="BE714" t="s">
        <v>3</v>
      </c>
      <c r="BF714" t="s">
        <v>3</v>
      </c>
      <c r="BG714" t="s">
        <v>3</v>
      </c>
      <c r="BH714">
        <v>3</v>
      </c>
      <c r="BI714">
        <v>1</v>
      </c>
      <c r="BJ714" t="s">
        <v>432</v>
      </c>
      <c r="BM714">
        <v>9001</v>
      </c>
      <c r="BN714">
        <v>86975146</v>
      </c>
      <c r="BO714" t="s">
        <v>430</v>
      </c>
      <c r="BP714">
        <v>1</v>
      </c>
      <c r="BQ714">
        <v>2</v>
      </c>
      <c r="BR714">
        <v>0</v>
      </c>
      <c r="BS714">
        <v>1</v>
      </c>
      <c r="BT714">
        <v>1</v>
      </c>
      <c r="BU714">
        <v>1</v>
      </c>
      <c r="BV714">
        <v>1</v>
      </c>
      <c r="BW714">
        <v>1</v>
      </c>
      <c r="BX714">
        <v>1</v>
      </c>
      <c r="BY714" t="s">
        <v>3</v>
      </c>
      <c r="BZ714">
        <v>93</v>
      </c>
      <c r="CA714">
        <v>62</v>
      </c>
      <c r="CB714" t="s">
        <v>3</v>
      </c>
      <c r="CE714">
        <v>0</v>
      </c>
      <c r="CF714">
        <v>0</v>
      </c>
      <c r="CG714">
        <v>0</v>
      </c>
      <c r="CH714">
        <v>18</v>
      </c>
      <c r="CI714">
        <v>1</v>
      </c>
      <c r="CJ714">
        <v>0</v>
      </c>
      <c r="CK714">
        <v>0</v>
      </c>
      <c r="CL714">
        <v>0</v>
      </c>
      <c r="CM714">
        <v>0</v>
      </c>
      <c r="CN714" t="s">
        <v>3</v>
      </c>
      <c r="CO714">
        <v>0</v>
      </c>
      <c r="CP714">
        <f t="shared" si="529"/>
        <v>1253.25</v>
      </c>
      <c r="CQ714">
        <f>ROUND(AL714*BC714,2)</f>
        <v>83.55</v>
      </c>
      <c r="CR714">
        <f>ROUND(AM714*BB714,2)</f>
        <v>0</v>
      </c>
      <c r="CS714">
        <f>ROUND(AN714*BS714,2)</f>
        <v>0</v>
      </c>
      <c r="CT714">
        <f>ROUND(AO714*BA714,2)</f>
        <v>0</v>
      </c>
      <c r="CU714">
        <f>AG714</f>
        <v>0</v>
      </c>
      <c r="CV714">
        <f>AH714</f>
        <v>0</v>
      </c>
      <c r="CW714">
        <f>AI714</f>
        <v>0</v>
      </c>
      <c r="CX714">
        <f>AJ714</f>
        <v>0</v>
      </c>
      <c r="CY714">
        <f>(((S714+R714)*AT714)/100)</f>
        <v>0</v>
      </c>
      <c r="CZ714">
        <f>(((S714+R714)*AU714)/100)</f>
        <v>0</v>
      </c>
      <c r="DC714" t="s">
        <v>3</v>
      </c>
      <c r="DD714" t="s">
        <v>3</v>
      </c>
      <c r="DE714" t="s">
        <v>3</v>
      </c>
      <c r="DF714" t="s">
        <v>3</v>
      </c>
      <c r="DG714" t="s">
        <v>3</v>
      </c>
      <c r="DH714" t="s">
        <v>3</v>
      </c>
      <c r="DI714" t="s">
        <v>3</v>
      </c>
      <c r="DJ714" t="s">
        <v>3</v>
      </c>
      <c r="DK714" t="s">
        <v>3</v>
      </c>
      <c r="DL714" t="s">
        <v>3</v>
      </c>
      <c r="DM714" t="s">
        <v>3</v>
      </c>
      <c r="DN714">
        <v>0</v>
      </c>
      <c r="DO714">
        <v>0</v>
      </c>
      <c r="DP714">
        <v>1</v>
      </c>
      <c r="DQ714">
        <v>1</v>
      </c>
      <c r="DU714">
        <v>1003</v>
      </c>
      <c r="DV714" t="s">
        <v>289</v>
      </c>
      <c r="DW714" t="s">
        <v>289</v>
      </c>
      <c r="DX714">
        <v>1</v>
      </c>
      <c r="DZ714" t="s">
        <v>3</v>
      </c>
      <c r="EA714" t="s">
        <v>3</v>
      </c>
      <c r="EB714" t="s">
        <v>3</v>
      </c>
      <c r="EC714" t="s">
        <v>3</v>
      </c>
      <c r="EE714">
        <v>86975547</v>
      </c>
      <c r="EF714">
        <v>2</v>
      </c>
      <c r="EG714" t="s">
        <v>82</v>
      </c>
      <c r="EH714">
        <v>9</v>
      </c>
      <c r="EI714" t="s">
        <v>386</v>
      </c>
      <c r="EJ714">
        <v>1</v>
      </c>
      <c r="EK714">
        <v>9001</v>
      </c>
      <c r="EL714" t="s">
        <v>386</v>
      </c>
      <c r="EM714" t="s">
        <v>387</v>
      </c>
      <c r="EO714" t="s">
        <v>3</v>
      </c>
      <c r="EQ714">
        <v>0</v>
      </c>
      <c r="ER714">
        <v>85.26</v>
      </c>
      <c r="ES714">
        <v>85.26</v>
      </c>
      <c r="ET714">
        <v>0</v>
      </c>
      <c r="EU714">
        <v>0</v>
      </c>
      <c r="EV714">
        <v>0</v>
      </c>
      <c r="EW714">
        <v>0</v>
      </c>
      <c r="EX714">
        <v>0</v>
      </c>
      <c r="FQ714">
        <v>0</v>
      </c>
      <c r="FR714">
        <v>0</v>
      </c>
      <c r="FS714">
        <v>0</v>
      </c>
      <c r="FX714">
        <v>93</v>
      </c>
      <c r="FY714">
        <v>62</v>
      </c>
      <c r="GA714" t="s">
        <v>3</v>
      </c>
      <c r="GD714">
        <v>1</v>
      </c>
      <c r="GF714">
        <v>1859681888</v>
      </c>
      <c r="GG714">
        <v>2</v>
      </c>
      <c r="GH714">
        <v>1</v>
      </c>
      <c r="GI714">
        <v>2</v>
      </c>
      <c r="GJ714">
        <v>0</v>
      </c>
      <c r="GK714">
        <v>0</v>
      </c>
      <c r="GL714">
        <f t="shared" si="475"/>
        <v>0</v>
      </c>
      <c r="GM714">
        <f t="shared" si="476"/>
        <v>1253.25</v>
      </c>
      <c r="GN714">
        <f t="shared" si="477"/>
        <v>1253.25</v>
      </c>
      <c r="GO714">
        <f t="shared" si="478"/>
        <v>0</v>
      </c>
      <c r="GP714">
        <f t="shared" si="479"/>
        <v>0</v>
      </c>
      <c r="GR714">
        <v>0</v>
      </c>
      <c r="GS714">
        <v>3</v>
      </c>
      <c r="GT714">
        <v>0</v>
      </c>
      <c r="GU714" t="s">
        <v>3</v>
      </c>
      <c r="GV714">
        <f t="shared" si="480"/>
        <v>0</v>
      </c>
      <c r="GW714">
        <v>1</v>
      </c>
      <c r="GX714">
        <f t="shared" si="481"/>
        <v>0</v>
      </c>
      <c r="HA714">
        <v>0</v>
      </c>
      <c r="HB714">
        <v>0</v>
      </c>
      <c r="HC714">
        <f t="shared" si="535"/>
        <v>0</v>
      </c>
      <c r="HE714" t="s">
        <v>3</v>
      </c>
      <c r="HF714" t="s">
        <v>3</v>
      </c>
      <c r="HM714" t="s">
        <v>3</v>
      </c>
      <c r="HN714" t="s">
        <v>388</v>
      </c>
      <c r="HO714" t="s">
        <v>389</v>
      </c>
      <c r="HP714" t="s">
        <v>386</v>
      </c>
      <c r="HQ714" t="s">
        <v>386</v>
      </c>
      <c r="HS714">
        <v>0</v>
      </c>
      <c r="IK714">
        <v>0</v>
      </c>
    </row>
    <row r="716" spans="1:255" x14ac:dyDescent="0.25">
      <c r="A716" s="2">
        <v>51</v>
      </c>
      <c r="B716" s="2">
        <f>B669</f>
        <v>1</v>
      </c>
      <c r="C716" s="2">
        <f>A669</f>
        <v>4</v>
      </c>
      <c r="D716" s="2">
        <f>ROW(A669)</f>
        <v>669</v>
      </c>
      <c r="E716" s="2"/>
      <c r="F716" s="2" t="str">
        <f>IF(F669&lt;&gt;"",F669,"")</f>
        <v>Новый раздел</v>
      </c>
      <c r="G716" s="2" t="str">
        <f>IF(G669&lt;&gt;"",G669,"")</f>
        <v>Ограждение</v>
      </c>
      <c r="H716" s="2">
        <v>0</v>
      </c>
      <c r="I716" s="2"/>
      <c r="J716" s="2"/>
      <c r="K716" s="2"/>
      <c r="L716" s="2"/>
      <c r="M716" s="2"/>
      <c r="N716" s="2"/>
      <c r="O716" s="2">
        <f t="shared" ref="O716:T716" si="536">ROUND(AB716,2)</f>
        <v>46822.04</v>
      </c>
      <c r="P716" s="2">
        <f t="shared" si="536"/>
        <v>26634.23</v>
      </c>
      <c r="Q716" s="2">
        <f t="shared" si="536"/>
        <v>5351.13</v>
      </c>
      <c r="R716" s="2">
        <f t="shared" si="536"/>
        <v>2598.75</v>
      </c>
      <c r="S716" s="2">
        <f t="shared" si="536"/>
        <v>12237.93</v>
      </c>
      <c r="T716" s="2">
        <f t="shared" si="536"/>
        <v>0</v>
      </c>
      <c r="U716" s="2">
        <f>AH716</f>
        <v>23.827000000000002</v>
      </c>
      <c r="V716" s="2">
        <f>AI716</f>
        <v>3.7824999999999998</v>
      </c>
      <c r="W716" s="2">
        <f>ROUND(AJ716,2)</f>
        <v>0</v>
      </c>
      <c r="X716" s="2">
        <f>ROUND(AK716,2)</f>
        <v>16185.03</v>
      </c>
      <c r="Y716" s="2">
        <f>ROUND(AL716,2)</f>
        <v>10743.22</v>
      </c>
      <c r="Z716" s="2"/>
      <c r="AA716" s="2"/>
      <c r="AB716" s="2">
        <f>ROUND(SUMIF(AA673:AA714,"=87915632",O673:O714),2)</f>
        <v>46822.04</v>
      </c>
      <c r="AC716" s="2">
        <f>ROUND(SUMIF(AA673:AA714,"=87915632",P673:P714),2)</f>
        <v>26634.23</v>
      </c>
      <c r="AD716" s="2">
        <f>ROUND(SUMIF(AA673:AA714,"=87915632",Q673:Q714),2)</f>
        <v>5351.13</v>
      </c>
      <c r="AE716" s="2">
        <f>ROUND(SUMIF(AA673:AA714,"=87915632",R673:R714),2)</f>
        <v>2598.75</v>
      </c>
      <c r="AF716" s="2">
        <f>ROUND(SUMIF(AA673:AA714,"=87915632",S673:S714),2)</f>
        <v>12237.93</v>
      </c>
      <c r="AG716" s="2">
        <f>ROUND(SUMIF(AA673:AA714,"=87915632",T673:T714),2)</f>
        <v>0</v>
      </c>
      <c r="AH716" s="2">
        <f>SUMIF(AA673:AA714,"=87915632",U673:U714)</f>
        <v>23.827000000000002</v>
      </c>
      <c r="AI716" s="2">
        <f>SUMIF(AA673:AA714,"=87915632",V673:V714)</f>
        <v>3.7824999999999998</v>
      </c>
      <c r="AJ716" s="2">
        <f>ROUND(SUMIF(AA673:AA714,"=87915632",W673:W714),2)</f>
        <v>0</v>
      </c>
      <c r="AK716" s="2">
        <f>ROUND(SUMIF(AA673:AA714,"=87915632",X673:X714),2)</f>
        <v>16185.03</v>
      </c>
      <c r="AL716" s="2">
        <f>ROUND(SUMIF(AA673:AA714,"=87915632",Y673:Y714),2)</f>
        <v>10743.22</v>
      </c>
      <c r="AM716" s="2"/>
      <c r="AN716" s="2"/>
      <c r="AO716" s="2">
        <f t="shared" ref="AO716:BD716" si="537">ROUND(BX716,2)</f>
        <v>0</v>
      </c>
      <c r="AP716" s="2">
        <f t="shared" si="537"/>
        <v>0</v>
      </c>
      <c r="AQ716" s="2">
        <f t="shared" si="537"/>
        <v>0</v>
      </c>
      <c r="AR716" s="2">
        <f t="shared" si="537"/>
        <v>73750.289999999994</v>
      </c>
      <c r="AS716" s="2">
        <f t="shared" si="537"/>
        <v>73750.289999999994</v>
      </c>
      <c r="AT716" s="2">
        <f t="shared" si="537"/>
        <v>0</v>
      </c>
      <c r="AU716" s="2">
        <f t="shared" si="537"/>
        <v>0</v>
      </c>
      <c r="AV716" s="2">
        <f t="shared" si="537"/>
        <v>26634.23</v>
      </c>
      <c r="AW716" s="2">
        <f t="shared" si="537"/>
        <v>26634.23</v>
      </c>
      <c r="AX716" s="2">
        <f t="shared" si="537"/>
        <v>0</v>
      </c>
      <c r="AY716" s="2">
        <f t="shared" si="537"/>
        <v>26634.23</v>
      </c>
      <c r="AZ716" s="2">
        <f t="shared" si="537"/>
        <v>0</v>
      </c>
      <c r="BA716" s="2">
        <f t="shared" si="537"/>
        <v>0</v>
      </c>
      <c r="BB716" s="2">
        <f t="shared" si="537"/>
        <v>0</v>
      </c>
      <c r="BC716" s="2">
        <f t="shared" si="537"/>
        <v>0</v>
      </c>
      <c r="BD716" s="2">
        <f t="shared" si="537"/>
        <v>0</v>
      </c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>
        <f>ROUND(SUMIF(AA673:AA714,"=87915632",FQ673:FQ714),2)</f>
        <v>0</v>
      </c>
      <c r="BY716" s="2">
        <f>ROUND(SUMIF(AA673:AA714,"=87915632",FR673:FR714),2)</f>
        <v>0</v>
      </c>
      <c r="BZ716" s="2">
        <f>ROUND(SUMIF(AA673:AA714,"=87915632",GL673:GL714),2)</f>
        <v>0</v>
      </c>
      <c r="CA716" s="2">
        <f>ROUND(SUMIF(AA673:AA714,"=87915632",GM673:GM714),2)</f>
        <v>73750.289999999994</v>
      </c>
      <c r="CB716" s="2">
        <f>ROUND(SUMIF(AA673:AA714,"=87915632",GN673:GN714),2)</f>
        <v>73750.289999999994</v>
      </c>
      <c r="CC716" s="2">
        <f>ROUND(SUMIF(AA673:AA714,"=87915632",GO673:GO714),2)</f>
        <v>0</v>
      </c>
      <c r="CD716" s="2">
        <f>ROUND(SUMIF(AA673:AA714,"=87915632",GP673:GP714),2)</f>
        <v>0</v>
      </c>
      <c r="CE716" s="2">
        <f>AC716-BX716</f>
        <v>26634.23</v>
      </c>
      <c r="CF716" s="2">
        <f>AC716-BY716</f>
        <v>26634.23</v>
      </c>
      <c r="CG716" s="2">
        <f>BX716-BZ716</f>
        <v>0</v>
      </c>
      <c r="CH716" s="2">
        <f>AC716-BX716-BY716+BZ716</f>
        <v>26634.23</v>
      </c>
      <c r="CI716" s="2">
        <f>BY716-BZ716</f>
        <v>0</v>
      </c>
      <c r="CJ716" s="2">
        <f>ROUND(SUMIF(AA673:AA714,"=87915632",GX673:GX714),2)</f>
        <v>0</v>
      </c>
      <c r="CK716" s="2">
        <f>ROUND(SUMIF(AA673:AA714,"=87915632",GY673:GY714),2)</f>
        <v>0</v>
      </c>
      <c r="CL716" s="2">
        <f>ROUND(SUMIF(AA673:AA714,"=87915632",GZ673:GZ714),2)</f>
        <v>0</v>
      </c>
      <c r="CM716" s="2">
        <f>ROUND(SUMIF(AA673:AA714,"=87915632",HD673:HD714),2)</f>
        <v>0</v>
      </c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3">
        <f t="shared" ref="DG716:DL716" si="538">ROUND(DT716,2)</f>
        <v>46822.04</v>
      </c>
      <c r="DH716" s="3">
        <f t="shared" si="538"/>
        <v>26634.23</v>
      </c>
      <c r="DI716" s="3">
        <f t="shared" si="538"/>
        <v>5351.13</v>
      </c>
      <c r="DJ716" s="3">
        <f t="shared" si="538"/>
        <v>2598.75</v>
      </c>
      <c r="DK716" s="3">
        <f t="shared" si="538"/>
        <v>12237.93</v>
      </c>
      <c r="DL716" s="3">
        <f t="shared" si="538"/>
        <v>0</v>
      </c>
      <c r="DM716" s="3">
        <f>DZ716</f>
        <v>23.827000000000002</v>
      </c>
      <c r="DN716" s="3">
        <f>EA716</f>
        <v>3.7824999999999998</v>
      </c>
      <c r="DO716" s="3">
        <f>ROUND(EB716,2)</f>
        <v>0</v>
      </c>
      <c r="DP716" s="3">
        <f>ROUND(EC716,2)</f>
        <v>16185.03</v>
      </c>
      <c r="DQ716" s="3">
        <f>ROUND(ED716,2)</f>
        <v>10743.22</v>
      </c>
      <c r="DR716" s="3"/>
      <c r="DS716" s="3"/>
      <c r="DT716" s="3">
        <f>ROUND(SUMIF(AA673:AA714,"=87915577",O673:O714),2)</f>
        <v>46822.04</v>
      </c>
      <c r="DU716" s="3">
        <f>ROUND(SUMIF(AA673:AA714,"=87915577",P673:P714),2)</f>
        <v>26634.23</v>
      </c>
      <c r="DV716" s="3">
        <f>ROUND(SUMIF(AA673:AA714,"=87915577",Q673:Q714),2)</f>
        <v>5351.13</v>
      </c>
      <c r="DW716" s="3">
        <f>ROUND(SUMIF(AA673:AA714,"=87915577",R673:R714),2)</f>
        <v>2598.75</v>
      </c>
      <c r="DX716" s="3">
        <f>ROUND(SUMIF(AA673:AA714,"=87915577",S673:S714),2)</f>
        <v>12237.93</v>
      </c>
      <c r="DY716" s="3">
        <f>ROUND(SUMIF(AA673:AA714,"=87915577",T673:T714),2)</f>
        <v>0</v>
      </c>
      <c r="DZ716" s="3">
        <f>SUMIF(AA673:AA714,"=87915577",U673:U714)</f>
        <v>23.827000000000002</v>
      </c>
      <c r="EA716" s="3">
        <f>SUMIF(AA673:AA714,"=87915577",V673:V714)</f>
        <v>3.7824999999999998</v>
      </c>
      <c r="EB716" s="3">
        <f>ROUND(SUMIF(AA673:AA714,"=87915577",W673:W714),2)</f>
        <v>0</v>
      </c>
      <c r="EC716" s="3">
        <f>ROUND(SUMIF(AA673:AA714,"=87915577",X673:X714),2)</f>
        <v>16185.03</v>
      </c>
      <c r="ED716" s="3">
        <f>ROUND(SUMIF(AA673:AA714,"=87915577",Y673:Y714),2)</f>
        <v>10743.22</v>
      </c>
      <c r="EE716" s="3"/>
      <c r="EF716" s="3"/>
      <c r="EG716" s="3">
        <f t="shared" ref="EG716:EV716" si="539">ROUND(FP716,2)</f>
        <v>0</v>
      </c>
      <c r="EH716" s="3">
        <f t="shared" si="539"/>
        <v>0</v>
      </c>
      <c r="EI716" s="3">
        <f t="shared" si="539"/>
        <v>0</v>
      </c>
      <c r="EJ716" s="3">
        <f t="shared" si="539"/>
        <v>73750.289999999994</v>
      </c>
      <c r="EK716" s="3">
        <f t="shared" si="539"/>
        <v>73750.289999999994</v>
      </c>
      <c r="EL716" s="3">
        <f t="shared" si="539"/>
        <v>0</v>
      </c>
      <c r="EM716" s="3">
        <f t="shared" si="539"/>
        <v>0</v>
      </c>
      <c r="EN716" s="3">
        <f t="shared" si="539"/>
        <v>26634.23</v>
      </c>
      <c r="EO716" s="3">
        <f t="shared" si="539"/>
        <v>26634.23</v>
      </c>
      <c r="EP716" s="3">
        <f t="shared" si="539"/>
        <v>0</v>
      </c>
      <c r="EQ716" s="3">
        <f t="shared" si="539"/>
        <v>26634.23</v>
      </c>
      <c r="ER716" s="3">
        <f t="shared" si="539"/>
        <v>0</v>
      </c>
      <c r="ES716" s="3">
        <f t="shared" si="539"/>
        <v>0</v>
      </c>
      <c r="ET716" s="3">
        <f t="shared" si="539"/>
        <v>0</v>
      </c>
      <c r="EU716" s="3">
        <f t="shared" si="539"/>
        <v>0</v>
      </c>
      <c r="EV716" s="3">
        <f t="shared" si="539"/>
        <v>0</v>
      </c>
      <c r="EW716" s="3"/>
      <c r="EX716" s="3"/>
      <c r="EY716" s="3"/>
      <c r="EZ716" s="3"/>
      <c r="FA716" s="3"/>
      <c r="FB716" s="3"/>
      <c r="FC716" s="3"/>
      <c r="FD716" s="3"/>
      <c r="FE716" s="3"/>
      <c r="FF716" s="3"/>
      <c r="FG716" s="3"/>
      <c r="FH716" s="3"/>
      <c r="FI716" s="3"/>
      <c r="FJ716" s="3"/>
      <c r="FK716" s="3"/>
      <c r="FL716" s="3"/>
      <c r="FM716" s="3"/>
      <c r="FN716" s="3"/>
      <c r="FO716" s="3"/>
      <c r="FP716" s="3">
        <f>ROUND(SUMIF(AA673:AA714,"=87915577",FQ673:FQ714),2)</f>
        <v>0</v>
      </c>
      <c r="FQ716" s="3">
        <f>ROUND(SUMIF(AA673:AA714,"=87915577",FR673:FR714),2)</f>
        <v>0</v>
      </c>
      <c r="FR716" s="3">
        <f>ROUND(SUMIF(AA673:AA714,"=87915577",GL673:GL714),2)</f>
        <v>0</v>
      </c>
      <c r="FS716" s="3">
        <f>ROUND(SUMIF(AA673:AA714,"=87915577",GM673:GM714),2)</f>
        <v>73750.289999999994</v>
      </c>
      <c r="FT716" s="3">
        <f>ROUND(SUMIF(AA673:AA714,"=87915577",GN673:GN714),2)</f>
        <v>73750.289999999994</v>
      </c>
      <c r="FU716" s="3">
        <f>ROUND(SUMIF(AA673:AA714,"=87915577",GO673:GO714),2)</f>
        <v>0</v>
      </c>
      <c r="FV716" s="3">
        <f>ROUND(SUMIF(AA673:AA714,"=87915577",GP673:GP714),2)</f>
        <v>0</v>
      </c>
      <c r="FW716" s="3">
        <f>DU716-FP716</f>
        <v>26634.23</v>
      </c>
      <c r="FX716" s="3">
        <f>DU716-FQ716</f>
        <v>26634.23</v>
      </c>
      <c r="FY716" s="3">
        <f>FP716-FR716</f>
        <v>0</v>
      </c>
      <c r="FZ716" s="3">
        <f>DU716-FP716-FQ716+FR716</f>
        <v>26634.23</v>
      </c>
      <c r="GA716" s="3">
        <f>FQ716-FR716</f>
        <v>0</v>
      </c>
      <c r="GB716" s="3">
        <f>ROUND(SUMIF(AA673:AA714,"=87915577",GX673:GX714),2)</f>
        <v>0</v>
      </c>
      <c r="GC716" s="3">
        <f>ROUND(SUMIF(AA673:AA714,"=87915577",GY673:GY714),2)</f>
        <v>0</v>
      </c>
      <c r="GD716" s="3">
        <f>ROUND(SUMIF(AA673:AA714,"=87915577",GZ673:GZ714),2)</f>
        <v>0</v>
      </c>
      <c r="GE716" s="3">
        <f>ROUND(SUMIF(AA673:AA714,"=87915577",HD673:HD714),2)</f>
        <v>0</v>
      </c>
      <c r="GF716" s="3"/>
      <c r="GG716" s="3"/>
      <c r="GH716" s="3"/>
      <c r="GI716" s="3"/>
      <c r="GJ716" s="3"/>
      <c r="GK716" s="3"/>
      <c r="GL716" s="3"/>
      <c r="GM716" s="3"/>
      <c r="GN716" s="3"/>
      <c r="GO716" s="3"/>
      <c r="GP716" s="3"/>
      <c r="GQ716" s="3"/>
      <c r="GR716" s="3"/>
      <c r="GS716" s="3"/>
      <c r="GT716" s="3"/>
      <c r="GU716" s="3"/>
      <c r="GV716" s="3"/>
      <c r="GW716" s="3"/>
      <c r="GX716" s="3">
        <v>0</v>
      </c>
    </row>
    <row r="718" spans="1:255" x14ac:dyDescent="0.25">
      <c r="A718" s="4">
        <v>50</v>
      </c>
      <c r="B718" s="4">
        <v>0</v>
      </c>
      <c r="C718" s="4">
        <v>0</v>
      </c>
      <c r="D718" s="4">
        <v>1</v>
      </c>
      <c r="E718" s="4">
        <v>201</v>
      </c>
      <c r="F718" s="4">
        <f>ROUND(Source!O716,O718)</f>
        <v>46822.04</v>
      </c>
      <c r="G718" s="4" t="s">
        <v>18</v>
      </c>
      <c r="H718" s="4" t="s">
        <v>19</v>
      </c>
      <c r="I718" s="4"/>
      <c r="J718" s="4"/>
      <c r="K718" s="4">
        <v>201</v>
      </c>
      <c r="L718" s="4">
        <v>1</v>
      </c>
      <c r="M718" s="4">
        <v>3</v>
      </c>
      <c r="N718" s="4" t="s">
        <v>3</v>
      </c>
      <c r="O718" s="4">
        <v>2</v>
      </c>
      <c r="P718" s="4">
        <f>ROUND(Source!DG716,O718)</f>
        <v>46822.04</v>
      </c>
      <c r="Q718" s="4"/>
      <c r="R718" s="4"/>
      <c r="S718" s="4"/>
      <c r="T718" s="4"/>
      <c r="U718" s="4"/>
      <c r="V718" s="4"/>
      <c r="W718" s="4">
        <v>46822.04</v>
      </c>
      <c r="X718" s="4">
        <v>1</v>
      </c>
      <c r="Y718" s="4">
        <v>46822.04</v>
      </c>
      <c r="Z718" s="4">
        <v>46822.04</v>
      </c>
      <c r="AA718" s="4">
        <v>1</v>
      </c>
      <c r="AB718" s="4">
        <v>46822.04</v>
      </c>
    </row>
    <row r="719" spans="1:255" x14ac:dyDescent="0.25">
      <c r="A719" s="4">
        <v>50</v>
      </c>
      <c r="B719" s="4">
        <v>0</v>
      </c>
      <c r="C719" s="4">
        <v>0</v>
      </c>
      <c r="D719" s="4">
        <v>1</v>
      </c>
      <c r="E719" s="4">
        <v>202</v>
      </c>
      <c r="F719" s="4">
        <f>ROUND(Source!P716,O719)</f>
        <v>26634.23</v>
      </c>
      <c r="G719" s="4" t="s">
        <v>20</v>
      </c>
      <c r="H719" s="4" t="s">
        <v>21</v>
      </c>
      <c r="I719" s="4"/>
      <c r="J719" s="4"/>
      <c r="K719" s="4">
        <v>202</v>
      </c>
      <c r="L719" s="4">
        <v>2</v>
      </c>
      <c r="M719" s="4">
        <v>3</v>
      </c>
      <c r="N719" s="4" t="s">
        <v>3</v>
      </c>
      <c r="O719" s="4">
        <v>2</v>
      </c>
      <c r="P719" s="4">
        <f>ROUND(Source!DH716,O719)</f>
        <v>26634.23</v>
      </c>
      <c r="Q719" s="4"/>
      <c r="R719" s="4"/>
      <c r="S719" s="4"/>
      <c r="T719" s="4"/>
      <c r="U719" s="4"/>
      <c r="V719" s="4"/>
      <c r="W719" s="4">
        <v>26634.23</v>
      </c>
      <c r="X719" s="4">
        <v>1</v>
      </c>
      <c r="Y719" s="4">
        <v>26634.23</v>
      </c>
      <c r="Z719" s="4">
        <v>26634.23</v>
      </c>
      <c r="AA719" s="4">
        <v>1</v>
      </c>
      <c r="AB719" s="4">
        <v>26634.23</v>
      </c>
    </row>
    <row r="720" spans="1:255" x14ac:dyDescent="0.25">
      <c r="A720" s="4">
        <v>50</v>
      </c>
      <c r="B720" s="4">
        <v>0</v>
      </c>
      <c r="C720" s="4">
        <v>0</v>
      </c>
      <c r="D720" s="4">
        <v>1</v>
      </c>
      <c r="E720" s="4">
        <v>222</v>
      </c>
      <c r="F720" s="4">
        <f>ROUND(Source!AO716,O720)</f>
        <v>0</v>
      </c>
      <c r="G720" s="4" t="s">
        <v>22</v>
      </c>
      <c r="H720" s="4" t="s">
        <v>23</v>
      </c>
      <c r="I720" s="4"/>
      <c r="J720" s="4"/>
      <c r="K720" s="4">
        <v>222</v>
      </c>
      <c r="L720" s="4">
        <v>3</v>
      </c>
      <c r="M720" s="4">
        <v>3</v>
      </c>
      <c r="N720" s="4" t="s">
        <v>3</v>
      </c>
      <c r="O720" s="4">
        <v>2</v>
      </c>
      <c r="P720" s="4">
        <f>ROUND(Source!EG716,O720)</f>
        <v>0</v>
      </c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>
        <v>0</v>
      </c>
      <c r="AA720" s="4">
        <v>1</v>
      </c>
      <c r="AB720" s="4">
        <v>0</v>
      </c>
    </row>
    <row r="721" spans="1:28" x14ac:dyDescent="0.25">
      <c r="A721" s="4">
        <v>50</v>
      </c>
      <c r="B721" s="4">
        <v>0</v>
      </c>
      <c r="C721" s="4">
        <v>0</v>
      </c>
      <c r="D721" s="4">
        <v>1</v>
      </c>
      <c r="E721" s="4">
        <v>225</v>
      </c>
      <c r="F721" s="4">
        <f>ROUND(Source!AV716,O721)</f>
        <v>26634.23</v>
      </c>
      <c r="G721" s="4" t="s">
        <v>24</v>
      </c>
      <c r="H721" s="4" t="s">
        <v>25</v>
      </c>
      <c r="I721" s="4"/>
      <c r="J721" s="4"/>
      <c r="K721" s="4">
        <v>225</v>
      </c>
      <c r="L721" s="4">
        <v>4</v>
      </c>
      <c r="M721" s="4">
        <v>3</v>
      </c>
      <c r="N721" s="4" t="s">
        <v>3</v>
      </c>
      <c r="O721" s="4">
        <v>2</v>
      </c>
      <c r="P721" s="4">
        <f>ROUND(Source!EN716,O721)</f>
        <v>26634.23</v>
      </c>
      <c r="Q721" s="4"/>
      <c r="R721" s="4"/>
      <c r="S721" s="4"/>
      <c r="T721" s="4"/>
      <c r="U721" s="4"/>
      <c r="V721" s="4"/>
      <c r="W721" s="4">
        <v>26634.23</v>
      </c>
      <c r="X721" s="4">
        <v>1</v>
      </c>
      <c r="Y721" s="4">
        <v>26634.23</v>
      </c>
      <c r="Z721" s="4">
        <v>26634.23</v>
      </c>
      <c r="AA721" s="4">
        <v>1</v>
      </c>
      <c r="AB721" s="4">
        <v>26634.23</v>
      </c>
    </row>
    <row r="722" spans="1:28" x14ac:dyDescent="0.25">
      <c r="A722" s="4">
        <v>50</v>
      </c>
      <c r="B722" s="4">
        <v>0</v>
      </c>
      <c r="C722" s="4">
        <v>0</v>
      </c>
      <c r="D722" s="4">
        <v>1</v>
      </c>
      <c r="E722" s="4">
        <v>226</v>
      </c>
      <c r="F722" s="4">
        <f>ROUND(Source!AW716,O722)</f>
        <v>26634.23</v>
      </c>
      <c r="G722" s="4" t="s">
        <v>26</v>
      </c>
      <c r="H722" s="4" t="s">
        <v>27</v>
      </c>
      <c r="I722" s="4"/>
      <c r="J722" s="4"/>
      <c r="K722" s="4">
        <v>226</v>
      </c>
      <c r="L722" s="4">
        <v>5</v>
      </c>
      <c r="M722" s="4">
        <v>3</v>
      </c>
      <c r="N722" s="4" t="s">
        <v>3</v>
      </c>
      <c r="O722" s="4">
        <v>2</v>
      </c>
      <c r="P722" s="4">
        <f>ROUND(Source!EO716,O722)</f>
        <v>26634.23</v>
      </c>
      <c r="Q722" s="4"/>
      <c r="R722" s="4"/>
      <c r="S722" s="4"/>
      <c r="T722" s="4"/>
      <c r="U722" s="4"/>
      <c r="V722" s="4"/>
      <c r="W722" s="4">
        <v>26634.23</v>
      </c>
      <c r="X722" s="4">
        <v>1</v>
      </c>
      <c r="Y722" s="4">
        <v>26634.23</v>
      </c>
      <c r="Z722" s="4">
        <v>26634.23</v>
      </c>
      <c r="AA722" s="4">
        <v>1</v>
      </c>
      <c r="AB722" s="4">
        <v>26634.23</v>
      </c>
    </row>
    <row r="723" spans="1:28" x14ac:dyDescent="0.25">
      <c r="A723" s="4">
        <v>50</v>
      </c>
      <c r="B723" s="4">
        <v>0</v>
      </c>
      <c r="C723" s="4">
        <v>0</v>
      </c>
      <c r="D723" s="4">
        <v>1</v>
      </c>
      <c r="E723" s="4">
        <v>227</v>
      </c>
      <c r="F723" s="4">
        <f>ROUND(Source!AX716,O723)</f>
        <v>0</v>
      </c>
      <c r="G723" s="4" t="s">
        <v>28</v>
      </c>
      <c r="H723" s="4" t="s">
        <v>29</v>
      </c>
      <c r="I723" s="4"/>
      <c r="J723" s="4"/>
      <c r="K723" s="4">
        <v>227</v>
      </c>
      <c r="L723" s="4">
        <v>6</v>
      </c>
      <c r="M723" s="4">
        <v>3</v>
      </c>
      <c r="N723" s="4" t="s">
        <v>3</v>
      </c>
      <c r="O723" s="4">
        <v>2</v>
      </c>
      <c r="P723" s="4">
        <f>ROUND(Source!EP716,O723)</f>
        <v>0</v>
      </c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>
        <v>0</v>
      </c>
      <c r="AA723" s="4">
        <v>1</v>
      </c>
      <c r="AB723" s="4">
        <v>0</v>
      </c>
    </row>
    <row r="724" spans="1:28" x14ac:dyDescent="0.25">
      <c r="A724" s="4">
        <v>50</v>
      </c>
      <c r="B724" s="4">
        <v>0</v>
      </c>
      <c r="C724" s="4">
        <v>0</v>
      </c>
      <c r="D724" s="4">
        <v>1</v>
      </c>
      <c r="E724" s="4">
        <v>228</v>
      </c>
      <c r="F724" s="4">
        <f>ROUND(Source!AY716,O724)</f>
        <v>26634.23</v>
      </c>
      <c r="G724" s="4" t="s">
        <v>30</v>
      </c>
      <c r="H724" s="4" t="s">
        <v>31</v>
      </c>
      <c r="I724" s="4"/>
      <c r="J724" s="4"/>
      <c r="K724" s="4">
        <v>228</v>
      </c>
      <c r="L724" s="4">
        <v>7</v>
      </c>
      <c r="M724" s="4">
        <v>3</v>
      </c>
      <c r="N724" s="4" t="s">
        <v>3</v>
      </c>
      <c r="O724" s="4">
        <v>2</v>
      </c>
      <c r="P724" s="4">
        <f>ROUND(Source!EQ716,O724)</f>
        <v>26634.23</v>
      </c>
      <c r="Q724" s="4"/>
      <c r="R724" s="4"/>
      <c r="S724" s="4"/>
      <c r="T724" s="4"/>
      <c r="U724" s="4"/>
      <c r="V724" s="4"/>
      <c r="W724" s="4">
        <v>26634.23</v>
      </c>
      <c r="X724" s="4">
        <v>1</v>
      </c>
      <c r="Y724" s="4">
        <v>26634.23</v>
      </c>
      <c r="Z724" s="4">
        <v>26634.23</v>
      </c>
      <c r="AA724" s="4">
        <v>1</v>
      </c>
      <c r="AB724" s="4">
        <v>26634.23</v>
      </c>
    </row>
    <row r="725" spans="1:28" x14ac:dyDescent="0.25">
      <c r="A725" s="4">
        <v>50</v>
      </c>
      <c r="B725" s="4">
        <v>0</v>
      </c>
      <c r="C725" s="4">
        <v>0</v>
      </c>
      <c r="D725" s="4">
        <v>1</v>
      </c>
      <c r="E725" s="4">
        <v>216</v>
      </c>
      <c r="F725" s="4">
        <f>ROUND(Source!AP716,O725)</f>
        <v>0</v>
      </c>
      <c r="G725" s="4" t="s">
        <v>32</v>
      </c>
      <c r="H725" s="4" t="s">
        <v>33</v>
      </c>
      <c r="I725" s="4"/>
      <c r="J725" s="4"/>
      <c r="K725" s="4">
        <v>216</v>
      </c>
      <c r="L725" s="4">
        <v>8</v>
      </c>
      <c r="M725" s="4">
        <v>3</v>
      </c>
      <c r="N725" s="4" t="s">
        <v>3</v>
      </c>
      <c r="O725" s="4">
        <v>2</v>
      </c>
      <c r="P725" s="4">
        <f>ROUND(Source!EH716,O725)</f>
        <v>0</v>
      </c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>
        <v>0</v>
      </c>
      <c r="AA725" s="4">
        <v>1</v>
      </c>
      <c r="AB725" s="4">
        <v>0</v>
      </c>
    </row>
    <row r="726" spans="1:28" x14ac:dyDescent="0.25">
      <c r="A726" s="4">
        <v>50</v>
      </c>
      <c r="B726" s="4">
        <v>0</v>
      </c>
      <c r="C726" s="4">
        <v>0</v>
      </c>
      <c r="D726" s="4">
        <v>1</v>
      </c>
      <c r="E726" s="4">
        <v>223</v>
      </c>
      <c r="F726" s="4">
        <f>ROUND(Source!AQ716,O726)</f>
        <v>0</v>
      </c>
      <c r="G726" s="4" t="s">
        <v>34</v>
      </c>
      <c r="H726" s="4" t="s">
        <v>35</v>
      </c>
      <c r="I726" s="4"/>
      <c r="J726" s="4"/>
      <c r="K726" s="4">
        <v>223</v>
      </c>
      <c r="L726" s="4">
        <v>9</v>
      </c>
      <c r="M726" s="4">
        <v>3</v>
      </c>
      <c r="N726" s="4" t="s">
        <v>3</v>
      </c>
      <c r="O726" s="4">
        <v>2</v>
      </c>
      <c r="P726" s="4">
        <f>ROUND(Source!EI716,O726)</f>
        <v>0</v>
      </c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>
        <v>0</v>
      </c>
      <c r="AA726" s="4">
        <v>1</v>
      </c>
      <c r="AB726" s="4">
        <v>0</v>
      </c>
    </row>
    <row r="727" spans="1:28" x14ac:dyDescent="0.25">
      <c r="A727" s="4">
        <v>50</v>
      </c>
      <c r="B727" s="4">
        <v>0</v>
      </c>
      <c r="C727" s="4">
        <v>0</v>
      </c>
      <c r="D727" s="4">
        <v>1</v>
      </c>
      <c r="E727" s="4">
        <v>229</v>
      </c>
      <c r="F727" s="4">
        <f>ROUND(Source!AZ716,O727)</f>
        <v>0</v>
      </c>
      <c r="G727" s="4" t="s">
        <v>36</v>
      </c>
      <c r="H727" s="4" t="s">
        <v>37</v>
      </c>
      <c r="I727" s="4"/>
      <c r="J727" s="4"/>
      <c r="K727" s="4">
        <v>229</v>
      </c>
      <c r="L727" s="4">
        <v>10</v>
      </c>
      <c r="M727" s="4">
        <v>3</v>
      </c>
      <c r="N727" s="4" t="s">
        <v>3</v>
      </c>
      <c r="O727" s="4">
        <v>2</v>
      </c>
      <c r="P727" s="4">
        <f>ROUND(Source!ER716,O727)</f>
        <v>0</v>
      </c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>
        <v>0</v>
      </c>
      <c r="AA727" s="4">
        <v>1</v>
      </c>
      <c r="AB727" s="4">
        <v>0</v>
      </c>
    </row>
    <row r="728" spans="1:28" x14ac:dyDescent="0.25">
      <c r="A728" s="4">
        <v>50</v>
      </c>
      <c r="B728" s="4">
        <v>0</v>
      </c>
      <c r="C728" s="4">
        <v>0</v>
      </c>
      <c r="D728" s="4">
        <v>1</v>
      </c>
      <c r="E728" s="4">
        <v>203</v>
      </c>
      <c r="F728" s="4">
        <f>ROUND(Source!Q716,O728)</f>
        <v>5351.13</v>
      </c>
      <c r="G728" s="4" t="s">
        <v>38</v>
      </c>
      <c r="H728" s="4" t="s">
        <v>39</v>
      </c>
      <c r="I728" s="4"/>
      <c r="J728" s="4"/>
      <c r="K728" s="4">
        <v>203</v>
      </c>
      <c r="L728" s="4">
        <v>11</v>
      </c>
      <c r="M728" s="4">
        <v>3</v>
      </c>
      <c r="N728" s="4" t="s">
        <v>3</v>
      </c>
      <c r="O728" s="4">
        <v>2</v>
      </c>
      <c r="P728" s="4">
        <f>ROUND(Source!DI716,O728)</f>
        <v>5351.13</v>
      </c>
      <c r="Q728" s="4"/>
      <c r="R728" s="4"/>
      <c r="S728" s="4"/>
      <c r="T728" s="4"/>
      <c r="U728" s="4"/>
      <c r="V728" s="4"/>
      <c r="W728" s="4">
        <v>5351.1299999999992</v>
      </c>
      <c r="X728" s="4">
        <v>1</v>
      </c>
      <c r="Y728" s="4">
        <v>5351.1299999999992</v>
      </c>
      <c r="Z728" s="4">
        <v>5351.1299999999992</v>
      </c>
      <c r="AA728" s="4">
        <v>1</v>
      </c>
      <c r="AB728" s="4">
        <v>5351.1299999999992</v>
      </c>
    </row>
    <row r="729" spans="1:28" x14ac:dyDescent="0.25">
      <c r="A729" s="4">
        <v>50</v>
      </c>
      <c r="B729" s="4">
        <v>0</v>
      </c>
      <c r="C729" s="4">
        <v>0</v>
      </c>
      <c r="D729" s="4">
        <v>1</v>
      </c>
      <c r="E729" s="4">
        <v>231</v>
      </c>
      <c r="F729" s="4">
        <f>ROUND(Source!BB716,O729)</f>
        <v>0</v>
      </c>
      <c r="G729" s="4" t="s">
        <v>40</v>
      </c>
      <c r="H729" s="4" t="s">
        <v>41</v>
      </c>
      <c r="I729" s="4"/>
      <c r="J729" s="4"/>
      <c r="K729" s="4">
        <v>231</v>
      </c>
      <c r="L729" s="4">
        <v>12</v>
      </c>
      <c r="M729" s="4">
        <v>3</v>
      </c>
      <c r="N729" s="4" t="s">
        <v>3</v>
      </c>
      <c r="O729" s="4">
        <v>2</v>
      </c>
      <c r="P729" s="4">
        <f>ROUND(Source!ET716,O729)</f>
        <v>0</v>
      </c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>
        <v>0</v>
      </c>
      <c r="AA729" s="4">
        <v>1</v>
      </c>
      <c r="AB729" s="4">
        <v>0</v>
      </c>
    </row>
    <row r="730" spans="1:28" x14ac:dyDescent="0.25">
      <c r="A730" s="4">
        <v>50</v>
      </c>
      <c r="B730" s="4">
        <v>0</v>
      </c>
      <c r="C730" s="4">
        <v>0</v>
      </c>
      <c r="D730" s="4">
        <v>1</v>
      </c>
      <c r="E730" s="4">
        <v>204</v>
      </c>
      <c r="F730" s="4">
        <f>ROUND(Source!R716,O730)</f>
        <v>2598.75</v>
      </c>
      <c r="G730" s="4" t="s">
        <v>42</v>
      </c>
      <c r="H730" s="4" t="s">
        <v>43</v>
      </c>
      <c r="I730" s="4"/>
      <c r="J730" s="4"/>
      <c r="K730" s="4">
        <v>204</v>
      </c>
      <c r="L730" s="4">
        <v>13</v>
      </c>
      <c r="M730" s="4">
        <v>3</v>
      </c>
      <c r="N730" s="4" t="s">
        <v>3</v>
      </c>
      <c r="O730" s="4">
        <v>2</v>
      </c>
      <c r="P730" s="4">
        <f>ROUND(Source!DJ716,O730)</f>
        <v>2598.75</v>
      </c>
      <c r="Q730" s="4"/>
      <c r="R730" s="4"/>
      <c r="S730" s="4"/>
      <c r="T730" s="4"/>
      <c r="U730" s="4"/>
      <c r="V730" s="4"/>
      <c r="W730" s="4">
        <v>2598.7499999999995</v>
      </c>
      <c r="X730" s="4">
        <v>1</v>
      </c>
      <c r="Y730" s="4">
        <v>2598.7499999999995</v>
      </c>
      <c r="Z730" s="4">
        <v>2598.7499999999995</v>
      </c>
      <c r="AA730" s="4">
        <v>1</v>
      </c>
      <c r="AB730" s="4">
        <v>2598.7499999999995</v>
      </c>
    </row>
    <row r="731" spans="1:28" x14ac:dyDescent="0.25">
      <c r="A731" s="4">
        <v>50</v>
      </c>
      <c r="B731" s="4">
        <v>0</v>
      </c>
      <c r="C731" s="4">
        <v>0</v>
      </c>
      <c r="D731" s="4">
        <v>1</v>
      </c>
      <c r="E731" s="4">
        <v>205</v>
      </c>
      <c r="F731" s="4">
        <f>ROUND(Source!S716,O731)</f>
        <v>12237.93</v>
      </c>
      <c r="G731" s="4" t="s">
        <v>44</v>
      </c>
      <c r="H731" s="4" t="s">
        <v>45</v>
      </c>
      <c r="I731" s="4"/>
      <c r="J731" s="4"/>
      <c r="K731" s="4">
        <v>205</v>
      </c>
      <c r="L731" s="4">
        <v>14</v>
      </c>
      <c r="M731" s="4">
        <v>3</v>
      </c>
      <c r="N731" s="4" t="s">
        <v>3</v>
      </c>
      <c r="O731" s="4">
        <v>2</v>
      </c>
      <c r="P731" s="4">
        <f>ROUND(Source!DK716,O731)</f>
        <v>12237.93</v>
      </c>
      <c r="Q731" s="4"/>
      <c r="R731" s="4"/>
      <c r="S731" s="4"/>
      <c r="T731" s="4"/>
      <c r="U731" s="4"/>
      <c r="V731" s="4"/>
      <c r="W731" s="4">
        <v>12237.93</v>
      </c>
      <c r="X731" s="4">
        <v>1</v>
      </c>
      <c r="Y731" s="4">
        <v>12237.93</v>
      </c>
      <c r="Z731" s="4">
        <v>12237.93</v>
      </c>
      <c r="AA731" s="4">
        <v>1</v>
      </c>
      <c r="AB731" s="4">
        <v>12237.93</v>
      </c>
    </row>
    <row r="732" spans="1:28" x14ac:dyDescent="0.25">
      <c r="A732" s="4">
        <v>50</v>
      </c>
      <c r="B732" s="4">
        <v>0</v>
      </c>
      <c r="C732" s="4">
        <v>0</v>
      </c>
      <c r="D732" s="4">
        <v>1</v>
      </c>
      <c r="E732" s="4">
        <v>232</v>
      </c>
      <c r="F732" s="4">
        <f>ROUND(Source!BC716,O732)</f>
        <v>0</v>
      </c>
      <c r="G732" s="4" t="s">
        <v>46</v>
      </c>
      <c r="H732" s="4" t="s">
        <v>47</v>
      </c>
      <c r="I732" s="4"/>
      <c r="J732" s="4"/>
      <c r="K732" s="4">
        <v>232</v>
      </c>
      <c r="L732" s="4">
        <v>15</v>
      </c>
      <c r="M732" s="4">
        <v>3</v>
      </c>
      <c r="N732" s="4" t="s">
        <v>3</v>
      </c>
      <c r="O732" s="4">
        <v>2</v>
      </c>
      <c r="P732" s="4">
        <f>ROUND(Source!EU716,O732)</f>
        <v>0</v>
      </c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>
        <v>0</v>
      </c>
      <c r="AA732" s="4">
        <v>1</v>
      </c>
      <c r="AB732" s="4">
        <v>0</v>
      </c>
    </row>
    <row r="733" spans="1:28" x14ac:dyDescent="0.25">
      <c r="A733" s="4">
        <v>50</v>
      </c>
      <c r="B733" s="4">
        <v>0</v>
      </c>
      <c r="C733" s="4">
        <v>0</v>
      </c>
      <c r="D733" s="4">
        <v>1</v>
      </c>
      <c r="E733" s="4">
        <v>214</v>
      </c>
      <c r="F733" s="4">
        <f>ROUND(Source!AS716,O733)</f>
        <v>73750.289999999994</v>
      </c>
      <c r="G733" s="4" t="s">
        <v>48</v>
      </c>
      <c r="H733" s="4" t="s">
        <v>49</v>
      </c>
      <c r="I733" s="4"/>
      <c r="J733" s="4"/>
      <c r="K733" s="4">
        <v>214</v>
      </c>
      <c r="L733" s="4">
        <v>16</v>
      </c>
      <c r="M733" s="4">
        <v>3</v>
      </c>
      <c r="N733" s="4" t="s">
        <v>3</v>
      </c>
      <c r="O733" s="4">
        <v>2</v>
      </c>
      <c r="P733" s="4">
        <f>ROUND(Source!EK716,O733)</f>
        <v>73750.289999999994</v>
      </c>
      <c r="Q733" s="4"/>
      <c r="R733" s="4"/>
      <c r="S733" s="4"/>
      <c r="T733" s="4"/>
      <c r="U733" s="4"/>
      <c r="V733" s="4"/>
      <c r="W733" s="4">
        <v>73750.289999999994</v>
      </c>
      <c r="X733" s="4">
        <v>1</v>
      </c>
      <c r="Y733" s="4">
        <v>73750.289999999994</v>
      </c>
      <c r="Z733" s="4">
        <v>73750.289999999994</v>
      </c>
      <c r="AA733" s="4">
        <v>1</v>
      </c>
      <c r="AB733" s="4">
        <v>73750.289999999994</v>
      </c>
    </row>
    <row r="734" spans="1:28" x14ac:dyDescent="0.25">
      <c r="A734" s="4">
        <v>50</v>
      </c>
      <c r="B734" s="4">
        <v>0</v>
      </c>
      <c r="C734" s="4">
        <v>0</v>
      </c>
      <c r="D734" s="4">
        <v>1</v>
      </c>
      <c r="E734" s="4">
        <v>215</v>
      </c>
      <c r="F734" s="4">
        <f>ROUND(Source!AT716,O734)</f>
        <v>0</v>
      </c>
      <c r="G734" s="4" t="s">
        <v>50</v>
      </c>
      <c r="H734" s="4" t="s">
        <v>51</v>
      </c>
      <c r="I734" s="4"/>
      <c r="J734" s="4"/>
      <c r="K734" s="4">
        <v>215</v>
      </c>
      <c r="L734" s="4">
        <v>17</v>
      </c>
      <c r="M734" s="4">
        <v>3</v>
      </c>
      <c r="N734" s="4" t="s">
        <v>3</v>
      </c>
      <c r="O734" s="4">
        <v>2</v>
      </c>
      <c r="P734" s="4">
        <f>ROUND(Source!EL716,O734)</f>
        <v>0</v>
      </c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>
        <v>0</v>
      </c>
      <c r="AA734" s="4">
        <v>1</v>
      </c>
      <c r="AB734" s="4">
        <v>0</v>
      </c>
    </row>
    <row r="735" spans="1:28" x14ac:dyDescent="0.25">
      <c r="A735" s="4">
        <v>50</v>
      </c>
      <c r="B735" s="4">
        <v>0</v>
      </c>
      <c r="C735" s="4">
        <v>0</v>
      </c>
      <c r="D735" s="4">
        <v>1</v>
      </c>
      <c r="E735" s="4">
        <v>217</v>
      </c>
      <c r="F735" s="4">
        <f>ROUND(Source!AU716,O735)</f>
        <v>0</v>
      </c>
      <c r="G735" s="4" t="s">
        <v>52</v>
      </c>
      <c r="H735" s="4" t="s">
        <v>53</v>
      </c>
      <c r="I735" s="4"/>
      <c r="J735" s="4"/>
      <c r="K735" s="4">
        <v>217</v>
      </c>
      <c r="L735" s="4">
        <v>18</v>
      </c>
      <c r="M735" s="4">
        <v>3</v>
      </c>
      <c r="N735" s="4" t="s">
        <v>3</v>
      </c>
      <c r="O735" s="4">
        <v>2</v>
      </c>
      <c r="P735" s="4">
        <f>ROUND(Source!EM716,O735)</f>
        <v>0</v>
      </c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>
        <v>0</v>
      </c>
      <c r="AA735" s="4">
        <v>1</v>
      </c>
      <c r="AB735" s="4">
        <v>0</v>
      </c>
    </row>
    <row r="736" spans="1:28" x14ac:dyDescent="0.25">
      <c r="A736" s="4">
        <v>50</v>
      </c>
      <c r="B736" s="4">
        <v>0</v>
      </c>
      <c r="C736" s="4">
        <v>0</v>
      </c>
      <c r="D736" s="4">
        <v>1</v>
      </c>
      <c r="E736" s="4">
        <v>230</v>
      </c>
      <c r="F736" s="4">
        <f>ROUND(Source!BA716,O736)</f>
        <v>0</v>
      </c>
      <c r="G736" s="4" t="s">
        <v>54</v>
      </c>
      <c r="H736" s="4" t="s">
        <v>55</v>
      </c>
      <c r="I736" s="4"/>
      <c r="J736" s="4"/>
      <c r="K736" s="4">
        <v>230</v>
      </c>
      <c r="L736" s="4">
        <v>19</v>
      </c>
      <c r="M736" s="4">
        <v>3</v>
      </c>
      <c r="N736" s="4" t="s">
        <v>3</v>
      </c>
      <c r="O736" s="4">
        <v>2</v>
      </c>
      <c r="P736" s="4">
        <f>ROUND(Source!ES716,O736)</f>
        <v>0</v>
      </c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>
        <v>0</v>
      </c>
      <c r="AA736" s="4">
        <v>1</v>
      </c>
      <c r="AB736" s="4">
        <v>0</v>
      </c>
    </row>
    <row r="737" spans="1:255" x14ac:dyDescent="0.25">
      <c r="A737" s="4">
        <v>50</v>
      </c>
      <c r="B737" s="4">
        <v>0</v>
      </c>
      <c r="C737" s="4">
        <v>0</v>
      </c>
      <c r="D737" s="4">
        <v>1</v>
      </c>
      <c r="E737" s="4">
        <v>206</v>
      </c>
      <c r="F737" s="4">
        <f>ROUND(Source!T716,O737)</f>
        <v>0</v>
      </c>
      <c r="G737" s="4" t="s">
        <v>56</v>
      </c>
      <c r="H737" s="4" t="s">
        <v>57</v>
      </c>
      <c r="I737" s="4"/>
      <c r="J737" s="4"/>
      <c r="K737" s="4">
        <v>206</v>
      </c>
      <c r="L737" s="4">
        <v>20</v>
      </c>
      <c r="M737" s="4">
        <v>3</v>
      </c>
      <c r="N737" s="4" t="s">
        <v>3</v>
      </c>
      <c r="O737" s="4">
        <v>2</v>
      </c>
      <c r="P737" s="4">
        <f>ROUND(Source!DL716,O737)</f>
        <v>0</v>
      </c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>
        <v>0</v>
      </c>
      <c r="AA737" s="4">
        <v>1</v>
      </c>
      <c r="AB737" s="4">
        <v>0</v>
      </c>
    </row>
    <row r="738" spans="1:255" x14ac:dyDescent="0.25">
      <c r="A738" s="4">
        <v>50</v>
      </c>
      <c r="B738" s="4">
        <v>0</v>
      </c>
      <c r="C738" s="4">
        <v>0</v>
      </c>
      <c r="D738" s="4">
        <v>1</v>
      </c>
      <c r="E738" s="4">
        <v>207</v>
      </c>
      <c r="F738" s="4">
        <f>ROUND(Source!U716,O738)</f>
        <v>23.827000000000002</v>
      </c>
      <c r="G738" s="4" t="s">
        <v>58</v>
      </c>
      <c r="H738" s="4" t="s">
        <v>59</v>
      </c>
      <c r="I738" s="4"/>
      <c r="J738" s="4"/>
      <c r="K738" s="4">
        <v>207</v>
      </c>
      <c r="L738" s="4">
        <v>21</v>
      </c>
      <c r="M738" s="4">
        <v>3</v>
      </c>
      <c r="N738" s="4" t="s">
        <v>3</v>
      </c>
      <c r="O738" s="4">
        <v>7</v>
      </c>
      <c r="P738" s="4">
        <f>ROUND(Source!DM716,O738)</f>
        <v>23.827000000000002</v>
      </c>
      <c r="Q738" s="4"/>
      <c r="R738" s="4"/>
      <c r="S738" s="4"/>
      <c r="T738" s="4"/>
      <c r="U738" s="4"/>
      <c r="V738" s="4"/>
      <c r="W738" s="4">
        <v>23.827000000000002</v>
      </c>
      <c r="X738" s="4">
        <v>1</v>
      </c>
      <c r="Y738" s="4">
        <v>23.827000000000002</v>
      </c>
      <c r="Z738" s="4">
        <v>23.827000000000002</v>
      </c>
      <c r="AA738" s="4">
        <v>1</v>
      </c>
      <c r="AB738" s="4">
        <v>23.827000000000002</v>
      </c>
    </row>
    <row r="739" spans="1:255" x14ac:dyDescent="0.25">
      <c r="A739" s="4">
        <v>50</v>
      </c>
      <c r="B739" s="4">
        <v>0</v>
      </c>
      <c r="C739" s="4">
        <v>0</v>
      </c>
      <c r="D739" s="4">
        <v>1</v>
      </c>
      <c r="E739" s="4">
        <v>208</v>
      </c>
      <c r="F739" s="4">
        <f>ROUND(Source!V716,O739)</f>
        <v>3.7825000000000002</v>
      </c>
      <c r="G739" s="4" t="s">
        <v>60</v>
      </c>
      <c r="H739" s="4" t="s">
        <v>61</v>
      </c>
      <c r="I739" s="4"/>
      <c r="J739" s="4"/>
      <c r="K739" s="4">
        <v>208</v>
      </c>
      <c r="L739" s="4">
        <v>22</v>
      </c>
      <c r="M739" s="4">
        <v>3</v>
      </c>
      <c r="N739" s="4" t="s">
        <v>3</v>
      </c>
      <c r="O739" s="4">
        <v>7</v>
      </c>
      <c r="P739" s="4">
        <f>ROUND(Source!DN716,O739)</f>
        <v>3.7825000000000002</v>
      </c>
      <c r="Q739" s="4"/>
      <c r="R739" s="4"/>
      <c r="S739" s="4"/>
      <c r="T739" s="4"/>
      <c r="U739" s="4"/>
      <c r="V739" s="4"/>
      <c r="W739" s="4">
        <v>3.7825000000000002</v>
      </c>
      <c r="X739" s="4">
        <v>1</v>
      </c>
      <c r="Y739" s="4">
        <v>3.7825000000000002</v>
      </c>
      <c r="Z739" s="4">
        <v>3.7825000000000002</v>
      </c>
      <c r="AA739" s="4">
        <v>1</v>
      </c>
      <c r="AB739" s="4">
        <v>3.7825000000000002</v>
      </c>
    </row>
    <row r="740" spans="1:255" x14ac:dyDescent="0.25">
      <c r="A740" s="4">
        <v>50</v>
      </c>
      <c r="B740" s="4">
        <v>0</v>
      </c>
      <c r="C740" s="4">
        <v>0</v>
      </c>
      <c r="D740" s="4">
        <v>1</v>
      </c>
      <c r="E740" s="4">
        <v>209</v>
      </c>
      <c r="F740" s="4">
        <f>ROUND(Source!W716,O740)</f>
        <v>0</v>
      </c>
      <c r="G740" s="4" t="s">
        <v>62</v>
      </c>
      <c r="H740" s="4" t="s">
        <v>63</v>
      </c>
      <c r="I740" s="4"/>
      <c r="J740" s="4"/>
      <c r="K740" s="4">
        <v>209</v>
      </c>
      <c r="L740" s="4">
        <v>23</v>
      </c>
      <c r="M740" s="4">
        <v>3</v>
      </c>
      <c r="N740" s="4" t="s">
        <v>3</v>
      </c>
      <c r="O740" s="4">
        <v>2</v>
      </c>
      <c r="P740" s="4">
        <f>ROUND(Source!DO716,O740)</f>
        <v>0</v>
      </c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>
        <v>0</v>
      </c>
      <c r="AA740" s="4">
        <v>1</v>
      </c>
      <c r="AB740" s="4">
        <v>0</v>
      </c>
    </row>
    <row r="741" spans="1:255" x14ac:dyDescent="0.25">
      <c r="A741" s="4">
        <v>50</v>
      </c>
      <c r="B741" s="4">
        <v>0</v>
      </c>
      <c r="C741" s="4">
        <v>0</v>
      </c>
      <c r="D741" s="4">
        <v>1</v>
      </c>
      <c r="E741" s="4">
        <v>233</v>
      </c>
      <c r="F741" s="4">
        <f>ROUND(Source!BD716,O741)</f>
        <v>0</v>
      </c>
      <c r="G741" s="4" t="s">
        <v>64</v>
      </c>
      <c r="H741" s="4" t="s">
        <v>65</v>
      </c>
      <c r="I741" s="4"/>
      <c r="J741" s="4"/>
      <c r="K741" s="4">
        <v>233</v>
      </c>
      <c r="L741" s="4">
        <v>24</v>
      </c>
      <c r="M741" s="4">
        <v>3</v>
      </c>
      <c r="N741" s="4" t="s">
        <v>3</v>
      </c>
      <c r="O741" s="4">
        <v>2</v>
      </c>
      <c r="P741" s="4">
        <f>ROUND(Source!EV716,O741)</f>
        <v>0</v>
      </c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>
        <v>0</v>
      </c>
      <c r="AA741" s="4">
        <v>1</v>
      </c>
      <c r="AB741" s="4">
        <v>0</v>
      </c>
    </row>
    <row r="742" spans="1:255" x14ac:dyDescent="0.25">
      <c r="A742" s="4">
        <v>50</v>
      </c>
      <c r="B742" s="4">
        <v>0</v>
      </c>
      <c r="C742" s="4">
        <v>0</v>
      </c>
      <c r="D742" s="4">
        <v>1</v>
      </c>
      <c r="E742" s="4">
        <v>210</v>
      </c>
      <c r="F742" s="4">
        <f>ROUND(Source!X716,O742)</f>
        <v>16185.03</v>
      </c>
      <c r="G742" s="4" t="s">
        <v>66</v>
      </c>
      <c r="H742" s="4" t="s">
        <v>67</v>
      </c>
      <c r="I742" s="4"/>
      <c r="J742" s="4"/>
      <c r="K742" s="4">
        <v>210</v>
      </c>
      <c r="L742" s="4">
        <v>25</v>
      </c>
      <c r="M742" s="4">
        <v>3</v>
      </c>
      <c r="N742" s="4" t="s">
        <v>3</v>
      </c>
      <c r="O742" s="4">
        <v>2</v>
      </c>
      <c r="P742" s="4">
        <f>ROUND(Source!DP716,O742)</f>
        <v>16185.03</v>
      </c>
      <c r="Q742" s="4"/>
      <c r="R742" s="4"/>
      <c r="S742" s="4"/>
      <c r="T742" s="4"/>
      <c r="U742" s="4"/>
      <c r="V742" s="4"/>
      <c r="W742" s="4">
        <v>16185.03</v>
      </c>
      <c r="X742" s="4">
        <v>1</v>
      </c>
      <c r="Y742" s="4">
        <v>16185.03</v>
      </c>
      <c r="Z742" s="4">
        <v>16185.03</v>
      </c>
      <c r="AA742" s="4">
        <v>1</v>
      </c>
      <c r="AB742" s="4">
        <v>16185.03</v>
      </c>
    </row>
    <row r="743" spans="1:255" x14ac:dyDescent="0.25">
      <c r="A743" s="4">
        <v>50</v>
      </c>
      <c r="B743" s="4">
        <v>0</v>
      </c>
      <c r="C743" s="4">
        <v>0</v>
      </c>
      <c r="D743" s="4">
        <v>1</v>
      </c>
      <c r="E743" s="4">
        <v>211</v>
      </c>
      <c r="F743" s="4">
        <f>ROUND(Source!Y716,O743)</f>
        <v>10743.22</v>
      </c>
      <c r="G743" s="4" t="s">
        <v>68</v>
      </c>
      <c r="H743" s="4" t="s">
        <v>69</v>
      </c>
      <c r="I743" s="4"/>
      <c r="J743" s="4"/>
      <c r="K743" s="4">
        <v>211</v>
      </c>
      <c r="L743" s="4">
        <v>26</v>
      </c>
      <c r="M743" s="4">
        <v>3</v>
      </c>
      <c r="N743" s="4" t="s">
        <v>3</v>
      </c>
      <c r="O743" s="4">
        <v>2</v>
      </c>
      <c r="P743" s="4">
        <f>ROUND(Source!DQ716,O743)</f>
        <v>10743.22</v>
      </c>
      <c r="Q743" s="4"/>
      <c r="R743" s="4"/>
      <c r="S743" s="4"/>
      <c r="T743" s="4"/>
      <c r="U743" s="4"/>
      <c r="V743" s="4"/>
      <c r="W743" s="4">
        <v>10743.22</v>
      </c>
      <c r="X743" s="4">
        <v>1</v>
      </c>
      <c r="Y743" s="4">
        <v>10743.22</v>
      </c>
      <c r="Z743" s="4">
        <v>10743.22</v>
      </c>
      <c r="AA743" s="4">
        <v>1</v>
      </c>
      <c r="AB743" s="4">
        <v>10743.22</v>
      </c>
    </row>
    <row r="744" spans="1:255" x14ac:dyDescent="0.25">
      <c r="A744" s="4">
        <v>50</v>
      </c>
      <c r="B744" s="4">
        <v>0</v>
      </c>
      <c r="C744" s="4">
        <v>0</v>
      </c>
      <c r="D744" s="4">
        <v>1</v>
      </c>
      <c r="E744" s="4">
        <v>224</v>
      </c>
      <c r="F744" s="4">
        <f>ROUND(Source!AR716,O744)</f>
        <v>73750.289999999994</v>
      </c>
      <c r="G744" s="4" t="s">
        <v>70</v>
      </c>
      <c r="H744" s="4" t="s">
        <v>71</v>
      </c>
      <c r="I744" s="4"/>
      <c r="J744" s="4"/>
      <c r="K744" s="4">
        <v>224</v>
      </c>
      <c r="L744" s="4">
        <v>27</v>
      </c>
      <c r="M744" s="4">
        <v>3</v>
      </c>
      <c r="N744" s="4" t="s">
        <v>3</v>
      </c>
      <c r="O744" s="4">
        <v>2</v>
      </c>
      <c r="P744" s="4">
        <f>ROUND(Source!EJ716,O744)</f>
        <v>73750.289999999994</v>
      </c>
      <c r="Q744" s="4"/>
      <c r="R744" s="4"/>
      <c r="S744" s="4"/>
      <c r="T744" s="4"/>
      <c r="U744" s="4"/>
      <c r="V744" s="4"/>
      <c r="W744" s="4">
        <v>73750.289999999994</v>
      </c>
      <c r="X744" s="4">
        <v>1</v>
      </c>
      <c r="Y744" s="4">
        <v>73750.289999999994</v>
      </c>
      <c r="Z744" s="4">
        <v>73750.289999999994</v>
      </c>
      <c r="AA744" s="4">
        <v>1</v>
      </c>
      <c r="AB744" s="4">
        <v>73750.289999999994</v>
      </c>
    </row>
    <row r="746" spans="1:255" x14ac:dyDescent="0.25">
      <c r="A746" s="1">
        <v>4</v>
      </c>
      <c r="B746" s="1">
        <v>1</v>
      </c>
      <c r="C746" s="1"/>
      <c r="D746" s="1">
        <f>ROW(A769)</f>
        <v>769</v>
      </c>
      <c r="E746" s="1"/>
      <c r="F746" s="1" t="s">
        <v>16</v>
      </c>
      <c r="G746" s="1" t="s">
        <v>72</v>
      </c>
      <c r="H746" s="1" t="s">
        <v>3</v>
      </c>
      <c r="I746" s="1">
        <v>0</v>
      </c>
      <c r="J746" s="1"/>
      <c r="K746" s="1">
        <v>0</v>
      </c>
      <c r="L746" s="1"/>
      <c r="M746" s="1" t="s">
        <v>3</v>
      </c>
      <c r="N746" s="1"/>
      <c r="O746" s="1"/>
      <c r="P746" s="1"/>
      <c r="Q746" s="1"/>
      <c r="R746" s="1"/>
      <c r="S746" s="1">
        <v>0</v>
      </c>
      <c r="T746" s="1">
        <v>0</v>
      </c>
      <c r="U746" s="1" t="s">
        <v>3</v>
      </c>
      <c r="V746" s="1">
        <v>0</v>
      </c>
      <c r="W746" s="1"/>
      <c r="X746" s="1"/>
      <c r="Y746" s="1"/>
      <c r="Z746" s="1"/>
      <c r="AA746" s="1"/>
      <c r="AB746" s="1" t="s">
        <v>3</v>
      </c>
      <c r="AC746" s="1" t="s">
        <v>3</v>
      </c>
      <c r="AD746" s="1" t="s">
        <v>3</v>
      </c>
      <c r="AE746" s="1" t="s">
        <v>3</v>
      </c>
      <c r="AF746" s="1" t="s">
        <v>3</v>
      </c>
      <c r="AG746" s="1" t="s">
        <v>3</v>
      </c>
      <c r="AH746" s="1"/>
      <c r="AI746" s="1"/>
      <c r="AJ746" s="1"/>
      <c r="AK746" s="1"/>
      <c r="AL746" s="1"/>
      <c r="AM746" s="1"/>
      <c r="AN746" s="1"/>
      <c r="AO746" s="1"/>
      <c r="AP746" s="1" t="s">
        <v>3</v>
      </c>
      <c r="AQ746" s="1" t="s">
        <v>3</v>
      </c>
      <c r="AR746" s="1" t="s">
        <v>3</v>
      </c>
      <c r="AS746" s="1"/>
      <c r="AT746" s="1"/>
      <c r="AU746" s="1"/>
      <c r="AV746" s="1"/>
      <c r="AW746" s="1"/>
      <c r="AX746" s="1"/>
      <c r="AY746" s="1"/>
      <c r="AZ746" s="1" t="s">
        <v>3</v>
      </c>
      <c r="BA746" s="1"/>
      <c r="BB746" s="1" t="s">
        <v>3</v>
      </c>
      <c r="BC746" s="1" t="s">
        <v>3</v>
      </c>
      <c r="BD746" s="1" t="s">
        <v>3</v>
      </c>
      <c r="BE746" s="1" t="s">
        <v>3</v>
      </c>
      <c r="BF746" s="1" t="s">
        <v>3</v>
      </c>
      <c r="BG746" s="1" t="s">
        <v>3</v>
      </c>
      <c r="BH746" s="1" t="s">
        <v>3</v>
      </c>
      <c r="BI746" s="1" t="s">
        <v>3</v>
      </c>
      <c r="BJ746" s="1" t="s">
        <v>3</v>
      </c>
      <c r="BK746" s="1" t="s">
        <v>3</v>
      </c>
      <c r="BL746" s="1" t="s">
        <v>3</v>
      </c>
      <c r="BM746" s="1" t="s">
        <v>3</v>
      </c>
      <c r="BN746" s="1" t="s">
        <v>3</v>
      </c>
      <c r="BO746" s="1" t="s">
        <v>3</v>
      </c>
      <c r="BP746" s="1" t="s">
        <v>3</v>
      </c>
      <c r="BQ746" s="1"/>
      <c r="BR746" s="1"/>
      <c r="BS746" s="1"/>
      <c r="BT746" s="1"/>
      <c r="BU746" s="1"/>
      <c r="BV746" s="1"/>
      <c r="BW746" s="1"/>
      <c r="BX746" s="1">
        <v>0</v>
      </c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>
        <v>0</v>
      </c>
    </row>
    <row r="748" spans="1:255" x14ac:dyDescent="0.25">
      <c r="A748" s="2">
        <v>52</v>
      </c>
      <c r="B748" s="2">
        <f t="shared" ref="B748:G748" si="540">B769</f>
        <v>1</v>
      </c>
      <c r="C748" s="2">
        <f t="shared" si="540"/>
        <v>4</v>
      </c>
      <c r="D748" s="2">
        <f t="shared" si="540"/>
        <v>746</v>
      </c>
      <c r="E748" s="2">
        <f t="shared" si="540"/>
        <v>0</v>
      </c>
      <c r="F748" s="2" t="str">
        <f t="shared" si="540"/>
        <v>Новый раздел</v>
      </c>
      <c r="G748" s="2" t="str">
        <f t="shared" si="540"/>
        <v>Заземление</v>
      </c>
      <c r="H748" s="2"/>
      <c r="I748" s="2"/>
      <c r="J748" s="2"/>
      <c r="K748" s="2"/>
      <c r="L748" s="2"/>
      <c r="M748" s="2"/>
      <c r="N748" s="2"/>
      <c r="O748" s="2">
        <f t="shared" ref="O748:AT748" si="541">O769</f>
        <v>24307.5</v>
      </c>
      <c r="P748" s="2">
        <f t="shared" si="541"/>
        <v>12266.98</v>
      </c>
      <c r="Q748" s="2">
        <f t="shared" si="541"/>
        <v>471.38</v>
      </c>
      <c r="R748" s="2">
        <f t="shared" si="541"/>
        <v>244.98</v>
      </c>
      <c r="S748" s="2">
        <f t="shared" si="541"/>
        <v>11324.16</v>
      </c>
      <c r="T748" s="2">
        <f t="shared" si="541"/>
        <v>0</v>
      </c>
      <c r="U748" s="2">
        <f t="shared" si="541"/>
        <v>24.391500000000001</v>
      </c>
      <c r="V748" s="2">
        <f t="shared" si="541"/>
        <v>0.4</v>
      </c>
      <c r="W748" s="2">
        <f t="shared" si="541"/>
        <v>0</v>
      </c>
      <c r="X748" s="2">
        <f t="shared" si="541"/>
        <v>10807.7</v>
      </c>
      <c r="Y748" s="2">
        <f t="shared" si="541"/>
        <v>5330.51</v>
      </c>
      <c r="Z748" s="2">
        <f t="shared" si="541"/>
        <v>0</v>
      </c>
      <c r="AA748" s="2">
        <f t="shared" si="541"/>
        <v>0</v>
      </c>
      <c r="AB748" s="2">
        <f t="shared" si="541"/>
        <v>24307.5</v>
      </c>
      <c r="AC748" s="2">
        <f t="shared" si="541"/>
        <v>12266.98</v>
      </c>
      <c r="AD748" s="2">
        <f t="shared" si="541"/>
        <v>471.38</v>
      </c>
      <c r="AE748" s="2">
        <f t="shared" si="541"/>
        <v>244.98</v>
      </c>
      <c r="AF748" s="2">
        <f t="shared" si="541"/>
        <v>11324.16</v>
      </c>
      <c r="AG748" s="2">
        <f t="shared" si="541"/>
        <v>0</v>
      </c>
      <c r="AH748" s="2">
        <f t="shared" si="541"/>
        <v>24.391500000000001</v>
      </c>
      <c r="AI748" s="2">
        <f t="shared" si="541"/>
        <v>0.4</v>
      </c>
      <c r="AJ748" s="2">
        <f t="shared" si="541"/>
        <v>0</v>
      </c>
      <c r="AK748" s="2">
        <f t="shared" si="541"/>
        <v>10807.7</v>
      </c>
      <c r="AL748" s="2">
        <f t="shared" si="541"/>
        <v>5330.51</v>
      </c>
      <c r="AM748" s="2">
        <f t="shared" si="541"/>
        <v>0</v>
      </c>
      <c r="AN748" s="2">
        <f t="shared" si="541"/>
        <v>0</v>
      </c>
      <c r="AO748" s="2">
        <f t="shared" si="541"/>
        <v>0</v>
      </c>
      <c r="AP748" s="2">
        <f t="shared" si="541"/>
        <v>0</v>
      </c>
      <c r="AQ748" s="2">
        <f t="shared" si="541"/>
        <v>0</v>
      </c>
      <c r="AR748" s="2">
        <f t="shared" si="541"/>
        <v>40445.71</v>
      </c>
      <c r="AS748" s="2">
        <f t="shared" si="541"/>
        <v>14761.93</v>
      </c>
      <c r="AT748" s="2">
        <f t="shared" si="541"/>
        <v>25683.78</v>
      </c>
      <c r="AU748" s="2">
        <f t="shared" ref="AU748:BZ748" si="542">AU769</f>
        <v>0</v>
      </c>
      <c r="AV748" s="2">
        <f t="shared" si="542"/>
        <v>12266.98</v>
      </c>
      <c r="AW748" s="2">
        <f t="shared" si="542"/>
        <v>12266.98</v>
      </c>
      <c r="AX748" s="2">
        <f t="shared" si="542"/>
        <v>0</v>
      </c>
      <c r="AY748" s="2">
        <f t="shared" si="542"/>
        <v>12266.98</v>
      </c>
      <c r="AZ748" s="2">
        <f t="shared" si="542"/>
        <v>0</v>
      </c>
      <c r="BA748" s="2">
        <f t="shared" si="542"/>
        <v>0</v>
      </c>
      <c r="BB748" s="2">
        <f t="shared" si="542"/>
        <v>0</v>
      </c>
      <c r="BC748" s="2">
        <f t="shared" si="542"/>
        <v>0</v>
      </c>
      <c r="BD748" s="2">
        <f t="shared" si="542"/>
        <v>0</v>
      </c>
      <c r="BE748" s="2">
        <f t="shared" si="542"/>
        <v>0</v>
      </c>
      <c r="BF748" s="2">
        <f t="shared" si="542"/>
        <v>0</v>
      </c>
      <c r="BG748" s="2">
        <f t="shared" si="542"/>
        <v>0</v>
      </c>
      <c r="BH748" s="2">
        <f t="shared" si="542"/>
        <v>0</v>
      </c>
      <c r="BI748" s="2">
        <f t="shared" si="542"/>
        <v>0</v>
      </c>
      <c r="BJ748" s="2">
        <f t="shared" si="542"/>
        <v>0</v>
      </c>
      <c r="BK748" s="2">
        <f t="shared" si="542"/>
        <v>0</v>
      </c>
      <c r="BL748" s="2">
        <f t="shared" si="542"/>
        <v>0</v>
      </c>
      <c r="BM748" s="2">
        <f t="shared" si="542"/>
        <v>0</v>
      </c>
      <c r="BN748" s="2">
        <f t="shared" si="542"/>
        <v>0</v>
      </c>
      <c r="BO748" s="2">
        <f t="shared" si="542"/>
        <v>0</v>
      </c>
      <c r="BP748" s="2">
        <f t="shared" si="542"/>
        <v>0</v>
      </c>
      <c r="BQ748" s="2">
        <f t="shared" si="542"/>
        <v>0</v>
      </c>
      <c r="BR748" s="2">
        <f t="shared" si="542"/>
        <v>0</v>
      </c>
      <c r="BS748" s="2">
        <f t="shared" si="542"/>
        <v>0</v>
      </c>
      <c r="BT748" s="2">
        <f t="shared" si="542"/>
        <v>0</v>
      </c>
      <c r="BU748" s="2">
        <f t="shared" si="542"/>
        <v>0</v>
      </c>
      <c r="BV748" s="2">
        <f t="shared" si="542"/>
        <v>0</v>
      </c>
      <c r="BW748" s="2">
        <f t="shared" si="542"/>
        <v>0</v>
      </c>
      <c r="BX748" s="2">
        <f t="shared" si="542"/>
        <v>0</v>
      </c>
      <c r="BY748" s="2">
        <f t="shared" si="542"/>
        <v>0</v>
      </c>
      <c r="BZ748" s="2">
        <f t="shared" si="542"/>
        <v>0</v>
      </c>
      <c r="CA748" s="2">
        <f t="shared" ref="CA748:DF748" si="543">CA769</f>
        <v>40445.71</v>
      </c>
      <c r="CB748" s="2">
        <f t="shared" si="543"/>
        <v>14761.93</v>
      </c>
      <c r="CC748" s="2">
        <f t="shared" si="543"/>
        <v>25683.78</v>
      </c>
      <c r="CD748" s="2">
        <f t="shared" si="543"/>
        <v>0</v>
      </c>
      <c r="CE748" s="2">
        <f t="shared" si="543"/>
        <v>12266.98</v>
      </c>
      <c r="CF748" s="2">
        <f t="shared" si="543"/>
        <v>12266.98</v>
      </c>
      <c r="CG748" s="2">
        <f t="shared" si="543"/>
        <v>0</v>
      </c>
      <c r="CH748" s="2">
        <f t="shared" si="543"/>
        <v>12266.98</v>
      </c>
      <c r="CI748" s="2">
        <f t="shared" si="543"/>
        <v>0</v>
      </c>
      <c r="CJ748" s="2">
        <f t="shared" si="543"/>
        <v>0</v>
      </c>
      <c r="CK748" s="2">
        <f t="shared" si="543"/>
        <v>0</v>
      </c>
      <c r="CL748" s="2">
        <f t="shared" si="543"/>
        <v>0</v>
      </c>
      <c r="CM748" s="2">
        <f t="shared" si="543"/>
        <v>0</v>
      </c>
      <c r="CN748" s="2">
        <f t="shared" si="543"/>
        <v>0</v>
      </c>
      <c r="CO748" s="2">
        <f t="shared" si="543"/>
        <v>0</v>
      </c>
      <c r="CP748" s="2">
        <f t="shared" si="543"/>
        <v>0</v>
      </c>
      <c r="CQ748" s="2">
        <f t="shared" si="543"/>
        <v>0</v>
      </c>
      <c r="CR748" s="2">
        <f t="shared" si="543"/>
        <v>0</v>
      </c>
      <c r="CS748" s="2">
        <f t="shared" si="543"/>
        <v>0</v>
      </c>
      <c r="CT748" s="2">
        <f t="shared" si="543"/>
        <v>0</v>
      </c>
      <c r="CU748" s="2">
        <f t="shared" si="543"/>
        <v>0</v>
      </c>
      <c r="CV748" s="2">
        <f t="shared" si="543"/>
        <v>0</v>
      </c>
      <c r="CW748" s="2">
        <f t="shared" si="543"/>
        <v>0</v>
      </c>
      <c r="CX748" s="2">
        <f t="shared" si="543"/>
        <v>0</v>
      </c>
      <c r="CY748" s="2">
        <f t="shared" si="543"/>
        <v>0</v>
      </c>
      <c r="CZ748" s="2">
        <f t="shared" si="543"/>
        <v>0</v>
      </c>
      <c r="DA748" s="2">
        <f t="shared" si="543"/>
        <v>0</v>
      </c>
      <c r="DB748" s="2">
        <f t="shared" si="543"/>
        <v>0</v>
      </c>
      <c r="DC748" s="2">
        <f t="shared" si="543"/>
        <v>0</v>
      </c>
      <c r="DD748" s="2">
        <f t="shared" si="543"/>
        <v>0</v>
      </c>
      <c r="DE748" s="2">
        <f t="shared" si="543"/>
        <v>0</v>
      </c>
      <c r="DF748" s="2">
        <f t="shared" si="543"/>
        <v>0</v>
      </c>
      <c r="DG748" s="3">
        <f t="shared" ref="DG748:EL748" si="544">DG769</f>
        <v>24307.5</v>
      </c>
      <c r="DH748" s="3">
        <f t="shared" si="544"/>
        <v>12266.98</v>
      </c>
      <c r="DI748" s="3">
        <f t="shared" si="544"/>
        <v>471.38</v>
      </c>
      <c r="DJ748" s="3">
        <f t="shared" si="544"/>
        <v>244.98</v>
      </c>
      <c r="DK748" s="3">
        <f t="shared" si="544"/>
        <v>11324.16</v>
      </c>
      <c r="DL748" s="3">
        <f t="shared" si="544"/>
        <v>0</v>
      </c>
      <c r="DM748" s="3">
        <f t="shared" si="544"/>
        <v>24.391500000000001</v>
      </c>
      <c r="DN748" s="3">
        <f t="shared" si="544"/>
        <v>0.4</v>
      </c>
      <c r="DO748" s="3">
        <f t="shared" si="544"/>
        <v>0</v>
      </c>
      <c r="DP748" s="3">
        <f t="shared" si="544"/>
        <v>10807.7</v>
      </c>
      <c r="DQ748" s="3">
        <f t="shared" si="544"/>
        <v>5330.51</v>
      </c>
      <c r="DR748" s="3">
        <f t="shared" si="544"/>
        <v>0</v>
      </c>
      <c r="DS748" s="3">
        <f t="shared" si="544"/>
        <v>0</v>
      </c>
      <c r="DT748" s="3">
        <f t="shared" si="544"/>
        <v>24307.5</v>
      </c>
      <c r="DU748" s="3">
        <f t="shared" si="544"/>
        <v>12266.98</v>
      </c>
      <c r="DV748" s="3">
        <f t="shared" si="544"/>
        <v>471.38</v>
      </c>
      <c r="DW748" s="3">
        <f t="shared" si="544"/>
        <v>244.98</v>
      </c>
      <c r="DX748" s="3">
        <f t="shared" si="544"/>
        <v>11324.16</v>
      </c>
      <c r="DY748" s="3">
        <f t="shared" si="544"/>
        <v>0</v>
      </c>
      <c r="DZ748" s="3">
        <f t="shared" si="544"/>
        <v>24.391500000000001</v>
      </c>
      <c r="EA748" s="3">
        <f t="shared" si="544"/>
        <v>0.4</v>
      </c>
      <c r="EB748" s="3">
        <f t="shared" si="544"/>
        <v>0</v>
      </c>
      <c r="EC748" s="3">
        <f t="shared" si="544"/>
        <v>10807.7</v>
      </c>
      <c r="ED748" s="3">
        <f t="shared" si="544"/>
        <v>5330.51</v>
      </c>
      <c r="EE748" s="3">
        <f t="shared" si="544"/>
        <v>0</v>
      </c>
      <c r="EF748" s="3">
        <f t="shared" si="544"/>
        <v>0</v>
      </c>
      <c r="EG748" s="3">
        <f t="shared" si="544"/>
        <v>0</v>
      </c>
      <c r="EH748" s="3">
        <f t="shared" si="544"/>
        <v>0</v>
      </c>
      <c r="EI748" s="3">
        <f t="shared" si="544"/>
        <v>0</v>
      </c>
      <c r="EJ748" s="3">
        <f t="shared" si="544"/>
        <v>40445.71</v>
      </c>
      <c r="EK748" s="3">
        <f t="shared" si="544"/>
        <v>14761.93</v>
      </c>
      <c r="EL748" s="3">
        <f t="shared" si="544"/>
        <v>25683.78</v>
      </c>
      <c r="EM748" s="3">
        <f t="shared" ref="EM748:FR748" si="545">EM769</f>
        <v>0</v>
      </c>
      <c r="EN748" s="3">
        <f t="shared" si="545"/>
        <v>12266.98</v>
      </c>
      <c r="EO748" s="3">
        <f t="shared" si="545"/>
        <v>12266.98</v>
      </c>
      <c r="EP748" s="3">
        <f t="shared" si="545"/>
        <v>0</v>
      </c>
      <c r="EQ748" s="3">
        <f t="shared" si="545"/>
        <v>12266.98</v>
      </c>
      <c r="ER748" s="3">
        <f t="shared" si="545"/>
        <v>0</v>
      </c>
      <c r="ES748" s="3">
        <f t="shared" si="545"/>
        <v>0</v>
      </c>
      <c r="ET748" s="3">
        <f t="shared" si="545"/>
        <v>0</v>
      </c>
      <c r="EU748" s="3">
        <f t="shared" si="545"/>
        <v>0</v>
      </c>
      <c r="EV748" s="3">
        <f t="shared" si="545"/>
        <v>0</v>
      </c>
      <c r="EW748" s="3">
        <f t="shared" si="545"/>
        <v>0</v>
      </c>
      <c r="EX748" s="3">
        <f t="shared" si="545"/>
        <v>0</v>
      </c>
      <c r="EY748" s="3">
        <f t="shared" si="545"/>
        <v>0</v>
      </c>
      <c r="EZ748" s="3">
        <f t="shared" si="545"/>
        <v>0</v>
      </c>
      <c r="FA748" s="3">
        <f t="shared" si="545"/>
        <v>0</v>
      </c>
      <c r="FB748" s="3">
        <f t="shared" si="545"/>
        <v>0</v>
      </c>
      <c r="FC748" s="3">
        <f t="shared" si="545"/>
        <v>0</v>
      </c>
      <c r="FD748" s="3">
        <f t="shared" si="545"/>
        <v>0</v>
      </c>
      <c r="FE748" s="3">
        <f t="shared" si="545"/>
        <v>0</v>
      </c>
      <c r="FF748" s="3">
        <f t="shared" si="545"/>
        <v>0</v>
      </c>
      <c r="FG748" s="3">
        <f t="shared" si="545"/>
        <v>0</v>
      </c>
      <c r="FH748" s="3">
        <f t="shared" si="545"/>
        <v>0</v>
      </c>
      <c r="FI748" s="3">
        <f t="shared" si="545"/>
        <v>0</v>
      </c>
      <c r="FJ748" s="3">
        <f t="shared" si="545"/>
        <v>0</v>
      </c>
      <c r="FK748" s="3">
        <f t="shared" si="545"/>
        <v>0</v>
      </c>
      <c r="FL748" s="3">
        <f t="shared" si="545"/>
        <v>0</v>
      </c>
      <c r="FM748" s="3">
        <f t="shared" si="545"/>
        <v>0</v>
      </c>
      <c r="FN748" s="3">
        <f t="shared" si="545"/>
        <v>0</v>
      </c>
      <c r="FO748" s="3">
        <f t="shared" si="545"/>
        <v>0</v>
      </c>
      <c r="FP748" s="3">
        <f t="shared" si="545"/>
        <v>0</v>
      </c>
      <c r="FQ748" s="3">
        <f t="shared" si="545"/>
        <v>0</v>
      </c>
      <c r="FR748" s="3">
        <f t="shared" si="545"/>
        <v>0</v>
      </c>
      <c r="FS748" s="3">
        <f t="shared" ref="FS748:GX748" si="546">FS769</f>
        <v>40445.71</v>
      </c>
      <c r="FT748" s="3">
        <f t="shared" si="546"/>
        <v>14761.93</v>
      </c>
      <c r="FU748" s="3">
        <f t="shared" si="546"/>
        <v>25683.78</v>
      </c>
      <c r="FV748" s="3">
        <f t="shared" si="546"/>
        <v>0</v>
      </c>
      <c r="FW748" s="3">
        <f t="shared" si="546"/>
        <v>12266.98</v>
      </c>
      <c r="FX748" s="3">
        <f t="shared" si="546"/>
        <v>12266.98</v>
      </c>
      <c r="FY748" s="3">
        <f t="shared" si="546"/>
        <v>0</v>
      </c>
      <c r="FZ748" s="3">
        <f t="shared" si="546"/>
        <v>12266.98</v>
      </c>
      <c r="GA748" s="3">
        <f t="shared" si="546"/>
        <v>0</v>
      </c>
      <c r="GB748" s="3">
        <f t="shared" si="546"/>
        <v>0</v>
      </c>
      <c r="GC748" s="3">
        <f t="shared" si="546"/>
        <v>0</v>
      </c>
      <c r="GD748" s="3">
        <f t="shared" si="546"/>
        <v>0</v>
      </c>
      <c r="GE748" s="3">
        <f t="shared" si="546"/>
        <v>0</v>
      </c>
      <c r="GF748" s="3">
        <f t="shared" si="546"/>
        <v>0</v>
      </c>
      <c r="GG748" s="3">
        <f t="shared" si="546"/>
        <v>0</v>
      </c>
      <c r="GH748" s="3">
        <f t="shared" si="546"/>
        <v>0</v>
      </c>
      <c r="GI748" s="3">
        <f t="shared" si="546"/>
        <v>0</v>
      </c>
      <c r="GJ748" s="3">
        <f t="shared" si="546"/>
        <v>0</v>
      </c>
      <c r="GK748" s="3">
        <f t="shared" si="546"/>
        <v>0</v>
      </c>
      <c r="GL748" s="3">
        <f t="shared" si="546"/>
        <v>0</v>
      </c>
      <c r="GM748" s="3">
        <f t="shared" si="546"/>
        <v>0</v>
      </c>
      <c r="GN748" s="3">
        <f t="shared" si="546"/>
        <v>0</v>
      </c>
      <c r="GO748" s="3">
        <f t="shared" si="546"/>
        <v>0</v>
      </c>
      <c r="GP748" s="3">
        <f t="shared" si="546"/>
        <v>0</v>
      </c>
      <c r="GQ748" s="3">
        <f t="shared" si="546"/>
        <v>0</v>
      </c>
      <c r="GR748" s="3">
        <f t="shared" si="546"/>
        <v>0</v>
      </c>
      <c r="GS748" s="3">
        <f t="shared" si="546"/>
        <v>0</v>
      </c>
      <c r="GT748" s="3">
        <f t="shared" si="546"/>
        <v>0</v>
      </c>
      <c r="GU748" s="3">
        <f t="shared" si="546"/>
        <v>0</v>
      </c>
      <c r="GV748" s="3">
        <f t="shared" si="546"/>
        <v>0</v>
      </c>
      <c r="GW748" s="3">
        <f t="shared" si="546"/>
        <v>0</v>
      </c>
      <c r="GX748" s="3">
        <f t="shared" si="546"/>
        <v>0</v>
      </c>
    </row>
    <row r="750" spans="1:255" x14ac:dyDescent="0.25">
      <c r="A750" s="5">
        <v>17</v>
      </c>
      <c r="B750" s="5">
        <v>1</v>
      </c>
      <c r="C750" s="5">
        <f>ROW(SmtRes!A409)</f>
        <v>409</v>
      </c>
      <c r="D750" s="5">
        <f>ROW(EtalonRes!A405)</f>
        <v>405</v>
      </c>
      <c r="E750" s="5" t="s">
        <v>261</v>
      </c>
      <c r="F750" s="5" t="s">
        <v>203</v>
      </c>
      <c r="G750" s="5" t="s">
        <v>433</v>
      </c>
      <c r="H750" s="5" t="s">
        <v>205</v>
      </c>
      <c r="I750" s="5">
        <f>ROUND(ROUND(0.051,6),7)</f>
        <v>5.0999999999999997E-2</v>
      </c>
      <c r="J750" s="5">
        <v>0</v>
      </c>
      <c r="K750" s="5">
        <f>ROUND(ROUND(0.051,6),7)</f>
        <v>5.0999999999999997E-2</v>
      </c>
      <c r="L750" s="5">
        <v>5.0999999999999997E-2</v>
      </c>
      <c r="M750" s="5">
        <v>0</v>
      </c>
      <c r="N750" s="5">
        <f t="shared" ref="N750:N767" si="547">ROUND(L750-M750,4)</f>
        <v>5.0999999999999997E-2</v>
      </c>
      <c r="O750" s="5">
        <f t="shared" ref="O750:O757" si="548">ROUND(CP750,2)</f>
        <v>3339.6</v>
      </c>
      <c r="P750" s="5">
        <f>SUMIF(SmtRes!AQ409:'SmtRes'!AQ409,"=1",SmtRes!DF409:'SmtRes'!DF409)</f>
        <v>0</v>
      </c>
      <c r="Q750" s="5">
        <f>SUMIF(SmtRes!AQ409:'SmtRes'!AQ409,"=1",SmtRes!DG409:'SmtRes'!DG409)</f>
        <v>0</v>
      </c>
      <c r="R750" s="5">
        <f>SUMIF(SmtRes!AQ409:'SmtRes'!AQ409,"=1",SmtRes!DH409:'SmtRes'!DH409)</f>
        <v>0</v>
      </c>
      <c r="S750" s="5">
        <f>SUMIF(SmtRes!AQ409:'SmtRes'!AQ409,"=1",SmtRes!DI409:'SmtRes'!DI409)</f>
        <v>3339.6</v>
      </c>
      <c r="T750" s="5">
        <f t="shared" ref="T750:T767" si="549">ROUND(CU750*I750,2)</f>
        <v>0</v>
      </c>
      <c r="U750" s="5">
        <f>SUMIF(SmtRes!AQ409:'SmtRes'!AQ409,"=1",SmtRes!CV409:'SmtRes'!CV409)</f>
        <v>7.8540000000000001</v>
      </c>
      <c r="V750" s="5">
        <f>SUMIF(SmtRes!AQ409:'SmtRes'!AQ409,"=1",SmtRes!CW409:'SmtRes'!CW409)</f>
        <v>0</v>
      </c>
      <c r="W750" s="5">
        <f t="shared" ref="W750:W767" si="550">ROUND(CX750*I750,2)</f>
        <v>0</v>
      </c>
      <c r="X750" s="5">
        <f t="shared" ref="X750:X767" si="551">ROUND(CY750,2)</f>
        <v>2972.24</v>
      </c>
      <c r="Y750" s="5">
        <f t="shared" ref="Y750:Y767" si="552">ROUND(CZ750,2)</f>
        <v>1335.84</v>
      </c>
      <c r="Z750" s="5"/>
      <c r="AA750" s="5">
        <v>87915632</v>
      </c>
      <c r="AB750" s="5">
        <f t="shared" ref="AB750:AB767" si="553">ROUND((AC750+AD750+AF750),2)</f>
        <v>65482.34</v>
      </c>
      <c r="AC750" s="5">
        <f>ROUND((0),2)</f>
        <v>0</v>
      </c>
      <c r="AD750" s="5">
        <f>ROUND((((0)-(0))+AE750),2)</f>
        <v>0</v>
      </c>
      <c r="AE750" s="5">
        <f>ROUND((0),2)</f>
        <v>0</v>
      </c>
      <c r="AF750" s="5">
        <f>ROUND((SUM(SmtRes!BT409:'SmtRes'!BT409)),2)</f>
        <v>65482.34</v>
      </c>
      <c r="AG750" s="5">
        <f t="shared" ref="AG750:AG767" si="554">ROUND((AP750),2)</f>
        <v>0</v>
      </c>
      <c r="AH750" s="5">
        <f>(SUM(SmtRes!BU409:'SmtRes'!BU409))</f>
        <v>154</v>
      </c>
      <c r="AI750" s="5">
        <f>(0)</f>
        <v>0</v>
      </c>
      <c r="AJ750" s="5">
        <f t="shared" ref="AJ750:AJ767" si="555">(AS750)</f>
        <v>0</v>
      </c>
      <c r="AK750" s="5">
        <v>65482.34</v>
      </c>
      <c r="AL750" s="5">
        <v>0</v>
      </c>
      <c r="AM750" s="5">
        <v>0</v>
      </c>
      <c r="AN750" s="5">
        <v>0</v>
      </c>
      <c r="AO750" s="5">
        <v>65482.34</v>
      </c>
      <c r="AP750" s="5">
        <v>0</v>
      </c>
      <c r="AQ750" s="5">
        <v>154</v>
      </c>
      <c r="AR750" s="5">
        <v>0</v>
      </c>
      <c r="AS750" s="5">
        <v>0</v>
      </c>
      <c r="AT750" s="5">
        <v>89</v>
      </c>
      <c r="AU750" s="5">
        <v>40</v>
      </c>
      <c r="AV750" s="5">
        <v>1</v>
      </c>
      <c r="AW750" s="5">
        <v>1</v>
      </c>
      <c r="AX750" s="5"/>
      <c r="AY750" s="5"/>
      <c r="AZ750" s="5">
        <v>1</v>
      </c>
      <c r="BA750" s="5">
        <v>1</v>
      </c>
      <c r="BB750" s="5">
        <v>1</v>
      </c>
      <c r="BC750" s="5">
        <v>1</v>
      </c>
      <c r="BD750" s="5" t="s">
        <v>3</v>
      </c>
      <c r="BE750" s="5" t="s">
        <v>3</v>
      </c>
      <c r="BF750" s="5" t="s">
        <v>3</v>
      </c>
      <c r="BG750" s="5" t="s">
        <v>3</v>
      </c>
      <c r="BH750" s="5">
        <v>0</v>
      </c>
      <c r="BI750" s="5">
        <v>1</v>
      </c>
      <c r="BJ750" s="5" t="s">
        <v>206</v>
      </c>
      <c r="BK750" s="5"/>
      <c r="BL750" s="5"/>
      <c r="BM750" s="5">
        <v>1003</v>
      </c>
      <c r="BN750" s="5">
        <v>86975146</v>
      </c>
      <c r="BO750" s="5" t="s">
        <v>3</v>
      </c>
      <c r="BP750" s="5">
        <v>0</v>
      </c>
      <c r="BQ750" s="5">
        <v>2</v>
      </c>
      <c r="BR750" s="5">
        <v>0</v>
      </c>
      <c r="BS750" s="5">
        <v>1</v>
      </c>
      <c r="BT750" s="5">
        <v>1</v>
      </c>
      <c r="BU750" s="5">
        <v>1</v>
      </c>
      <c r="BV750" s="5">
        <v>1</v>
      </c>
      <c r="BW750" s="5">
        <v>1</v>
      </c>
      <c r="BX750" s="5">
        <v>1</v>
      </c>
      <c r="BY750" s="5" t="s">
        <v>3</v>
      </c>
      <c r="BZ750" s="5">
        <v>89</v>
      </c>
      <c r="CA750" s="5">
        <v>40</v>
      </c>
      <c r="CB750" s="5" t="s">
        <v>3</v>
      </c>
      <c r="CC750" s="5"/>
      <c r="CD750" s="5"/>
      <c r="CE750" s="5">
        <v>0</v>
      </c>
      <c r="CF750" s="5">
        <v>0</v>
      </c>
      <c r="CG750" s="5">
        <v>0</v>
      </c>
      <c r="CH750" s="5">
        <v>19</v>
      </c>
      <c r="CI750" s="5">
        <v>0</v>
      </c>
      <c r="CJ750" s="5">
        <v>0</v>
      </c>
      <c r="CK750" s="5">
        <v>0</v>
      </c>
      <c r="CL750" s="5">
        <v>0</v>
      </c>
      <c r="CM750" s="5">
        <v>0</v>
      </c>
      <c r="CN750" s="5" t="s">
        <v>3</v>
      </c>
      <c r="CO750" s="5">
        <v>0</v>
      </c>
      <c r="CP750" s="5">
        <f t="shared" ref="CP750:CP757" si="556">(P750+Q750+S750+R750)</f>
        <v>3339.6</v>
      </c>
      <c r="CQ750" s="5">
        <f>SUMIF(SmtRes!AQ409:'SmtRes'!AQ409,"=1",SmtRes!AA409:'SmtRes'!AA409)</f>
        <v>0</v>
      </c>
      <c r="CR750" s="5">
        <f>SUMIF(SmtRes!AQ409:'SmtRes'!AQ409,"=1",SmtRes!AB409:'SmtRes'!AB409)</f>
        <v>0</v>
      </c>
      <c r="CS750" s="5">
        <f>SUMIF(SmtRes!AQ409:'SmtRes'!AQ409,"=1",SmtRes!AC409:'SmtRes'!AC409)</f>
        <v>0</v>
      </c>
      <c r="CT750" s="5">
        <f>SUMIF(SmtRes!AQ409:'SmtRes'!AQ409,"=1",SmtRes!AD409:'SmtRes'!AD409)</f>
        <v>425.21</v>
      </c>
      <c r="CU750" s="5">
        <f t="shared" ref="CU750:CU757" si="557">AG750</f>
        <v>0</v>
      </c>
      <c r="CV750" s="5">
        <f>SUMIF(SmtRes!AQ409:'SmtRes'!AQ409,"=1",SmtRes!BU409:'SmtRes'!BU409)</f>
        <v>154</v>
      </c>
      <c r="CW750" s="5">
        <f>SUMIF(SmtRes!AQ409:'SmtRes'!AQ409,"=1",SmtRes!BV409:'SmtRes'!BV409)</f>
        <v>0</v>
      </c>
      <c r="CX750" s="5">
        <f t="shared" ref="CX750:CX757" si="558">AJ750</f>
        <v>0</v>
      </c>
      <c r="CY750" s="5">
        <f t="shared" ref="CY750:CY757" si="559">(((S750+R750)*AT750)/100)</f>
        <v>2972.2439999999997</v>
      </c>
      <c r="CZ750" s="5">
        <f t="shared" ref="CZ750:CZ757" si="560">(((S750+R750)*AU750)/100)</f>
        <v>1335.84</v>
      </c>
      <c r="DA750" s="5"/>
      <c r="DB750" s="5"/>
      <c r="DC750" s="5" t="s">
        <v>3</v>
      </c>
      <c r="DD750" s="5" t="s">
        <v>3</v>
      </c>
      <c r="DE750" s="5" t="s">
        <v>3</v>
      </c>
      <c r="DF750" s="5" t="s">
        <v>3</v>
      </c>
      <c r="DG750" s="5" t="s">
        <v>3</v>
      </c>
      <c r="DH750" s="5" t="s">
        <v>3</v>
      </c>
      <c r="DI750" s="5" t="s">
        <v>3</v>
      </c>
      <c r="DJ750" s="5" t="s">
        <v>3</v>
      </c>
      <c r="DK750" s="5" t="s">
        <v>3</v>
      </c>
      <c r="DL750" s="5" t="s">
        <v>3</v>
      </c>
      <c r="DM750" s="5" t="s">
        <v>3</v>
      </c>
      <c r="DN750" s="5">
        <v>0</v>
      </c>
      <c r="DO750" s="5">
        <v>0</v>
      </c>
      <c r="DP750" s="5">
        <v>1</v>
      </c>
      <c r="DQ750" s="5">
        <v>1</v>
      </c>
      <c r="DR750" s="5"/>
      <c r="DS750" s="5"/>
      <c r="DT750" s="5"/>
      <c r="DU750" s="5">
        <v>1007</v>
      </c>
      <c r="DV750" s="5" t="s">
        <v>205</v>
      </c>
      <c r="DW750" s="5" t="s">
        <v>205</v>
      </c>
      <c r="DX750" s="5">
        <v>100</v>
      </c>
      <c r="DY750" s="5"/>
      <c r="DZ750" s="5" t="s">
        <v>3</v>
      </c>
      <c r="EA750" s="5" t="s">
        <v>3</v>
      </c>
      <c r="EB750" s="5" t="s">
        <v>3</v>
      </c>
      <c r="EC750" s="5" t="s">
        <v>3</v>
      </c>
      <c r="ED750" s="5"/>
      <c r="EE750" s="5">
        <v>86975524</v>
      </c>
      <c r="EF750" s="5">
        <v>2</v>
      </c>
      <c r="EG750" s="5" t="s">
        <v>82</v>
      </c>
      <c r="EH750" s="5">
        <v>1</v>
      </c>
      <c r="EI750" s="5" t="s">
        <v>207</v>
      </c>
      <c r="EJ750" s="5">
        <v>1</v>
      </c>
      <c r="EK750" s="5">
        <v>1003</v>
      </c>
      <c r="EL750" s="5" t="s">
        <v>208</v>
      </c>
      <c r="EM750" s="5" t="s">
        <v>209</v>
      </c>
      <c r="EN750" s="5"/>
      <c r="EO750" s="5" t="s">
        <v>3</v>
      </c>
      <c r="EP750" s="5"/>
      <c r="EQ750" s="5">
        <v>0</v>
      </c>
      <c r="ER750" s="5">
        <v>0</v>
      </c>
      <c r="ES750" s="5">
        <v>0</v>
      </c>
      <c r="ET750" s="5">
        <v>0</v>
      </c>
      <c r="EU750" s="5">
        <v>0</v>
      </c>
      <c r="EV750" s="5">
        <v>0</v>
      </c>
      <c r="EW750" s="5">
        <v>154</v>
      </c>
      <c r="EX750" s="5">
        <v>0</v>
      </c>
      <c r="EY750" s="5">
        <v>0</v>
      </c>
      <c r="EZ750" s="5"/>
      <c r="FA750" s="5"/>
      <c r="FB750" s="5"/>
      <c r="FC750" s="5"/>
      <c r="FD750" s="5"/>
      <c r="FE750" s="5"/>
      <c r="FF750" s="5"/>
      <c r="FG750" s="5"/>
      <c r="FH750" s="5"/>
      <c r="FI750" s="5"/>
      <c r="FJ750" s="5"/>
      <c r="FK750" s="5"/>
      <c r="FL750" s="5"/>
      <c r="FM750" s="5"/>
      <c r="FN750" s="5"/>
      <c r="FO750" s="5"/>
      <c r="FP750" s="5"/>
      <c r="FQ750" s="5">
        <v>0</v>
      </c>
      <c r="FR750" s="5">
        <v>0</v>
      </c>
      <c r="FS750" s="5">
        <v>0</v>
      </c>
      <c r="FT750" s="5"/>
      <c r="FU750" s="5"/>
      <c r="FV750" s="5"/>
      <c r="FW750" s="5"/>
      <c r="FX750" s="5">
        <v>89</v>
      </c>
      <c r="FY750" s="5">
        <v>40</v>
      </c>
      <c r="FZ750" s="5"/>
      <c r="GA750" s="5" t="s">
        <v>3</v>
      </c>
      <c r="GB750" s="5"/>
      <c r="GC750" s="5"/>
      <c r="GD750" s="5">
        <v>1</v>
      </c>
      <c r="GE750" s="5"/>
      <c r="GF750" s="5">
        <v>805407990</v>
      </c>
      <c r="GG750" s="5">
        <v>2</v>
      </c>
      <c r="GH750" s="5">
        <v>1</v>
      </c>
      <c r="GI750" s="5">
        <v>-2</v>
      </c>
      <c r="GJ750" s="5">
        <v>0</v>
      </c>
      <c r="GK750" s="5">
        <v>0</v>
      </c>
      <c r="GL750" s="5">
        <f t="shared" ref="GL750:GL767" si="561">ROUND(IF(AND(BH750=3,BI750=3,FS750&lt;&gt;0),P750,0),2)</f>
        <v>0</v>
      </c>
      <c r="GM750" s="5">
        <f t="shared" ref="GM750:GM767" si="562">ROUND(O750+X750+Y750,2)+GX750</f>
        <v>7647.68</v>
      </c>
      <c r="GN750" s="5">
        <f t="shared" ref="GN750:GN767" si="563">IF(OR(BI750=0,BI750=1),GM750-GX750,0)</f>
        <v>7647.68</v>
      </c>
      <c r="GO750" s="5">
        <f t="shared" ref="GO750:GO767" si="564">IF(BI750=2,GM750-GX750,0)</f>
        <v>0</v>
      </c>
      <c r="GP750" s="5">
        <f t="shared" ref="GP750:GP767" si="565">IF(BI750=4,GM750-GX750,0)</f>
        <v>0</v>
      </c>
      <c r="GQ750" s="5"/>
      <c r="GR750" s="5">
        <v>0</v>
      </c>
      <c r="GS750" s="5">
        <v>3</v>
      </c>
      <c r="GT750" s="5">
        <v>0</v>
      </c>
      <c r="GU750" s="5" t="s">
        <v>3</v>
      </c>
      <c r="GV750" s="5">
        <f t="shared" ref="GV750:GV767" si="566">ROUND((GT750),2)</f>
        <v>0</v>
      </c>
      <c r="GW750" s="5">
        <v>1</v>
      </c>
      <c r="GX750" s="5">
        <f t="shared" ref="GX750:GX767" si="567">ROUND(HC750*I750,2)</f>
        <v>0</v>
      </c>
      <c r="GY750" s="5"/>
      <c r="GZ750" s="5"/>
      <c r="HA750" s="5">
        <v>0</v>
      </c>
      <c r="HB750" s="5">
        <v>0</v>
      </c>
      <c r="HC750" s="5">
        <f t="shared" ref="HC750:HC757" si="568">GV750*GW750</f>
        <v>0</v>
      </c>
      <c r="HD750" s="5"/>
      <c r="HE750" s="5" t="s">
        <v>3</v>
      </c>
      <c r="HF750" s="5" t="s">
        <v>3</v>
      </c>
      <c r="HG750" s="5"/>
      <c r="HH750" s="5"/>
      <c r="HI750" s="5"/>
      <c r="HJ750" s="5"/>
      <c r="HK750" s="5"/>
      <c r="HL750" s="5"/>
      <c r="HM750" s="5" t="s">
        <v>3</v>
      </c>
      <c r="HN750" s="5" t="s">
        <v>210</v>
      </c>
      <c r="HO750" s="5" t="s">
        <v>211</v>
      </c>
      <c r="HP750" s="5" t="s">
        <v>208</v>
      </c>
      <c r="HQ750" s="5" t="s">
        <v>208</v>
      </c>
      <c r="HR750" s="5"/>
      <c r="HS750" s="5">
        <v>0</v>
      </c>
      <c r="HT750" s="5"/>
      <c r="HU750" s="5"/>
      <c r="HV750" s="5"/>
      <c r="HW750" s="5"/>
      <c r="HX750" s="5"/>
      <c r="HY750" s="5"/>
      <c r="HZ750" s="5"/>
      <c r="IA750" s="5"/>
      <c r="IB750" s="5"/>
      <c r="IC750" s="5"/>
      <c r="ID750" s="5"/>
      <c r="IE750" s="5"/>
      <c r="IF750" s="5"/>
      <c r="IG750" s="5"/>
      <c r="IH750" s="5"/>
      <c r="II750" s="5"/>
      <c r="IJ750" s="5"/>
      <c r="IK750" s="5">
        <v>0</v>
      </c>
      <c r="IL750" s="5"/>
      <c r="IM750" s="5"/>
      <c r="IN750" s="5"/>
      <c r="IO750" s="5"/>
      <c r="IP750" s="5"/>
      <c r="IQ750" s="5"/>
      <c r="IR750" s="5"/>
      <c r="IS750" s="5"/>
      <c r="IT750" s="5"/>
      <c r="IU750" s="5"/>
    </row>
    <row r="751" spans="1:255" x14ac:dyDescent="0.25">
      <c r="A751">
        <v>17</v>
      </c>
      <c r="B751">
        <v>1</v>
      </c>
      <c r="C751">
        <f>ROW(SmtRes!A410)</f>
        <v>410</v>
      </c>
      <c r="D751">
        <f>ROW(EtalonRes!A406)</f>
        <v>406</v>
      </c>
      <c r="E751" t="s">
        <v>261</v>
      </c>
      <c r="F751" t="s">
        <v>203</v>
      </c>
      <c r="G751" t="s">
        <v>433</v>
      </c>
      <c r="H751" t="s">
        <v>205</v>
      </c>
      <c r="I751">
        <f>ROUND(ROUND(0.051,6),7)</f>
        <v>5.0999999999999997E-2</v>
      </c>
      <c r="J751">
        <v>0</v>
      </c>
      <c r="K751">
        <f>ROUND(ROUND(0.051,6),7)</f>
        <v>5.0999999999999997E-2</v>
      </c>
      <c r="L751">
        <v>5.0999999999999997E-2</v>
      </c>
      <c r="M751">
        <v>0</v>
      </c>
      <c r="N751">
        <f t="shared" si="547"/>
        <v>5.0999999999999997E-2</v>
      </c>
      <c r="O751">
        <f t="shared" si="548"/>
        <v>3339.6</v>
      </c>
      <c r="P751">
        <f>SUMIF(SmtRes!AQ410:'SmtRes'!AQ410,"=1",SmtRes!DF410:'SmtRes'!DF410)</f>
        <v>0</v>
      </c>
      <c r="Q751">
        <f>SUMIF(SmtRes!AQ410:'SmtRes'!AQ410,"=1",SmtRes!DG410:'SmtRes'!DG410)</f>
        <v>0</v>
      </c>
      <c r="R751">
        <f>SUMIF(SmtRes!AQ410:'SmtRes'!AQ410,"=1",SmtRes!DH410:'SmtRes'!DH410)</f>
        <v>0</v>
      </c>
      <c r="S751">
        <f>SUMIF(SmtRes!AQ410:'SmtRes'!AQ410,"=1",SmtRes!DI410:'SmtRes'!DI410)</f>
        <v>3339.6</v>
      </c>
      <c r="T751">
        <f t="shared" si="549"/>
        <v>0</v>
      </c>
      <c r="U751">
        <f>SUMIF(SmtRes!AQ410:'SmtRes'!AQ410,"=1",SmtRes!CV410:'SmtRes'!CV410)</f>
        <v>7.8540000000000001</v>
      </c>
      <c r="V751">
        <f>SUMIF(SmtRes!AQ410:'SmtRes'!AQ410,"=1",SmtRes!CW410:'SmtRes'!CW410)</f>
        <v>0</v>
      </c>
      <c r="W751">
        <f t="shared" si="550"/>
        <v>0</v>
      </c>
      <c r="X751">
        <f t="shared" si="551"/>
        <v>2972.24</v>
      </c>
      <c r="Y751">
        <f t="shared" si="552"/>
        <v>1335.84</v>
      </c>
      <c r="AA751">
        <v>87915577</v>
      </c>
      <c r="AB751">
        <f t="shared" si="553"/>
        <v>65482.34</v>
      </c>
      <c r="AC751">
        <f>ROUND((0),2)</f>
        <v>0</v>
      </c>
      <c r="AD751">
        <f>ROUND((((0)-(0))+AE751),2)</f>
        <v>0</v>
      </c>
      <c r="AE751">
        <f>ROUND((0),2)</f>
        <v>0</v>
      </c>
      <c r="AF751">
        <f>ROUND((SUM(SmtRes!BT410:'SmtRes'!BT410)),2)</f>
        <v>65482.34</v>
      </c>
      <c r="AG751">
        <f t="shared" si="554"/>
        <v>0</v>
      </c>
      <c r="AH751">
        <f>(SUM(SmtRes!BU410:'SmtRes'!BU410))</f>
        <v>154</v>
      </c>
      <c r="AI751">
        <f>(0)</f>
        <v>0</v>
      </c>
      <c r="AJ751">
        <f t="shared" si="555"/>
        <v>0</v>
      </c>
      <c r="AK751">
        <v>65482.34</v>
      </c>
      <c r="AL751">
        <v>0</v>
      </c>
      <c r="AM751">
        <v>0</v>
      </c>
      <c r="AN751">
        <v>0</v>
      </c>
      <c r="AO751">
        <v>65482.34</v>
      </c>
      <c r="AP751">
        <v>0</v>
      </c>
      <c r="AQ751">
        <v>154</v>
      </c>
      <c r="AR751">
        <v>0</v>
      </c>
      <c r="AS751">
        <v>0</v>
      </c>
      <c r="AT751">
        <v>89</v>
      </c>
      <c r="AU751">
        <v>40</v>
      </c>
      <c r="AV751">
        <v>1</v>
      </c>
      <c r="AW751">
        <v>1</v>
      </c>
      <c r="AZ751">
        <v>1</v>
      </c>
      <c r="BA751">
        <v>1</v>
      </c>
      <c r="BB751">
        <v>1</v>
      </c>
      <c r="BC751">
        <v>1</v>
      </c>
      <c r="BD751" t="s">
        <v>3</v>
      </c>
      <c r="BE751" t="s">
        <v>3</v>
      </c>
      <c r="BF751" t="s">
        <v>3</v>
      </c>
      <c r="BG751" t="s">
        <v>3</v>
      </c>
      <c r="BH751">
        <v>0</v>
      </c>
      <c r="BI751">
        <v>1</v>
      </c>
      <c r="BJ751" t="s">
        <v>206</v>
      </c>
      <c r="BM751">
        <v>1003</v>
      </c>
      <c r="BN751">
        <v>86975146</v>
      </c>
      <c r="BO751" t="s">
        <v>3</v>
      </c>
      <c r="BP751">
        <v>0</v>
      </c>
      <c r="BQ751">
        <v>2</v>
      </c>
      <c r="BR751">
        <v>0</v>
      </c>
      <c r="BS751">
        <v>1</v>
      </c>
      <c r="BT751">
        <v>1</v>
      </c>
      <c r="BU751">
        <v>1</v>
      </c>
      <c r="BV751">
        <v>1</v>
      </c>
      <c r="BW751">
        <v>1</v>
      </c>
      <c r="BX751">
        <v>1</v>
      </c>
      <c r="BY751" t="s">
        <v>3</v>
      </c>
      <c r="BZ751">
        <v>89</v>
      </c>
      <c r="CA751">
        <v>40</v>
      </c>
      <c r="CB751" t="s">
        <v>3</v>
      </c>
      <c r="CE751">
        <v>0</v>
      </c>
      <c r="CF751">
        <v>0</v>
      </c>
      <c r="CG751">
        <v>0</v>
      </c>
      <c r="CH751">
        <v>19</v>
      </c>
      <c r="CI751">
        <v>0</v>
      </c>
      <c r="CJ751">
        <v>0</v>
      </c>
      <c r="CK751">
        <v>0</v>
      </c>
      <c r="CL751">
        <v>0</v>
      </c>
      <c r="CM751">
        <v>0</v>
      </c>
      <c r="CN751" t="s">
        <v>3</v>
      </c>
      <c r="CO751">
        <v>0</v>
      </c>
      <c r="CP751">
        <f t="shared" si="556"/>
        <v>3339.6</v>
      </c>
      <c r="CQ751">
        <f>SUMIF(SmtRes!AQ410:'SmtRes'!AQ410,"=1",SmtRes!AA410:'SmtRes'!AA410)</f>
        <v>0</v>
      </c>
      <c r="CR751">
        <f>SUMIF(SmtRes!AQ410:'SmtRes'!AQ410,"=1",SmtRes!AB410:'SmtRes'!AB410)</f>
        <v>0</v>
      </c>
      <c r="CS751">
        <f>SUMIF(SmtRes!AQ410:'SmtRes'!AQ410,"=1",SmtRes!AC410:'SmtRes'!AC410)</f>
        <v>0</v>
      </c>
      <c r="CT751">
        <f>SUMIF(SmtRes!AQ410:'SmtRes'!AQ410,"=1",SmtRes!AD410:'SmtRes'!AD410)</f>
        <v>425.21</v>
      </c>
      <c r="CU751">
        <f t="shared" si="557"/>
        <v>0</v>
      </c>
      <c r="CV751">
        <f>SUMIF(SmtRes!AQ410:'SmtRes'!AQ410,"=1",SmtRes!BU410:'SmtRes'!BU410)</f>
        <v>154</v>
      </c>
      <c r="CW751">
        <f>SUMIF(SmtRes!AQ410:'SmtRes'!AQ410,"=1",SmtRes!BV410:'SmtRes'!BV410)</f>
        <v>0</v>
      </c>
      <c r="CX751">
        <f t="shared" si="558"/>
        <v>0</v>
      </c>
      <c r="CY751">
        <f t="shared" si="559"/>
        <v>2972.2439999999997</v>
      </c>
      <c r="CZ751">
        <f t="shared" si="560"/>
        <v>1335.84</v>
      </c>
      <c r="DC751" t="s">
        <v>3</v>
      </c>
      <c r="DD751" t="s">
        <v>3</v>
      </c>
      <c r="DE751" t="s">
        <v>3</v>
      </c>
      <c r="DF751" t="s">
        <v>3</v>
      </c>
      <c r="DG751" t="s">
        <v>3</v>
      </c>
      <c r="DH751" t="s">
        <v>3</v>
      </c>
      <c r="DI751" t="s">
        <v>3</v>
      </c>
      <c r="DJ751" t="s">
        <v>3</v>
      </c>
      <c r="DK751" t="s">
        <v>3</v>
      </c>
      <c r="DL751" t="s">
        <v>3</v>
      </c>
      <c r="DM751" t="s">
        <v>3</v>
      </c>
      <c r="DN751">
        <v>0</v>
      </c>
      <c r="DO751">
        <v>0</v>
      </c>
      <c r="DP751">
        <v>1</v>
      </c>
      <c r="DQ751">
        <v>1</v>
      </c>
      <c r="DU751">
        <v>1007</v>
      </c>
      <c r="DV751" t="s">
        <v>205</v>
      </c>
      <c r="DW751" t="s">
        <v>205</v>
      </c>
      <c r="DX751">
        <v>100</v>
      </c>
      <c r="DZ751" t="s">
        <v>3</v>
      </c>
      <c r="EA751" t="s">
        <v>3</v>
      </c>
      <c r="EB751" t="s">
        <v>3</v>
      </c>
      <c r="EC751" t="s">
        <v>3</v>
      </c>
      <c r="EE751">
        <v>86975524</v>
      </c>
      <c r="EF751">
        <v>2</v>
      </c>
      <c r="EG751" t="s">
        <v>82</v>
      </c>
      <c r="EH751">
        <v>1</v>
      </c>
      <c r="EI751" t="s">
        <v>207</v>
      </c>
      <c r="EJ751">
        <v>1</v>
      </c>
      <c r="EK751">
        <v>1003</v>
      </c>
      <c r="EL751" t="s">
        <v>208</v>
      </c>
      <c r="EM751" t="s">
        <v>209</v>
      </c>
      <c r="EO751" t="s">
        <v>3</v>
      </c>
      <c r="EQ751">
        <v>0</v>
      </c>
      <c r="ER751">
        <v>0</v>
      </c>
      <c r="ES751">
        <v>0</v>
      </c>
      <c r="ET751">
        <v>0</v>
      </c>
      <c r="EU751">
        <v>0</v>
      </c>
      <c r="EV751">
        <v>0</v>
      </c>
      <c r="EW751">
        <v>154</v>
      </c>
      <c r="EX751">
        <v>0</v>
      </c>
      <c r="EY751">
        <v>0</v>
      </c>
      <c r="FQ751">
        <v>0</v>
      </c>
      <c r="FR751">
        <v>0</v>
      </c>
      <c r="FS751">
        <v>0</v>
      </c>
      <c r="FX751">
        <v>89</v>
      </c>
      <c r="FY751">
        <v>40</v>
      </c>
      <c r="GA751" t="s">
        <v>3</v>
      </c>
      <c r="GD751">
        <v>1</v>
      </c>
      <c r="GF751">
        <v>805407990</v>
      </c>
      <c r="GG751">
        <v>2</v>
      </c>
      <c r="GH751">
        <v>1</v>
      </c>
      <c r="GI751">
        <v>-2</v>
      </c>
      <c r="GJ751">
        <v>0</v>
      </c>
      <c r="GK751">
        <v>0</v>
      </c>
      <c r="GL751">
        <f t="shared" si="561"/>
        <v>0</v>
      </c>
      <c r="GM751">
        <f t="shared" si="562"/>
        <v>7647.68</v>
      </c>
      <c r="GN751">
        <f t="shared" si="563"/>
        <v>7647.68</v>
      </c>
      <c r="GO751">
        <f t="shared" si="564"/>
        <v>0</v>
      </c>
      <c r="GP751">
        <f t="shared" si="565"/>
        <v>0</v>
      </c>
      <c r="GR751">
        <v>0</v>
      </c>
      <c r="GS751">
        <v>3</v>
      </c>
      <c r="GT751">
        <v>0</v>
      </c>
      <c r="GU751" t="s">
        <v>3</v>
      </c>
      <c r="GV751">
        <f t="shared" si="566"/>
        <v>0</v>
      </c>
      <c r="GW751">
        <v>1</v>
      </c>
      <c r="GX751">
        <f t="shared" si="567"/>
        <v>0</v>
      </c>
      <c r="HA751">
        <v>0</v>
      </c>
      <c r="HB751">
        <v>0</v>
      </c>
      <c r="HC751">
        <f t="shared" si="568"/>
        <v>0</v>
      </c>
      <c r="HE751" t="s">
        <v>3</v>
      </c>
      <c r="HF751" t="s">
        <v>3</v>
      </c>
      <c r="HM751" t="s">
        <v>3</v>
      </c>
      <c r="HN751" t="s">
        <v>210</v>
      </c>
      <c r="HO751" t="s">
        <v>211</v>
      </c>
      <c r="HP751" t="s">
        <v>208</v>
      </c>
      <c r="HQ751" t="s">
        <v>208</v>
      </c>
      <c r="HS751">
        <v>0</v>
      </c>
      <c r="IK751">
        <v>0</v>
      </c>
    </row>
    <row r="752" spans="1:255" x14ac:dyDescent="0.25">
      <c r="A752" s="5">
        <v>17</v>
      </c>
      <c r="B752" s="5">
        <v>1</v>
      </c>
      <c r="C752" s="5">
        <f>ROW(SmtRes!A411)</f>
        <v>411</v>
      </c>
      <c r="D752" s="5">
        <f>ROW(EtalonRes!A407)</f>
        <v>407</v>
      </c>
      <c r="E752" s="5" t="s">
        <v>264</v>
      </c>
      <c r="F752" s="5" t="s">
        <v>213</v>
      </c>
      <c r="G752" s="5" t="s">
        <v>214</v>
      </c>
      <c r="H752" s="5" t="s">
        <v>205</v>
      </c>
      <c r="I752" s="5">
        <f>ROUND(ROUND(0.051,6),7)</f>
        <v>5.0999999999999997E-2</v>
      </c>
      <c r="J752" s="5">
        <v>0</v>
      </c>
      <c r="K752" s="5">
        <f>ROUND(ROUND(0.051,6),7)</f>
        <v>5.0999999999999997E-2</v>
      </c>
      <c r="L752" s="5">
        <v>5.0999999999999997E-2</v>
      </c>
      <c r="M752" s="5">
        <v>0</v>
      </c>
      <c r="N752" s="5">
        <f t="shared" si="547"/>
        <v>5.0999999999999997E-2</v>
      </c>
      <c r="O752" s="5">
        <f t="shared" si="548"/>
        <v>1839.93</v>
      </c>
      <c r="P752" s="5">
        <f>SUMIF(SmtRes!AQ411:'SmtRes'!AQ411,"=1",SmtRes!DF411:'SmtRes'!DF411)</f>
        <v>0</v>
      </c>
      <c r="Q752" s="5">
        <f>SUMIF(SmtRes!AQ411:'SmtRes'!AQ411,"=1",SmtRes!DG411:'SmtRes'!DG411)</f>
        <v>0</v>
      </c>
      <c r="R752" s="5">
        <f>SUMIF(SmtRes!AQ411:'SmtRes'!AQ411,"=1",SmtRes!DH411:'SmtRes'!DH411)</f>
        <v>0</v>
      </c>
      <c r="S752" s="5">
        <f>SUMIF(SmtRes!AQ411:'SmtRes'!AQ411,"=1",SmtRes!DI411:'SmtRes'!DI411)</f>
        <v>1839.93</v>
      </c>
      <c r="T752" s="5">
        <f t="shared" si="549"/>
        <v>0</v>
      </c>
      <c r="U752" s="5">
        <f>SUMIF(SmtRes!AQ411:'SmtRes'!AQ411,"=1",SmtRes!CV411:'SmtRes'!CV411)</f>
        <v>4.5134999999999996</v>
      </c>
      <c r="V752" s="5">
        <f>SUMIF(SmtRes!AQ411:'SmtRes'!AQ411,"=1",SmtRes!CW411:'SmtRes'!CW411)</f>
        <v>0</v>
      </c>
      <c r="W752" s="5">
        <f t="shared" si="550"/>
        <v>0</v>
      </c>
      <c r="X752" s="5">
        <f t="shared" si="551"/>
        <v>1637.54</v>
      </c>
      <c r="Y752" s="5">
        <f t="shared" si="552"/>
        <v>735.97</v>
      </c>
      <c r="Z752" s="5"/>
      <c r="AA752" s="5">
        <v>87915632</v>
      </c>
      <c r="AB752" s="5">
        <f t="shared" si="553"/>
        <v>36077.03</v>
      </c>
      <c r="AC752" s="5">
        <f>ROUND((0),2)</f>
        <v>0</v>
      </c>
      <c r="AD752" s="5">
        <f>ROUND((((0)-(0))+AE752),2)</f>
        <v>0</v>
      </c>
      <c r="AE752" s="5">
        <f>ROUND((0),2)</f>
        <v>0</v>
      </c>
      <c r="AF752" s="5">
        <f>ROUND((SUM(SmtRes!BT411:'SmtRes'!BT411)),2)</f>
        <v>36077.03</v>
      </c>
      <c r="AG752" s="5">
        <f t="shared" si="554"/>
        <v>0</v>
      </c>
      <c r="AH752" s="5">
        <f>(SUM(SmtRes!BU411:'SmtRes'!BU411))</f>
        <v>88.5</v>
      </c>
      <c r="AI752" s="5">
        <f>(0)</f>
        <v>0</v>
      </c>
      <c r="AJ752" s="5">
        <f t="shared" si="555"/>
        <v>0</v>
      </c>
      <c r="AK752" s="5">
        <v>36077.025000000001</v>
      </c>
      <c r="AL752" s="5">
        <v>0</v>
      </c>
      <c r="AM752" s="5">
        <v>0</v>
      </c>
      <c r="AN752" s="5">
        <v>0</v>
      </c>
      <c r="AO752" s="5">
        <v>36077.025000000001</v>
      </c>
      <c r="AP752" s="5">
        <v>0</v>
      </c>
      <c r="AQ752" s="5">
        <v>88.5</v>
      </c>
      <c r="AR752" s="5">
        <v>0</v>
      </c>
      <c r="AS752" s="5">
        <v>0</v>
      </c>
      <c r="AT752" s="5">
        <v>89</v>
      </c>
      <c r="AU752" s="5">
        <v>40</v>
      </c>
      <c r="AV752" s="5">
        <v>1</v>
      </c>
      <c r="AW752" s="5">
        <v>1</v>
      </c>
      <c r="AX752" s="5"/>
      <c r="AY752" s="5"/>
      <c r="AZ752" s="5">
        <v>1</v>
      </c>
      <c r="BA752" s="5">
        <v>1</v>
      </c>
      <c r="BB752" s="5">
        <v>1</v>
      </c>
      <c r="BC752" s="5">
        <v>1</v>
      </c>
      <c r="BD752" s="5" t="s">
        <v>3</v>
      </c>
      <c r="BE752" s="5" t="s">
        <v>3</v>
      </c>
      <c r="BF752" s="5" t="s">
        <v>3</v>
      </c>
      <c r="BG752" s="5" t="s">
        <v>3</v>
      </c>
      <c r="BH752" s="5">
        <v>0</v>
      </c>
      <c r="BI752" s="5">
        <v>1</v>
      </c>
      <c r="BJ752" s="5" t="s">
        <v>215</v>
      </c>
      <c r="BK752" s="5"/>
      <c r="BL752" s="5"/>
      <c r="BM752" s="5">
        <v>1003</v>
      </c>
      <c r="BN752" s="5">
        <v>86975146</v>
      </c>
      <c r="BO752" s="5" t="s">
        <v>3</v>
      </c>
      <c r="BP752" s="5">
        <v>0</v>
      </c>
      <c r="BQ752" s="5">
        <v>2</v>
      </c>
      <c r="BR752" s="5">
        <v>0</v>
      </c>
      <c r="BS752" s="5">
        <v>1</v>
      </c>
      <c r="BT752" s="5">
        <v>1</v>
      </c>
      <c r="BU752" s="5">
        <v>1</v>
      </c>
      <c r="BV752" s="5">
        <v>1</v>
      </c>
      <c r="BW752" s="5">
        <v>1</v>
      </c>
      <c r="BX752" s="5">
        <v>1</v>
      </c>
      <c r="BY752" s="5" t="s">
        <v>3</v>
      </c>
      <c r="BZ752" s="5">
        <v>89</v>
      </c>
      <c r="CA752" s="5">
        <v>40</v>
      </c>
      <c r="CB752" s="5" t="s">
        <v>3</v>
      </c>
      <c r="CC752" s="5"/>
      <c r="CD752" s="5"/>
      <c r="CE752" s="5">
        <v>0</v>
      </c>
      <c r="CF752" s="5">
        <v>0</v>
      </c>
      <c r="CG752" s="5">
        <v>0</v>
      </c>
      <c r="CH752" s="5">
        <v>20</v>
      </c>
      <c r="CI752" s="5">
        <v>0</v>
      </c>
      <c r="CJ752" s="5">
        <v>0</v>
      </c>
      <c r="CK752" s="5">
        <v>0</v>
      </c>
      <c r="CL752" s="5">
        <v>0</v>
      </c>
      <c r="CM752" s="5">
        <v>0</v>
      </c>
      <c r="CN752" s="5" t="s">
        <v>3</v>
      </c>
      <c r="CO752" s="5">
        <v>0</v>
      </c>
      <c r="CP752" s="5">
        <f t="shared" si="556"/>
        <v>1839.93</v>
      </c>
      <c r="CQ752" s="5">
        <f>SUMIF(SmtRes!AQ411:'SmtRes'!AQ411,"=1",SmtRes!AA411:'SmtRes'!AA411)</f>
        <v>0</v>
      </c>
      <c r="CR752" s="5">
        <f>SUMIF(SmtRes!AQ411:'SmtRes'!AQ411,"=1",SmtRes!AB411:'SmtRes'!AB411)</f>
        <v>0</v>
      </c>
      <c r="CS752" s="5">
        <f>SUMIF(SmtRes!AQ411:'SmtRes'!AQ411,"=1",SmtRes!AC411:'SmtRes'!AC411)</f>
        <v>0</v>
      </c>
      <c r="CT752" s="5">
        <f>SUMIF(SmtRes!AQ411:'SmtRes'!AQ411,"=1",SmtRes!AD411:'SmtRes'!AD411)</f>
        <v>407.65</v>
      </c>
      <c r="CU752" s="5">
        <f t="shared" si="557"/>
        <v>0</v>
      </c>
      <c r="CV752" s="5">
        <f>SUMIF(SmtRes!AQ411:'SmtRes'!AQ411,"=1",SmtRes!BU411:'SmtRes'!BU411)</f>
        <v>88.5</v>
      </c>
      <c r="CW752" s="5">
        <f>SUMIF(SmtRes!AQ411:'SmtRes'!AQ411,"=1",SmtRes!BV411:'SmtRes'!BV411)</f>
        <v>0</v>
      </c>
      <c r="CX752" s="5">
        <f t="shared" si="558"/>
        <v>0</v>
      </c>
      <c r="CY752" s="5">
        <f t="shared" si="559"/>
        <v>1637.5377000000001</v>
      </c>
      <c r="CZ752" s="5">
        <f t="shared" si="560"/>
        <v>735.97199999999998</v>
      </c>
      <c r="DA752" s="5"/>
      <c r="DB752" s="5"/>
      <c r="DC752" s="5" t="s">
        <v>3</v>
      </c>
      <c r="DD752" s="5" t="s">
        <v>3</v>
      </c>
      <c r="DE752" s="5" t="s">
        <v>3</v>
      </c>
      <c r="DF752" s="5" t="s">
        <v>3</v>
      </c>
      <c r="DG752" s="5" t="s">
        <v>3</v>
      </c>
      <c r="DH752" s="5" t="s">
        <v>3</v>
      </c>
      <c r="DI752" s="5" t="s">
        <v>3</v>
      </c>
      <c r="DJ752" s="5" t="s">
        <v>3</v>
      </c>
      <c r="DK752" s="5" t="s">
        <v>3</v>
      </c>
      <c r="DL752" s="5" t="s">
        <v>3</v>
      </c>
      <c r="DM752" s="5" t="s">
        <v>3</v>
      </c>
      <c r="DN752" s="5">
        <v>0</v>
      </c>
      <c r="DO752" s="5">
        <v>0</v>
      </c>
      <c r="DP752" s="5">
        <v>1</v>
      </c>
      <c r="DQ752" s="5">
        <v>1</v>
      </c>
      <c r="DR752" s="5"/>
      <c r="DS752" s="5"/>
      <c r="DT752" s="5"/>
      <c r="DU752" s="5">
        <v>1007</v>
      </c>
      <c r="DV752" s="5" t="s">
        <v>205</v>
      </c>
      <c r="DW752" s="5" t="s">
        <v>205</v>
      </c>
      <c r="DX752" s="5">
        <v>100</v>
      </c>
      <c r="DY752" s="5"/>
      <c r="DZ752" s="5" t="s">
        <v>3</v>
      </c>
      <c r="EA752" s="5" t="s">
        <v>3</v>
      </c>
      <c r="EB752" s="5" t="s">
        <v>3</v>
      </c>
      <c r="EC752" s="5" t="s">
        <v>3</v>
      </c>
      <c r="ED752" s="5"/>
      <c r="EE752" s="5">
        <v>86975524</v>
      </c>
      <c r="EF752" s="5">
        <v>2</v>
      </c>
      <c r="EG752" s="5" t="s">
        <v>82</v>
      </c>
      <c r="EH752" s="5">
        <v>1</v>
      </c>
      <c r="EI752" s="5" t="s">
        <v>207</v>
      </c>
      <c r="EJ752" s="5">
        <v>1</v>
      </c>
      <c r="EK752" s="5">
        <v>1003</v>
      </c>
      <c r="EL752" s="5" t="s">
        <v>208</v>
      </c>
      <c r="EM752" s="5" t="s">
        <v>209</v>
      </c>
      <c r="EN752" s="5"/>
      <c r="EO752" s="5" t="s">
        <v>3</v>
      </c>
      <c r="EP752" s="5"/>
      <c r="EQ752" s="5">
        <v>2097152</v>
      </c>
      <c r="ER752" s="5">
        <v>0</v>
      </c>
      <c r="ES752" s="5">
        <v>0</v>
      </c>
      <c r="ET752" s="5">
        <v>0</v>
      </c>
      <c r="EU752" s="5">
        <v>0</v>
      </c>
      <c r="EV752" s="5">
        <v>0</v>
      </c>
      <c r="EW752" s="5">
        <v>88.5</v>
      </c>
      <c r="EX752" s="5">
        <v>0</v>
      </c>
      <c r="EY752" s="5">
        <v>0</v>
      </c>
      <c r="EZ752" s="5"/>
      <c r="FA752" s="5"/>
      <c r="FB752" s="5"/>
      <c r="FC752" s="5"/>
      <c r="FD752" s="5"/>
      <c r="FE752" s="5"/>
      <c r="FF752" s="5"/>
      <c r="FG752" s="5"/>
      <c r="FH752" s="5"/>
      <c r="FI752" s="5"/>
      <c r="FJ752" s="5"/>
      <c r="FK752" s="5"/>
      <c r="FL752" s="5"/>
      <c r="FM752" s="5"/>
      <c r="FN752" s="5"/>
      <c r="FO752" s="5"/>
      <c r="FP752" s="5"/>
      <c r="FQ752" s="5">
        <v>0</v>
      </c>
      <c r="FR752" s="5">
        <v>0</v>
      </c>
      <c r="FS752" s="5">
        <v>0</v>
      </c>
      <c r="FT752" s="5"/>
      <c r="FU752" s="5"/>
      <c r="FV752" s="5"/>
      <c r="FW752" s="5"/>
      <c r="FX752" s="5">
        <v>89</v>
      </c>
      <c r="FY752" s="5">
        <v>40</v>
      </c>
      <c r="FZ752" s="5"/>
      <c r="GA752" s="5" t="s">
        <v>3</v>
      </c>
      <c r="GB752" s="5"/>
      <c r="GC752" s="5"/>
      <c r="GD752" s="5">
        <v>1</v>
      </c>
      <c r="GE752" s="5"/>
      <c r="GF752" s="5">
        <v>-1587764296</v>
      </c>
      <c r="GG752" s="5">
        <v>2</v>
      </c>
      <c r="GH752" s="5">
        <v>1</v>
      </c>
      <c r="GI752" s="5">
        <v>-2</v>
      </c>
      <c r="GJ752" s="5">
        <v>0</v>
      </c>
      <c r="GK752" s="5">
        <v>0</v>
      </c>
      <c r="GL752" s="5">
        <f t="shared" si="561"/>
        <v>0</v>
      </c>
      <c r="GM752" s="5">
        <f t="shared" si="562"/>
        <v>4213.4399999999996</v>
      </c>
      <c r="GN752" s="5">
        <f t="shared" si="563"/>
        <v>4213.4399999999996</v>
      </c>
      <c r="GO752" s="5">
        <f t="shared" si="564"/>
        <v>0</v>
      </c>
      <c r="GP752" s="5">
        <f t="shared" si="565"/>
        <v>0</v>
      </c>
      <c r="GQ752" s="5"/>
      <c r="GR752" s="5">
        <v>0</v>
      </c>
      <c r="GS752" s="5">
        <v>3</v>
      </c>
      <c r="GT752" s="5">
        <v>0</v>
      </c>
      <c r="GU752" s="5" t="s">
        <v>3</v>
      </c>
      <c r="GV752" s="5">
        <f t="shared" si="566"/>
        <v>0</v>
      </c>
      <c r="GW752" s="5">
        <v>1</v>
      </c>
      <c r="GX752" s="5">
        <f t="shared" si="567"/>
        <v>0</v>
      </c>
      <c r="GY752" s="5"/>
      <c r="GZ752" s="5"/>
      <c r="HA752" s="5">
        <v>0</v>
      </c>
      <c r="HB752" s="5">
        <v>0</v>
      </c>
      <c r="HC752" s="5">
        <f t="shared" si="568"/>
        <v>0</v>
      </c>
      <c r="HD752" s="5"/>
      <c r="HE752" s="5" t="s">
        <v>3</v>
      </c>
      <c r="HF752" s="5" t="s">
        <v>3</v>
      </c>
      <c r="HG752" s="5"/>
      <c r="HH752" s="5"/>
      <c r="HI752" s="5"/>
      <c r="HJ752" s="5"/>
      <c r="HK752" s="5"/>
      <c r="HL752" s="5"/>
      <c r="HM752" s="5" t="s">
        <v>3</v>
      </c>
      <c r="HN752" s="5" t="s">
        <v>210</v>
      </c>
      <c r="HO752" s="5" t="s">
        <v>211</v>
      </c>
      <c r="HP752" s="5" t="s">
        <v>208</v>
      </c>
      <c r="HQ752" s="5" t="s">
        <v>208</v>
      </c>
      <c r="HR752" s="5"/>
      <c r="HS752" s="5">
        <v>0</v>
      </c>
      <c r="HT752" s="5"/>
      <c r="HU752" s="5"/>
      <c r="HV752" s="5"/>
      <c r="HW752" s="5"/>
      <c r="HX752" s="5"/>
      <c r="HY752" s="5"/>
      <c r="HZ752" s="5"/>
      <c r="IA752" s="5"/>
      <c r="IB752" s="5"/>
      <c r="IC752" s="5"/>
      <c r="ID752" s="5"/>
      <c r="IE752" s="5"/>
      <c r="IF752" s="5"/>
      <c r="IG752" s="5"/>
      <c r="IH752" s="5"/>
      <c r="II752" s="5"/>
      <c r="IJ752" s="5"/>
      <c r="IK752" s="5">
        <v>0</v>
      </c>
      <c r="IL752" s="5"/>
      <c r="IM752" s="5"/>
      <c r="IN752" s="5"/>
      <c r="IO752" s="5"/>
      <c r="IP752" s="5"/>
      <c r="IQ752" s="5"/>
      <c r="IR752" s="5"/>
      <c r="IS752" s="5"/>
      <c r="IT752" s="5"/>
      <c r="IU752" s="5"/>
    </row>
    <row r="753" spans="1:255" x14ac:dyDescent="0.25">
      <c r="A753">
        <v>17</v>
      </c>
      <c r="B753">
        <v>1</v>
      </c>
      <c r="C753">
        <f>ROW(SmtRes!A412)</f>
        <v>412</v>
      </c>
      <c r="D753">
        <f>ROW(EtalonRes!A408)</f>
        <v>408</v>
      </c>
      <c r="E753" t="s">
        <v>264</v>
      </c>
      <c r="F753" t="s">
        <v>213</v>
      </c>
      <c r="G753" t="s">
        <v>214</v>
      </c>
      <c r="H753" t="s">
        <v>205</v>
      </c>
      <c r="I753">
        <f>ROUND(ROUND(0.051,6),7)</f>
        <v>5.0999999999999997E-2</v>
      </c>
      <c r="J753">
        <v>0</v>
      </c>
      <c r="K753">
        <f>ROUND(ROUND(0.051,6),7)</f>
        <v>5.0999999999999997E-2</v>
      </c>
      <c r="L753">
        <v>5.0999999999999997E-2</v>
      </c>
      <c r="M753">
        <v>0</v>
      </c>
      <c r="N753">
        <f t="shared" si="547"/>
        <v>5.0999999999999997E-2</v>
      </c>
      <c r="O753">
        <f t="shared" si="548"/>
        <v>1839.93</v>
      </c>
      <c r="P753">
        <f>SUMIF(SmtRes!AQ412:'SmtRes'!AQ412,"=1",SmtRes!DF412:'SmtRes'!DF412)</f>
        <v>0</v>
      </c>
      <c r="Q753">
        <f>SUMIF(SmtRes!AQ412:'SmtRes'!AQ412,"=1",SmtRes!DG412:'SmtRes'!DG412)</f>
        <v>0</v>
      </c>
      <c r="R753">
        <f>SUMIF(SmtRes!AQ412:'SmtRes'!AQ412,"=1",SmtRes!DH412:'SmtRes'!DH412)</f>
        <v>0</v>
      </c>
      <c r="S753">
        <f>SUMIF(SmtRes!AQ412:'SmtRes'!AQ412,"=1",SmtRes!DI412:'SmtRes'!DI412)</f>
        <v>1839.93</v>
      </c>
      <c r="T753">
        <f t="shared" si="549"/>
        <v>0</v>
      </c>
      <c r="U753">
        <f>SUMIF(SmtRes!AQ412:'SmtRes'!AQ412,"=1",SmtRes!CV412:'SmtRes'!CV412)</f>
        <v>4.5134999999999996</v>
      </c>
      <c r="V753">
        <f>SUMIF(SmtRes!AQ412:'SmtRes'!AQ412,"=1",SmtRes!CW412:'SmtRes'!CW412)</f>
        <v>0</v>
      </c>
      <c r="W753">
        <f t="shared" si="550"/>
        <v>0</v>
      </c>
      <c r="X753">
        <f t="shared" si="551"/>
        <v>1637.54</v>
      </c>
      <c r="Y753">
        <f t="shared" si="552"/>
        <v>735.97</v>
      </c>
      <c r="AA753">
        <v>87915577</v>
      </c>
      <c r="AB753">
        <f t="shared" si="553"/>
        <v>36077.03</v>
      </c>
      <c r="AC753">
        <f>ROUND((0),2)</f>
        <v>0</v>
      </c>
      <c r="AD753">
        <f>ROUND((((0)-(0))+AE753),2)</f>
        <v>0</v>
      </c>
      <c r="AE753">
        <f>ROUND((0),2)</f>
        <v>0</v>
      </c>
      <c r="AF753">
        <f>ROUND((SUM(SmtRes!BT412:'SmtRes'!BT412)),2)</f>
        <v>36077.03</v>
      </c>
      <c r="AG753">
        <f t="shared" si="554"/>
        <v>0</v>
      </c>
      <c r="AH753">
        <f>(SUM(SmtRes!BU412:'SmtRes'!BU412))</f>
        <v>88.5</v>
      </c>
      <c r="AI753">
        <f>(0)</f>
        <v>0</v>
      </c>
      <c r="AJ753">
        <f t="shared" si="555"/>
        <v>0</v>
      </c>
      <c r="AK753">
        <v>36077.025000000001</v>
      </c>
      <c r="AL753">
        <v>0</v>
      </c>
      <c r="AM753">
        <v>0</v>
      </c>
      <c r="AN753">
        <v>0</v>
      </c>
      <c r="AO753">
        <v>36077.025000000001</v>
      </c>
      <c r="AP753">
        <v>0</v>
      </c>
      <c r="AQ753">
        <v>88.5</v>
      </c>
      <c r="AR753">
        <v>0</v>
      </c>
      <c r="AS753">
        <v>0</v>
      </c>
      <c r="AT753">
        <v>89</v>
      </c>
      <c r="AU753">
        <v>40</v>
      </c>
      <c r="AV753">
        <v>1</v>
      </c>
      <c r="AW753">
        <v>1</v>
      </c>
      <c r="AZ753">
        <v>1</v>
      </c>
      <c r="BA753">
        <v>1</v>
      </c>
      <c r="BB753">
        <v>1</v>
      </c>
      <c r="BC753">
        <v>1</v>
      </c>
      <c r="BD753" t="s">
        <v>3</v>
      </c>
      <c r="BE753" t="s">
        <v>3</v>
      </c>
      <c r="BF753" t="s">
        <v>3</v>
      </c>
      <c r="BG753" t="s">
        <v>3</v>
      </c>
      <c r="BH753">
        <v>0</v>
      </c>
      <c r="BI753">
        <v>1</v>
      </c>
      <c r="BJ753" t="s">
        <v>215</v>
      </c>
      <c r="BM753">
        <v>1003</v>
      </c>
      <c r="BN753">
        <v>86975146</v>
      </c>
      <c r="BO753" t="s">
        <v>3</v>
      </c>
      <c r="BP753">
        <v>0</v>
      </c>
      <c r="BQ753">
        <v>2</v>
      </c>
      <c r="BR753">
        <v>0</v>
      </c>
      <c r="BS753">
        <v>1</v>
      </c>
      <c r="BT753">
        <v>1</v>
      </c>
      <c r="BU753">
        <v>1</v>
      </c>
      <c r="BV753">
        <v>1</v>
      </c>
      <c r="BW753">
        <v>1</v>
      </c>
      <c r="BX753">
        <v>1</v>
      </c>
      <c r="BY753" t="s">
        <v>3</v>
      </c>
      <c r="BZ753">
        <v>89</v>
      </c>
      <c r="CA753">
        <v>40</v>
      </c>
      <c r="CB753" t="s">
        <v>3</v>
      </c>
      <c r="CE753">
        <v>0</v>
      </c>
      <c r="CF753">
        <v>0</v>
      </c>
      <c r="CG753">
        <v>0</v>
      </c>
      <c r="CH753">
        <v>20</v>
      </c>
      <c r="CI753">
        <v>0</v>
      </c>
      <c r="CJ753">
        <v>0</v>
      </c>
      <c r="CK753">
        <v>0</v>
      </c>
      <c r="CL753">
        <v>0</v>
      </c>
      <c r="CM753">
        <v>0</v>
      </c>
      <c r="CN753" t="s">
        <v>3</v>
      </c>
      <c r="CO753">
        <v>0</v>
      </c>
      <c r="CP753">
        <f t="shared" si="556"/>
        <v>1839.93</v>
      </c>
      <c r="CQ753">
        <f>SUMIF(SmtRes!AQ412:'SmtRes'!AQ412,"=1",SmtRes!AA412:'SmtRes'!AA412)</f>
        <v>0</v>
      </c>
      <c r="CR753">
        <f>SUMIF(SmtRes!AQ412:'SmtRes'!AQ412,"=1",SmtRes!AB412:'SmtRes'!AB412)</f>
        <v>0</v>
      </c>
      <c r="CS753">
        <f>SUMIF(SmtRes!AQ412:'SmtRes'!AQ412,"=1",SmtRes!AC412:'SmtRes'!AC412)</f>
        <v>0</v>
      </c>
      <c r="CT753">
        <f>SUMIF(SmtRes!AQ412:'SmtRes'!AQ412,"=1",SmtRes!AD412:'SmtRes'!AD412)</f>
        <v>407.65</v>
      </c>
      <c r="CU753">
        <f t="shared" si="557"/>
        <v>0</v>
      </c>
      <c r="CV753">
        <f>SUMIF(SmtRes!AQ412:'SmtRes'!AQ412,"=1",SmtRes!BU412:'SmtRes'!BU412)</f>
        <v>88.5</v>
      </c>
      <c r="CW753">
        <f>SUMIF(SmtRes!AQ412:'SmtRes'!AQ412,"=1",SmtRes!BV412:'SmtRes'!BV412)</f>
        <v>0</v>
      </c>
      <c r="CX753">
        <f t="shared" si="558"/>
        <v>0</v>
      </c>
      <c r="CY753">
        <f t="shared" si="559"/>
        <v>1637.5377000000001</v>
      </c>
      <c r="CZ753">
        <f t="shared" si="560"/>
        <v>735.97199999999998</v>
      </c>
      <c r="DC753" t="s">
        <v>3</v>
      </c>
      <c r="DD753" t="s">
        <v>3</v>
      </c>
      <c r="DE753" t="s">
        <v>3</v>
      </c>
      <c r="DF753" t="s">
        <v>3</v>
      </c>
      <c r="DG753" t="s">
        <v>3</v>
      </c>
      <c r="DH753" t="s">
        <v>3</v>
      </c>
      <c r="DI753" t="s">
        <v>3</v>
      </c>
      <c r="DJ753" t="s">
        <v>3</v>
      </c>
      <c r="DK753" t="s">
        <v>3</v>
      </c>
      <c r="DL753" t="s">
        <v>3</v>
      </c>
      <c r="DM753" t="s">
        <v>3</v>
      </c>
      <c r="DN753">
        <v>0</v>
      </c>
      <c r="DO753">
        <v>0</v>
      </c>
      <c r="DP753">
        <v>1</v>
      </c>
      <c r="DQ753">
        <v>1</v>
      </c>
      <c r="DU753">
        <v>1007</v>
      </c>
      <c r="DV753" t="s">
        <v>205</v>
      </c>
      <c r="DW753" t="s">
        <v>205</v>
      </c>
      <c r="DX753">
        <v>100</v>
      </c>
      <c r="DZ753" t="s">
        <v>3</v>
      </c>
      <c r="EA753" t="s">
        <v>3</v>
      </c>
      <c r="EB753" t="s">
        <v>3</v>
      </c>
      <c r="EC753" t="s">
        <v>3</v>
      </c>
      <c r="EE753">
        <v>86975524</v>
      </c>
      <c r="EF753">
        <v>2</v>
      </c>
      <c r="EG753" t="s">
        <v>82</v>
      </c>
      <c r="EH753">
        <v>1</v>
      </c>
      <c r="EI753" t="s">
        <v>207</v>
      </c>
      <c r="EJ753">
        <v>1</v>
      </c>
      <c r="EK753">
        <v>1003</v>
      </c>
      <c r="EL753" t="s">
        <v>208</v>
      </c>
      <c r="EM753" t="s">
        <v>209</v>
      </c>
      <c r="EO753" t="s">
        <v>3</v>
      </c>
      <c r="EQ753">
        <v>2097152</v>
      </c>
      <c r="ER753">
        <v>0</v>
      </c>
      <c r="ES753">
        <v>0</v>
      </c>
      <c r="ET753">
        <v>0</v>
      </c>
      <c r="EU753">
        <v>0</v>
      </c>
      <c r="EV753">
        <v>0</v>
      </c>
      <c r="EW753">
        <v>88.5</v>
      </c>
      <c r="EX753">
        <v>0</v>
      </c>
      <c r="EY753">
        <v>0</v>
      </c>
      <c r="FQ753">
        <v>0</v>
      </c>
      <c r="FR753">
        <v>0</v>
      </c>
      <c r="FS753">
        <v>0</v>
      </c>
      <c r="FX753">
        <v>89</v>
      </c>
      <c r="FY753">
        <v>40</v>
      </c>
      <c r="GA753" t="s">
        <v>3</v>
      </c>
      <c r="GD753">
        <v>1</v>
      </c>
      <c r="GF753">
        <v>-1587764296</v>
      </c>
      <c r="GG753">
        <v>2</v>
      </c>
      <c r="GH753">
        <v>1</v>
      </c>
      <c r="GI753">
        <v>-2</v>
      </c>
      <c r="GJ753">
        <v>0</v>
      </c>
      <c r="GK753">
        <v>0</v>
      </c>
      <c r="GL753">
        <f t="shared" si="561"/>
        <v>0</v>
      </c>
      <c r="GM753">
        <f t="shared" si="562"/>
        <v>4213.4399999999996</v>
      </c>
      <c r="GN753">
        <f t="shared" si="563"/>
        <v>4213.4399999999996</v>
      </c>
      <c r="GO753">
        <f t="shared" si="564"/>
        <v>0</v>
      </c>
      <c r="GP753">
        <f t="shared" si="565"/>
        <v>0</v>
      </c>
      <c r="GR753">
        <v>0</v>
      </c>
      <c r="GS753">
        <v>3</v>
      </c>
      <c r="GT753">
        <v>0</v>
      </c>
      <c r="GU753" t="s">
        <v>3</v>
      </c>
      <c r="GV753">
        <f t="shared" si="566"/>
        <v>0</v>
      </c>
      <c r="GW753">
        <v>1</v>
      </c>
      <c r="GX753">
        <f t="shared" si="567"/>
        <v>0</v>
      </c>
      <c r="HA753">
        <v>0</v>
      </c>
      <c r="HB753">
        <v>0</v>
      </c>
      <c r="HC753">
        <f t="shared" si="568"/>
        <v>0</v>
      </c>
      <c r="HE753" t="s">
        <v>3</v>
      </c>
      <c r="HF753" t="s">
        <v>3</v>
      </c>
      <c r="HM753" t="s">
        <v>3</v>
      </c>
      <c r="HN753" t="s">
        <v>210</v>
      </c>
      <c r="HO753" t="s">
        <v>211</v>
      </c>
      <c r="HP753" t="s">
        <v>208</v>
      </c>
      <c r="HQ753" t="s">
        <v>208</v>
      </c>
      <c r="HS753">
        <v>0</v>
      </c>
      <c r="IK753">
        <v>0</v>
      </c>
    </row>
    <row r="754" spans="1:255" x14ac:dyDescent="0.25">
      <c r="A754" s="5">
        <v>17</v>
      </c>
      <c r="B754" s="5">
        <v>1</v>
      </c>
      <c r="C754" s="5">
        <f>ROW(SmtRes!A421)</f>
        <v>421</v>
      </c>
      <c r="D754" s="5">
        <f>ROW(EtalonRes!A416)</f>
        <v>416</v>
      </c>
      <c r="E754" s="5" t="s">
        <v>268</v>
      </c>
      <c r="F754" s="5" t="s">
        <v>217</v>
      </c>
      <c r="G754" s="5" t="s">
        <v>218</v>
      </c>
      <c r="H754" s="5" t="s">
        <v>219</v>
      </c>
      <c r="I754" s="5">
        <f>ROUND(ROUND(0.8,6),7)</f>
        <v>0.8</v>
      </c>
      <c r="J754" s="5">
        <v>0</v>
      </c>
      <c r="K754" s="5">
        <f>ROUND(ROUND(0.8,6),7)</f>
        <v>0.8</v>
      </c>
      <c r="L754" s="5">
        <v>0.8</v>
      </c>
      <c r="M754" s="5">
        <v>0</v>
      </c>
      <c r="N754" s="5">
        <f t="shared" si="547"/>
        <v>0.8</v>
      </c>
      <c r="O754" s="5">
        <f t="shared" si="548"/>
        <v>6138.79</v>
      </c>
      <c r="P754" s="5">
        <f>SUMIF(SmtRes!AQ413:'SmtRes'!AQ421,"=1",SmtRes!DF413:'SmtRes'!DF421)</f>
        <v>1867.5900000000001</v>
      </c>
      <c r="Q754" s="5">
        <f>SUMIF(SmtRes!AQ413:'SmtRes'!AQ421,"=1",SmtRes!DG413:'SmtRes'!DG421)</f>
        <v>314.81</v>
      </c>
      <c r="R754" s="5">
        <f>SUMIF(SmtRes!AQ413:'SmtRes'!AQ421,"=1",SmtRes!DH413:'SmtRes'!DH421)</f>
        <v>166.59</v>
      </c>
      <c r="S754" s="5">
        <f>SUMIF(SmtRes!AQ413:'SmtRes'!AQ421,"=1",SmtRes!DI413:'SmtRes'!DI421)</f>
        <v>3789.8</v>
      </c>
      <c r="T754" s="5">
        <f t="shared" si="549"/>
        <v>0</v>
      </c>
      <c r="U754" s="5">
        <f>SUMIF(SmtRes!AQ413:'SmtRes'!AQ421,"=1",SmtRes!CV413:'SmtRes'!CV421)</f>
        <v>7.4160000000000004</v>
      </c>
      <c r="V754" s="5">
        <f>SUMIF(SmtRes!AQ413:'SmtRes'!AQ421,"=1",SmtRes!CW413:'SmtRes'!CW421)</f>
        <v>0.27200000000000002</v>
      </c>
      <c r="W754" s="5">
        <f t="shared" si="550"/>
        <v>0</v>
      </c>
      <c r="X754" s="5">
        <f t="shared" si="551"/>
        <v>3837.7</v>
      </c>
      <c r="Y754" s="5">
        <f t="shared" si="552"/>
        <v>2017.76</v>
      </c>
      <c r="Z754" s="5"/>
      <c r="AA754" s="5">
        <v>87915632</v>
      </c>
      <c r="AB754" s="5">
        <f t="shared" si="553"/>
        <v>7055.04</v>
      </c>
      <c r="AC754" s="5">
        <f>ROUND((SUM(SmtRes!BQ413:'SmtRes'!BQ421)),2)</f>
        <v>1924.28</v>
      </c>
      <c r="AD754" s="5">
        <f>ROUND((((SUM(SmtRes!BR413:'SmtRes'!BR421))-(SUM(SmtRes!BS413:'SmtRes'!BS421)))+AE754),2)</f>
        <v>393.51</v>
      </c>
      <c r="AE754" s="5">
        <f>ROUND((SUM(SmtRes!BS413:'SmtRes'!BS421)),2)</f>
        <v>208.23</v>
      </c>
      <c r="AF754" s="5">
        <f>ROUND((SUM(SmtRes!BT413:'SmtRes'!BT421)),2)</f>
        <v>4737.25</v>
      </c>
      <c r="AG754" s="5">
        <f t="shared" si="554"/>
        <v>0</v>
      </c>
      <c r="AH754" s="5">
        <f>(SUM(SmtRes!BU413:'SmtRes'!BU421))</f>
        <v>9.27</v>
      </c>
      <c r="AI754" s="5">
        <f>(SUM(SmtRes!BV413:'SmtRes'!BV421))</f>
        <v>0.34</v>
      </c>
      <c r="AJ754" s="5">
        <f t="shared" si="555"/>
        <v>0</v>
      </c>
      <c r="AK754" s="5">
        <v>7263.2758999999996</v>
      </c>
      <c r="AL754" s="5">
        <v>1924.2794999999999</v>
      </c>
      <c r="AM754" s="5">
        <v>393.5136</v>
      </c>
      <c r="AN754" s="5">
        <v>208.2347</v>
      </c>
      <c r="AO754" s="5">
        <v>4737.2480999999998</v>
      </c>
      <c r="AP754" s="5">
        <v>0</v>
      </c>
      <c r="AQ754" s="5">
        <v>9.27</v>
      </c>
      <c r="AR754" s="5">
        <v>0.34</v>
      </c>
      <c r="AS754" s="5">
        <v>0</v>
      </c>
      <c r="AT754" s="5">
        <v>97</v>
      </c>
      <c r="AU754" s="5">
        <v>51</v>
      </c>
      <c r="AV754" s="5">
        <v>1</v>
      </c>
      <c r="AW754" s="5">
        <v>1</v>
      </c>
      <c r="AX754" s="5"/>
      <c r="AY754" s="5"/>
      <c r="AZ754" s="5">
        <v>1</v>
      </c>
      <c r="BA754" s="5">
        <v>1</v>
      </c>
      <c r="BB754" s="5">
        <v>1</v>
      </c>
      <c r="BC754" s="5">
        <v>1</v>
      </c>
      <c r="BD754" s="5" t="s">
        <v>3</v>
      </c>
      <c r="BE754" s="5" t="s">
        <v>3</v>
      </c>
      <c r="BF754" s="5" t="s">
        <v>3</v>
      </c>
      <c r="BG754" s="5" t="s">
        <v>3</v>
      </c>
      <c r="BH754" s="5">
        <v>0</v>
      </c>
      <c r="BI754" s="5">
        <v>2</v>
      </c>
      <c r="BJ754" s="5" t="s">
        <v>220</v>
      </c>
      <c r="BK754" s="5"/>
      <c r="BL754" s="5"/>
      <c r="BM754" s="5">
        <v>108001</v>
      </c>
      <c r="BN754" s="5">
        <v>86975146</v>
      </c>
      <c r="BO754" s="5" t="s">
        <v>3</v>
      </c>
      <c r="BP754" s="5">
        <v>0</v>
      </c>
      <c r="BQ754" s="5">
        <v>3</v>
      </c>
      <c r="BR754" s="5">
        <v>0</v>
      </c>
      <c r="BS754" s="5">
        <v>1</v>
      </c>
      <c r="BT754" s="5">
        <v>1</v>
      </c>
      <c r="BU754" s="5">
        <v>1</v>
      </c>
      <c r="BV754" s="5">
        <v>1</v>
      </c>
      <c r="BW754" s="5">
        <v>1</v>
      </c>
      <c r="BX754" s="5">
        <v>1</v>
      </c>
      <c r="BY754" s="5" t="s">
        <v>3</v>
      </c>
      <c r="BZ754" s="5">
        <v>97</v>
      </c>
      <c r="CA754" s="5">
        <v>51</v>
      </c>
      <c r="CB754" s="5" t="s">
        <v>3</v>
      </c>
      <c r="CC754" s="5"/>
      <c r="CD754" s="5"/>
      <c r="CE754" s="5">
        <v>0</v>
      </c>
      <c r="CF754" s="5">
        <v>0</v>
      </c>
      <c r="CG754" s="5">
        <v>0</v>
      </c>
      <c r="CH754" s="5">
        <v>21</v>
      </c>
      <c r="CI754" s="5">
        <v>0</v>
      </c>
      <c r="CJ754" s="5">
        <v>0</v>
      </c>
      <c r="CK754" s="5">
        <v>0</v>
      </c>
      <c r="CL754" s="5">
        <v>0</v>
      </c>
      <c r="CM754" s="5">
        <v>0</v>
      </c>
      <c r="CN754" s="5" t="s">
        <v>3</v>
      </c>
      <c r="CO754" s="5">
        <v>0</v>
      </c>
      <c r="CP754" s="5">
        <f t="shared" si="556"/>
        <v>6138.7900000000009</v>
      </c>
      <c r="CQ754" s="5">
        <f>SUMIF(SmtRes!AQ413:'SmtRes'!AQ421,"=1",SmtRes!AA413:'SmtRes'!AA421)</f>
        <v>1262.8400000000001</v>
      </c>
      <c r="CR754" s="5">
        <f>SUMIF(SmtRes!AQ413:'SmtRes'!AQ421,"=1",SmtRes!AB413:'SmtRes'!AB421)</f>
        <v>2090.0600000000004</v>
      </c>
      <c r="CS754" s="5">
        <f>SUMIF(SmtRes!AQ413:'SmtRes'!AQ421,"=1",SmtRes!AC413:'SmtRes'!AC421)</f>
        <v>1224.9099999999999</v>
      </c>
      <c r="CT754" s="5">
        <f>SUMIF(SmtRes!AQ413:'SmtRes'!AQ421,"=1",SmtRes!AD413:'SmtRes'!AD421)</f>
        <v>511.03</v>
      </c>
      <c r="CU754" s="5">
        <f t="shared" si="557"/>
        <v>0</v>
      </c>
      <c r="CV754" s="5">
        <f>SUMIF(SmtRes!AQ413:'SmtRes'!AQ421,"=1",SmtRes!BU413:'SmtRes'!BU421)</f>
        <v>9.27</v>
      </c>
      <c r="CW754" s="5">
        <f>SUMIF(SmtRes!AQ413:'SmtRes'!AQ421,"=1",SmtRes!BV413:'SmtRes'!BV421)</f>
        <v>0.34</v>
      </c>
      <c r="CX754" s="5">
        <f t="shared" si="558"/>
        <v>0</v>
      </c>
      <c r="CY754" s="5">
        <f t="shared" si="559"/>
        <v>3837.6983</v>
      </c>
      <c r="CZ754" s="5">
        <f t="shared" si="560"/>
        <v>2017.7589</v>
      </c>
      <c r="DA754" s="5"/>
      <c r="DB754" s="5"/>
      <c r="DC754" s="5" t="s">
        <v>3</v>
      </c>
      <c r="DD754" s="5" t="s">
        <v>3</v>
      </c>
      <c r="DE754" s="5" t="s">
        <v>3</v>
      </c>
      <c r="DF754" s="5" t="s">
        <v>3</v>
      </c>
      <c r="DG754" s="5" t="s">
        <v>3</v>
      </c>
      <c r="DH754" s="5" t="s">
        <v>3</v>
      </c>
      <c r="DI754" s="5" t="s">
        <v>3</v>
      </c>
      <c r="DJ754" s="5" t="s">
        <v>3</v>
      </c>
      <c r="DK754" s="5" t="s">
        <v>3</v>
      </c>
      <c r="DL754" s="5" t="s">
        <v>3</v>
      </c>
      <c r="DM754" s="5" t="s">
        <v>3</v>
      </c>
      <c r="DN754" s="5">
        <v>0</v>
      </c>
      <c r="DO754" s="5">
        <v>0</v>
      </c>
      <c r="DP754" s="5">
        <v>1</v>
      </c>
      <c r="DQ754" s="5">
        <v>1</v>
      </c>
      <c r="DR754" s="5"/>
      <c r="DS754" s="5"/>
      <c r="DT754" s="5"/>
      <c r="DU754" s="5">
        <v>1013</v>
      </c>
      <c r="DV754" s="5" t="s">
        <v>219</v>
      </c>
      <c r="DW754" s="5" t="s">
        <v>219</v>
      </c>
      <c r="DX754" s="5">
        <v>1</v>
      </c>
      <c r="DY754" s="5"/>
      <c r="DZ754" s="5" t="s">
        <v>3</v>
      </c>
      <c r="EA754" s="5" t="s">
        <v>3</v>
      </c>
      <c r="EB754" s="5" t="s">
        <v>3</v>
      </c>
      <c r="EC754" s="5" t="s">
        <v>3</v>
      </c>
      <c r="ED754" s="5"/>
      <c r="EE754" s="5">
        <v>86975431</v>
      </c>
      <c r="EF754" s="5">
        <v>3</v>
      </c>
      <c r="EG754" s="5" t="s">
        <v>17</v>
      </c>
      <c r="EH754" s="5">
        <v>0</v>
      </c>
      <c r="EI754" s="5" t="s">
        <v>3</v>
      </c>
      <c r="EJ754" s="5">
        <v>2</v>
      </c>
      <c r="EK754" s="5">
        <v>108001</v>
      </c>
      <c r="EL754" s="5" t="s">
        <v>169</v>
      </c>
      <c r="EM754" s="5" t="s">
        <v>170</v>
      </c>
      <c r="EN754" s="5"/>
      <c r="EO754" s="5" t="s">
        <v>3</v>
      </c>
      <c r="EP754" s="5"/>
      <c r="EQ754" s="5">
        <v>0</v>
      </c>
      <c r="ER754" s="5">
        <v>0</v>
      </c>
      <c r="ES754" s="5">
        <v>0</v>
      </c>
      <c r="ET754" s="5">
        <v>0</v>
      </c>
      <c r="EU754" s="5">
        <v>0</v>
      </c>
      <c r="EV754" s="5">
        <v>0</v>
      </c>
      <c r="EW754" s="5">
        <v>9.27</v>
      </c>
      <c r="EX754" s="5">
        <v>0.34</v>
      </c>
      <c r="EY754" s="5">
        <v>0</v>
      </c>
      <c r="EZ754" s="5"/>
      <c r="FA754" s="5"/>
      <c r="FB754" s="5"/>
      <c r="FC754" s="5"/>
      <c r="FD754" s="5"/>
      <c r="FE754" s="5"/>
      <c r="FF754" s="5"/>
      <c r="FG754" s="5"/>
      <c r="FH754" s="5"/>
      <c r="FI754" s="5"/>
      <c r="FJ754" s="5"/>
      <c r="FK754" s="5"/>
      <c r="FL754" s="5"/>
      <c r="FM754" s="5"/>
      <c r="FN754" s="5"/>
      <c r="FO754" s="5"/>
      <c r="FP754" s="5"/>
      <c r="FQ754" s="5">
        <v>0</v>
      </c>
      <c r="FR754" s="5">
        <v>0</v>
      </c>
      <c r="FS754" s="5">
        <v>0</v>
      </c>
      <c r="FT754" s="5"/>
      <c r="FU754" s="5"/>
      <c r="FV754" s="5"/>
      <c r="FW754" s="5"/>
      <c r="FX754" s="5">
        <v>97</v>
      </c>
      <c r="FY754" s="5">
        <v>51</v>
      </c>
      <c r="FZ754" s="5"/>
      <c r="GA754" s="5" t="s">
        <v>3</v>
      </c>
      <c r="GB754" s="5"/>
      <c r="GC754" s="5"/>
      <c r="GD754" s="5">
        <v>1</v>
      </c>
      <c r="GE754" s="5"/>
      <c r="GF754" s="5">
        <v>1776664960</v>
      </c>
      <c r="GG754" s="5">
        <v>2</v>
      </c>
      <c r="GH754" s="5">
        <v>1</v>
      </c>
      <c r="GI754" s="5">
        <v>-2</v>
      </c>
      <c r="GJ754" s="5">
        <v>0</v>
      </c>
      <c r="GK754" s="5">
        <v>0</v>
      </c>
      <c r="GL754" s="5">
        <f t="shared" si="561"/>
        <v>0</v>
      </c>
      <c r="GM754" s="5">
        <f t="shared" si="562"/>
        <v>11994.25</v>
      </c>
      <c r="GN754" s="5">
        <f t="shared" si="563"/>
        <v>0</v>
      </c>
      <c r="GO754" s="5">
        <f t="shared" si="564"/>
        <v>11994.25</v>
      </c>
      <c r="GP754" s="5">
        <f t="shared" si="565"/>
        <v>0</v>
      </c>
      <c r="GQ754" s="5"/>
      <c r="GR754" s="5">
        <v>0</v>
      </c>
      <c r="GS754" s="5">
        <v>3</v>
      </c>
      <c r="GT754" s="5">
        <v>0</v>
      </c>
      <c r="GU754" s="5" t="s">
        <v>3</v>
      </c>
      <c r="GV754" s="5">
        <f t="shared" si="566"/>
        <v>0</v>
      </c>
      <c r="GW754" s="5">
        <v>1</v>
      </c>
      <c r="GX754" s="5">
        <f t="shared" si="567"/>
        <v>0</v>
      </c>
      <c r="GY754" s="5"/>
      <c r="GZ754" s="5"/>
      <c r="HA754" s="5">
        <v>0</v>
      </c>
      <c r="HB754" s="5">
        <v>0</v>
      </c>
      <c r="HC754" s="5">
        <f t="shared" si="568"/>
        <v>0</v>
      </c>
      <c r="HD754" s="5"/>
      <c r="HE754" s="5" t="s">
        <v>3</v>
      </c>
      <c r="HF754" s="5" t="s">
        <v>3</v>
      </c>
      <c r="HG754" s="5"/>
      <c r="HH754" s="5"/>
      <c r="HI754" s="5"/>
      <c r="HJ754" s="5"/>
      <c r="HK754" s="5"/>
      <c r="HL754" s="5"/>
      <c r="HM754" s="5" t="s">
        <v>3</v>
      </c>
      <c r="HN754" s="5" t="s">
        <v>171</v>
      </c>
      <c r="HO754" s="5" t="s">
        <v>172</v>
      </c>
      <c r="HP754" s="5" t="s">
        <v>169</v>
      </c>
      <c r="HQ754" s="5" t="s">
        <v>169</v>
      </c>
      <c r="HR754" s="5"/>
      <c r="HS754" s="5">
        <v>0</v>
      </c>
      <c r="HT754" s="5"/>
      <c r="HU754" s="5"/>
      <c r="HV754" s="5"/>
      <c r="HW754" s="5"/>
      <c r="HX754" s="5"/>
      <c r="HY754" s="5"/>
      <c r="HZ754" s="5"/>
      <c r="IA754" s="5"/>
      <c r="IB754" s="5"/>
      <c r="IC754" s="5"/>
      <c r="ID754" s="5"/>
      <c r="IE754" s="5"/>
      <c r="IF754" s="5"/>
      <c r="IG754" s="5"/>
      <c r="IH754" s="5"/>
      <c r="II754" s="5"/>
      <c r="IJ754" s="5"/>
      <c r="IK754" s="5">
        <v>0</v>
      </c>
      <c r="IL754" s="5"/>
      <c r="IM754" s="5"/>
      <c r="IN754" s="5"/>
      <c r="IO754" s="5"/>
      <c r="IP754" s="5"/>
      <c r="IQ754" s="5"/>
      <c r="IR754" s="5"/>
      <c r="IS754" s="5"/>
      <c r="IT754" s="5"/>
      <c r="IU754" s="5"/>
    </row>
    <row r="755" spans="1:255" x14ac:dyDescent="0.25">
      <c r="A755">
        <v>17</v>
      </c>
      <c r="B755">
        <v>1</v>
      </c>
      <c r="C755">
        <f>ROW(SmtRes!A430)</f>
        <v>430</v>
      </c>
      <c r="D755">
        <f>ROW(EtalonRes!A424)</f>
        <v>424</v>
      </c>
      <c r="E755" t="s">
        <v>268</v>
      </c>
      <c r="F755" t="s">
        <v>217</v>
      </c>
      <c r="G755" t="s">
        <v>218</v>
      </c>
      <c r="H755" t="s">
        <v>219</v>
      </c>
      <c r="I755">
        <f>ROUND(ROUND(0.8,6),7)</f>
        <v>0.8</v>
      </c>
      <c r="J755">
        <v>0</v>
      </c>
      <c r="K755">
        <f>ROUND(ROUND(0.8,6),7)</f>
        <v>0.8</v>
      </c>
      <c r="L755">
        <v>0.8</v>
      </c>
      <c r="M755">
        <v>0</v>
      </c>
      <c r="N755">
        <f t="shared" si="547"/>
        <v>0.8</v>
      </c>
      <c r="O755">
        <f t="shared" si="548"/>
        <v>6138.79</v>
      </c>
      <c r="P755">
        <f>SUMIF(SmtRes!AQ422:'SmtRes'!AQ430,"=1",SmtRes!DF422:'SmtRes'!DF430)</f>
        <v>1867.5900000000001</v>
      </c>
      <c r="Q755">
        <f>SUMIF(SmtRes!AQ422:'SmtRes'!AQ430,"=1",SmtRes!DG422:'SmtRes'!DG430)</f>
        <v>314.81</v>
      </c>
      <c r="R755">
        <f>SUMIF(SmtRes!AQ422:'SmtRes'!AQ430,"=1",SmtRes!DH422:'SmtRes'!DH430)</f>
        <v>166.59</v>
      </c>
      <c r="S755">
        <f>SUMIF(SmtRes!AQ422:'SmtRes'!AQ430,"=1",SmtRes!DI422:'SmtRes'!DI430)</f>
        <v>3789.8</v>
      </c>
      <c r="T755">
        <f t="shared" si="549"/>
        <v>0</v>
      </c>
      <c r="U755">
        <f>SUMIF(SmtRes!AQ422:'SmtRes'!AQ430,"=1",SmtRes!CV422:'SmtRes'!CV430)</f>
        <v>7.4160000000000004</v>
      </c>
      <c r="V755">
        <f>SUMIF(SmtRes!AQ422:'SmtRes'!AQ430,"=1",SmtRes!CW422:'SmtRes'!CW430)</f>
        <v>0.27200000000000002</v>
      </c>
      <c r="W755">
        <f t="shared" si="550"/>
        <v>0</v>
      </c>
      <c r="X755">
        <f t="shared" si="551"/>
        <v>3837.7</v>
      </c>
      <c r="Y755">
        <f t="shared" si="552"/>
        <v>2017.76</v>
      </c>
      <c r="AA755">
        <v>87915577</v>
      </c>
      <c r="AB755">
        <f t="shared" si="553"/>
        <v>7055.04</v>
      </c>
      <c r="AC755">
        <f>ROUND((SUM(SmtRes!BQ422:'SmtRes'!BQ430)),2)</f>
        <v>1924.28</v>
      </c>
      <c r="AD755">
        <f>ROUND((((SUM(SmtRes!BR422:'SmtRes'!BR430))-(SUM(SmtRes!BS422:'SmtRes'!BS430)))+AE755),2)</f>
        <v>393.51</v>
      </c>
      <c r="AE755">
        <f>ROUND((SUM(SmtRes!BS422:'SmtRes'!BS430)),2)</f>
        <v>208.23</v>
      </c>
      <c r="AF755">
        <f>ROUND((SUM(SmtRes!BT422:'SmtRes'!BT430)),2)</f>
        <v>4737.25</v>
      </c>
      <c r="AG755">
        <f t="shared" si="554"/>
        <v>0</v>
      </c>
      <c r="AH755">
        <f>(SUM(SmtRes!BU422:'SmtRes'!BU430))</f>
        <v>9.27</v>
      </c>
      <c r="AI755">
        <f>(SUM(SmtRes!BV422:'SmtRes'!BV430))</f>
        <v>0.34</v>
      </c>
      <c r="AJ755">
        <f t="shared" si="555"/>
        <v>0</v>
      </c>
      <c r="AK755">
        <v>7263.2758999999996</v>
      </c>
      <c r="AL755">
        <v>1924.2794999999999</v>
      </c>
      <c r="AM755">
        <v>393.5136</v>
      </c>
      <c r="AN755">
        <v>208.2347</v>
      </c>
      <c r="AO755">
        <v>4737.2480999999998</v>
      </c>
      <c r="AP755">
        <v>0</v>
      </c>
      <c r="AQ755">
        <v>9.27</v>
      </c>
      <c r="AR755">
        <v>0.34</v>
      </c>
      <c r="AS755">
        <v>0</v>
      </c>
      <c r="AT755">
        <v>97</v>
      </c>
      <c r="AU755">
        <v>51</v>
      </c>
      <c r="AV755">
        <v>1</v>
      </c>
      <c r="AW755">
        <v>1</v>
      </c>
      <c r="AZ755">
        <v>1</v>
      </c>
      <c r="BA755">
        <v>1</v>
      </c>
      <c r="BB755">
        <v>1</v>
      </c>
      <c r="BC755">
        <v>1</v>
      </c>
      <c r="BD755" t="s">
        <v>3</v>
      </c>
      <c r="BE755" t="s">
        <v>3</v>
      </c>
      <c r="BF755" t="s">
        <v>3</v>
      </c>
      <c r="BG755" t="s">
        <v>3</v>
      </c>
      <c r="BH755">
        <v>0</v>
      </c>
      <c r="BI755">
        <v>2</v>
      </c>
      <c r="BJ755" t="s">
        <v>220</v>
      </c>
      <c r="BM755">
        <v>108001</v>
      </c>
      <c r="BN755">
        <v>86975146</v>
      </c>
      <c r="BO755" t="s">
        <v>3</v>
      </c>
      <c r="BP755">
        <v>0</v>
      </c>
      <c r="BQ755">
        <v>3</v>
      </c>
      <c r="BR755">
        <v>0</v>
      </c>
      <c r="BS755">
        <v>1</v>
      </c>
      <c r="BT755">
        <v>1</v>
      </c>
      <c r="BU755">
        <v>1</v>
      </c>
      <c r="BV755">
        <v>1</v>
      </c>
      <c r="BW755">
        <v>1</v>
      </c>
      <c r="BX755">
        <v>1</v>
      </c>
      <c r="BY755" t="s">
        <v>3</v>
      </c>
      <c r="BZ755">
        <v>97</v>
      </c>
      <c r="CA755">
        <v>51</v>
      </c>
      <c r="CB755" t="s">
        <v>3</v>
      </c>
      <c r="CE755">
        <v>0</v>
      </c>
      <c r="CF755">
        <v>0</v>
      </c>
      <c r="CG755">
        <v>0</v>
      </c>
      <c r="CH755">
        <v>21</v>
      </c>
      <c r="CI755">
        <v>0</v>
      </c>
      <c r="CJ755">
        <v>0</v>
      </c>
      <c r="CK755">
        <v>0</v>
      </c>
      <c r="CL755">
        <v>0</v>
      </c>
      <c r="CM755">
        <v>0</v>
      </c>
      <c r="CN755" t="s">
        <v>3</v>
      </c>
      <c r="CO755">
        <v>0</v>
      </c>
      <c r="CP755">
        <f t="shared" si="556"/>
        <v>6138.7900000000009</v>
      </c>
      <c r="CQ755">
        <f>SUMIF(SmtRes!AQ422:'SmtRes'!AQ430,"=1",SmtRes!AA422:'SmtRes'!AA430)</f>
        <v>1262.8400000000001</v>
      </c>
      <c r="CR755">
        <f>SUMIF(SmtRes!AQ422:'SmtRes'!AQ430,"=1",SmtRes!AB422:'SmtRes'!AB430)</f>
        <v>2090.0600000000004</v>
      </c>
      <c r="CS755">
        <f>SUMIF(SmtRes!AQ422:'SmtRes'!AQ430,"=1",SmtRes!AC422:'SmtRes'!AC430)</f>
        <v>1224.9099999999999</v>
      </c>
      <c r="CT755">
        <f>SUMIF(SmtRes!AQ422:'SmtRes'!AQ430,"=1",SmtRes!AD422:'SmtRes'!AD430)</f>
        <v>511.03</v>
      </c>
      <c r="CU755">
        <f t="shared" si="557"/>
        <v>0</v>
      </c>
      <c r="CV755">
        <f>SUMIF(SmtRes!AQ422:'SmtRes'!AQ430,"=1",SmtRes!BU422:'SmtRes'!BU430)</f>
        <v>9.27</v>
      </c>
      <c r="CW755">
        <f>SUMIF(SmtRes!AQ422:'SmtRes'!AQ430,"=1",SmtRes!BV422:'SmtRes'!BV430)</f>
        <v>0.34</v>
      </c>
      <c r="CX755">
        <f t="shared" si="558"/>
        <v>0</v>
      </c>
      <c r="CY755">
        <f t="shared" si="559"/>
        <v>3837.6983</v>
      </c>
      <c r="CZ755">
        <f t="shared" si="560"/>
        <v>2017.7589</v>
      </c>
      <c r="DC755" t="s">
        <v>3</v>
      </c>
      <c r="DD755" t="s">
        <v>3</v>
      </c>
      <c r="DE755" t="s">
        <v>3</v>
      </c>
      <c r="DF755" t="s">
        <v>3</v>
      </c>
      <c r="DG755" t="s">
        <v>3</v>
      </c>
      <c r="DH755" t="s">
        <v>3</v>
      </c>
      <c r="DI755" t="s">
        <v>3</v>
      </c>
      <c r="DJ755" t="s">
        <v>3</v>
      </c>
      <c r="DK755" t="s">
        <v>3</v>
      </c>
      <c r="DL755" t="s">
        <v>3</v>
      </c>
      <c r="DM755" t="s">
        <v>3</v>
      </c>
      <c r="DN755">
        <v>0</v>
      </c>
      <c r="DO755">
        <v>0</v>
      </c>
      <c r="DP755">
        <v>1</v>
      </c>
      <c r="DQ755">
        <v>1</v>
      </c>
      <c r="DU755">
        <v>1013</v>
      </c>
      <c r="DV755" t="s">
        <v>219</v>
      </c>
      <c r="DW755" t="s">
        <v>219</v>
      </c>
      <c r="DX755">
        <v>1</v>
      </c>
      <c r="DZ755" t="s">
        <v>3</v>
      </c>
      <c r="EA755" t="s">
        <v>3</v>
      </c>
      <c r="EB755" t="s">
        <v>3</v>
      </c>
      <c r="EC755" t="s">
        <v>3</v>
      </c>
      <c r="EE755">
        <v>86975431</v>
      </c>
      <c r="EF755">
        <v>3</v>
      </c>
      <c r="EG755" t="s">
        <v>17</v>
      </c>
      <c r="EH755">
        <v>0</v>
      </c>
      <c r="EI755" t="s">
        <v>3</v>
      </c>
      <c r="EJ755">
        <v>2</v>
      </c>
      <c r="EK755">
        <v>108001</v>
      </c>
      <c r="EL755" t="s">
        <v>169</v>
      </c>
      <c r="EM755" t="s">
        <v>170</v>
      </c>
      <c r="EO755" t="s">
        <v>3</v>
      </c>
      <c r="EQ755">
        <v>0</v>
      </c>
      <c r="ER755">
        <v>0</v>
      </c>
      <c r="ES755">
        <v>0</v>
      </c>
      <c r="ET755">
        <v>0</v>
      </c>
      <c r="EU755">
        <v>0</v>
      </c>
      <c r="EV755">
        <v>0</v>
      </c>
      <c r="EW755">
        <v>9.27</v>
      </c>
      <c r="EX755">
        <v>0.34</v>
      </c>
      <c r="EY755">
        <v>0</v>
      </c>
      <c r="FQ755">
        <v>0</v>
      </c>
      <c r="FR755">
        <v>0</v>
      </c>
      <c r="FS755">
        <v>0</v>
      </c>
      <c r="FX755">
        <v>97</v>
      </c>
      <c r="FY755">
        <v>51</v>
      </c>
      <c r="GA755" t="s">
        <v>3</v>
      </c>
      <c r="GD755">
        <v>1</v>
      </c>
      <c r="GF755">
        <v>1776664960</v>
      </c>
      <c r="GG755">
        <v>2</v>
      </c>
      <c r="GH755">
        <v>1</v>
      </c>
      <c r="GI755">
        <v>-2</v>
      </c>
      <c r="GJ755">
        <v>0</v>
      </c>
      <c r="GK755">
        <v>0</v>
      </c>
      <c r="GL755">
        <f t="shared" si="561"/>
        <v>0</v>
      </c>
      <c r="GM755">
        <f t="shared" si="562"/>
        <v>11994.25</v>
      </c>
      <c r="GN755">
        <f t="shared" si="563"/>
        <v>0</v>
      </c>
      <c r="GO755">
        <f t="shared" si="564"/>
        <v>11994.25</v>
      </c>
      <c r="GP755">
        <f t="shared" si="565"/>
        <v>0</v>
      </c>
      <c r="GR755">
        <v>0</v>
      </c>
      <c r="GS755">
        <v>3</v>
      </c>
      <c r="GT755">
        <v>0</v>
      </c>
      <c r="GU755" t="s">
        <v>3</v>
      </c>
      <c r="GV755">
        <f t="shared" si="566"/>
        <v>0</v>
      </c>
      <c r="GW755">
        <v>1</v>
      </c>
      <c r="GX755">
        <f t="shared" si="567"/>
        <v>0</v>
      </c>
      <c r="HA755">
        <v>0</v>
      </c>
      <c r="HB755">
        <v>0</v>
      </c>
      <c r="HC755">
        <f t="shared" si="568"/>
        <v>0</v>
      </c>
      <c r="HE755" t="s">
        <v>3</v>
      </c>
      <c r="HF755" t="s">
        <v>3</v>
      </c>
      <c r="HM755" t="s">
        <v>3</v>
      </c>
      <c r="HN755" t="s">
        <v>171</v>
      </c>
      <c r="HO755" t="s">
        <v>172</v>
      </c>
      <c r="HP755" t="s">
        <v>169</v>
      </c>
      <c r="HQ755" t="s">
        <v>169</v>
      </c>
      <c r="HS755">
        <v>0</v>
      </c>
      <c r="IK755">
        <v>0</v>
      </c>
    </row>
    <row r="756" spans="1:255" x14ac:dyDescent="0.25">
      <c r="A756" s="5">
        <v>18</v>
      </c>
      <c r="B756" s="5">
        <v>1</v>
      </c>
      <c r="C756" s="5">
        <v>419</v>
      </c>
      <c r="D756" s="5"/>
      <c r="E756" s="5" t="s">
        <v>434</v>
      </c>
      <c r="F756" s="5" t="s">
        <v>222</v>
      </c>
      <c r="G756" s="5" t="s">
        <v>223</v>
      </c>
      <c r="H756" s="5" t="s">
        <v>113</v>
      </c>
      <c r="I756" s="5">
        <f>I754*J756</f>
        <v>0.12064</v>
      </c>
      <c r="J756" s="5">
        <v>0.15079999999999999</v>
      </c>
      <c r="K756" s="5">
        <v>0.15079999999999999</v>
      </c>
      <c r="L756" s="5">
        <v>0.12064</v>
      </c>
      <c r="M756" s="5">
        <v>0</v>
      </c>
      <c r="N756" s="5">
        <f t="shared" si="547"/>
        <v>0.1206</v>
      </c>
      <c r="O756" s="5">
        <f t="shared" si="548"/>
        <v>6007.37</v>
      </c>
      <c r="P756" s="5">
        <f>ROUND(CQ756*I756,2)</f>
        <v>6007.37</v>
      </c>
      <c r="Q756" s="5">
        <f>ROUND(CR756*I756,2)</f>
        <v>0</v>
      </c>
      <c r="R756" s="5">
        <f>ROUND(CS756*I756,2)</f>
        <v>0</v>
      </c>
      <c r="S756" s="5">
        <f>ROUND(CT756*I756,2)</f>
        <v>0</v>
      </c>
      <c r="T756" s="5">
        <f t="shared" si="549"/>
        <v>0</v>
      </c>
      <c r="U756" s="5">
        <f>ROUND(CV756*I756,7)</f>
        <v>0</v>
      </c>
      <c r="V756" s="5">
        <f>ROUND(CW756*I756,7)</f>
        <v>0</v>
      </c>
      <c r="W756" s="5">
        <f t="shared" si="550"/>
        <v>0</v>
      </c>
      <c r="X756" s="5">
        <f t="shared" si="551"/>
        <v>0</v>
      </c>
      <c r="Y756" s="5">
        <f t="shared" si="552"/>
        <v>0</v>
      </c>
      <c r="Z756" s="5"/>
      <c r="AA756" s="5">
        <v>87915632</v>
      </c>
      <c r="AB756" s="5">
        <f t="shared" si="553"/>
        <v>49795.86</v>
      </c>
      <c r="AC756" s="5">
        <f>ROUND((ES756),2)</f>
        <v>49795.86</v>
      </c>
      <c r="AD756" s="5">
        <f>ROUND((((ET756)-(EU756))+AE756),2)</f>
        <v>0</v>
      </c>
      <c r="AE756" s="5">
        <f t="shared" ref="AE756:AF759" si="569">ROUND((EU756),2)</f>
        <v>0</v>
      </c>
      <c r="AF756" s="5">
        <f t="shared" si="569"/>
        <v>0</v>
      </c>
      <c r="AG756" s="5">
        <f t="shared" si="554"/>
        <v>0</v>
      </c>
      <c r="AH756" s="5">
        <f t="shared" ref="AH756:AI759" si="570">(EW756)</f>
        <v>0</v>
      </c>
      <c r="AI756" s="5">
        <f t="shared" si="570"/>
        <v>0</v>
      </c>
      <c r="AJ756" s="5">
        <f t="shared" si="555"/>
        <v>0</v>
      </c>
      <c r="AK756" s="5">
        <v>49795.86</v>
      </c>
      <c r="AL756" s="5">
        <v>49795.86</v>
      </c>
      <c r="AM756" s="5">
        <v>0</v>
      </c>
      <c r="AN756" s="5">
        <v>0</v>
      </c>
      <c r="AO756" s="5">
        <v>0</v>
      </c>
      <c r="AP756" s="5">
        <v>0</v>
      </c>
      <c r="AQ756" s="5">
        <v>0</v>
      </c>
      <c r="AR756" s="5">
        <v>0</v>
      </c>
      <c r="AS756" s="5">
        <v>0</v>
      </c>
      <c r="AT756" s="5">
        <v>97</v>
      </c>
      <c r="AU756" s="5">
        <v>51</v>
      </c>
      <c r="AV756" s="5">
        <v>1</v>
      </c>
      <c r="AW756" s="5">
        <v>1</v>
      </c>
      <c r="AX756" s="5"/>
      <c r="AY756" s="5"/>
      <c r="AZ756" s="5">
        <v>1</v>
      </c>
      <c r="BA756" s="5">
        <v>1</v>
      </c>
      <c r="BB756" s="5">
        <v>1</v>
      </c>
      <c r="BC756" s="5">
        <v>1</v>
      </c>
      <c r="BD756" s="5" t="s">
        <v>3</v>
      </c>
      <c r="BE756" s="5" t="s">
        <v>3</v>
      </c>
      <c r="BF756" s="5" t="s">
        <v>3</v>
      </c>
      <c r="BG756" s="5" t="s">
        <v>3</v>
      </c>
      <c r="BH756" s="5">
        <v>3</v>
      </c>
      <c r="BI756" s="5">
        <v>2</v>
      </c>
      <c r="BJ756" s="5" t="s">
        <v>224</v>
      </c>
      <c r="BK756" s="5"/>
      <c r="BL756" s="5"/>
      <c r="BM756" s="5">
        <v>108001</v>
      </c>
      <c r="BN756" s="5">
        <v>86975146</v>
      </c>
      <c r="BO756" s="5" t="s">
        <v>3</v>
      </c>
      <c r="BP756" s="5">
        <v>0</v>
      </c>
      <c r="BQ756" s="5">
        <v>3</v>
      </c>
      <c r="BR756" s="5">
        <v>0</v>
      </c>
      <c r="BS756" s="5">
        <v>1</v>
      </c>
      <c r="BT756" s="5">
        <v>1</v>
      </c>
      <c r="BU756" s="5">
        <v>1</v>
      </c>
      <c r="BV756" s="5">
        <v>1</v>
      </c>
      <c r="BW756" s="5">
        <v>1</v>
      </c>
      <c r="BX756" s="5">
        <v>1</v>
      </c>
      <c r="BY756" s="5" t="s">
        <v>3</v>
      </c>
      <c r="BZ756" s="5">
        <v>97</v>
      </c>
      <c r="CA756" s="5">
        <v>51</v>
      </c>
      <c r="CB756" s="5" t="s">
        <v>3</v>
      </c>
      <c r="CC756" s="5"/>
      <c r="CD756" s="5"/>
      <c r="CE756" s="5">
        <v>0</v>
      </c>
      <c r="CF756" s="5">
        <v>0</v>
      </c>
      <c r="CG756" s="5">
        <v>0</v>
      </c>
      <c r="CH756" s="5">
        <v>21</v>
      </c>
      <c r="CI756" s="5">
        <v>1</v>
      </c>
      <c r="CJ756" s="5">
        <v>0</v>
      </c>
      <c r="CK756" s="5">
        <v>0</v>
      </c>
      <c r="CL756" s="5">
        <v>0</v>
      </c>
      <c r="CM756" s="5">
        <v>0</v>
      </c>
      <c r="CN756" s="5" t="s">
        <v>3</v>
      </c>
      <c r="CO756" s="5">
        <v>0</v>
      </c>
      <c r="CP756" s="5">
        <f t="shared" si="556"/>
        <v>6007.37</v>
      </c>
      <c r="CQ756" s="5">
        <f>ROUND(AL756*BC756,2)</f>
        <v>49795.86</v>
      </c>
      <c r="CR756" s="5">
        <f>ROUND(AM756*BB756,2)</f>
        <v>0</v>
      </c>
      <c r="CS756" s="5">
        <f>ROUND(AN756*BS756,2)</f>
        <v>0</v>
      </c>
      <c r="CT756" s="5">
        <f>ROUND(AO756*BA756,2)</f>
        <v>0</v>
      </c>
      <c r="CU756" s="5">
        <f t="shared" si="557"/>
        <v>0</v>
      </c>
      <c r="CV756" s="5">
        <f>AH756</f>
        <v>0</v>
      </c>
      <c r="CW756" s="5">
        <f>AI756</f>
        <v>0</v>
      </c>
      <c r="CX756" s="5">
        <f t="shared" si="558"/>
        <v>0</v>
      </c>
      <c r="CY756" s="5">
        <f t="shared" si="559"/>
        <v>0</v>
      </c>
      <c r="CZ756" s="5">
        <f t="shared" si="560"/>
        <v>0</v>
      </c>
      <c r="DA756" s="5"/>
      <c r="DB756" s="5"/>
      <c r="DC756" s="5" t="s">
        <v>3</v>
      </c>
      <c r="DD756" s="5" t="s">
        <v>3</v>
      </c>
      <c r="DE756" s="5" t="s">
        <v>3</v>
      </c>
      <c r="DF756" s="5" t="s">
        <v>3</v>
      </c>
      <c r="DG756" s="5" t="s">
        <v>3</v>
      </c>
      <c r="DH756" s="5" t="s">
        <v>3</v>
      </c>
      <c r="DI756" s="5" t="s">
        <v>3</v>
      </c>
      <c r="DJ756" s="5" t="s">
        <v>3</v>
      </c>
      <c r="DK756" s="5" t="s">
        <v>3</v>
      </c>
      <c r="DL756" s="5" t="s">
        <v>3</v>
      </c>
      <c r="DM756" s="5" t="s">
        <v>3</v>
      </c>
      <c r="DN756" s="5">
        <v>0</v>
      </c>
      <c r="DO756" s="5">
        <v>0</v>
      </c>
      <c r="DP756" s="5">
        <v>1</v>
      </c>
      <c r="DQ756" s="5">
        <v>1</v>
      </c>
      <c r="DR756" s="5"/>
      <c r="DS756" s="5"/>
      <c r="DT756" s="5"/>
      <c r="DU756" s="5">
        <v>1009</v>
      </c>
      <c r="DV756" s="5" t="s">
        <v>113</v>
      </c>
      <c r="DW756" s="5" t="s">
        <v>113</v>
      </c>
      <c r="DX756" s="5">
        <v>1000</v>
      </c>
      <c r="DY756" s="5"/>
      <c r="DZ756" s="5" t="s">
        <v>3</v>
      </c>
      <c r="EA756" s="5" t="s">
        <v>3</v>
      </c>
      <c r="EB756" s="5" t="s">
        <v>3</v>
      </c>
      <c r="EC756" s="5" t="s">
        <v>3</v>
      </c>
      <c r="ED756" s="5"/>
      <c r="EE756" s="5">
        <v>86975431</v>
      </c>
      <c r="EF756" s="5">
        <v>3</v>
      </c>
      <c r="EG756" s="5" t="s">
        <v>17</v>
      </c>
      <c r="EH756" s="5">
        <v>0</v>
      </c>
      <c r="EI756" s="5" t="s">
        <v>3</v>
      </c>
      <c r="EJ756" s="5">
        <v>2</v>
      </c>
      <c r="EK756" s="5">
        <v>108001</v>
      </c>
      <c r="EL756" s="5" t="s">
        <v>169</v>
      </c>
      <c r="EM756" s="5" t="s">
        <v>170</v>
      </c>
      <c r="EN756" s="5"/>
      <c r="EO756" s="5" t="s">
        <v>3</v>
      </c>
      <c r="EP756" s="5"/>
      <c r="EQ756" s="5">
        <v>0</v>
      </c>
      <c r="ER756" s="5">
        <v>49795.86</v>
      </c>
      <c r="ES756" s="5">
        <v>49795.86</v>
      </c>
      <c r="ET756" s="5">
        <v>0</v>
      </c>
      <c r="EU756" s="5">
        <v>0</v>
      </c>
      <c r="EV756" s="5">
        <v>0</v>
      </c>
      <c r="EW756" s="5">
        <v>0</v>
      </c>
      <c r="EX756" s="5">
        <v>0</v>
      </c>
      <c r="EY756" s="5"/>
      <c r="EZ756" s="5"/>
      <c r="FA756" s="5"/>
      <c r="FB756" s="5"/>
      <c r="FC756" s="5"/>
      <c r="FD756" s="5"/>
      <c r="FE756" s="5"/>
      <c r="FF756" s="5"/>
      <c r="FG756" s="5"/>
      <c r="FH756" s="5"/>
      <c r="FI756" s="5"/>
      <c r="FJ756" s="5"/>
      <c r="FK756" s="5"/>
      <c r="FL756" s="5"/>
      <c r="FM756" s="5"/>
      <c r="FN756" s="5"/>
      <c r="FO756" s="5"/>
      <c r="FP756" s="5"/>
      <c r="FQ756" s="5">
        <v>0</v>
      </c>
      <c r="FR756" s="5">
        <v>0</v>
      </c>
      <c r="FS756" s="5">
        <v>0</v>
      </c>
      <c r="FT756" s="5"/>
      <c r="FU756" s="5"/>
      <c r="FV756" s="5"/>
      <c r="FW756" s="5"/>
      <c r="FX756" s="5">
        <v>97</v>
      </c>
      <c r="FY756" s="5">
        <v>51</v>
      </c>
      <c r="FZ756" s="5"/>
      <c r="GA756" s="5" t="s">
        <v>3</v>
      </c>
      <c r="GB756" s="5"/>
      <c r="GC756" s="5"/>
      <c r="GD756" s="5">
        <v>1</v>
      </c>
      <c r="GE756" s="5">
        <v>70842.5</v>
      </c>
      <c r="GF756" s="5">
        <v>1770476714</v>
      </c>
      <c r="GG756" s="5">
        <v>2</v>
      </c>
      <c r="GH756" s="5">
        <v>1</v>
      </c>
      <c r="GI756" s="5">
        <v>-2</v>
      </c>
      <c r="GJ756" s="5">
        <v>0</v>
      </c>
      <c r="GK756" s="5">
        <v>0</v>
      </c>
      <c r="GL756" s="5">
        <f t="shared" si="561"/>
        <v>0</v>
      </c>
      <c r="GM756" s="5">
        <f t="shared" si="562"/>
        <v>6007.37</v>
      </c>
      <c r="GN756" s="5">
        <f t="shared" si="563"/>
        <v>0</v>
      </c>
      <c r="GO756" s="5">
        <f t="shared" si="564"/>
        <v>6007.37</v>
      </c>
      <c r="GP756" s="5">
        <f t="shared" si="565"/>
        <v>0</v>
      </c>
      <c r="GQ756" s="5"/>
      <c r="GR756" s="5">
        <v>3</v>
      </c>
      <c r="GS756" s="5">
        <v>3</v>
      </c>
      <c r="GT756" s="5">
        <v>0</v>
      </c>
      <c r="GU756" s="5" t="s">
        <v>3</v>
      </c>
      <c r="GV756" s="5">
        <f t="shared" si="566"/>
        <v>0</v>
      </c>
      <c r="GW756" s="5">
        <v>1</v>
      </c>
      <c r="GX756" s="5">
        <f t="shared" si="567"/>
        <v>0</v>
      </c>
      <c r="GY756" s="5"/>
      <c r="GZ756" s="5"/>
      <c r="HA756" s="5">
        <v>0</v>
      </c>
      <c r="HB756" s="5">
        <v>0</v>
      </c>
      <c r="HC756" s="5">
        <f t="shared" si="568"/>
        <v>0</v>
      </c>
      <c r="HD756" s="5"/>
      <c r="HE756" s="5" t="s">
        <v>3</v>
      </c>
      <c r="HF756" s="5" t="s">
        <v>3</v>
      </c>
      <c r="HG756" s="5"/>
      <c r="HH756" s="5"/>
      <c r="HI756" s="5"/>
      <c r="HJ756" s="5"/>
      <c r="HK756" s="5"/>
      <c r="HL756" s="5"/>
      <c r="HM756" s="5" t="s">
        <v>3</v>
      </c>
      <c r="HN756" s="5" t="s">
        <v>171</v>
      </c>
      <c r="HO756" s="5" t="s">
        <v>172</v>
      </c>
      <c r="HP756" s="5" t="s">
        <v>169</v>
      </c>
      <c r="HQ756" s="5" t="s">
        <v>169</v>
      </c>
      <c r="HR756" s="5"/>
      <c r="HS756" s="5">
        <v>0</v>
      </c>
      <c r="HT756" s="5"/>
      <c r="HU756" s="5"/>
      <c r="HV756" s="5"/>
      <c r="HW756" s="5"/>
      <c r="HX756" s="5"/>
      <c r="HY756" s="5"/>
      <c r="HZ756" s="5"/>
      <c r="IA756" s="5"/>
      <c r="IB756" s="5"/>
      <c r="IC756" s="5"/>
      <c r="ID756" s="5"/>
      <c r="IE756" s="5"/>
      <c r="IF756" s="5"/>
      <c r="IG756" s="5"/>
      <c r="IH756" s="5"/>
      <c r="II756" s="5"/>
      <c r="IJ756" s="5"/>
      <c r="IK756" s="5">
        <v>0</v>
      </c>
      <c r="IL756" s="5"/>
      <c r="IM756" s="5"/>
      <c r="IN756" s="5"/>
      <c r="IO756" s="5"/>
      <c r="IP756" s="5"/>
      <c r="IQ756" s="5"/>
      <c r="IR756" s="5"/>
      <c r="IS756" s="5"/>
      <c r="IT756" s="5"/>
      <c r="IU756" s="5"/>
    </row>
    <row r="757" spans="1:255" x14ac:dyDescent="0.25">
      <c r="A757">
        <v>18</v>
      </c>
      <c r="B757">
        <v>1</v>
      </c>
      <c r="C757">
        <v>428</v>
      </c>
      <c r="E757" t="s">
        <v>434</v>
      </c>
      <c r="F757" t="s">
        <v>222</v>
      </c>
      <c r="G757" t="s">
        <v>223</v>
      </c>
      <c r="H757" t="s">
        <v>113</v>
      </c>
      <c r="I757">
        <f>I755*J757</f>
        <v>0.12064</v>
      </c>
      <c r="J757">
        <v>0.15079999999999999</v>
      </c>
      <c r="K757">
        <v>0.15079999999999999</v>
      </c>
      <c r="L757">
        <v>0.12064</v>
      </c>
      <c r="M757">
        <v>0</v>
      </c>
      <c r="N757">
        <f t="shared" si="547"/>
        <v>0.1206</v>
      </c>
      <c r="O757">
        <f t="shared" si="548"/>
        <v>6007.37</v>
      </c>
      <c r="P757">
        <f>ROUND(CQ757*I757,2)</f>
        <v>6007.37</v>
      </c>
      <c r="Q757">
        <f>ROUND(CR757*I757,2)</f>
        <v>0</v>
      </c>
      <c r="R757">
        <f>ROUND(CS757*I757,2)</f>
        <v>0</v>
      </c>
      <c r="S757">
        <f>ROUND(CT757*I757,2)</f>
        <v>0</v>
      </c>
      <c r="T757">
        <f t="shared" si="549"/>
        <v>0</v>
      </c>
      <c r="U757">
        <f>ROUND(CV757*I757,7)</f>
        <v>0</v>
      </c>
      <c r="V757">
        <f>ROUND(CW757*I757,7)</f>
        <v>0</v>
      </c>
      <c r="W757">
        <f t="shared" si="550"/>
        <v>0</v>
      </c>
      <c r="X757">
        <f t="shared" si="551"/>
        <v>0</v>
      </c>
      <c r="Y757">
        <f t="shared" si="552"/>
        <v>0</v>
      </c>
      <c r="AA757">
        <v>87915577</v>
      </c>
      <c r="AB757">
        <f t="shared" si="553"/>
        <v>49795.86</v>
      </c>
      <c r="AC757">
        <f>ROUND((ES757),2)</f>
        <v>49795.86</v>
      </c>
      <c r="AD757">
        <f>ROUND((((ET757)-(EU757))+AE757),2)</f>
        <v>0</v>
      </c>
      <c r="AE757">
        <f t="shared" si="569"/>
        <v>0</v>
      </c>
      <c r="AF757">
        <f t="shared" si="569"/>
        <v>0</v>
      </c>
      <c r="AG757">
        <f t="shared" si="554"/>
        <v>0</v>
      </c>
      <c r="AH757">
        <f t="shared" si="570"/>
        <v>0</v>
      </c>
      <c r="AI757">
        <f t="shared" si="570"/>
        <v>0</v>
      </c>
      <c r="AJ757">
        <f t="shared" si="555"/>
        <v>0</v>
      </c>
      <c r="AK757">
        <v>49795.86</v>
      </c>
      <c r="AL757">
        <v>49795.86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97</v>
      </c>
      <c r="AU757">
        <v>51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1</v>
      </c>
      <c r="BD757" t="s">
        <v>3</v>
      </c>
      <c r="BE757" t="s">
        <v>3</v>
      </c>
      <c r="BF757" t="s">
        <v>3</v>
      </c>
      <c r="BG757" t="s">
        <v>3</v>
      </c>
      <c r="BH757">
        <v>3</v>
      </c>
      <c r="BI757">
        <v>2</v>
      </c>
      <c r="BJ757" t="s">
        <v>224</v>
      </c>
      <c r="BM757">
        <v>108001</v>
      </c>
      <c r="BN757">
        <v>86975146</v>
      </c>
      <c r="BO757" t="s">
        <v>3</v>
      </c>
      <c r="BP757">
        <v>0</v>
      </c>
      <c r="BQ757">
        <v>3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3</v>
      </c>
      <c r="BZ757">
        <v>97</v>
      </c>
      <c r="CA757">
        <v>51</v>
      </c>
      <c r="CB757" t="s">
        <v>3</v>
      </c>
      <c r="CE757">
        <v>0</v>
      </c>
      <c r="CF757">
        <v>0</v>
      </c>
      <c r="CG757">
        <v>0</v>
      </c>
      <c r="CH757">
        <v>21</v>
      </c>
      <c r="CI757">
        <v>1</v>
      </c>
      <c r="CJ757">
        <v>0</v>
      </c>
      <c r="CK757">
        <v>0</v>
      </c>
      <c r="CL757">
        <v>0</v>
      </c>
      <c r="CM757">
        <v>0</v>
      </c>
      <c r="CN757" t="s">
        <v>3</v>
      </c>
      <c r="CO757">
        <v>0</v>
      </c>
      <c r="CP757">
        <f t="shared" si="556"/>
        <v>6007.37</v>
      </c>
      <c r="CQ757">
        <f>ROUND(AL757*BC757,2)</f>
        <v>49795.86</v>
      </c>
      <c r="CR757">
        <f>ROUND(AM757*BB757,2)</f>
        <v>0</v>
      </c>
      <c r="CS757">
        <f>ROUND(AN757*BS757,2)</f>
        <v>0</v>
      </c>
      <c r="CT757">
        <f>ROUND(AO757*BA757,2)</f>
        <v>0</v>
      </c>
      <c r="CU757">
        <f t="shared" si="557"/>
        <v>0</v>
      </c>
      <c r="CV757">
        <f>AH757</f>
        <v>0</v>
      </c>
      <c r="CW757">
        <f>AI757</f>
        <v>0</v>
      </c>
      <c r="CX757">
        <f t="shared" si="558"/>
        <v>0</v>
      </c>
      <c r="CY757">
        <f t="shared" si="559"/>
        <v>0</v>
      </c>
      <c r="CZ757">
        <f t="shared" si="560"/>
        <v>0</v>
      </c>
      <c r="DC757" t="s">
        <v>3</v>
      </c>
      <c r="DD757" t="s">
        <v>3</v>
      </c>
      <c r="DE757" t="s">
        <v>3</v>
      </c>
      <c r="DF757" t="s">
        <v>3</v>
      </c>
      <c r="DG757" t="s">
        <v>3</v>
      </c>
      <c r="DH757" t="s">
        <v>3</v>
      </c>
      <c r="DI757" t="s">
        <v>3</v>
      </c>
      <c r="DJ757" t="s">
        <v>3</v>
      </c>
      <c r="DK757" t="s">
        <v>3</v>
      </c>
      <c r="DL757" t="s">
        <v>3</v>
      </c>
      <c r="DM757" t="s">
        <v>3</v>
      </c>
      <c r="DN757">
        <v>0</v>
      </c>
      <c r="DO757">
        <v>0</v>
      </c>
      <c r="DP757">
        <v>1</v>
      </c>
      <c r="DQ757">
        <v>1</v>
      </c>
      <c r="DU757">
        <v>1009</v>
      </c>
      <c r="DV757" t="s">
        <v>113</v>
      </c>
      <c r="DW757" t="s">
        <v>113</v>
      </c>
      <c r="DX757">
        <v>1000</v>
      </c>
      <c r="DZ757" t="s">
        <v>3</v>
      </c>
      <c r="EA757" t="s">
        <v>3</v>
      </c>
      <c r="EB757" t="s">
        <v>3</v>
      </c>
      <c r="EC757" t="s">
        <v>3</v>
      </c>
      <c r="EE757">
        <v>86975431</v>
      </c>
      <c r="EF757">
        <v>3</v>
      </c>
      <c r="EG757" t="s">
        <v>17</v>
      </c>
      <c r="EH757">
        <v>0</v>
      </c>
      <c r="EI757" t="s">
        <v>3</v>
      </c>
      <c r="EJ757">
        <v>2</v>
      </c>
      <c r="EK757">
        <v>108001</v>
      </c>
      <c r="EL757" t="s">
        <v>169</v>
      </c>
      <c r="EM757" t="s">
        <v>170</v>
      </c>
      <c r="EO757" t="s">
        <v>3</v>
      </c>
      <c r="EQ757">
        <v>0</v>
      </c>
      <c r="ER757">
        <v>49795.86</v>
      </c>
      <c r="ES757">
        <v>49795.86</v>
      </c>
      <c r="ET757">
        <v>0</v>
      </c>
      <c r="EU757">
        <v>0</v>
      </c>
      <c r="EV757">
        <v>0</v>
      </c>
      <c r="EW757">
        <v>0</v>
      </c>
      <c r="EX757">
        <v>0</v>
      </c>
      <c r="FQ757">
        <v>0</v>
      </c>
      <c r="FR757">
        <v>0</v>
      </c>
      <c r="FS757">
        <v>0</v>
      </c>
      <c r="FX757">
        <v>97</v>
      </c>
      <c r="FY757">
        <v>51</v>
      </c>
      <c r="GA757" t="s">
        <v>3</v>
      </c>
      <c r="GD757">
        <v>1</v>
      </c>
      <c r="GE757">
        <v>70842.5</v>
      </c>
      <c r="GF757">
        <v>1770476714</v>
      </c>
      <c r="GG757">
        <v>2</v>
      </c>
      <c r="GH757">
        <v>1</v>
      </c>
      <c r="GI757">
        <v>-2</v>
      </c>
      <c r="GJ757">
        <v>0</v>
      </c>
      <c r="GK757">
        <v>0</v>
      </c>
      <c r="GL757">
        <f t="shared" si="561"/>
        <v>0</v>
      </c>
      <c r="GM757">
        <f t="shared" si="562"/>
        <v>6007.37</v>
      </c>
      <c r="GN757">
        <f t="shared" si="563"/>
        <v>0</v>
      </c>
      <c r="GO757">
        <f t="shared" si="564"/>
        <v>6007.37</v>
      </c>
      <c r="GP757">
        <f t="shared" si="565"/>
        <v>0</v>
      </c>
      <c r="GR757">
        <v>3</v>
      </c>
      <c r="GS757">
        <v>3</v>
      </c>
      <c r="GT757">
        <v>0</v>
      </c>
      <c r="GU757" t="s">
        <v>3</v>
      </c>
      <c r="GV757">
        <f t="shared" si="566"/>
        <v>0</v>
      </c>
      <c r="GW757">
        <v>1</v>
      </c>
      <c r="GX757">
        <f t="shared" si="567"/>
        <v>0</v>
      </c>
      <c r="HA757">
        <v>0</v>
      </c>
      <c r="HB757">
        <v>0</v>
      </c>
      <c r="HC757">
        <f t="shared" si="568"/>
        <v>0</v>
      </c>
      <c r="HE757" t="s">
        <v>3</v>
      </c>
      <c r="HF757" t="s">
        <v>3</v>
      </c>
      <c r="HM757" t="s">
        <v>3</v>
      </c>
      <c r="HN757" t="s">
        <v>171</v>
      </c>
      <c r="HO757" t="s">
        <v>172</v>
      </c>
      <c r="HP757" t="s">
        <v>169</v>
      </c>
      <c r="HQ757" t="s">
        <v>169</v>
      </c>
      <c r="HS757">
        <v>0</v>
      </c>
      <c r="IK757">
        <v>0</v>
      </c>
    </row>
    <row r="758" spans="1:255" x14ac:dyDescent="0.25">
      <c r="A758" s="5">
        <v>18</v>
      </c>
      <c r="B758" s="5">
        <v>1</v>
      </c>
      <c r="C758" s="5">
        <v>421</v>
      </c>
      <c r="D758" s="5"/>
      <c r="E758" s="5" t="s">
        <v>435</v>
      </c>
      <c r="F758" s="5" t="s">
        <v>174</v>
      </c>
      <c r="G758" s="5" t="s">
        <v>175</v>
      </c>
      <c r="H758" s="5" t="s">
        <v>176</v>
      </c>
      <c r="I758" s="5">
        <f>J758</f>
        <v>2</v>
      </c>
      <c r="J758" s="5">
        <v>2</v>
      </c>
      <c r="K758" s="5">
        <v>2</v>
      </c>
      <c r="L758" s="5">
        <v>1.6</v>
      </c>
      <c r="M758" s="5">
        <v>0</v>
      </c>
      <c r="N758" s="5">
        <f t="shared" si="547"/>
        <v>1.6</v>
      </c>
      <c r="O758" s="5">
        <f>ROUND(P758,2)</f>
        <v>75.8</v>
      </c>
      <c r="P758" s="5">
        <f>ROUND(ROUND(ROUND(SUMIF(SmtRes!AQ422:'SmtRes'!AQ430,"=1",SmtRes!CU422:'SmtRes'!CU430),2),2)*I758/100,2)</f>
        <v>75.8</v>
      </c>
      <c r="Q758" s="5">
        <f>ROUND(CR758*I758,2)</f>
        <v>0</v>
      </c>
      <c r="R758" s="5">
        <f>ROUND(CS758*I758,2)</f>
        <v>0</v>
      </c>
      <c r="S758" s="5">
        <f>ROUND(CT758*I758,2)</f>
        <v>0</v>
      </c>
      <c r="T758" s="5">
        <f t="shared" si="549"/>
        <v>0</v>
      </c>
      <c r="U758" s="5">
        <f>ROUND(CV758*I758,7)</f>
        <v>0</v>
      </c>
      <c r="V758" s="5">
        <f>ROUND(CW758*I758,7)</f>
        <v>0</v>
      </c>
      <c r="W758" s="5">
        <f t="shared" si="550"/>
        <v>0</v>
      </c>
      <c r="X758" s="5">
        <f t="shared" si="551"/>
        <v>0</v>
      </c>
      <c r="Y758" s="5">
        <f t="shared" si="552"/>
        <v>0</v>
      </c>
      <c r="Z758" s="5"/>
      <c r="AA758" s="5">
        <v>87915632</v>
      </c>
      <c r="AB758" s="5">
        <f t="shared" si="553"/>
        <v>0</v>
      </c>
      <c r="AC758" s="5">
        <f>ROUND((ES758),2)</f>
        <v>0</v>
      </c>
      <c r="AD758" s="5">
        <f>ROUND((((ET758)-(EU758))+AE758),2)</f>
        <v>0</v>
      </c>
      <c r="AE758" s="5">
        <f t="shared" si="569"/>
        <v>0</v>
      </c>
      <c r="AF758" s="5">
        <f t="shared" si="569"/>
        <v>0</v>
      </c>
      <c r="AG758" s="5">
        <f t="shared" si="554"/>
        <v>0</v>
      </c>
      <c r="AH758" s="5">
        <f t="shared" si="570"/>
        <v>0</v>
      </c>
      <c r="AI758" s="5">
        <f t="shared" si="570"/>
        <v>0</v>
      </c>
      <c r="AJ758" s="5">
        <f t="shared" si="555"/>
        <v>0</v>
      </c>
      <c r="AK758" s="5">
        <v>0</v>
      </c>
      <c r="AL758" s="5">
        <v>0</v>
      </c>
      <c r="AM758" s="5">
        <v>0</v>
      </c>
      <c r="AN758" s="5">
        <v>0</v>
      </c>
      <c r="AO758" s="5">
        <v>0</v>
      </c>
      <c r="AP758" s="5">
        <v>0</v>
      </c>
      <c r="AQ758" s="5">
        <v>0</v>
      </c>
      <c r="AR758" s="5">
        <v>0</v>
      </c>
      <c r="AS758" s="5">
        <v>0</v>
      </c>
      <c r="AT758" s="5">
        <v>97</v>
      </c>
      <c r="AU758" s="5">
        <v>51</v>
      </c>
      <c r="AV758" s="5">
        <v>1</v>
      </c>
      <c r="AW758" s="5">
        <v>1</v>
      </c>
      <c r="AX758" s="5"/>
      <c r="AY758" s="5"/>
      <c r="AZ758" s="5">
        <v>1</v>
      </c>
      <c r="BA758" s="5">
        <v>1</v>
      </c>
      <c r="BB758" s="5">
        <v>1</v>
      </c>
      <c r="BC758" s="5">
        <v>1</v>
      </c>
      <c r="BD758" s="5" t="s">
        <v>3</v>
      </c>
      <c r="BE758" s="5" t="s">
        <v>3</v>
      </c>
      <c r="BF758" s="5" t="s">
        <v>3</v>
      </c>
      <c r="BG758" s="5" t="s">
        <v>3</v>
      </c>
      <c r="BH758" s="5">
        <v>3</v>
      </c>
      <c r="BI758" s="5">
        <v>2</v>
      </c>
      <c r="BJ758" s="5" t="s">
        <v>3</v>
      </c>
      <c r="BK758" s="5"/>
      <c r="BL758" s="5"/>
      <c r="BM758" s="5">
        <v>108001</v>
      </c>
      <c r="BN758" s="5">
        <v>86975146</v>
      </c>
      <c r="BO758" s="5" t="s">
        <v>3</v>
      </c>
      <c r="BP758" s="5">
        <v>0</v>
      </c>
      <c r="BQ758" s="5">
        <v>3</v>
      </c>
      <c r="BR758" s="5">
        <v>0</v>
      </c>
      <c r="BS758" s="5">
        <v>1</v>
      </c>
      <c r="BT758" s="5">
        <v>1</v>
      </c>
      <c r="BU758" s="5">
        <v>1</v>
      </c>
      <c r="BV758" s="5">
        <v>1</v>
      </c>
      <c r="BW758" s="5">
        <v>1</v>
      </c>
      <c r="BX758" s="5">
        <v>1</v>
      </c>
      <c r="BY758" s="5" t="s">
        <v>3</v>
      </c>
      <c r="BZ758" s="5">
        <v>97</v>
      </c>
      <c r="CA758" s="5">
        <v>51</v>
      </c>
      <c r="CB758" s="5" t="s">
        <v>3</v>
      </c>
      <c r="CC758" s="5"/>
      <c r="CD758" s="5"/>
      <c r="CE758" s="5">
        <v>0</v>
      </c>
      <c r="CF758" s="5">
        <v>0</v>
      </c>
      <c r="CG758" s="5">
        <v>0</v>
      </c>
      <c r="CH758" s="5">
        <v>21</v>
      </c>
      <c r="CI758" s="5">
        <v>2</v>
      </c>
      <c r="CJ758" s="5">
        <v>0</v>
      </c>
      <c r="CK758" s="5">
        <v>0</v>
      </c>
      <c r="CL758" s="5">
        <v>0</v>
      </c>
      <c r="CM758" s="5">
        <v>0</v>
      </c>
      <c r="CN758" s="5" t="s">
        <v>3</v>
      </c>
      <c r="CO758" s="5">
        <v>0</v>
      </c>
      <c r="CP758" s="5">
        <f>0</f>
        <v>0</v>
      </c>
      <c r="CQ758" s="5">
        <f>0</f>
        <v>0</v>
      </c>
      <c r="CR758" s="5">
        <f>0</f>
        <v>0</v>
      </c>
      <c r="CS758" s="5">
        <f>0</f>
        <v>0</v>
      </c>
      <c r="CT758" s="5">
        <f>0</f>
        <v>0</v>
      </c>
      <c r="CU758" s="5">
        <f>0</f>
        <v>0</v>
      </c>
      <c r="CV758" s="5">
        <f>0</f>
        <v>0</v>
      </c>
      <c r="CW758" s="5">
        <f>0</f>
        <v>0</v>
      </c>
      <c r="CX758" s="5">
        <f>0</f>
        <v>0</v>
      </c>
      <c r="CY758" s="5">
        <f>0</f>
        <v>0</v>
      </c>
      <c r="CZ758" s="5">
        <f>0</f>
        <v>0</v>
      </c>
      <c r="DA758" s="5"/>
      <c r="DB758" s="5"/>
      <c r="DC758" s="5" t="s">
        <v>3</v>
      </c>
      <c r="DD758" s="5" t="s">
        <v>3</v>
      </c>
      <c r="DE758" s="5" t="s">
        <v>3</v>
      </c>
      <c r="DF758" s="5" t="s">
        <v>3</v>
      </c>
      <c r="DG758" s="5" t="s">
        <v>3</v>
      </c>
      <c r="DH758" s="5" t="s">
        <v>3</v>
      </c>
      <c r="DI758" s="5" t="s">
        <v>3</v>
      </c>
      <c r="DJ758" s="5" t="s">
        <v>3</v>
      </c>
      <c r="DK758" s="5" t="s">
        <v>3</v>
      </c>
      <c r="DL758" s="5" t="s">
        <v>3</v>
      </c>
      <c r="DM758" s="5" t="s">
        <v>3</v>
      </c>
      <c r="DN758" s="5">
        <v>0</v>
      </c>
      <c r="DO758" s="5">
        <v>0</v>
      </c>
      <c r="DP758" s="5">
        <v>1</v>
      </c>
      <c r="DQ758" s="5">
        <v>1</v>
      </c>
      <c r="DR758" s="5"/>
      <c r="DS758" s="5"/>
      <c r="DT758" s="5"/>
      <c r="DU758" s="5">
        <v>1013</v>
      </c>
      <c r="DV758" s="5" t="s">
        <v>176</v>
      </c>
      <c r="DW758" s="5" t="s">
        <v>176</v>
      </c>
      <c r="DX758" s="5">
        <v>1</v>
      </c>
      <c r="DY758" s="5"/>
      <c r="DZ758" s="5" t="s">
        <v>3</v>
      </c>
      <c r="EA758" s="5" t="s">
        <v>3</v>
      </c>
      <c r="EB758" s="5" t="s">
        <v>3</v>
      </c>
      <c r="EC758" s="5" t="s">
        <v>3</v>
      </c>
      <c r="ED758" s="5"/>
      <c r="EE758" s="5">
        <v>86975431</v>
      </c>
      <c r="EF758" s="5">
        <v>3</v>
      </c>
      <c r="EG758" s="5" t="s">
        <v>17</v>
      </c>
      <c r="EH758" s="5">
        <v>0</v>
      </c>
      <c r="EI758" s="5" t="s">
        <v>3</v>
      </c>
      <c r="EJ758" s="5">
        <v>2</v>
      </c>
      <c r="EK758" s="5">
        <v>108001</v>
      </c>
      <c r="EL758" s="5" t="s">
        <v>169</v>
      </c>
      <c r="EM758" s="5" t="s">
        <v>170</v>
      </c>
      <c r="EN758" s="5"/>
      <c r="EO758" s="5" t="s">
        <v>3</v>
      </c>
      <c r="EP758" s="5"/>
      <c r="EQ758" s="5">
        <v>0</v>
      </c>
      <c r="ER758" s="5">
        <v>0</v>
      </c>
      <c r="ES758" s="5">
        <v>0</v>
      </c>
      <c r="ET758" s="5">
        <v>0</v>
      </c>
      <c r="EU758" s="5">
        <v>0</v>
      </c>
      <c r="EV758" s="5">
        <v>0</v>
      </c>
      <c r="EW758" s="5">
        <v>0</v>
      </c>
      <c r="EX758" s="5">
        <v>0</v>
      </c>
      <c r="EY758" s="5"/>
      <c r="EZ758" s="5"/>
      <c r="FA758" s="5"/>
      <c r="FB758" s="5"/>
      <c r="FC758" s="5"/>
      <c r="FD758" s="5"/>
      <c r="FE758" s="5"/>
      <c r="FF758" s="5"/>
      <c r="FG758" s="5"/>
      <c r="FH758" s="5"/>
      <c r="FI758" s="5"/>
      <c r="FJ758" s="5"/>
      <c r="FK758" s="5"/>
      <c r="FL758" s="5"/>
      <c r="FM758" s="5"/>
      <c r="FN758" s="5"/>
      <c r="FO758" s="5"/>
      <c r="FP758" s="5"/>
      <c r="FQ758" s="5">
        <v>0</v>
      </c>
      <c r="FR758" s="5">
        <v>0</v>
      </c>
      <c r="FS758" s="5">
        <v>0</v>
      </c>
      <c r="FT758" s="5"/>
      <c r="FU758" s="5"/>
      <c r="FV758" s="5"/>
      <c r="FW758" s="5"/>
      <c r="FX758" s="5">
        <v>97</v>
      </c>
      <c r="FY758" s="5">
        <v>51</v>
      </c>
      <c r="FZ758" s="5"/>
      <c r="GA758" s="5" t="s">
        <v>3</v>
      </c>
      <c r="GB758" s="5"/>
      <c r="GC758" s="5"/>
      <c r="GD758" s="5">
        <v>1</v>
      </c>
      <c r="GE758" s="5"/>
      <c r="GF758" s="5">
        <v>274903907</v>
      </c>
      <c r="GG758" s="5">
        <v>2</v>
      </c>
      <c r="GH758" s="5">
        <v>1</v>
      </c>
      <c r="GI758" s="5">
        <v>-2</v>
      </c>
      <c r="GJ758" s="5">
        <v>0</v>
      </c>
      <c r="GK758" s="5">
        <v>0</v>
      </c>
      <c r="GL758" s="5">
        <f t="shared" si="561"/>
        <v>0</v>
      </c>
      <c r="GM758" s="5">
        <f t="shared" si="562"/>
        <v>75.8</v>
      </c>
      <c r="GN758" s="5">
        <f t="shared" si="563"/>
        <v>0</v>
      </c>
      <c r="GO758" s="5">
        <f t="shared" si="564"/>
        <v>75.8</v>
      </c>
      <c r="GP758" s="5">
        <f t="shared" si="565"/>
        <v>0</v>
      </c>
      <c r="GQ758" s="5"/>
      <c r="GR758" s="5">
        <v>0</v>
      </c>
      <c r="GS758" s="5">
        <v>3</v>
      </c>
      <c r="GT758" s="5">
        <v>0</v>
      </c>
      <c r="GU758" s="5" t="s">
        <v>3</v>
      </c>
      <c r="GV758" s="5">
        <f t="shared" si="566"/>
        <v>0</v>
      </c>
      <c r="GW758" s="5">
        <v>1</v>
      </c>
      <c r="GX758" s="5">
        <f t="shared" si="567"/>
        <v>0</v>
      </c>
      <c r="GY758" s="5"/>
      <c r="GZ758" s="5"/>
      <c r="HA758" s="5">
        <v>0</v>
      </c>
      <c r="HB758" s="5">
        <v>0</v>
      </c>
      <c r="HC758" s="5">
        <f>0</f>
        <v>0</v>
      </c>
      <c r="HD758" s="5"/>
      <c r="HE758" s="5" t="s">
        <v>3</v>
      </c>
      <c r="HF758" s="5" t="s">
        <v>3</v>
      </c>
      <c r="HG758" s="5"/>
      <c r="HH758" s="5"/>
      <c r="HI758" s="5"/>
      <c r="HJ758" s="5"/>
      <c r="HK758" s="5"/>
      <c r="HL758" s="5"/>
      <c r="HM758" s="5" t="s">
        <v>3</v>
      </c>
      <c r="HN758" s="5" t="s">
        <v>171</v>
      </c>
      <c r="HO758" s="5" t="s">
        <v>172</v>
      </c>
      <c r="HP758" s="5" t="s">
        <v>169</v>
      </c>
      <c r="HQ758" s="5" t="s">
        <v>169</v>
      </c>
      <c r="HR758" s="5"/>
      <c r="HS758" s="5">
        <v>0</v>
      </c>
      <c r="HT758" s="5"/>
      <c r="HU758" s="5"/>
      <c r="HV758" s="5"/>
      <c r="HW758" s="5"/>
      <c r="HX758" s="5"/>
      <c r="HY758" s="5"/>
      <c r="HZ758" s="5"/>
      <c r="IA758" s="5"/>
      <c r="IB758" s="5"/>
      <c r="IC758" s="5"/>
      <c r="ID758" s="5"/>
      <c r="IE758" s="5"/>
      <c r="IF758" s="5"/>
      <c r="IG758" s="5"/>
      <c r="IH758" s="5"/>
      <c r="II758" s="5"/>
      <c r="IJ758" s="5"/>
      <c r="IK758" s="5">
        <v>0</v>
      </c>
      <c r="IL758" s="5"/>
      <c r="IM758" s="5"/>
      <c r="IN758" s="5"/>
      <c r="IO758" s="5"/>
      <c r="IP758" s="5"/>
      <c r="IQ758" s="5"/>
      <c r="IR758" s="5"/>
      <c r="IS758" s="5"/>
      <c r="IT758" s="5"/>
      <c r="IU758" s="5"/>
    </row>
    <row r="759" spans="1:255" x14ac:dyDescent="0.25">
      <c r="A759">
        <v>18</v>
      </c>
      <c r="B759">
        <v>1</v>
      </c>
      <c r="C759">
        <v>430</v>
      </c>
      <c r="E759" t="s">
        <v>435</v>
      </c>
      <c r="F759" t="s">
        <v>174</v>
      </c>
      <c r="G759" t="s">
        <v>175</v>
      </c>
      <c r="H759" t="s">
        <v>176</v>
      </c>
      <c r="I759">
        <f>J759</f>
        <v>2</v>
      </c>
      <c r="J759">
        <v>2</v>
      </c>
      <c r="K759">
        <v>2</v>
      </c>
      <c r="L759">
        <v>1.6</v>
      </c>
      <c r="M759">
        <v>0</v>
      </c>
      <c r="N759">
        <f t="shared" si="547"/>
        <v>1.6</v>
      </c>
      <c r="O759">
        <f>ROUND(P759,2)</f>
        <v>75.8</v>
      </c>
      <c r="P759">
        <f>ROUND(ROUND(ROUND(SUMIF(SmtRes!AQ422:'SmtRes'!AQ430,"=1",SmtRes!CU422:'SmtRes'!CU430),2),2)*I759/100,2)</f>
        <v>75.8</v>
      </c>
      <c r="Q759">
        <f>ROUND(CR759*I759,2)</f>
        <v>0</v>
      </c>
      <c r="R759">
        <f>ROUND(CS759*I759,2)</f>
        <v>0</v>
      </c>
      <c r="S759">
        <f>ROUND(CT759*I759,2)</f>
        <v>0</v>
      </c>
      <c r="T759">
        <f t="shared" si="549"/>
        <v>0</v>
      </c>
      <c r="U759">
        <f>ROUND(CV759*I759,7)</f>
        <v>0</v>
      </c>
      <c r="V759">
        <f>ROUND(CW759*I759,7)</f>
        <v>0</v>
      </c>
      <c r="W759">
        <f t="shared" si="550"/>
        <v>0</v>
      </c>
      <c r="X759">
        <f t="shared" si="551"/>
        <v>0</v>
      </c>
      <c r="Y759">
        <f t="shared" si="552"/>
        <v>0</v>
      </c>
      <c r="AA759">
        <v>87915577</v>
      </c>
      <c r="AB759">
        <f t="shared" si="553"/>
        <v>0</v>
      </c>
      <c r="AC759">
        <f>ROUND((ES759),2)</f>
        <v>0</v>
      </c>
      <c r="AD759">
        <f>ROUND((((ET759)-(EU759))+AE759),2)</f>
        <v>0</v>
      </c>
      <c r="AE759">
        <f t="shared" si="569"/>
        <v>0</v>
      </c>
      <c r="AF759">
        <f t="shared" si="569"/>
        <v>0</v>
      </c>
      <c r="AG759">
        <f t="shared" si="554"/>
        <v>0</v>
      </c>
      <c r="AH759">
        <f t="shared" si="570"/>
        <v>0</v>
      </c>
      <c r="AI759">
        <f t="shared" si="570"/>
        <v>0</v>
      </c>
      <c r="AJ759">
        <f t="shared" si="555"/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97</v>
      </c>
      <c r="AU759">
        <v>51</v>
      </c>
      <c r="AV759">
        <v>1</v>
      </c>
      <c r="AW759">
        <v>1</v>
      </c>
      <c r="AZ759">
        <v>1</v>
      </c>
      <c r="BA759">
        <v>1</v>
      </c>
      <c r="BB759">
        <v>1</v>
      </c>
      <c r="BC759">
        <v>1</v>
      </c>
      <c r="BD759" t="s">
        <v>3</v>
      </c>
      <c r="BE759" t="s">
        <v>3</v>
      </c>
      <c r="BF759" t="s">
        <v>3</v>
      </c>
      <c r="BG759" t="s">
        <v>3</v>
      </c>
      <c r="BH759">
        <v>3</v>
      </c>
      <c r="BI759">
        <v>2</v>
      </c>
      <c r="BJ759" t="s">
        <v>3</v>
      </c>
      <c r="BM759">
        <v>108001</v>
      </c>
      <c r="BN759">
        <v>86975146</v>
      </c>
      <c r="BO759" t="s">
        <v>3</v>
      </c>
      <c r="BP759">
        <v>0</v>
      </c>
      <c r="BQ759">
        <v>3</v>
      </c>
      <c r="BR759">
        <v>0</v>
      </c>
      <c r="BS759">
        <v>1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3</v>
      </c>
      <c r="BZ759">
        <v>97</v>
      </c>
      <c r="CA759">
        <v>51</v>
      </c>
      <c r="CB759" t="s">
        <v>3</v>
      </c>
      <c r="CE759">
        <v>0</v>
      </c>
      <c r="CF759">
        <v>0</v>
      </c>
      <c r="CG759">
        <v>0</v>
      </c>
      <c r="CH759">
        <v>21</v>
      </c>
      <c r="CI759">
        <v>2</v>
      </c>
      <c r="CJ759">
        <v>0</v>
      </c>
      <c r="CK759">
        <v>0</v>
      </c>
      <c r="CL759">
        <v>0</v>
      </c>
      <c r="CM759">
        <v>0</v>
      </c>
      <c r="CN759" t="s">
        <v>3</v>
      </c>
      <c r="CO759">
        <v>0</v>
      </c>
      <c r="CP759">
        <f>0</f>
        <v>0</v>
      </c>
      <c r="CQ759">
        <f>0</f>
        <v>0</v>
      </c>
      <c r="CR759">
        <f>0</f>
        <v>0</v>
      </c>
      <c r="CS759">
        <f>0</f>
        <v>0</v>
      </c>
      <c r="CT759">
        <f>0</f>
        <v>0</v>
      </c>
      <c r="CU759">
        <f>0</f>
        <v>0</v>
      </c>
      <c r="CV759">
        <f>0</f>
        <v>0</v>
      </c>
      <c r="CW759">
        <f>0</f>
        <v>0</v>
      </c>
      <c r="CX759">
        <f>0</f>
        <v>0</v>
      </c>
      <c r="CY759">
        <f>0</f>
        <v>0</v>
      </c>
      <c r="CZ759">
        <f>0</f>
        <v>0</v>
      </c>
      <c r="DC759" t="s">
        <v>3</v>
      </c>
      <c r="DD759" t="s">
        <v>3</v>
      </c>
      <c r="DE759" t="s">
        <v>3</v>
      </c>
      <c r="DF759" t="s">
        <v>3</v>
      </c>
      <c r="DG759" t="s">
        <v>3</v>
      </c>
      <c r="DH759" t="s">
        <v>3</v>
      </c>
      <c r="DI759" t="s">
        <v>3</v>
      </c>
      <c r="DJ759" t="s">
        <v>3</v>
      </c>
      <c r="DK759" t="s">
        <v>3</v>
      </c>
      <c r="DL759" t="s">
        <v>3</v>
      </c>
      <c r="DM759" t="s">
        <v>3</v>
      </c>
      <c r="DN759">
        <v>0</v>
      </c>
      <c r="DO759">
        <v>0</v>
      </c>
      <c r="DP759">
        <v>1</v>
      </c>
      <c r="DQ759">
        <v>1</v>
      </c>
      <c r="DU759">
        <v>1013</v>
      </c>
      <c r="DV759" t="s">
        <v>176</v>
      </c>
      <c r="DW759" t="s">
        <v>176</v>
      </c>
      <c r="DX759">
        <v>1</v>
      </c>
      <c r="DZ759" t="s">
        <v>3</v>
      </c>
      <c r="EA759" t="s">
        <v>3</v>
      </c>
      <c r="EB759" t="s">
        <v>3</v>
      </c>
      <c r="EC759" t="s">
        <v>3</v>
      </c>
      <c r="EE759">
        <v>86975431</v>
      </c>
      <c r="EF759">
        <v>3</v>
      </c>
      <c r="EG759" t="s">
        <v>17</v>
      </c>
      <c r="EH759">
        <v>0</v>
      </c>
      <c r="EI759" t="s">
        <v>3</v>
      </c>
      <c r="EJ759">
        <v>2</v>
      </c>
      <c r="EK759">
        <v>108001</v>
      </c>
      <c r="EL759" t="s">
        <v>169</v>
      </c>
      <c r="EM759" t="s">
        <v>170</v>
      </c>
      <c r="EO759" t="s">
        <v>3</v>
      </c>
      <c r="EQ759">
        <v>0</v>
      </c>
      <c r="ER759">
        <v>0</v>
      </c>
      <c r="ES759">
        <v>0</v>
      </c>
      <c r="ET759">
        <v>0</v>
      </c>
      <c r="EU759">
        <v>0</v>
      </c>
      <c r="EV759">
        <v>0</v>
      </c>
      <c r="EW759">
        <v>0</v>
      </c>
      <c r="EX759">
        <v>0</v>
      </c>
      <c r="FQ759">
        <v>0</v>
      </c>
      <c r="FR759">
        <v>0</v>
      </c>
      <c r="FS759">
        <v>0</v>
      </c>
      <c r="FX759">
        <v>97</v>
      </c>
      <c r="FY759">
        <v>51</v>
      </c>
      <c r="GA759" t="s">
        <v>3</v>
      </c>
      <c r="GD759">
        <v>1</v>
      </c>
      <c r="GF759">
        <v>274903907</v>
      </c>
      <c r="GG759">
        <v>2</v>
      </c>
      <c r="GH759">
        <v>1</v>
      </c>
      <c r="GI759">
        <v>-2</v>
      </c>
      <c r="GJ759">
        <v>0</v>
      </c>
      <c r="GK759">
        <v>0</v>
      </c>
      <c r="GL759">
        <f t="shared" si="561"/>
        <v>0</v>
      </c>
      <c r="GM759">
        <f t="shared" si="562"/>
        <v>75.8</v>
      </c>
      <c r="GN759">
        <f t="shared" si="563"/>
        <v>0</v>
      </c>
      <c r="GO759">
        <f t="shared" si="564"/>
        <v>75.8</v>
      </c>
      <c r="GP759">
        <f t="shared" si="565"/>
        <v>0</v>
      </c>
      <c r="GR759">
        <v>0</v>
      </c>
      <c r="GS759">
        <v>3</v>
      </c>
      <c r="GT759">
        <v>0</v>
      </c>
      <c r="GU759" t="s">
        <v>3</v>
      </c>
      <c r="GV759">
        <f t="shared" si="566"/>
        <v>0</v>
      </c>
      <c r="GW759">
        <v>1</v>
      </c>
      <c r="GX759">
        <f t="shared" si="567"/>
        <v>0</v>
      </c>
      <c r="HA759">
        <v>0</v>
      </c>
      <c r="HB759">
        <v>0</v>
      </c>
      <c r="HC759">
        <f>0</f>
        <v>0</v>
      </c>
      <c r="HE759" t="s">
        <v>3</v>
      </c>
      <c r="HF759" t="s">
        <v>3</v>
      </c>
      <c r="HM759" t="s">
        <v>3</v>
      </c>
      <c r="HN759" t="s">
        <v>171</v>
      </c>
      <c r="HO759" t="s">
        <v>172</v>
      </c>
      <c r="HP759" t="s">
        <v>169</v>
      </c>
      <c r="HQ759" t="s">
        <v>169</v>
      </c>
      <c r="HS759">
        <v>0</v>
      </c>
      <c r="IK759">
        <v>0</v>
      </c>
    </row>
    <row r="760" spans="1:255" x14ac:dyDescent="0.25">
      <c r="A760" s="5">
        <v>17</v>
      </c>
      <c r="B760" s="5">
        <v>1</v>
      </c>
      <c r="C760" s="5">
        <f>ROW(SmtRes!A438)</f>
        <v>438</v>
      </c>
      <c r="D760" s="5">
        <f>ROW(EtalonRes!A432)</f>
        <v>432</v>
      </c>
      <c r="E760" s="5" t="s">
        <v>271</v>
      </c>
      <c r="F760" s="5" t="s">
        <v>436</v>
      </c>
      <c r="G760" s="5" t="s">
        <v>437</v>
      </c>
      <c r="H760" s="5" t="s">
        <v>229</v>
      </c>
      <c r="I760" s="5">
        <f>ROUND(ROUND(0.32,6),7)</f>
        <v>0.32</v>
      </c>
      <c r="J760" s="5">
        <v>0</v>
      </c>
      <c r="K760" s="5">
        <f>ROUND(ROUND(0.32,6),7)</f>
        <v>0.32</v>
      </c>
      <c r="L760" s="5">
        <v>0.32</v>
      </c>
      <c r="M760" s="5">
        <v>0</v>
      </c>
      <c r="N760" s="5">
        <f t="shared" si="547"/>
        <v>0.32</v>
      </c>
      <c r="O760" s="5">
        <f>ROUND(CP760,2)</f>
        <v>3958.1</v>
      </c>
      <c r="P760" s="5">
        <f>SUMIF(SmtRes!AQ431:'SmtRes'!AQ438,"=1",SmtRes!DF431:'SmtRes'!DF438)</f>
        <v>1368.31</v>
      </c>
      <c r="Q760" s="5">
        <f>SUMIF(SmtRes!AQ431:'SmtRes'!AQ438,"=1",SmtRes!DG431:'SmtRes'!DG438)</f>
        <v>156.57</v>
      </c>
      <c r="R760" s="5">
        <f>SUMIF(SmtRes!AQ431:'SmtRes'!AQ438,"=1",SmtRes!DH431:'SmtRes'!DH438)</f>
        <v>78.39</v>
      </c>
      <c r="S760" s="5">
        <f>SUMIF(SmtRes!AQ431:'SmtRes'!AQ438,"=1",SmtRes!DI431:'SmtRes'!DI438)</f>
        <v>2354.83</v>
      </c>
      <c r="T760" s="5">
        <f t="shared" si="549"/>
        <v>0</v>
      </c>
      <c r="U760" s="5">
        <f>SUMIF(SmtRes!AQ431:'SmtRes'!AQ438,"=1",SmtRes!CV431:'SmtRes'!CV438)</f>
        <v>4.6079999999999997</v>
      </c>
      <c r="V760" s="5">
        <f>SUMIF(SmtRes!AQ431:'SmtRes'!AQ438,"=1",SmtRes!CW431:'SmtRes'!CW438)</f>
        <v>0.128</v>
      </c>
      <c r="W760" s="5">
        <f t="shared" si="550"/>
        <v>0</v>
      </c>
      <c r="X760" s="5">
        <f t="shared" si="551"/>
        <v>2360.2199999999998</v>
      </c>
      <c r="Y760" s="5">
        <f t="shared" si="552"/>
        <v>1240.94</v>
      </c>
      <c r="Z760" s="5"/>
      <c r="AA760" s="5">
        <v>87915632</v>
      </c>
      <c r="AB760" s="5">
        <f t="shared" si="553"/>
        <v>11360.96</v>
      </c>
      <c r="AC760" s="5">
        <f>ROUND((SUM(SmtRes!BQ431:'SmtRes'!BQ438)),2)</f>
        <v>3512.84</v>
      </c>
      <c r="AD760" s="5">
        <f>ROUND((((SUM(SmtRes!BR431:'SmtRes'!BR438))-(SUM(SmtRes!BS431:'SmtRes'!BS438)))+AE760),2)</f>
        <v>489.29</v>
      </c>
      <c r="AE760" s="5">
        <f>ROUND((SUM(SmtRes!BS431:'SmtRes'!BS438)),2)</f>
        <v>244.98</v>
      </c>
      <c r="AF760" s="5">
        <f>ROUND((SUM(SmtRes!BT431:'SmtRes'!BT438)),2)</f>
        <v>7358.83</v>
      </c>
      <c r="AG760" s="5">
        <f t="shared" si="554"/>
        <v>0</v>
      </c>
      <c r="AH760" s="5">
        <f>(SUM(SmtRes!BU431:'SmtRes'!BU438))</f>
        <v>14.4</v>
      </c>
      <c r="AI760" s="5">
        <f>(SUM(SmtRes!BV431:'SmtRes'!BV438))</f>
        <v>0.4</v>
      </c>
      <c r="AJ760" s="5">
        <f t="shared" si="555"/>
        <v>0</v>
      </c>
      <c r="AK760" s="5">
        <v>11605.939999999999</v>
      </c>
      <c r="AL760" s="5">
        <v>3512.8389999999999</v>
      </c>
      <c r="AM760" s="5">
        <v>489.28700000000003</v>
      </c>
      <c r="AN760" s="5">
        <v>244.98200000000003</v>
      </c>
      <c r="AO760" s="5">
        <v>7358.8319999999994</v>
      </c>
      <c r="AP760" s="5">
        <v>0</v>
      </c>
      <c r="AQ760" s="5">
        <v>14.4</v>
      </c>
      <c r="AR760" s="5">
        <v>0.4</v>
      </c>
      <c r="AS760" s="5">
        <v>0</v>
      </c>
      <c r="AT760" s="5">
        <v>97</v>
      </c>
      <c r="AU760" s="5">
        <v>51</v>
      </c>
      <c r="AV760" s="5">
        <v>1</v>
      </c>
      <c r="AW760" s="5">
        <v>1</v>
      </c>
      <c r="AX760" s="5"/>
      <c r="AY760" s="5"/>
      <c r="AZ760" s="5">
        <v>1</v>
      </c>
      <c r="BA760" s="5">
        <v>1</v>
      </c>
      <c r="BB760" s="5">
        <v>1</v>
      </c>
      <c r="BC760" s="5">
        <v>1</v>
      </c>
      <c r="BD760" s="5" t="s">
        <v>3</v>
      </c>
      <c r="BE760" s="5" t="s">
        <v>3</v>
      </c>
      <c r="BF760" s="5" t="s">
        <v>3</v>
      </c>
      <c r="BG760" s="5" t="s">
        <v>3</v>
      </c>
      <c r="BH760" s="5">
        <v>0</v>
      </c>
      <c r="BI760" s="5">
        <v>2</v>
      </c>
      <c r="BJ760" s="5" t="s">
        <v>438</v>
      </c>
      <c r="BK760" s="5"/>
      <c r="BL760" s="5"/>
      <c r="BM760" s="5">
        <v>108001</v>
      </c>
      <c r="BN760" s="5">
        <v>86975146</v>
      </c>
      <c r="BO760" s="5" t="s">
        <v>3</v>
      </c>
      <c r="BP760" s="5">
        <v>0</v>
      </c>
      <c r="BQ760" s="5">
        <v>3</v>
      </c>
      <c r="BR760" s="5">
        <v>0</v>
      </c>
      <c r="BS760" s="5">
        <v>1</v>
      </c>
      <c r="BT760" s="5">
        <v>1</v>
      </c>
      <c r="BU760" s="5">
        <v>1</v>
      </c>
      <c r="BV760" s="5">
        <v>1</v>
      </c>
      <c r="BW760" s="5">
        <v>1</v>
      </c>
      <c r="BX760" s="5">
        <v>1</v>
      </c>
      <c r="BY760" s="5" t="s">
        <v>3</v>
      </c>
      <c r="BZ760" s="5">
        <v>97</v>
      </c>
      <c r="CA760" s="5">
        <v>51</v>
      </c>
      <c r="CB760" s="5" t="s">
        <v>3</v>
      </c>
      <c r="CC760" s="5"/>
      <c r="CD760" s="5"/>
      <c r="CE760" s="5">
        <v>0</v>
      </c>
      <c r="CF760" s="5">
        <v>0</v>
      </c>
      <c r="CG760" s="5">
        <v>0</v>
      </c>
      <c r="CH760" s="5">
        <v>22</v>
      </c>
      <c r="CI760" s="5">
        <v>0</v>
      </c>
      <c r="CJ760" s="5">
        <v>0</v>
      </c>
      <c r="CK760" s="5">
        <v>0</v>
      </c>
      <c r="CL760" s="5">
        <v>0</v>
      </c>
      <c r="CM760" s="5">
        <v>0</v>
      </c>
      <c r="CN760" s="5" t="s">
        <v>3</v>
      </c>
      <c r="CO760" s="5">
        <v>0</v>
      </c>
      <c r="CP760" s="5">
        <f>(P760+Q760+S760+R760)</f>
        <v>3958.1</v>
      </c>
      <c r="CQ760" s="5">
        <f>SUMIF(SmtRes!AQ431:'SmtRes'!AQ438,"=1",SmtRes!AA431:'SmtRes'!AA438)</f>
        <v>1262.8400000000001</v>
      </c>
      <c r="CR760" s="5">
        <f>SUMIF(SmtRes!AQ431:'SmtRes'!AQ438,"=1",SmtRes!AB431:'SmtRes'!AB438)</f>
        <v>2090.0600000000004</v>
      </c>
      <c r="CS760" s="5">
        <f>SUMIF(SmtRes!AQ431:'SmtRes'!AQ438,"=1",SmtRes!AC431:'SmtRes'!AC438)</f>
        <v>1224.9099999999999</v>
      </c>
      <c r="CT760" s="5">
        <f>SUMIF(SmtRes!AQ431:'SmtRes'!AQ438,"=1",SmtRes!AD431:'SmtRes'!AD438)</f>
        <v>511.03</v>
      </c>
      <c r="CU760" s="5">
        <f>AG760</f>
        <v>0</v>
      </c>
      <c r="CV760" s="5">
        <f>SUMIF(SmtRes!AQ431:'SmtRes'!AQ438,"=1",SmtRes!BU431:'SmtRes'!BU438)</f>
        <v>14.4</v>
      </c>
      <c r="CW760" s="5">
        <f>SUMIF(SmtRes!AQ431:'SmtRes'!AQ438,"=1",SmtRes!BV431:'SmtRes'!BV438)</f>
        <v>0.4</v>
      </c>
      <c r="CX760" s="5">
        <f>AJ760</f>
        <v>0</v>
      </c>
      <c r="CY760" s="5">
        <f>(((S760+R760)*AT760)/100)</f>
        <v>2360.2233999999999</v>
      </c>
      <c r="CZ760" s="5">
        <f>(((S760+R760)*AU760)/100)</f>
        <v>1240.9422</v>
      </c>
      <c r="DA760" s="5"/>
      <c r="DB760" s="5"/>
      <c r="DC760" s="5" t="s">
        <v>3</v>
      </c>
      <c r="DD760" s="5" t="s">
        <v>3</v>
      </c>
      <c r="DE760" s="5" t="s">
        <v>3</v>
      </c>
      <c r="DF760" s="5" t="s">
        <v>3</v>
      </c>
      <c r="DG760" s="5" t="s">
        <v>3</v>
      </c>
      <c r="DH760" s="5" t="s">
        <v>3</v>
      </c>
      <c r="DI760" s="5" t="s">
        <v>3</v>
      </c>
      <c r="DJ760" s="5" t="s">
        <v>3</v>
      </c>
      <c r="DK760" s="5" t="s">
        <v>3</v>
      </c>
      <c r="DL760" s="5" t="s">
        <v>3</v>
      </c>
      <c r="DM760" s="5" t="s">
        <v>3</v>
      </c>
      <c r="DN760" s="5">
        <v>0</v>
      </c>
      <c r="DO760" s="5">
        <v>0</v>
      </c>
      <c r="DP760" s="5">
        <v>1</v>
      </c>
      <c r="DQ760" s="5">
        <v>1</v>
      </c>
      <c r="DR760" s="5"/>
      <c r="DS760" s="5"/>
      <c r="DT760" s="5"/>
      <c r="DU760" s="5">
        <v>1003</v>
      </c>
      <c r="DV760" s="5" t="s">
        <v>229</v>
      </c>
      <c r="DW760" s="5" t="s">
        <v>229</v>
      </c>
      <c r="DX760" s="5">
        <v>100</v>
      </c>
      <c r="DY760" s="5"/>
      <c r="DZ760" s="5" t="s">
        <v>3</v>
      </c>
      <c r="EA760" s="5" t="s">
        <v>3</v>
      </c>
      <c r="EB760" s="5" t="s">
        <v>3</v>
      </c>
      <c r="EC760" s="5" t="s">
        <v>3</v>
      </c>
      <c r="ED760" s="5"/>
      <c r="EE760" s="5">
        <v>86975431</v>
      </c>
      <c r="EF760" s="5">
        <v>3</v>
      </c>
      <c r="EG760" s="5" t="s">
        <v>17</v>
      </c>
      <c r="EH760" s="5">
        <v>0</v>
      </c>
      <c r="EI760" s="5" t="s">
        <v>3</v>
      </c>
      <c r="EJ760" s="5">
        <v>2</v>
      </c>
      <c r="EK760" s="5">
        <v>108001</v>
      </c>
      <c r="EL760" s="5" t="s">
        <v>169</v>
      </c>
      <c r="EM760" s="5" t="s">
        <v>170</v>
      </c>
      <c r="EN760" s="5"/>
      <c r="EO760" s="5" t="s">
        <v>3</v>
      </c>
      <c r="EP760" s="5"/>
      <c r="EQ760" s="5">
        <v>0</v>
      </c>
      <c r="ER760" s="5">
        <v>0</v>
      </c>
      <c r="ES760" s="5">
        <v>0</v>
      </c>
      <c r="ET760" s="5">
        <v>0</v>
      </c>
      <c r="EU760" s="5">
        <v>0</v>
      </c>
      <c r="EV760" s="5">
        <v>0</v>
      </c>
      <c r="EW760" s="5">
        <v>14.4</v>
      </c>
      <c r="EX760" s="5">
        <v>0.4</v>
      </c>
      <c r="EY760" s="5">
        <v>0</v>
      </c>
      <c r="EZ760" s="5"/>
      <c r="FA760" s="5"/>
      <c r="FB760" s="5"/>
      <c r="FC760" s="5"/>
      <c r="FD760" s="5"/>
      <c r="FE760" s="5"/>
      <c r="FF760" s="5"/>
      <c r="FG760" s="5"/>
      <c r="FH760" s="5"/>
      <c r="FI760" s="5"/>
      <c r="FJ760" s="5"/>
      <c r="FK760" s="5"/>
      <c r="FL760" s="5"/>
      <c r="FM760" s="5"/>
      <c r="FN760" s="5"/>
      <c r="FO760" s="5"/>
      <c r="FP760" s="5"/>
      <c r="FQ760" s="5">
        <v>0</v>
      </c>
      <c r="FR760" s="5">
        <v>0</v>
      </c>
      <c r="FS760" s="5">
        <v>0</v>
      </c>
      <c r="FT760" s="5"/>
      <c r="FU760" s="5"/>
      <c r="FV760" s="5"/>
      <c r="FW760" s="5"/>
      <c r="FX760" s="5">
        <v>97</v>
      </c>
      <c r="FY760" s="5">
        <v>51</v>
      </c>
      <c r="FZ760" s="5"/>
      <c r="GA760" s="5" t="s">
        <v>3</v>
      </c>
      <c r="GB760" s="5"/>
      <c r="GC760" s="5"/>
      <c r="GD760" s="5">
        <v>1</v>
      </c>
      <c r="GE760" s="5"/>
      <c r="GF760" s="5">
        <v>-712903942</v>
      </c>
      <c r="GG760" s="5">
        <v>2</v>
      </c>
      <c r="GH760" s="5">
        <v>1</v>
      </c>
      <c r="GI760" s="5">
        <v>-2</v>
      </c>
      <c r="GJ760" s="5">
        <v>0</v>
      </c>
      <c r="GK760" s="5">
        <v>0</v>
      </c>
      <c r="GL760" s="5">
        <f t="shared" si="561"/>
        <v>0</v>
      </c>
      <c r="GM760" s="5">
        <f t="shared" si="562"/>
        <v>7559.26</v>
      </c>
      <c r="GN760" s="5">
        <f t="shared" si="563"/>
        <v>0</v>
      </c>
      <c r="GO760" s="5">
        <f t="shared" si="564"/>
        <v>7559.26</v>
      </c>
      <c r="GP760" s="5">
        <f t="shared" si="565"/>
        <v>0</v>
      </c>
      <c r="GQ760" s="5"/>
      <c r="GR760" s="5">
        <v>0</v>
      </c>
      <c r="GS760" s="5">
        <v>3</v>
      </c>
      <c r="GT760" s="5">
        <v>0</v>
      </c>
      <c r="GU760" s="5" t="s">
        <v>3</v>
      </c>
      <c r="GV760" s="5">
        <f t="shared" si="566"/>
        <v>0</v>
      </c>
      <c r="GW760" s="5">
        <v>1</v>
      </c>
      <c r="GX760" s="5">
        <f t="shared" si="567"/>
        <v>0</v>
      </c>
      <c r="GY760" s="5"/>
      <c r="GZ760" s="5"/>
      <c r="HA760" s="5">
        <v>0</v>
      </c>
      <c r="HB760" s="5">
        <v>0</v>
      </c>
      <c r="HC760" s="5">
        <f>GV760*GW760</f>
        <v>0</v>
      </c>
      <c r="HD760" s="5"/>
      <c r="HE760" s="5" t="s">
        <v>3</v>
      </c>
      <c r="HF760" s="5" t="s">
        <v>3</v>
      </c>
      <c r="HG760" s="5"/>
      <c r="HH760" s="5"/>
      <c r="HI760" s="5"/>
      <c r="HJ760" s="5"/>
      <c r="HK760" s="5"/>
      <c r="HL760" s="5"/>
      <c r="HM760" s="5" t="s">
        <v>3</v>
      </c>
      <c r="HN760" s="5" t="s">
        <v>171</v>
      </c>
      <c r="HO760" s="5" t="s">
        <v>172</v>
      </c>
      <c r="HP760" s="5" t="s">
        <v>169</v>
      </c>
      <c r="HQ760" s="5" t="s">
        <v>169</v>
      </c>
      <c r="HR760" s="5"/>
      <c r="HS760" s="5">
        <v>0</v>
      </c>
      <c r="HT760" s="5"/>
      <c r="HU760" s="5"/>
      <c r="HV760" s="5"/>
      <c r="HW760" s="5"/>
      <c r="HX760" s="5"/>
      <c r="HY760" s="5"/>
      <c r="HZ760" s="5"/>
      <c r="IA760" s="5"/>
      <c r="IB760" s="5"/>
      <c r="IC760" s="5"/>
      <c r="ID760" s="5"/>
      <c r="IE760" s="5"/>
      <c r="IF760" s="5"/>
      <c r="IG760" s="5"/>
      <c r="IH760" s="5"/>
      <c r="II760" s="5"/>
      <c r="IJ760" s="5"/>
      <c r="IK760" s="5">
        <v>0</v>
      </c>
      <c r="IL760" s="5"/>
      <c r="IM760" s="5"/>
      <c r="IN760" s="5"/>
      <c r="IO760" s="5"/>
      <c r="IP760" s="5"/>
      <c r="IQ760" s="5"/>
      <c r="IR760" s="5"/>
      <c r="IS760" s="5"/>
      <c r="IT760" s="5"/>
      <c r="IU760" s="5"/>
    </row>
    <row r="761" spans="1:255" x14ac:dyDescent="0.25">
      <c r="A761">
        <v>17</v>
      </c>
      <c r="B761">
        <v>1</v>
      </c>
      <c r="C761">
        <f>ROW(SmtRes!A446)</f>
        <v>446</v>
      </c>
      <c r="D761">
        <f>ROW(EtalonRes!A440)</f>
        <v>440</v>
      </c>
      <c r="E761" t="s">
        <v>271</v>
      </c>
      <c r="F761" t="s">
        <v>436</v>
      </c>
      <c r="G761" t="s">
        <v>437</v>
      </c>
      <c r="H761" t="s">
        <v>229</v>
      </c>
      <c r="I761">
        <f>ROUND(ROUND(0.32,6),7)</f>
        <v>0.32</v>
      </c>
      <c r="J761">
        <v>0</v>
      </c>
      <c r="K761">
        <f>ROUND(ROUND(0.32,6),7)</f>
        <v>0.32</v>
      </c>
      <c r="L761">
        <v>0.32</v>
      </c>
      <c r="M761">
        <v>0</v>
      </c>
      <c r="N761">
        <f t="shared" si="547"/>
        <v>0.32</v>
      </c>
      <c r="O761">
        <f>ROUND(CP761,2)</f>
        <v>3958.1</v>
      </c>
      <c r="P761">
        <f>SUMIF(SmtRes!AQ439:'SmtRes'!AQ446,"=1",SmtRes!DF439:'SmtRes'!DF446)</f>
        <v>1368.31</v>
      </c>
      <c r="Q761">
        <f>SUMIF(SmtRes!AQ439:'SmtRes'!AQ446,"=1",SmtRes!DG439:'SmtRes'!DG446)</f>
        <v>156.57</v>
      </c>
      <c r="R761">
        <f>SUMIF(SmtRes!AQ439:'SmtRes'!AQ446,"=1",SmtRes!DH439:'SmtRes'!DH446)</f>
        <v>78.39</v>
      </c>
      <c r="S761">
        <f>SUMIF(SmtRes!AQ439:'SmtRes'!AQ446,"=1",SmtRes!DI439:'SmtRes'!DI446)</f>
        <v>2354.83</v>
      </c>
      <c r="T761">
        <f t="shared" si="549"/>
        <v>0</v>
      </c>
      <c r="U761">
        <f>SUMIF(SmtRes!AQ439:'SmtRes'!AQ446,"=1",SmtRes!CV439:'SmtRes'!CV446)</f>
        <v>4.6079999999999997</v>
      </c>
      <c r="V761">
        <f>SUMIF(SmtRes!AQ439:'SmtRes'!AQ446,"=1",SmtRes!CW439:'SmtRes'!CW446)</f>
        <v>0.128</v>
      </c>
      <c r="W761">
        <f t="shared" si="550"/>
        <v>0</v>
      </c>
      <c r="X761">
        <f t="shared" si="551"/>
        <v>2360.2199999999998</v>
      </c>
      <c r="Y761">
        <f t="shared" si="552"/>
        <v>1240.94</v>
      </c>
      <c r="AA761">
        <v>87915577</v>
      </c>
      <c r="AB761">
        <f t="shared" si="553"/>
        <v>11360.96</v>
      </c>
      <c r="AC761">
        <f>ROUND((SUM(SmtRes!BQ439:'SmtRes'!BQ446)),2)</f>
        <v>3512.84</v>
      </c>
      <c r="AD761">
        <f>ROUND((((SUM(SmtRes!BR439:'SmtRes'!BR446))-(SUM(SmtRes!BS439:'SmtRes'!BS446)))+AE761),2)</f>
        <v>489.29</v>
      </c>
      <c r="AE761">
        <f>ROUND((SUM(SmtRes!BS439:'SmtRes'!BS446)),2)</f>
        <v>244.98</v>
      </c>
      <c r="AF761">
        <f>ROUND((SUM(SmtRes!BT439:'SmtRes'!BT446)),2)</f>
        <v>7358.83</v>
      </c>
      <c r="AG761">
        <f t="shared" si="554"/>
        <v>0</v>
      </c>
      <c r="AH761">
        <f>(SUM(SmtRes!BU439:'SmtRes'!BU446))</f>
        <v>14.4</v>
      </c>
      <c r="AI761">
        <f>(SUM(SmtRes!BV439:'SmtRes'!BV446))</f>
        <v>0.4</v>
      </c>
      <c r="AJ761">
        <f t="shared" si="555"/>
        <v>0</v>
      </c>
      <c r="AK761">
        <v>11605.939999999999</v>
      </c>
      <c r="AL761">
        <v>3512.8389999999999</v>
      </c>
      <c r="AM761">
        <v>489.28700000000003</v>
      </c>
      <c r="AN761">
        <v>244.98200000000003</v>
      </c>
      <c r="AO761">
        <v>7358.8319999999994</v>
      </c>
      <c r="AP761">
        <v>0</v>
      </c>
      <c r="AQ761">
        <v>14.4</v>
      </c>
      <c r="AR761">
        <v>0.4</v>
      </c>
      <c r="AS761">
        <v>0</v>
      </c>
      <c r="AT761">
        <v>97</v>
      </c>
      <c r="AU761">
        <v>51</v>
      </c>
      <c r="AV761">
        <v>1</v>
      </c>
      <c r="AW761">
        <v>1</v>
      </c>
      <c r="AZ761">
        <v>1</v>
      </c>
      <c r="BA761">
        <v>1</v>
      </c>
      <c r="BB761">
        <v>1</v>
      </c>
      <c r="BC761">
        <v>1</v>
      </c>
      <c r="BD761" t="s">
        <v>3</v>
      </c>
      <c r="BE761" t="s">
        <v>3</v>
      </c>
      <c r="BF761" t="s">
        <v>3</v>
      </c>
      <c r="BG761" t="s">
        <v>3</v>
      </c>
      <c r="BH761">
        <v>0</v>
      </c>
      <c r="BI761">
        <v>2</v>
      </c>
      <c r="BJ761" t="s">
        <v>438</v>
      </c>
      <c r="BM761">
        <v>108001</v>
      </c>
      <c r="BN761">
        <v>86975146</v>
      </c>
      <c r="BO761" t="s">
        <v>3</v>
      </c>
      <c r="BP761">
        <v>0</v>
      </c>
      <c r="BQ761">
        <v>3</v>
      </c>
      <c r="BR761">
        <v>0</v>
      </c>
      <c r="BS761">
        <v>1</v>
      </c>
      <c r="BT761">
        <v>1</v>
      </c>
      <c r="BU761">
        <v>1</v>
      </c>
      <c r="BV761">
        <v>1</v>
      </c>
      <c r="BW761">
        <v>1</v>
      </c>
      <c r="BX761">
        <v>1</v>
      </c>
      <c r="BY761" t="s">
        <v>3</v>
      </c>
      <c r="BZ761">
        <v>97</v>
      </c>
      <c r="CA761">
        <v>51</v>
      </c>
      <c r="CB761" t="s">
        <v>3</v>
      </c>
      <c r="CE761">
        <v>0</v>
      </c>
      <c r="CF761">
        <v>0</v>
      </c>
      <c r="CG761">
        <v>0</v>
      </c>
      <c r="CH761">
        <v>22</v>
      </c>
      <c r="CI761">
        <v>0</v>
      </c>
      <c r="CJ761">
        <v>0</v>
      </c>
      <c r="CK761">
        <v>0</v>
      </c>
      <c r="CL761">
        <v>0</v>
      </c>
      <c r="CM761">
        <v>0</v>
      </c>
      <c r="CN761" t="s">
        <v>3</v>
      </c>
      <c r="CO761">
        <v>0</v>
      </c>
      <c r="CP761">
        <f>(P761+Q761+S761+R761)</f>
        <v>3958.1</v>
      </c>
      <c r="CQ761">
        <f>SUMIF(SmtRes!AQ439:'SmtRes'!AQ446,"=1",SmtRes!AA439:'SmtRes'!AA446)</f>
        <v>1262.8400000000001</v>
      </c>
      <c r="CR761">
        <f>SUMIF(SmtRes!AQ439:'SmtRes'!AQ446,"=1",SmtRes!AB439:'SmtRes'!AB446)</f>
        <v>2090.0600000000004</v>
      </c>
      <c r="CS761">
        <f>SUMIF(SmtRes!AQ439:'SmtRes'!AQ446,"=1",SmtRes!AC439:'SmtRes'!AC446)</f>
        <v>1224.9099999999999</v>
      </c>
      <c r="CT761">
        <f>SUMIF(SmtRes!AQ439:'SmtRes'!AQ446,"=1",SmtRes!AD439:'SmtRes'!AD446)</f>
        <v>511.03</v>
      </c>
      <c r="CU761">
        <f>AG761</f>
        <v>0</v>
      </c>
      <c r="CV761">
        <f>SUMIF(SmtRes!AQ439:'SmtRes'!AQ446,"=1",SmtRes!BU439:'SmtRes'!BU446)</f>
        <v>14.4</v>
      </c>
      <c r="CW761">
        <f>SUMIF(SmtRes!AQ439:'SmtRes'!AQ446,"=1",SmtRes!BV439:'SmtRes'!BV446)</f>
        <v>0.4</v>
      </c>
      <c r="CX761">
        <f>AJ761</f>
        <v>0</v>
      </c>
      <c r="CY761">
        <f>(((S761+R761)*AT761)/100)</f>
        <v>2360.2233999999999</v>
      </c>
      <c r="CZ761">
        <f>(((S761+R761)*AU761)/100)</f>
        <v>1240.9422</v>
      </c>
      <c r="DC761" t="s">
        <v>3</v>
      </c>
      <c r="DD761" t="s">
        <v>3</v>
      </c>
      <c r="DE761" t="s">
        <v>3</v>
      </c>
      <c r="DF761" t="s">
        <v>3</v>
      </c>
      <c r="DG761" t="s">
        <v>3</v>
      </c>
      <c r="DH761" t="s">
        <v>3</v>
      </c>
      <c r="DI761" t="s">
        <v>3</v>
      </c>
      <c r="DJ761" t="s">
        <v>3</v>
      </c>
      <c r="DK761" t="s">
        <v>3</v>
      </c>
      <c r="DL761" t="s">
        <v>3</v>
      </c>
      <c r="DM761" t="s">
        <v>3</v>
      </c>
      <c r="DN761">
        <v>0</v>
      </c>
      <c r="DO761">
        <v>0</v>
      </c>
      <c r="DP761">
        <v>1</v>
      </c>
      <c r="DQ761">
        <v>1</v>
      </c>
      <c r="DU761">
        <v>1003</v>
      </c>
      <c r="DV761" t="s">
        <v>229</v>
      </c>
      <c r="DW761" t="s">
        <v>229</v>
      </c>
      <c r="DX761">
        <v>100</v>
      </c>
      <c r="DZ761" t="s">
        <v>3</v>
      </c>
      <c r="EA761" t="s">
        <v>3</v>
      </c>
      <c r="EB761" t="s">
        <v>3</v>
      </c>
      <c r="EC761" t="s">
        <v>3</v>
      </c>
      <c r="EE761">
        <v>86975431</v>
      </c>
      <c r="EF761">
        <v>3</v>
      </c>
      <c r="EG761" t="s">
        <v>17</v>
      </c>
      <c r="EH761">
        <v>0</v>
      </c>
      <c r="EI761" t="s">
        <v>3</v>
      </c>
      <c r="EJ761">
        <v>2</v>
      </c>
      <c r="EK761">
        <v>108001</v>
      </c>
      <c r="EL761" t="s">
        <v>169</v>
      </c>
      <c r="EM761" t="s">
        <v>170</v>
      </c>
      <c r="EO761" t="s">
        <v>3</v>
      </c>
      <c r="EQ761">
        <v>0</v>
      </c>
      <c r="ER761">
        <v>0</v>
      </c>
      <c r="ES761">
        <v>0</v>
      </c>
      <c r="ET761">
        <v>0</v>
      </c>
      <c r="EU761">
        <v>0</v>
      </c>
      <c r="EV761">
        <v>0</v>
      </c>
      <c r="EW761">
        <v>14.4</v>
      </c>
      <c r="EX761">
        <v>0.4</v>
      </c>
      <c r="EY761">
        <v>0</v>
      </c>
      <c r="FQ761">
        <v>0</v>
      </c>
      <c r="FR761">
        <v>0</v>
      </c>
      <c r="FS761">
        <v>0</v>
      </c>
      <c r="FX761">
        <v>97</v>
      </c>
      <c r="FY761">
        <v>51</v>
      </c>
      <c r="GA761" t="s">
        <v>3</v>
      </c>
      <c r="GD761">
        <v>1</v>
      </c>
      <c r="GF761">
        <v>-712903942</v>
      </c>
      <c r="GG761">
        <v>2</v>
      </c>
      <c r="GH761">
        <v>1</v>
      </c>
      <c r="GI761">
        <v>-2</v>
      </c>
      <c r="GJ761">
        <v>0</v>
      </c>
      <c r="GK761">
        <v>0</v>
      </c>
      <c r="GL761">
        <f t="shared" si="561"/>
        <v>0</v>
      </c>
      <c r="GM761">
        <f t="shared" si="562"/>
        <v>7559.26</v>
      </c>
      <c r="GN761">
        <f t="shared" si="563"/>
        <v>0</v>
      </c>
      <c r="GO761">
        <f t="shared" si="564"/>
        <v>7559.26</v>
      </c>
      <c r="GP761">
        <f t="shared" si="565"/>
        <v>0</v>
      </c>
      <c r="GR761">
        <v>0</v>
      </c>
      <c r="GS761">
        <v>3</v>
      </c>
      <c r="GT761">
        <v>0</v>
      </c>
      <c r="GU761" t="s">
        <v>3</v>
      </c>
      <c r="GV761">
        <f t="shared" si="566"/>
        <v>0</v>
      </c>
      <c r="GW761">
        <v>1</v>
      </c>
      <c r="GX761">
        <f t="shared" si="567"/>
        <v>0</v>
      </c>
      <c r="HA761">
        <v>0</v>
      </c>
      <c r="HB761">
        <v>0</v>
      </c>
      <c r="HC761">
        <f>GV761*GW761</f>
        <v>0</v>
      </c>
      <c r="HE761" t="s">
        <v>3</v>
      </c>
      <c r="HF761" t="s">
        <v>3</v>
      </c>
      <c r="HM761" t="s">
        <v>3</v>
      </c>
      <c r="HN761" t="s">
        <v>171</v>
      </c>
      <c r="HO761" t="s">
        <v>172</v>
      </c>
      <c r="HP761" t="s">
        <v>169</v>
      </c>
      <c r="HQ761" t="s">
        <v>169</v>
      </c>
      <c r="HS761">
        <v>0</v>
      </c>
      <c r="IK761">
        <v>0</v>
      </c>
    </row>
    <row r="762" spans="1:255" x14ac:dyDescent="0.25">
      <c r="A762" s="5">
        <v>18</v>
      </c>
      <c r="B762" s="5">
        <v>1</v>
      </c>
      <c r="C762" s="5">
        <v>438</v>
      </c>
      <c r="D762" s="5"/>
      <c r="E762" s="5" t="s">
        <v>439</v>
      </c>
      <c r="F762" s="5" t="s">
        <v>174</v>
      </c>
      <c r="G762" s="5" t="s">
        <v>175</v>
      </c>
      <c r="H762" s="5" t="s">
        <v>176</v>
      </c>
      <c r="I762" s="5">
        <f>J762</f>
        <v>2</v>
      </c>
      <c r="J762" s="5">
        <v>2</v>
      </c>
      <c r="K762" s="5">
        <v>2</v>
      </c>
      <c r="L762" s="5">
        <v>0.64</v>
      </c>
      <c r="M762" s="5">
        <v>0</v>
      </c>
      <c r="N762" s="5">
        <f t="shared" si="547"/>
        <v>0.64</v>
      </c>
      <c r="O762" s="5">
        <f>ROUND(P762,2)</f>
        <v>47.1</v>
      </c>
      <c r="P762" s="5">
        <f>ROUND(ROUND(ROUND(SUMIF(SmtRes!AQ439:'SmtRes'!AQ446,"=1",SmtRes!CU439:'SmtRes'!CU446),2),2)*I762/100,2)</f>
        <v>47.1</v>
      </c>
      <c r="Q762" s="5">
        <f t="shared" ref="Q762:Q767" si="571">ROUND(CR762*I762,2)</f>
        <v>0</v>
      </c>
      <c r="R762" s="5">
        <f t="shared" ref="R762:R767" si="572">ROUND(CS762*I762,2)</f>
        <v>0</v>
      </c>
      <c r="S762" s="5">
        <f t="shared" ref="S762:S767" si="573">ROUND(CT762*I762,2)</f>
        <v>0</v>
      </c>
      <c r="T762" s="5">
        <f t="shared" si="549"/>
        <v>0</v>
      </c>
      <c r="U762" s="5">
        <f t="shared" ref="U762:U767" si="574">ROUND(CV762*I762,7)</f>
        <v>0</v>
      </c>
      <c r="V762" s="5">
        <f t="shared" ref="V762:V767" si="575">ROUND(CW762*I762,7)</f>
        <v>0</v>
      </c>
      <c r="W762" s="5">
        <f t="shared" si="550"/>
        <v>0</v>
      </c>
      <c r="X762" s="5">
        <f t="shared" si="551"/>
        <v>0</v>
      </c>
      <c r="Y762" s="5">
        <f t="shared" si="552"/>
        <v>0</v>
      </c>
      <c r="Z762" s="5"/>
      <c r="AA762" s="5">
        <v>87915632</v>
      </c>
      <c r="AB762" s="5">
        <f t="shared" si="553"/>
        <v>0</v>
      </c>
      <c r="AC762" s="5">
        <f t="shared" ref="AC762:AC767" si="576">ROUND((ES762),2)</f>
        <v>0</v>
      </c>
      <c r="AD762" s="5">
        <f t="shared" ref="AD762:AD767" si="577">ROUND((((ET762)-(EU762))+AE762),2)</f>
        <v>0</v>
      </c>
      <c r="AE762" s="5">
        <f t="shared" ref="AE762:AF767" si="578">ROUND((EU762),2)</f>
        <v>0</v>
      </c>
      <c r="AF762" s="5">
        <f t="shared" si="578"/>
        <v>0</v>
      </c>
      <c r="AG762" s="5">
        <f t="shared" si="554"/>
        <v>0</v>
      </c>
      <c r="AH762" s="5">
        <f t="shared" ref="AH762:AI767" si="579">(EW762)</f>
        <v>0</v>
      </c>
      <c r="AI762" s="5">
        <f t="shared" si="579"/>
        <v>0</v>
      </c>
      <c r="AJ762" s="5">
        <f t="shared" si="555"/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5">
        <v>0</v>
      </c>
      <c r="AR762" s="5">
        <v>0</v>
      </c>
      <c r="AS762" s="5">
        <v>0</v>
      </c>
      <c r="AT762" s="5">
        <v>97</v>
      </c>
      <c r="AU762" s="5">
        <v>51</v>
      </c>
      <c r="AV762" s="5">
        <v>1</v>
      </c>
      <c r="AW762" s="5">
        <v>1</v>
      </c>
      <c r="AX762" s="5"/>
      <c r="AY762" s="5"/>
      <c r="AZ762" s="5">
        <v>1</v>
      </c>
      <c r="BA762" s="5">
        <v>1</v>
      </c>
      <c r="BB762" s="5">
        <v>1</v>
      </c>
      <c r="BC762" s="5">
        <v>1</v>
      </c>
      <c r="BD762" s="5" t="s">
        <v>3</v>
      </c>
      <c r="BE762" s="5" t="s">
        <v>3</v>
      </c>
      <c r="BF762" s="5" t="s">
        <v>3</v>
      </c>
      <c r="BG762" s="5" t="s">
        <v>3</v>
      </c>
      <c r="BH762" s="5">
        <v>3</v>
      </c>
      <c r="BI762" s="5">
        <v>2</v>
      </c>
      <c r="BJ762" s="5" t="s">
        <v>3</v>
      </c>
      <c r="BK762" s="5"/>
      <c r="BL762" s="5"/>
      <c r="BM762" s="5">
        <v>108001</v>
      </c>
      <c r="BN762" s="5">
        <v>86975146</v>
      </c>
      <c r="BO762" s="5" t="s">
        <v>3</v>
      </c>
      <c r="BP762" s="5">
        <v>0</v>
      </c>
      <c r="BQ762" s="5">
        <v>3</v>
      </c>
      <c r="BR762" s="5">
        <v>0</v>
      </c>
      <c r="BS762" s="5">
        <v>1</v>
      </c>
      <c r="BT762" s="5">
        <v>1</v>
      </c>
      <c r="BU762" s="5">
        <v>1</v>
      </c>
      <c r="BV762" s="5">
        <v>1</v>
      </c>
      <c r="BW762" s="5">
        <v>1</v>
      </c>
      <c r="BX762" s="5">
        <v>1</v>
      </c>
      <c r="BY762" s="5" t="s">
        <v>3</v>
      </c>
      <c r="BZ762" s="5">
        <v>97</v>
      </c>
      <c r="CA762" s="5">
        <v>51</v>
      </c>
      <c r="CB762" s="5" t="s">
        <v>3</v>
      </c>
      <c r="CC762" s="5"/>
      <c r="CD762" s="5"/>
      <c r="CE762" s="5">
        <v>0</v>
      </c>
      <c r="CF762" s="5">
        <v>0</v>
      </c>
      <c r="CG762" s="5">
        <v>0</v>
      </c>
      <c r="CH762" s="5">
        <v>22</v>
      </c>
      <c r="CI762" s="5">
        <v>1</v>
      </c>
      <c r="CJ762" s="5">
        <v>0</v>
      </c>
      <c r="CK762" s="5">
        <v>0</v>
      </c>
      <c r="CL762" s="5">
        <v>0</v>
      </c>
      <c r="CM762" s="5">
        <v>0</v>
      </c>
      <c r="CN762" s="5" t="s">
        <v>3</v>
      </c>
      <c r="CO762" s="5">
        <v>0</v>
      </c>
      <c r="CP762" s="5">
        <f>0</f>
        <v>0</v>
      </c>
      <c r="CQ762" s="5">
        <f>0</f>
        <v>0</v>
      </c>
      <c r="CR762" s="5">
        <f>0</f>
        <v>0</v>
      </c>
      <c r="CS762" s="5">
        <f>0</f>
        <v>0</v>
      </c>
      <c r="CT762" s="5">
        <f>0</f>
        <v>0</v>
      </c>
      <c r="CU762" s="5">
        <f>0</f>
        <v>0</v>
      </c>
      <c r="CV762" s="5">
        <f>0</f>
        <v>0</v>
      </c>
      <c r="CW762" s="5">
        <f>0</f>
        <v>0</v>
      </c>
      <c r="CX762" s="5">
        <f>0</f>
        <v>0</v>
      </c>
      <c r="CY762" s="5">
        <f>0</f>
        <v>0</v>
      </c>
      <c r="CZ762" s="5">
        <f>0</f>
        <v>0</v>
      </c>
      <c r="DA762" s="5"/>
      <c r="DB762" s="5"/>
      <c r="DC762" s="5" t="s">
        <v>3</v>
      </c>
      <c r="DD762" s="5" t="s">
        <v>3</v>
      </c>
      <c r="DE762" s="5" t="s">
        <v>3</v>
      </c>
      <c r="DF762" s="5" t="s">
        <v>3</v>
      </c>
      <c r="DG762" s="5" t="s">
        <v>3</v>
      </c>
      <c r="DH762" s="5" t="s">
        <v>3</v>
      </c>
      <c r="DI762" s="5" t="s">
        <v>3</v>
      </c>
      <c r="DJ762" s="5" t="s">
        <v>3</v>
      </c>
      <c r="DK762" s="5" t="s">
        <v>3</v>
      </c>
      <c r="DL762" s="5" t="s">
        <v>3</v>
      </c>
      <c r="DM762" s="5" t="s">
        <v>3</v>
      </c>
      <c r="DN762" s="5">
        <v>0</v>
      </c>
      <c r="DO762" s="5">
        <v>0</v>
      </c>
      <c r="DP762" s="5">
        <v>1</v>
      </c>
      <c r="DQ762" s="5">
        <v>1</v>
      </c>
      <c r="DR762" s="5"/>
      <c r="DS762" s="5"/>
      <c r="DT762" s="5"/>
      <c r="DU762" s="5">
        <v>1013</v>
      </c>
      <c r="DV762" s="5" t="s">
        <v>176</v>
      </c>
      <c r="DW762" s="5" t="s">
        <v>176</v>
      </c>
      <c r="DX762" s="5">
        <v>1</v>
      </c>
      <c r="DY762" s="5"/>
      <c r="DZ762" s="5" t="s">
        <v>3</v>
      </c>
      <c r="EA762" s="5" t="s">
        <v>3</v>
      </c>
      <c r="EB762" s="5" t="s">
        <v>3</v>
      </c>
      <c r="EC762" s="5" t="s">
        <v>3</v>
      </c>
      <c r="ED762" s="5"/>
      <c r="EE762" s="5">
        <v>86975431</v>
      </c>
      <c r="EF762" s="5">
        <v>3</v>
      </c>
      <c r="EG762" s="5" t="s">
        <v>17</v>
      </c>
      <c r="EH762" s="5">
        <v>0</v>
      </c>
      <c r="EI762" s="5" t="s">
        <v>3</v>
      </c>
      <c r="EJ762" s="5">
        <v>2</v>
      </c>
      <c r="EK762" s="5">
        <v>108001</v>
      </c>
      <c r="EL762" s="5" t="s">
        <v>169</v>
      </c>
      <c r="EM762" s="5" t="s">
        <v>170</v>
      </c>
      <c r="EN762" s="5"/>
      <c r="EO762" s="5" t="s">
        <v>3</v>
      </c>
      <c r="EP762" s="5"/>
      <c r="EQ762" s="5">
        <v>0</v>
      </c>
      <c r="ER762" s="5">
        <v>0</v>
      </c>
      <c r="ES762" s="5">
        <v>0</v>
      </c>
      <c r="ET762" s="5">
        <v>0</v>
      </c>
      <c r="EU762" s="5">
        <v>0</v>
      </c>
      <c r="EV762" s="5">
        <v>0</v>
      </c>
      <c r="EW762" s="5">
        <v>0</v>
      </c>
      <c r="EX762" s="5">
        <v>0</v>
      </c>
      <c r="EY762" s="5"/>
      <c r="EZ762" s="5"/>
      <c r="FA762" s="5"/>
      <c r="FB762" s="5"/>
      <c r="FC762" s="5"/>
      <c r="FD762" s="5"/>
      <c r="FE762" s="5"/>
      <c r="FF762" s="5"/>
      <c r="FG762" s="5"/>
      <c r="FH762" s="5"/>
      <c r="FI762" s="5"/>
      <c r="FJ762" s="5"/>
      <c r="FK762" s="5"/>
      <c r="FL762" s="5"/>
      <c r="FM762" s="5"/>
      <c r="FN762" s="5"/>
      <c r="FO762" s="5"/>
      <c r="FP762" s="5"/>
      <c r="FQ762" s="5">
        <v>0</v>
      </c>
      <c r="FR762" s="5">
        <v>0</v>
      </c>
      <c r="FS762" s="5">
        <v>0</v>
      </c>
      <c r="FT762" s="5"/>
      <c r="FU762" s="5"/>
      <c r="FV762" s="5"/>
      <c r="FW762" s="5"/>
      <c r="FX762" s="5">
        <v>97</v>
      </c>
      <c r="FY762" s="5">
        <v>51</v>
      </c>
      <c r="FZ762" s="5"/>
      <c r="GA762" s="5" t="s">
        <v>3</v>
      </c>
      <c r="GB762" s="5"/>
      <c r="GC762" s="5"/>
      <c r="GD762" s="5">
        <v>1</v>
      </c>
      <c r="GE762" s="5"/>
      <c r="GF762" s="5">
        <v>274903907</v>
      </c>
      <c r="GG762" s="5">
        <v>2</v>
      </c>
      <c r="GH762" s="5">
        <v>1</v>
      </c>
      <c r="GI762" s="5">
        <v>-2</v>
      </c>
      <c r="GJ762" s="5">
        <v>0</v>
      </c>
      <c r="GK762" s="5">
        <v>0</v>
      </c>
      <c r="GL762" s="5">
        <f t="shared" si="561"/>
        <v>0</v>
      </c>
      <c r="GM762" s="5">
        <f t="shared" si="562"/>
        <v>47.1</v>
      </c>
      <c r="GN762" s="5">
        <f t="shared" si="563"/>
        <v>0</v>
      </c>
      <c r="GO762" s="5">
        <f t="shared" si="564"/>
        <v>47.1</v>
      </c>
      <c r="GP762" s="5">
        <f t="shared" si="565"/>
        <v>0</v>
      </c>
      <c r="GQ762" s="5"/>
      <c r="GR762" s="5">
        <v>0</v>
      </c>
      <c r="GS762" s="5">
        <v>3</v>
      </c>
      <c r="GT762" s="5">
        <v>0</v>
      </c>
      <c r="GU762" s="5" t="s">
        <v>3</v>
      </c>
      <c r="GV762" s="5">
        <f t="shared" si="566"/>
        <v>0</v>
      </c>
      <c r="GW762" s="5">
        <v>1</v>
      </c>
      <c r="GX762" s="5">
        <f t="shared" si="567"/>
        <v>0</v>
      </c>
      <c r="GY762" s="5"/>
      <c r="GZ762" s="5"/>
      <c r="HA762" s="5">
        <v>0</v>
      </c>
      <c r="HB762" s="5">
        <v>0</v>
      </c>
      <c r="HC762" s="5">
        <f>0</f>
        <v>0</v>
      </c>
      <c r="HD762" s="5"/>
      <c r="HE762" s="5" t="s">
        <v>3</v>
      </c>
      <c r="HF762" s="5" t="s">
        <v>3</v>
      </c>
      <c r="HG762" s="5"/>
      <c r="HH762" s="5"/>
      <c r="HI762" s="5"/>
      <c r="HJ762" s="5"/>
      <c r="HK762" s="5"/>
      <c r="HL762" s="5"/>
      <c r="HM762" s="5" t="s">
        <v>3</v>
      </c>
      <c r="HN762" s="5" t="s">
        <v>171</v>
      </c>
      <c r="HO762" s="5" t="s">
        <v>172</v>
      </c>
      <c r="HP762" s="5" t="s">
        <v>169</v>
      </c>
      <c r="HQ762" s="5" t="s">
        <v>169</v>
      </c>
      <c r="HR762" s="5"/>
      <c r="HS762" s="5">
        <v>0</v>
      </c>
      <c r="HT762" s="5"/>
      <c r="HU762" s="5"/>
      <c r="HV762" s="5"/>
      <c r="HW762" s="5"/>
      <c r="HX762" s="5"/>
      <c r="HY762" s="5"/>
      <c r="HZ762" s="5"/>
      <c r="IA762" s="5"/>
      <c r="IB762" s="5"/>
      <c r="IC762" s="5"/>
      <c r="ID762" s="5"/>
      <c r="IE762" s="5"/>
      <c r="IF762" s="5"/>
      <c r="IG762" s="5"/>
      <c r="IH762" s="5"/>
      <c r="II762" s="5"/>
      <c r="IJ762" s="5"/>
      <c r="IK762" s="5">
        <v>0</v>
      </c>
      <c r="IL762" s="5"/>
      <c r="IM762" s="5"/>
      <c r="IN762" s="5"/>
      <c r="IO762" s="5"/>
      <c r="IP762" s="5"/>
      <c r="IQ762" s="5"/>
      <c r="IR762" s="5"/>
      <c r="IS762" s="5"/>
      <c r="IT762" s="5"/>
      <c r="IU762" s="5"/>
    </row>
    <row r="763" spans="1:255" x14ac:dyDescent="0.25">
      <c r="A763">
        <v>18</v>
      </c>
      <c r="B763">
        <v>1</v>
      </c>
      <c r="C763">
        <v>446</v>
      </c>
      <c r="E763" t="s">
        <v>439</v>
      </c>
      <c r="F763" t="s">
        <v>174</v>
      </c>
      <c r="G763" t="s">
        <v>175</v>
      </c>
      <c r="H763" t="s">
        <v>176</v>
      </c>
      <c r="I763">
        <f>J763</f>
        <v>2</v>
      </c>
      <c r="J763">
        <v>2</v>
      </c>
      <c r="K763">
        <v>2</v>
      </c>
      <c r="L763">
        <v>0.64</v>
      </c>
      <c r="M763">
        <v>0</v>
      </c>
      <c r="N763">
        <f t="shared" si="547"/>
        <v>0.64</v>
      </c>
      <c r="O763">
        <f>ROUND(P763,2)</f>
        <v>47.1</v>
      </c>
      <c r="P763">
        <f>ROUND(ROUND(ROUND(SUMIF(SmtRes!AQ439:'SmtRes'!AQ446,"=1",SmtRes!CU439:'SmtRes'!CU446),2),2)*I763/100,2)</f>
        <v>47.1</v>
      </c>
      <c r="Q763">
        <f t="shared" si="571"/>
        <v>0</v>
      </c>
      <c r="R763">
        <f t="shared" si="572"/>
        <v>0</v>
      </c>
      <c r="S763">
        <f t="shared" si="573"/>
        <v>0</v>
      </c>
      <c r="T763">
        <f t="shared" si="549"/>
        <v>0</v>
      </c>
      <c r="U763">
        <f t="shared" si="574"/>
        <v>0</v>
      </c>
      <c r="V763">
        <f t="shared" si="575"/>
        <v>0</v>
      </c>
      <c r="W763">
        <f t="shared" si="550"/>
        <v>0</v>
      </c>
      <c r="X763">
        <f t="shared" si="551"/>
        <v>0</v>
      </c>
      <c r="Y763">
        <f t="shared" si="552"/>
        <v>0</v>
      </c>
      <c r="AA763">
        <v>87915577</v>
      </c>
      <c r="AB763">
        <f t="shared" si="553"/>
        <v>0</v>
      </c>
      <c r="AC763">
        <f t="shared" si="576"/>
        <v>0</v>
      </c>
      <c r="AD763">
        <f t="shared" si="577"/>
        <v>0</v>
      </c>
      <c r="AE763">
        <f t="shared" si="578"/>
        <v>0</v>
      </c>
      <c r="AF763">
        <f t="shared" si="578"/>
        <v>0</v>
      </c>
      <c r="AG763">
        <f t="shared" si="554"/>
        <v>0</v>
      </c>
      <c r="AH763">
        <f t="shared" si="579"/>
        <v>0</v>
      </c>
      <c r="AI763">
        <f t="shared" si="579"/>
        <v>0</v>
      </c>
      <c r="AJ763">
        <f t="shared" si="555"/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97</v>
      </c>
      <c r="AU763">
        <v>51</v>
      </c>
      <c r="AV763">
        <v>1</v>
      </c>
      <c r="AW763">
        <v>1</v>
      </c>
      <c r="AZ763">
        <v>1</v>
      </c>
      <c r="BA763">
        <v>1</v>
      </c>
      <c r="BB763">
        <v>1</v>
      </c>
      <c r="BC763">
        <v>1</v>
      </c>
      <c r="BD763" t="s">
        <v>3</v>
      </c>
      <c r="BE763" t="s">
        <v>3</v>
      </c>
      <c r="BF763" t="s">
        <v>3</v>
      </c>
      <c r="BG763" t="s">
        <v>3</v>
      </c>
      <c r="BH763">
        <v>3</v>
      </c>
      <c r="BI763">
        <v>2</v>
      </c>
      <c r="BJ763" t="s">
        <v>3</v>
      </c>
      <c r="BM763">
        <v>108001</v>
      </c>
      <c r="BN763">
        <v>86975146</v>
      </c>
      <c r="BO763" t="s">
        <v>3</v>
      </c>
      <c r="BP763">
        <v>0</v>
      </c>
      <c r="BQ763">
        <v>3</v>
      </c>
      <c r="BR763">
        <v>0</v>
      </c>
      <c r="BS763">
        <v>1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3</v>
      </c>
      <c r="BZ763">
        <v>97</v>
      </c>
      <c r="CA763">
        <v>51</v>
      </c>
      <c r="CB763" t="s">
        <v>3</v>
      </c>
      <c r="CE763">
        <v>0</v>
      </c>
      <c r="CF763">
        <v>0</v>
      </c>
      <c r="CG763">
        <v>0</v>
      </c>
      <c r="CH763">
        <v>22</v>
      </c>
      <c r="CI763">
        <v>1</v>
      </c>
      <c r="CJ763">
        <v>0</v>
      </c>
      <c r="CK763">
        <v>0</v>
      </c>
      <c r="CL763">
        <v>0</v>
      </c>
      <c r="CM763">
        <v>0</v>
      </c>
      <c r="CN763" t="s">
        <v>3</v>
      </c>
      <c r="CO763">
        <v>0</v>
      </c>
      <c r="CP763">
        <f>0</f>
        <v>0</v>
      </c>
      <c r="CQ763">
        <f>0</f>
        <v>0</v>
      </c>
      <c r="CR763">
        <f>0</f>
        <v>0</v>
      </c>
      <c r="CS763">
        <f>0</f>
        <v>0</v>
      </c>
      <c r="CT763">
        <f>0</f>
        <v>0</v>
      </c>
      <c r="CU763">
        <f>0</f>
        <v>0</v>
      </c>
      <c r="CV763">
        <f>0</f>
        <v>0</v>
      </c>
      <c r="CW763">
        <f>0</f>
        <v>0</v>
      </c>
      <c r="CX763">
        <f>0</f>
        <v>0</v>
      </c>
      <c r="CY763">
        <f>0</f>
        <v>0</v>
      </c>
      <c r="CZ763">
        <f>0</f>
        <v>0</v>
      </c>
      <c r="DC763" t="s">
        <v>3</v>
      </c>
      <c r="DD763" t="s">
        <v>3</v>
      </c>
      <c r="DE763" t="s">
        <v>3</v>
      </c>
      <c r="DF763" t="s">
        <v>3</v>
      </c>
      <c r="DG763" t="s">
        <v>3</v>
      </c>
      <c r="DH763" t="s">
        <v>3</v>
      </c>
      <c r="DI763" t="s">
        <v>3</v>
      </c>
      <c r="DJ763" t="s">
        <v>3</v>
      </c>
      <c r="DK763" t="s">
        <v>3</v>
      </c>
      <c r="DL763" t="s">
        <v>3</v>
      </c>
      <c r="DM763" t="s">
        <v>3</v>
      </c>
      <c r="DN763">
        <v>0</v>
      </c>
      <c r="DO763">
        <v>0</v>
      </c>
      <c r="DP763">
        <v>1</v>
      </c>
      <c r="DQ763">
        <v>1</v>
      </c>
      <c r="DU763">
        <v>1013</v>
      </c>
      <c r="DV763" t="s">
        <v>176</v>
      </c>
      <c r="DW763" t="s">
        <v>176</v>
      </c>
      <c r="DX763">
        <v>1</v>
      </c>
      <c r="DZ763" t="s">
        <v>3</v>
      </c>
      <c r="EA763" t="s">
        <v>3</v>
      </c>
      <c r="EB763" t="s">
        <v>3</v>
      </c>
      <c r="EC763" t="s">
        <v>3</v>
      </c>
      <c r="EE763">
        <v>86975431</v>
      </c>
      <c r="EF763">
        <v>3</v>
      </c>
      <c r="EG763" t="s">
        <v>17</v>
      </c>
      <c r="EH763">
        <v>0</v>
      </c>
      <c r="EI763" t="s">
        <v>3</v>
      </c>
      <c r="EJ763">
        <v>2</v>
      </c>
      <c r="EK763">
        <v>108001</v>
      </c>
      <c r="EL763" t="s">
        <v>169</v>
      </c>
      <c r="EM763" t="s">
        <v>170</v>
      </c>
      <c r="EO763" t="s">
        <v>3</v>
      </c>
      <c r="EQ763">
        <v>0</v>
      </c>
      <c r="ER763">
        <v>0</v>
      </c>
      <c r="ES763">
        <v>0</v>
      </c>
      <c r="ET763">
        <v>0</v>
      </c>
      <c r="EU763">
        <v>0</v>
      </c>
      <c r="EV763">
        <v>0</v>
      </c>
      <c r="EW763">
        <v>0</v>
      </c>
      <c r="EX763">
        <v>0</v>
      </c>
      <c r="FQ763">
        <v>0</v>
      </c>
      <c r="FR763">
        <v>0</v>
      </c>
      <c r="FS763">
        <v>0</v>
      </c>
      <c r="FX763">
        <v>97</v>
      </c>
      <c r="FY763">
        <v>51</v>
      </c>
      <c r="GA763" t="s">
        <v>3</v>
      </c>
      <c r="GD763">
        <v>1</v>
      </c>
      <c r="GF763">
        <v>274903907</v>
      </c>
      <c r="GG763">
        <v>2</v>
      </c>
      <c r="GH763">
        <v>1</v>
      </c>
      <c r="GI763">
        <v>-2</v>
      </c>
      <c r="GJ763">
        <v>0</v>
      </c>
      <c r="GK763">
        <v>0</v>
      </c>
      <c r="GL763">
        <f t="shared" si="561"/>
        <v>0</v>
      </c>
      <c r="GM763">
        <f t="shared" si="562"/>
        <v>47.1</v>
      </c>
      <c r="GN763">
        <f t="shared" si="563"/>
        <v>0</v>
      </c>
      <c r="GO763">
        <f t="shared" si="564"/>
        <v>47.1</v>
      </c>
      <c r="GP763">
        <f t="shared" si="565"/>
        <v>0</v>
      </c>
      <c r="GR763">
        <v>0</v>
      </c>
      <c r="GS763">
        <v>3</v>
      </c>
      <c r="GT763">
        <v>0</v>
      </c>
      <c r="GU763" t="s">
        <v>3</v>
      </c>
      <c r="GV763">
        <f t="shared" si="566"/>
        <v>0</v>
      </c>
      <c r="GW763">
        <v>1</v>
      </c>
      <c r="GX763">
        <f t="shared" si="567"/>
        <v>0</v>
      </c>
      <c r="HA763">
        <v>0</v>
      </c>
      <c r="HB763">
        <v>0</v>
      </c>
      <c r="HC763">
        <f>0</f>
        <v>0</v>
      </c>
      <c r="HE763" t="s">
        <v>3</v>
      </c>
      <c r="HF763" t="s">
        <v>3</v>
      </c>
      <c r="HM763" t="s">
        <v>3</v>
      </c>
      <c r="HN763" t="s">
        <v>171</v>
      </c>
      <c r="HO763" t="s">
        <v>172</v>
      </c>
      <c r="HP763" t="s">
        <v>169</v>
      </c>
      <c r="HQ763" t="s">
        <v>169</v>
      </c>
      <c r="HS763">
        <v>0</v>
      </c>
      <c r="IK763">
        <v>0</v>
      </c>
    </row>
    <row r="764" spans="1:255" x14ac:dyDescent="0.25">
      <c r="A764" s="5">
        <v>17</v>
      </c>
      <c r="B764" s="5">
        <v>1</v>
      </c>
      <c r="C764" s="5"/>
      <c r="D764" s="5"/>
      <c r="E764" s="5" t="s">
        <v>275</v>
      </c>
      <c r="F764" s="5" t="s">
        <v>440</v>
      </c>
      <c r="G764" s="5" t="s">
        <v>441</v>
      </c>
      <c r="H764" s="5" t="s">
        <v>113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f t="shared" si="547"/>
        <v>0</v>
      </c>
      <c r="O764" s="5">
        <f>ROUND(CP764,2)</f>
        <v>0</v>
      </c>
      <c r="P764" s="5">
        <f>ROUND(CQ764*I764,2)</f>
        <v>0</v>
      </c>
      <c r="Q764" s="5">
        <f t="shared" si="571"/>
        <v>0</v>
      </c>
      <c r="R764" s="5">
        <f t="shared" si="572"/>
        <v>0</v>
      </c>
      <c r="S764" s="5">
        <f t="shared" si="573"/>
        <v>0</v>
      </c>
      <c r="T764" s="5">
        <f t="shared" si="549"/>
        <v>0</v>
      </c>
      <c r="U764" s="5">
        <f t="shared" si="574"/>
        <v>0</v>
      </c>
      <c r="V764" s="5">
        <f t="shared" si="575"/>
        <v>0</v>
      </c>
      <c r="W764" s="5">
        <f t="shared" si="550"/>
        <v>0</v>
      </c>
      <c r="X764" s="5">
        <f t="shared" si="551"/>
        <v>0</v>
      </c>
      <c r="Y764" s="5">
        <f t="shared" si="552"/>
        <v>0</v>
      </c>
      <c r="Z764" s="5"/>
      <c r="AA764" s="5">
        <v>87915632</v>
      </c>
      <c r="AB764" s="5">
        <f t="shared" si="553"/>
        <v>86838.22</v>
      </c>
      <c r="AC764" s="5">
        <f t="shared" si="576"/>
        <v>86838.22</v>
      </c>
      <c r="AD764" s="5">
        <f t="shared" si="577"/>
        <v>0</v>
      </c>
      <c r="AE764" s="5">
        <f t="shared" si="578"/>
        <v>0</v>
      </c>
      <c r="AF764" s="5">
        <f t="shared" si="578"/>
        <v>0</v>
      </c>
      <c r="AG764" s="5">
        <f t="shared" si="554"/>
        <v>0</v>
      </c>
      <c r="AH764" s="5">
        <f t="shared" si="579"/>
        <v>0</v>
      </c>
      <c r="AI764" s="5">
        <f t="shared" si="579"/>
        <v>0</v>
      </c>
      <c r="AJ764" s="5">
        <f t="shared" si="555"/>
        <v>0</v>
      </c>
      <c r="AK764" s="5">
        <v>86838.22</v>
      </c>
      <c r="AL764" s="5">
        <v>86838.22</v>
      </c>
      <c r="AM764" s="5">
        <v>0</v>
      </c>
      <c r="AN764" s="5">
        <v>0</v>
      </c>
      <c r="AO764" s="5">
        <v>0</v>
      </c>
      <c r="AP764" s="5">
        <v>0</v>
      </c>
      <c r="AQ764" s="5">
        <v>0</v>
      </c>
      <c r="AR764" s="5">
        <v>0</v>
      </c>
      <c r="AS764" s="5">
        <v>0</v>
      </c>
      <c r="AT764" s="5">
        <v>0</v>
      </c>
      <c r="AU764" s="5">
        <v>0</v>
      </c>
      <c r="AV764" s="5">
        <v>1</v>
      </c>
      <c r="AW764" s="5">
        <v>1</v>
      </c>
      <c r="AX764" s="5"/>
      <c r="AY764" s="5"/>
      <c r="AZ764" s="5">
        <v>1</v>
      </c>
      <c r="BA764" s="5">
        <v>1</v>
      </c>
      <c r="BB764" s="5">
        <v>1</v>
      </c>
      <c r="BC764" s="5">
        <v>0.83</v>
      </c>
      <c r="BD764" s="5" t="s">
        <v>3</v>
      </c>
      <c r="BE764" s="5" t="s">
        <v>3</v>
      </c>
      <c r="BF764" s="5" t="s">
        <v>3</v>
      </c>
      <c r="BG764" s="5" t="s">
        <v>3</v>
      </c>
      <c r="BH764" s="5">
        <v>3</v>
      </c>
      <c r="BI764" s="5">
        <v>1</v>
      </c>
      <c r="BJ764" s="5" t="s">
        <v>442</v>
      </c>
      <c r="BK764" s="5"/>
      <c r="BL764" s="5"/>
      <c r="BM764" s="5">
        <v>500001</v>
      </c>
      <c r="BN764" s="5">
        <v>86975146</v>
      </c>
      <c r="BO764" s="5" t="s">
        <v>440</v>
      </c>
      <c r="BP764" s="5">
        <v>1</v>
      </c>
      <c r="BQ764" s="5">
        <v>8</v>
      </c>
      <c r="BR764" s="5">
        <v>0</v>
      </c>
      <c r="BS764" s="5">
        <v>1</v>
      </c>
      <c r="BT764" s="5">
        <v>1</v>
      </c>
      <c r="BU764" s="5">
        <v>1</v>
      </c>
      <c r="BV764" s="5">
        <v>1</v>
      </c>
      <c r="BW764" s="5">
        <v>1</v>
      </c>
      <c r="BX764" s="5">
        <v>1</v>
      </c>
      <c r="BY764" s="5" t="s">
        <v>3</v>
      </c>
      <c r="BZ764" s="5">
        <v>0</v>
      </c>
      <c r="CA764" s="5">
        <v>0</v>
      </c>
      <c r="CB764" s="5" t="s">
        <v>3</v>
      </c>
      <c r="CC764" s="5"/>
      <c r="CD764" s="5"/>
      <c r="CE764" s="5">
        <v>0</v>
      </c>
      <c r="CF764" s="5">
        <v>0</v>
      </c>
      <c r="CG764" s="5">
        <v>0</v>
      </c>
      <c r="CH764" s="5">
        <v>23</v>
      </c>
      <c r="CI764" s="5">
        <v>0</v>
      </c>
      <c r="CJ764" s="5">
        <v>0</v>
      </c>
      <c r="CK764" s="5">
        <v>0</v>
      </c>
      <c r="CL764" s="5">
        <v>0</v>
      </c>
      <c r="CM764" s="5">
        <v>0</v>
      </c>
      <c r="CN764" s="5" t="s">
        <v>3</v>
      </c>
      <c r="CO764" s="5">
        <v>0</v>
      </c>
      <c r="CP764" s="5">
        <f>(P764+Q764+S764+R764)</f>
        <v>0</v>
      </c>
      <c r="CQ764" s="5">
        <f>ROUND(AL764*BC764,2)</f>
        <v>72075.72</v>
      </c>
      <c r="CR764" s="5">
        <f>ROUND(AM764*BB764,2)</f>
        <v>0</v>
      </c>
      <c r="CS764" s="5">
        <f>ROUND(AN764*BS764,2)</f>
        <v>0</v>
      </c>
      <c r="CT764" s="5">
        <f>ROUND(AO764*BA764,2)</f>
        <v>0</v>
      </c>
      <c r="CU764" s="5">
        <f t="shared" ref="CU764:CX767" si="580">AG764</f>
        <v>0</v>
      </c>
      <c r="CV764" s="5">
        <f t="shared" si="580"/>
        <v>0</v>
      </c>
      <c r="CW764" s="5">
        <f t="shared" si="580"/>
        <v>0</v>
      </c>
      <c r="CX764" s="5">
        <f t="shared" si="580"/>
        <v>0</v>
      </c>
      <c r="CY764" s="5">
        <f>0</f>
        <v>0</v>
      </c>
      <c r="CZ764" s="5">
        <f>0</f>
        <v>0</v>
      </c>
      <c r="DA764" s="5"/>
      <c r="DB764" s="5"/>
      <c r="DC764" s="5" t="s">
        <v>3</v>
      </c>
      <c r="DD764" s="5" t="s">
        <v>3</v>
      </c>
      <c r="DE764" s="5" t="s">
        <v>3</v>
      </c>
      <c r="DF764" s="5" t="s">
        <v>3</v>
      </c>
      <c r="DG764" s="5" t="s">
        <v>3</v>
      </c>
      <c r="DH764" s="5" t="s">
        <v>3</v>
      </c>
      <c r="DI764" s="5" t="s">
        <v>3</v>
      </c>
      <c r="DJ764" s="5" t="s">
        <v>3</v>
      </c>
      <c r="DK764" s="5" t="s">
        <v>3</v>
      </c>
      <c r="DL764" s="5" t="s">
        <v>3</v>
      </c>
      <c r="DM764" s="5" t="s">
        <v>3</v>
      </c>
      <c r="DN764" s="5">
        <v>0</v>
      </c>
      <c r="DO764" s="5">
        <v>0</v>
      </c>
      <c r="DP764" s="5">
        <v>1</v>
      </c>
      <c r="DQ764" s="5">
        <v>1</v>
      </c>
      <c r="DR764" s="5"/>
      <c r="DS764" s="5"/>
      <c r="DT764" s="5"/>
      <c r="DU764" s="5">
        <v>1009</v>
      </c>
      <c r="DV764" s="5" t="s">
        <v>113</v>
      </c>
      <c r="DW764" s="5" t="s">
        <v>113</v>
      </c>
      <c r="DX764" s="5">
        <v>1000</v>
      </c>
      <c r="DY764" s="5"/>
      <c r="DZ764" s="5" t="s">
        <v>3</v>
      </c>
      <c r="EA764" s="5" t="s">
        <v>3</v>
      </c>
      <c r="EB764" s="5" t="s">
        <v>3</v>
      </c>
      <c r="EC764" s="5" t="s">
        <v>3</v>
      </c>
      <c r="ED764" s="5"/>
      <c r="EE764" s="5">
        <v>86975481</v>
      </c>
      <c r="EF764" s="5">
        <v>8</v>
      </c>
      <c r="EG764" s="5" t="s">
        <v>257</v>
      </c>
      <c r="EH764" s="5">
        <v>0</v>
      </c>
      <c r="EI764" s="5" t="s">
        <v>3</v>
      </c>
      <c r="EJ764" s="5">
        <v>1</v>
      </c>
      <c r="EK764" s="5">
        <v>500001</v>
      </c>
      <c r="EL764" s="5" t="s">
        <v>299</v>
      </c>
      <c r="EM764" s="5" t="s">
        <v>300</v>
      </c>
      <c r="EN764" s="5"/>
      <c r="EO764" s="5" t="s">
        <v>3</v>
      </c>
      <c r="EP764" s="5"/>
      <c r="EQ764" s="5">
        <v>0</v>
      </c>
      <c r="ER764" s="5">
        <v>86838.22</v>
      </c>
      <c r="ES764" s="5">
        <v>86838.22</v>
      </c>
      <c r="ET764" s="5">
        <v>0</v>
      </c>
      <c r="EU764" s="5">
        <v>0</v>
      </c>
      <c r="EV764" s="5">
        <v>0</v>
      </c>
      <c r="EW764" s="5">
        <v>0</v>
      </c>
      <c r="EX764" s="5">
        <v>0</v>
      </c>
      <c r="EY764" s="5">
        <v>0</v>
      </c>
      <c r="EZ764" s="5"/>
      <c r="FA764" s="5"/>
      <c r="FB764" s="5"/>
      <c r="FC764" s="5"/>
      <c r="FD764" s="5"/>
      <c r="FE764" s="5"/>
      <c r="FF764" s="5"/>
      <c r="FG764" s="5"/>
      <c r="FH764" s="5"/>
      <c r="FI764" s="5"/>
      <c r="FJ764" s="5"/>
      <c r="FK764" s="5"/>
      <c r="FL764" s="5"/>
      <c r="FM764" s="5"/>
      <c r="FN764" s="5"/>
      <c r="FO764" s="5"/>
      <c r="FP764" s="5"/>
      <c r="FQ764" s="5">
        <v>0</v>
      </c>
      <c r="FR764" s="5">
        <v>0</v>
      </c>
      <c r="FS764" s="5">
        <v>0</v>
      </c>
      <c r="FT764" s="5"/>
      <c r="FU764" s="5"/>
      <c r="FV764" s="5"/>
      <c r="FW764" s="5"/>
      <c r="FX764" s="5">
        <v>0</v>
      </c>
      <c r="FY764" s="5">
        <v>0</v>
      </c>
      <c r="FZ764" s="5"/>
      <c r="GA764" s="5" t="s">
        <v>3</v>
      </c>
      <c r="GB764" s="5"/>
      <c r="GC764" s="5"/>
      <c r="GD764" s="5">
        <v>1</v>
      </c>
      <c r="GE764" s="5"/>
      <c r="GF764" s="5">
        <v>119924685</v>
      </c>
      <c r="GG764" s="5">
        <v>2</v>
      </c>
      <c r="GH764" s="5">
        <v>1</v>
      </c>
      <c r="GI764" s="5">
        <v>2</v>
      </c>
      <c r="GJ764" s="5">
        <v>0</v>
      </c>
      <c r="GK764" s="5">
        <v>0</v>
      </c>
      <c r="GL764" s="5">
        <f t="shared" si="561"/>
        <v>0</v>
      </c>
      <c r="GM764" s="5">
        <f t="shared" si="562"/>
        <v>0</v>
      </c>
      <c r="GN764" s="5">
        <f t="shared" si="563"/>
        <v>0</v>
      </c>
      <c r="GO764" s="5">
        <f t="shared" si="564"/>
        <v>0</v>
      </c>
      <c r="GP764" s="5">
        <f t="shared" si="565"/>
        <v>0</v>
      </c>
      <c r="GQ764" s="5"/>
      <c r="GR764" s="5">
        <v>0</v>
      </c>
      <c r="GS764" s="5">
        <v>3</v>
      </c>
      <c r="GT764" s="5">
        <v>0</v>
      </c>
      <c r="GU764" s="5" t="s">
        <v>3</v>
      </c>
      <c r="GV764" s="5">
        <f t="shared" si="566"/>
        <v>0</v>
      </c>
      <c r="GW764" s="5">
        <v>1</v>
      </c>
      <c r="GX764" s="5">
        <f t="shared" si="567"/>
        <v>0</v>
      </c>
      <c r="GY764" s="5"/>
      <c r="GZ764" s="5"/>
      <c r="HA764" s="5">
        <v>0</v>
      </c>
      <c r="HB764" s="5">
        <v>0</v>
      </c>
      <c r="HC764" s="5">
        <f>GV764*GW764</f>
        <v>0</v>
      </c>
      <c r="HD764" s="5"/>
      <c r="HE764" s="5" t="s">
        <v>3</v>
      </c>
      <c r="HF764" s="5" t="s">
        <v>3</v>
      </c>
      <c r="HG764" s="5"/>
      <c r="HH764" s="5"/>
      <c r="HI764" s="5"/>
      <c r="HJ764" s="5"/>
      <c r="HK764" s="5"/>
      <c r="HL764" s="5"/>
      <c r="HM764" s="5" t="s">
        <v>3</v>
      </c>
      <c r="HN764" s="5" t="s">
        <v>3</v>
      </c>
      <c r="HO764" s="5" t="s">
        <v>3</v>
      </c>
      <c r="HP764" s="5" t="s">
        <v>3</v>
      </c>
      <c r="HQ764" s="5" t="s">
        <v>3</v>
      </c>
      <c r="HR764" s="5"/>
      <c r="HS764" s="5">
        <v>0</v>
      </c>
      <c r="HT764" s="5"/>
      <c r="HU764" s="5"/>
      <c r="HV764" s="5"/>
      <c r="HW764" s="5"/>
      <c r="HX764" s="5"/>
      <c r="HY764" s="5"/>
      <c r="HZ764" s="5"/>
      <c r="IA764" s="5"/>
      <c r="IB764" s="5"/>
      <c r="IC764" s="5"/>
      <c r="ID764" s="5"/>
      <c r="IE764" s="5"/>
      <c r="IF764" s="5"/>
      <c r="IG764" s="5"/>
      <c r="IH764" s="5"/>
      <c r="II764" s="5"/>
      <c r="IJ764" s="5"/>
      <c r="IK764" s="5">
        <v>0</v>
      </c>
      <c r="IL764" s="5"/>
      <c r="IM764" s="5"/>
      <c r="IN764" s="5"/>
      <c r="IO764" s="5"/>
      <c r="IP764" s="5"/>
      <c r="IQ764" s="5"/>
      <c r="IR764" s="5"/>
      <c r="IS764" s="5"/>
      <c r="IT764" s="5"/>
      <c r="IU764" s="5"/>
    </row>
    <row r="765" spans="1:255" x14ac:dyDescent="0.25">
      <c r="A765">
        <v>17</v>
      </c>
      <c r="B765">
        <v>1</v>
      </c>
      <c r="E765" t="s">
        <v>275</v>
      </c>
      <c r="F765" t="s">
        <v>440</v>
      </c>
      <c r="G765" t="s">
        <v>441</v>
      </c>
      <c r="H765" t="s">
        <v>113</v>
      </c>
      <c r="I765">
        <v>0</v>
      </c>
      <c r="J765">
        <v>0</v>
      </c>
      <c r="K765">
        <v>0</v>
      </c>
      <c r="L765">
        <v>0</v>
      </c>
      <c r="M765">
        <v>0</v>
      </c>
      <c r="N765">
        <f t="shared" si="547"/>
        <v>0</v>
      </c>
      <c r="O765">
        <f>ROUND(CP765,2)</f>
        <v>0</v>
      </c>
      <c r="P765">
        <f>ROUND(CQ765*I765,2)</f>
        <v>0</v>
      </c>
      <c r="Q765">
        <f t="shared" si="571"/>
        <v>0</v>
      </c>
      <c r="R765">
        <f t="shared" si="572"/>
        <v>0</v>
      </c>
      <c r="S765">
        <f t="shared" si="573"/>
        <v>0</v>
      </c>
      <c r="T765">
        <f t="shared" si="549"/>
        <v>0</v>
      </c>
      <c r="U765">
        <f t="shared" si="574"/>
        <v>0</v>
      </c>
      <c r="V765">
        <f t="shared" si="575"/>
        <v>0</v>
      </c>
      <c r="W765">
        <f t="shared" si="550"/>
        <v>0</v>
      </c>
      <c r="X765">
        <f t="shared" si="551"/>
        <v>0</v>
      </c>
      <c r="Y765">
        <f t="shared" si="552"/>
        <v>0</v>
      </c>
      <c r="AA765">
        <v>87915577</v>
      </c>
      <c r="AB765">
        <f t="shared" si="553"/>
        <v>86838.22</v>
      </c>
      <c r="AC765">
        <f t="shared" si="576"/>
        <v>86838.22</v>
      </c>
      <c r="AD765">
        <f t="shared" si="577"/>
        <v>0</v>
      </c>
      <c r="AE765">
        <f t="shared" si="578"/>
        <v>0</v>
      </c>
      <c r="AF765">
        <f t="shared" si="578"/>
        <v>0</v>
      </c>
      <c r="AG765">
        <f t="shared" si="554"/>
        <v>0</v>
      </c>
      <c r="AH765">
        <f t="shared" si="579"/>
        <v>0</v>
      </c>
      <c r="AI765">
        <f t="shared" si="579"/>
        <v>0</v>
      </c>
      <c r="AJ765">
        <f t="shared" si="555"/>
        <v>0</v>
      </c>
      <c r="AK765">
        <v>86838.22</v>
      </c>
      <c r="AL765">
        <v>86838.22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1</v>
      </c>
      <c r="AW765">
        <v>1</v>
      </c>
      <c r="AZ765">
        <v>1</v>
      </c>
      <c r="BA765">
        <v>1</v>
      </c>
      <c r="BB765">
        <v>1</v>
      </c>
      <c r="BC765">
        <v>0.83</v>
      </c>
      <c r="BD765" t="s">
        <v>3</v>
      </c>
      <c r="BE765" t="s">
        <v>3</v>
      </c>
      <c r="BF765" t="s">
        <v>3</v>
      </c>
      <c r="BG765" t="s">
        <v>3</v>
      </c>
      <c r="BH765">
        <v>3</v>
      </c>
      <c r="BI765">
        <v>1</v>
      </c>
      <c r="BJ765" t="s">
        <v>442</v>
      </c>
      <c r="BM765">
        <v>500001</v>
      </c>
      <c r="BN765">
        <v>86975146</v>
      </c>
      <c r="BO765" t="s">
        <v>440</v>
      </c>
      <c r="BP765">
        <v>1</v>
      </c>
      <c r="BQ765">
        <v>8</v>
      </c>
      <c r="BR765">
        <v>0</v>
      </c>
      <c r="BS765">
        <v>1</v>
      </c>
      <c r="BT765">
        <v>1</v>
      </c>
      <c r="BU765">
        <v>1</v>
      </c>
      <c r="BV765">
        <v>1</v>
      </c>
      <c r="BW765">
        <v>1</v>
      </c>
      <c r="BX765">
        <v>1</v>
      </c>
      <c r="BY765" t="s">
        <v>3</v>
      </c>
      <c r="BZ765">
        <v>0</v>
      </c>
      <c r="CA765">
        <v>0</v>
      </c>
      <c r="CB765" t="s">
        <v>3</v>
      </c>
      <c r="CE765">
        <v>0</v>
      </c>
      <c r="CF765">
        <v>0</v>
      </c>
      <c r="CG765">
        <v>0</v>
      </c>
      <c r="CH765">
        <v>23</v>
      </c>
      <c r="CI765">
        <v>0</v>
      </c>
      <c r="CJ765">
        <v>0</v>
      </c>
      <c r="CK765">
        <v>0</v>
      </c>
      <c r="CL765">
        <v>0</v>
      </c>
      <c r="CM765">
        <v>0</v>
      </c>
      <c r="CN765" t="s">
        <v>3</v>
      </c>
      <c r="CO765">
        <v>0</v>
      </c>
      <c r="CP765">
        <f>(P765+Q765+S765+R765)</f>
        <v>0</v>
      </c>
      <c r="CQ765">
        <f>ROUND(AL765*BC765,2)</f>
        <v>72075.72</v>
      </c>
      <c r="CR765">
        <f>ROUND(AM765*BB765,2)</f>
        <v>0</v>
      </c>
      <c r="CS765">
        <f>ROUND(AN765*BS765,2)</f>
        <v>0</v>
      </c>
      <c r="CT765">
        <f>ROUND(AO765*BA765,2)</f>
        <v>0</v>
      </c>
      <c r="CU765">
        <f t="shared" si="580"/>
        <v>0</v>
      </c>
      <c r="CV765">
        <f t="shared" si="580"/>
        <v>0</v>
      </c>
      <c r="CW765">
        <f t="shared" si="580"/>
        <v>0</v>
      </c>
      <c r="CX765">
        <f t="shared" si="580"/>
        <v>0</v>
      </c>
      <c r="CY765">
        <f>0</f>
        <v>0</v>
      </c>
      <c r="CZ765">
        <f>0</f>
        <v>0</v>
      </c>
      <c r="DC765" t="s">
        <v>3</v>
      </c>
      <c r="DD765" t="s">
        <v>3</v>
      </c>
      <c r="DE765" t="s">
        <v>3</v>
      </c>
      <c r="DF765" t="s">
        <v>3</v>
      </c>
      <c r="DG765" t="s">
        <v>3</v>
      </c>
      <c r="DH765" t="s">
        <v>3</v>
      </c>
      <c r="DI765" t="s">
        <v>3</v>
      </c>
      <c r="DJ765" t="s">
        <v>3</v>
      </c>
      <c r="DK765" t="s">
        <v>3</v>
      </c>
      <c r="DL765" t="s">
        <v>3</v>
      </c>
      <c r="DM765" t="s">
        <v>3</v>
      </c>
      <c r="DN765">
        <v>0</v>
      </c>
      <c r="DO765">
        <v>0</v>
      </c>
      <c r="DP765">
        <v>1</v>
      </c>
      <c r="DQ765">
        <v>1</v>
      </c>
      <c r="DU765">
        <v>1009</v>
      </c>
      <c r="DV765" t="s">
        <v>113</v>
      </c>
      <c r="DW765" t="s">
        <v>113</v>
      </c>
      <c r="DX765">
        <v>1000</v>
      </c>
      <c r="DZ765" t="s">
        <v>3</v>
      </c>
      <c r="EA765" t="s">
        <v>3</v>
      </c>
      <c r="EB765" t="s">
        <v>3</v>
      </c>
      <c r="EC765" t="s">
        <v>3</v>
      </c>
      <c r="EE765">
        <v>86975481</v>
      </c>
      <c r="EF765">
        <v>8</v>
      </c>
      <c r="EG765" t="s">
        <v>257</v>
      </c>
      <c r="EH765">
        <v>0</v>
      </c>
      <c r="EI765" t="s">
        <v>3</v>
      </c>
      <c r="EJ765">
        <v>1</v>
      </c>
      <c r="EK765">
        <v>500001</v>
      </c>
      <c r="EL765" t="s">
        <v>299</v>
      </c>
      <c r="EM765" t="s">
        <v>300</v>
      </c>
      <c r="EO765" t="s">
        <v>3</v>
      </c>
      <c r="EQ765">
        <v>0</v>
      </c>
      <c r="ER765">
        <v>86838.22</v>
      </c>
      <c r="ES765">
        <v>86838.22</v>
      </c>
      <c r="ET765">
        <v>0</v>
      </c>
      <c r="EU765">
        <v>0</v>
      </c>
      <c r="EV765">
        <v>0</v>
      </c>
      <c r="EW765">
        <v>0</v>
      </c>
      <c r="EX765">
        <v>0</v>
      </c>
      <c r="EY765">
        <v>0</v>
      </c>
      <c r="FQ765">
        <v>0</v>
      </c>
      <c r="FR765">
        <v>0</v>
      </c>
      <c r="FS765">
        <v>0</v>
      </c>
      <c r="FX765">
        <v>0</v>
      </c>
      <c r="FY765">
        <v>0</v>
      </c>
      <c r="GA765" t="s">
        <v>3</v>
      </c>
      <c r="GD765">
        <v>1</v>
      </c>
      <c r="GF765">
        <v>119924685</v>
      </c>
      <c r="GG765">
        <v>2</v>
      </c>
      <c r="GH765">
        <v>1</v>
      </c>
      <c r="GI765">
        <v>2</v>
      </c>
      <c r="GJ765">
        <v>0</v>
      </c>
      <c r="GK765">
        <v>0</v>
      </c>
      <c r="GL765">
        <f t="shared" si="561"/>
        <v>0</v>
      </c>
      <c r="GM765">
        <f t="shared" si="562"/>
        <v>0</v>
      </c>
      <c r="GN765">
        <f t="shared" si="563"/>
        <v>0</v>
      </c>
      <c r="GO765">
        <f t="shared" si="564"/>
        <v>0</v>
      </c>
      <c r="GP765">
        <f t="shared" si="565"/>
        <v>0</v>
      </c>
      <c r="GR765">
        <v>0</v>
      </c>
      <c r="GS765">
        <v>3</v>
      </c>
      <c r="GT765">
        <v>0</v>
      </c>
      <c r="GU765" t="s">
        <v>3</v>
      </c>
      <c r="GV765">
        <f t="shared" si="566"/>
        <v>0</v>
      </c>
      <c r="GW765">
        <v>1</v>
      </c>
      <c r="GX765">
        <f t="shared" si="567"/>
        <v>0</v>
      </c>
      <c r="HA765">
        <v>0</v>
      </c>
      <c r="HB765">
        <v>0</v>
      </c>
      <c r="HC765">
        <f>GV765*GW765</f>
        <v>0</v>
      </c>
      <c r="HE765" t="s">
        <v>3</v>
      </c>
      <c r="HF765" t="s">
        <v>3</v>
      </c>
      <c r="HM765" t="s">
        <v>3</v>
      </c>
      <c r="HN765" t="s">
        <v>3</v>
      </c>
      <c r="HO765" t="s">
        <v>3</v>
      </c>
      <c r="HP765" t="s">
        <v>3</v>
      </c>
      <c r="HQ765" t="s">
        <v>3</v>
      </c>
      <c r="HS765">
        <v>0</v>
      </c>
      <c r="IK765">
        <v>0</v>
      </c>
    </row>
    <row r="766" spans="1:255" x14ac:dyDescent="0.25">
      <c r="A766" s="5">
        <v>17</v>
      </c>
      <c r="B766" s="5">
        <v>1</v>
      </c>
      <c r="C766" s="5"/>
      <c r="D766" s="5"/>
      <c r="E766" s="5" t="s">
        <v>278</v>
      </c>
      <c r="F766" s="5" t="s">
        <v>443</v>
      </c>
      <c r="G766" s="5" t="s">
        <v>444</v>
      </c>
      <c r="H766" s="5" t="s">
        <v>113</v>
      </c>
      <c r="I766" s="5">
        <f>ROUND(ROUND(0.040192,6),7)</f>
        <v>4.0191999999999999E-2</v>
      </c>
      <c r="J766" s="5">
        <v>0</v>
      </c>
      <c r="K766" s="5">
        <f>ROUND(ROUND(0.040192,6),7)</f>
        <v>4.0191999999999999E-2</v>
      </c>
      <c r="L766" s="5">
        <v>4.0191999999999999E-2</v>
      </c>
      <c r="M766" s="5">
        <v>0</v>
      </c>
      <c r="N766" s="5">
        <f t="shared" si="547"/>
        <v>4.02E-2</v>
      </c>
      <c r="O766" s="5">
        <f>ROUND(CP766,2)</f>
        <v>2900.81</v>
      </c>
      <c r="P766" s="5">
        <f>ROUND(CQ766*I766,2)</f>
        <v>2900.81</v>
      </c>
      <c r="Q766" s="5">
        <f t="shared" si="571"/>
        <v>0</v>
      </c>
      <c r="R766" s="5">
        <f t="shared" si="572"/>
        <v>0</v>
      </c>
      <c r="S766" s="5">
        <f t="shared" si="573"/>
        <v>0</v>
      </c>
      <c r="T766" s="5">
        <f t="shared" si="549"/>
        <v>0</v>
      </c>
      <c r="U766" s="5">
        <f t="shared" si="574"/>
        <v>0</v>
      </c>
      <c r="V766" s="5">
        <f t="shared" si="575"/>
        <v>0</v>
      </c>
      <c r="W766" s="5">
        <f t="shared" si="550"/>
        <v>0</v>
      </c>
      <c r="X766" s="5">
        <f t="shared" si="551"/>
        <v>0</v>
      </c>
      <c r="Y766" s="5">
        <f t="shared" si="552"/>
        <v>0</v>
      </c>
      <c r="Z766" s="5"/>
      <c r="AA766" s="5">
        <v>87915632</v>
      </c>
      <c r="AB766" s="5">
        <f t="shared" si="553"/>
        <v>86956.28</v>
      </c>
      <c r="AC766" s="5">
        <f t="shared" si="576"/>
        <v>86956.28</v>
      </c>
      <c r="AD766" s="5">
        <f t="shared" si="577"/>
        <v>0</v>
      </c>
      <c r="AE766" s="5">
        <f t="shared" si="578"/>
        <v>0</v>
      </c>
      <c r="AF766" s="5">
        <f t="shared" si="578"/>
        <v>0</v>
      </c>
      <c r="AG766" s="5">
        <f t="shared" si="554"/>
        <v>0</v>
      </c>
      <c r="AH766" s="5">
        <f t="shared" si="579"/>
        <v>0</v>
      </c>
      <c r="AI766" s="5">
        <f t="shared" si="579"/>
        <v>0</v>
      </c>
      <c r="AJ766" s="5">
        <f t="shared" si="555"/>
        <v>0</v>
      </c>
      <c r="AK766" s="5">
        <v>86956.28</v>
      </c>
      <c r="AL766" s="5">
        <v>86956.28</v>
      </c>
      <c r="AM766" s="5">
        <v>0</v>
      </c>
      <c r="AN766" s="5">
        <v>0</v>
      </c>
      <c r="AO766" s="5">
        <v>0</v>
      </c>
      <c r="AP766" s="5">
        <v>0</v>
      </c>
      <c r="AQ766" s="5">
        <v>0</v>
      </c>
      <c r="AR766" s="5">
        <v>0</v>
      </c>
      <c r="AS766" s="5">
        <v>0</v>
      </c>
      <c r="AT766" s="5">
        <v>0</v>
      </c>
      <c r="AU766" s="5">
        <v>0</v>
      </c>
      <c r="AV766" s="5">
        <v>1</v>
      </c>
      <c r="AW766" s="5">
        <v>1</v>
      </c>
      <c r="AX766" s="5"/>
      <c r="AY766" s="5"/>
      <c r="AZ766" s="5">
        <v>1</v>
      </c>
      <c r="BA766" s="5">
        <v>1</v>
      </c>
      <c r="BB766" s="5">
        <v>1</v>
      </c>
      <c r="BC766" s="5">
        <v>0.83</v>
      </c>
      <c r="BD766" s="5" t="s">
        <v>3</v>
      </c>
      <c r="BE766" s="5" t="s">
        <v>3</v>
      </c>
      <c r="BF766" s="5" t="s">
        <v>3</v>
      </c>
      <c r="BG766" s="5" t="s">
        <v>3</v>
      </c>
      <c r="BH766" s="5">
        <v>3</v>
      </c>
      <c r="BI766" s="5">
        <v>1</v>
      </c>
      <c r="BJ766" s="5" t="s">
        <v>445</v>
      </c>
      <c r="BK766" s="5"/>
      <c r="BL766" s="5"/>
      <c r="BM766" s="5">
        <v>500001</v>
      </c>
      <c r="BN766" s="5">
        <v>86975146</v>
      </c>
      <c r="BO766" s="5" t="s">
        <v>443</v>
      </c>
      <c r="BP766" s="5">
        <v>1</v>
      </c>
      <c r="BQ766" s="5">
        <v>8</v>
      </c>
      <c r="BR766" s="5">
        <v>0</v>
      </c>
      <c r="BS766" s="5">
        <v>1</v>
      </c>
      <c r="BT766" s="5">
        <v>1</v>
      </c>
      <c r="BU766" s="5">
        <v>1</v>
      </c>
      <c r="BV766" s="5">
        <v>1</v>
      </c>
      <c r="BW766" s="5">
        <v>1</v>
      </c>
      <c r="BX766" s="5">
        <v>1</v>
      </c>
      <c r="BY766" s="5" t="s">
        <v>3</v>
      </c>
      <c r="BZ766" s="5">
        <v>0</v>
      </c>
      <c r="CA766" s="5">
        <v>0</v>
      </c>
      <c r="CB766" s="5" t="s">
        <v>3</v>
      </c>
      <c r="CC766" s="5"/>
      <c r="CD766" s="5"/>
      <c r="CE766" s="5">
        <v>0</v>
      </c>
      <c r="CF766" s="5">
        <v>0</v>
      </c>
      <c r="CG766" s="5">
        <v>0</v>
      </c>
      <c r="CH766" s="5">
        <v>24</v>
      </c>
      <c r="CI766" s="5">
        <v>0</v>
      </c>
      <c r="CJ766" s="5">
        <v>0</v>
      </c>
      <c r="CK766" s="5">
        <v>0</v>
      </c>
      <c r="CL766" s="5">
        <v>0</v>
      </c>
      <c r="CM766" s="5">
        <v>0</v>
      </c>
      <c r="CN766" s="5" t="s">
        <v>3</v>
      </c>
      <c r="CO766" s="5">
        <v>0</v>
      </c>
      <c r="CP766" s="5">
        <f>(P766+Q766+S766+R766)</f>
        <v>2900.81</v>
      </c>
      <c r="CQ766" s="5">
        <f>ROUND(AL766*BC766,2)</f>
        <v>72173.710000000006</v>
      </c>
      <c r="CR766" s="5">
        <f>ROUND(AM766*BB766,2)</f>
        <v>0</v>
      </c>
      <c r="CS766" s="5">
        <f>ROUND(AN766*BS766,2)</f>
        <v>0</v>
      </c>
      <c r="CT766" s="5">
        <f>ROUND(AO766*BA766,2)</f>
        <v>0</v>
      </c>
      <c r="CU766" s="5">
        <f t="shared" si="580"/>
        <v>0</v>
      </c>
      <c r="CV766" s="5">
        <f t="shared" si="580"/>
        <v>0</v>
      </c>
      <c r="CW766" s="5">
        <f t="shared" si="580"/>
        <v>0</v>
      </c>
      <c r="CX766" s="5">
        <f t="shared" si="580"/>
        <v>0</v>
      </c>
      <c r="CY766" s="5">
        <f>0</f>
        <v>0</v>
      </c>
      <c r="CZ766" s="5">
        <f>0</f>
        <v>0</v>
      </c>
      <c r="DA766" s="5"/>
      <c r="DB766" s="5"/>
      <c r="DC766" s="5" t="s">
        <v>3</v>
      </c>
      <c r="DD766" s="5" t="s">
        <v>3</v>
      </c>
      <c r="DE766" s="5" t="s">
        <v>3</v>
      </c>
      <c r="DF766" s="5" t="s">
        <v>3</v>
      </c>
      <c r="DG766" s="5" t="s">
        <v>3</v>
      </c>
      <c r="DH766" s="5" t="s">
        <v>3</v>
      </c>
      <c r="DI766" s="5" t="s">
        <v>3</v>
      </c>
      <c r="DJ766" s="5" t="s">
        <v>3</v>
      </c>
      <c r="DK766" s="5" t="s">
        <v>3</v>
      </c>
      <c r="DL766" s="5" t="s">
        <v>3</v>
      </c>
      <c r="DM766" s="5" t="s">
        <v>3</v>
      </c>
      <c r="DN766" s="5">
        <v>0</v>
      </c>
      <c r="DO766" s="5">
        <v>0</v>
      </c>
      <c r="DP766" s="5">
        <v>1</v>
      </c>
      <c r="DQ766" s="5">
        <v>1</v>
      </c>
      <c r="DR766" s="5"/>
      <c r="DS766" s="5"/>
      <c r="DT766" s="5"/>
      <c r="DU766" s="5">
        <v>1009</v>
      </c>
      <c r="DV766" s="5" t="s">
        <v>113</v>
      </c>
      <c r="DW766" s="5" t="s">
        <v>113</v>
      </c>
      <c r="DX766" s="5">
        <v>1000</v>
      </c>
      <c r="DY766" s="5"/>
      <c r="DZ766" s="5" t="s">
        <v>3</v>
      </c>
      <c r="EA766" s="5" t="s">
        <v>3</v>
      </c>
      <c r="EB766" s="5" t="s">
        <v>3</v>
      </c>
      <c r="EC766" s="5" t="s">
        <v>3</v>
      </c>
      <c r="ED766" s="5"/>
      <c r="EE766" s="5">
        <v>86975481</v>
      </c>
      <c r="EF766" s="5">
        <v>8</v>
      </c>
      <c r="EG766" s="5" t="s">
        <v>257</v>
      </c>
      <c r="EH766" s="5">
        <v>0</v>
      </c>
      <c r="EI766" s="5" t="s">
        <v>3</v>
      </c>
      <c r="EJ766" s="5">
        <v>1</v>
      </c>
      <c r="EK766" s="5">
        <v>500001</v>
      </c>
      <c r="EL766" s="5" t="s">
        <v>299</v>
      </c>
      <c r="EM766" s="5" t="s">
        <v>300</v>
      </c>
      <c r="EN766" s="5"/>
      <c r="EO766" s="5" t="s">
        <v>3</v>
      </c>
      <c r="EP766" s="5"/>
      <c r="EQ766" s="5">
        <v>0</v>
      </c>
      <c r="ER766" s="5">
        <v>86956.28</v>
      </c>
      <c r="ES766" s="5">
        <v>86956.28</v>
      </c>
      <c r="ET766" s="5">
        <v>0</v>
      </c>
      <c r="EU766" s="5">
        <v>0</v>
      </c>
      <c r="EV766" s="5">
        <v>0</v>
      </c>
      <c r="EW766" s="5">
        <v>0</v>
      </c>
      <c r="EX766" s="5">
        <v>0</v>
      </c>
      <c r="EY766" s="5">
        <v>0</v>
      </c>
      <c r="EZ766" s="5"/>
      <c r="FA766" s="5"/>
      <c r="FB766" s="5"/>
      <c r="FC766" s="5"/>
      <c r="FD766" s="5"/>
      <c r="FE766" s="5"/>
      <c r="FF766" s="5"/>
      <c r="FG766" s="5"/>
      <c r="FH766" s="5"/>
      <c r="FI766" s="5"/>
      <c r="FJ766" s="5"/>
      <c r="FK766" s="5"/>
      <c r="FL766" s="5"/>
      <c r="FM766" s="5"/>
      <c r="FN766" s="5"/>
      <c r="FO766" s="5"/>
      <c r="FP766" s="5"/>
      <c r="FQ766" s="5">
        <v>0</v>
      </c>
      <c r="FR766" s="5">
        <v>0</v>
      </c>
      <c r="FS766" s="5">
        <v>0</v>
      </c>
      <c r="FT766" s="5"/>
      <c r="FU766" s="5"/>
      <c r="FV766" s="5"/>
      <c r="FW766" s="5"/>
      <c r="FX766" s="5">
        <v>0</v>
      </c>
      <c r="FY766" s="5">
        <v>0</v>
      </c>
      <c r="FZ766" s="5"/>
      <c r="GA766" s="5" t="s">
        <v>3</v>
      </c>
      <c r="GB766" s="5"/>
      <c r="GC766" s="5"/>
      <c r="GD766" s="5">
        <v>1</v>
      </c>
      <c r="GE766" s="5"/>
      <c r="GF766" s="5">
        <v>-1259248719</v>
      </c>
      <c r="GG766" s="5">
        <v>2</v>
      </c>
      <c r="GH766" s="5">
        <v>1</v>
      </c>
      <c r="GI766" s="5">
        <v>2</v>
      </c>
      <c r="GJ766" s="5">
        <v>0</v>
      </c>
      <c r="GK766" s="5">
        <v>0</v>
      </c>
      <c r="GL766" s="5">
        <f t="shared" si="561"/>
        <v>0</v>
      </c>
      <c r="GM766" s="5">
        <f t="shared" si="562"/>
        <v>2900.81</v>
      </c>
      <c r="GN766" s="5">
        <f t="shared" si="563"/>
        <v>2900.81</v>
      </c>
      <c r="GO766" s="5">
        <f t="shared" si="564"/>
        <v>0</v>
      </c>
      <c r="GP766" s="5">
        <f t="shared" si="565"/>
        <v>0</v>
      </c>
      <c r="GQ766" s="5"/>
      <c r="GR766" s="5">
        <v>0</v>
      </c>
      <c r="GS766" s="5">
        <v>3</v>
      </c>
      <c r="GT766" s="5">
        <v>0</v>
      </c>
      <c r="GU766" s="5" t="s">
        <v>3</v>
      </c>
      <c r="GV766" s="5">
        <f t="shared" si="566"/>
        <v>0</v>
      </c>
      <c r="GW766" s="5">
        <v>1</v>
      </c>
      <c r="GX766" s="5">
        <f t="shared" si="567"/>
        <v>0</v>
      </c>
      <c r="GY766" s="5"/>
      <c r="GZ766" s="5"/>
      <c r="HA766" s="5">
        <v>0</v>
      </c>
      <c r="HB766" s="5">
        <v>0</v>
      </c>
      <c r="HC766" s="5">
        <f>GV766*GW766</f>
        <v>0</v>
      </c>
      <c r="HD766" s="5"/>
      <c r="HE766" s="5" t="s">
        <v>3</v>
      </c>
      <c r="HF766" s="5" t="s">
        <v>3</v>
      </c>
      <c r="HG766" s="5"/>
      <c r="HH766" s="5"/>
      <c r="HI766" s="5"/>
      <c r="HJ766" s="5"/>
      <c r="HK766" s="5"/>
      <c r="HL766" s="5"/>
      <c r="HM766" s="5" t="s">
        <v>3</v>
      </c>
      <c r="HN766" s="5" t="s">
        <v>3</v>
      </c>
      <c r="HO766" s="5" t="s">
        <v>3</v>
      </c>
      <c r="HP766" s="5" t="s">
        <v>3</v>
      </c>
      <c r="HQ766" s="5" t="s">
        <v>3</v>
      </c>
      <c r="HR766" s="5"/>
      <c r="HS766" s="5">
        <v>0</v>
      </c>
      <c r="HT766" s="5"/>
      <c r="HU766" s="5"/>
      <c r="HV766" s="5"/>
      <c r="HW766" s="5"/>
      <c r="HX766" s="5"/>
      <c r="HY766" s="5"/>
      <c r="HZ766" s="5"/>
      <c r="IA766" s="5"/>
      <c r="IB766" s="5"/>
      <c r="IC766" s="5"/>
      <c r="ID766" s="5"/>
      <c r="IE766" s="5"/>
      <c r="IF766" s="5"/>
      <c r="IG766" s="5"/>
      <c r="IH766" s="5"/>
      <c r="II766" s="5"/>
      <c r="IJ766" s="5"/>
      <c r="IK766" s="5">
        <v>0</v>
      </c>
      <c r="IL766" s="5"/>
      <c r="IM766" s="5"/>
      <c r="IN766" s="5"/>
      <c r="IO766" s="5"/>
      <c r="IP766" s="5"/>
      <c r="IQ766" s="5"/>
      <c r="IR766" s="5"/>
      <c r="IS766" s="5"/>
      <c r="IT766" s="5"/>
      <c r="IU766" s="5"/>
    </row>
    <row r="767" spans="1:255" x14ac:dyDescent="0.25">
      <c r="A767">
        <v>17</v>
      </c>
      <c r="B767">
        <v>1</v>
      </c>
      <c r="E767" t="s">
        <v>278</v>
      </c>
      <c r="F767" t="s">
        <v>443</v>
      </c>
      <c r="G767" t="s">
        <v>444</v>
      </c>
      <c r="H767" t="s">
        <v>113</v>
      </c>
      <c r="I767">
        <f>ROUND(ROUND(0.040192,6),7)</f>
        <v>4.0191999999999999E-2</v>
      </c>
      <c r="J767">
        <v>0</v>
      </c>
      <c r="K767">
        <f>ROUND(ROUND(0.040192,6),7)</f>
        <v>4.0191999999999999E-2</v>
      </c>
      <c r="L767">
        <v>4.0191999999999999E-2</v>
      </c>
      <c r="M767">
        <v>0</v>
      </c>
      <c r="N767">
        <f t="shared" si="547"/>
        <v>4.02E-2</v>
      </c>
      <c r="O767">
        <f>ROUND(CP767,2)</f>
        <v>2900.81</v>
      </c>
      <c r="P767">
        <f>ROUND(CQ767*I767,2)</f>
        <v>2900.81</v>
      </c>
      <c r="Q767">
        <f t="shared" si="571"/>
        <v>0</v>
      </c>
      <c r="R767">
        <f t="shared" si="572"/>
        <v>0</v>
      </c>
      <c r="S767">
        <f t="shared" si="573"/>
        <v>0</v>
      </c>
      <c r="T767">
        <f t="shared" si="549"/>
        <v>0</v>
      </c>
      <c r="U767">
        <f t="shared" si="574"/>
        <v>0</v>
      </c>
      <c r="V767">
        <f t="shared" si="575"/>
        <v>0</v>
      </c>
      <c r="W767">
        <f t="shared" si="550"/>
        <v>0</v>
      </c>
      <c r="X767">
        <f t="shared" si="551"/>
        <v>0</v>
      </c>
      <c r="Y767">
        <f t="shared" si="552"/>
        <v>0</v>
      </c>
      <c r="AA767">
        <v>87915577</v>
      </c>
      <c r="AB767">
        <f t="shared" si="553"/>
        <v>86956.28</v>
      </c>
      <c r="AC767">
        <f t="shared" si="576"/>
        <v>86956.28</v>
      </c>
      <c r="AD767">
        <f t="shared" si="577"/>
        <v>0</v>
      </c>
      <c r="AE767">
        <f t="shared" si="578"/>
        <v>0</v>
      </c>
      <c r="AF767">
        <f t="shared" si="578"/>
        <v>0</v>
      </c>
      <c r="AG767">
        <f t="shared" si="554"/>
        <v>0</v>
      </c>
      <c r="AH767">
        <f t="shared" si="579"/>
        <v>0</v>
      </c>
      <c r="AI767">
        <f t="shared" si="579"/>
        <v>0</v>
      </c>
      <c r="AJ767">
        <f t="shared" si="555"/>
        <v>0</v>
      </c>
      <c r="AK767">
        <v>86956.28</v>
      </c>
      <c r="AL767">
        <v>86956.28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1</v>
      </c>
      <c r="AW767">
        <v>1</v>
      </c>
      <c r="AZ767">
        <v>1</v>
      </c>
      <c r="BA767">
        <v>1</v>
      </c>
      <c r="BB767">
        <v>1</v>
      </c>
      <c r="BC767">
        <v>0.83</v>
      </c>
      <c r="BD767" t="s">
        <v>3</v>
      </c>
      <c r="BE767" t="s">
        <v>3</v>
      </c>
      <c r="BF767" t="s">
        <v>3</v>
      </c>
      <c r="BG767" t="s">
        <v>3</v>
      </c>
      <c r="BH767">
        <v>3</v>
      </c>
      <c r="BI767">
        <v>1</v>
      </c>
      <c r="BJ767" t="s">
        <v>445</v>
      </c>
      <c r="BM767">
        <v>500001</v>
      </c>
      <c r="BN767">
        <v>86975146</v>
      </c>
      <c r="BO767" t="s">
        <v>443</v>
      </c>
      <c r="BP767">
        <v>1</v>
      </c>
      <c r="BQ767">
        <v>8</v>
      </c>
      <c r="BR767">
        <v>0</v>
      </c>
      <c r="BS767">
        <v>1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3</v>
      </c>
      <c r="BZ767">
        <v>0</v>
      </c>
      <c r="CA767">
        <v>0</v>
      </c>
      <c r="CB767" t="s">
        <v>3</v>
      </c>
      <c r="CE767">
        <v>0</v>
      </c>
      <c r="CF767">
        <v>0</v>
      </c>
      <c r="CG767">
        <v>0</v>
      </c>
      <c r="CH767">
        <v>24</v>
      </c>
      <c r="CI767">
        <v>0</v>
      </c>
      <c r="CJ767">
        <v>0</v>
      </c>
      <c r="CK767">
        <v>0</v>
      </c>
      <c r="CL767">
        <v>0</v>
      </c>
      <c r="CM767">
        <v>0</v>
      </c>
      <c r="CN767" t="s">
        <v>3</v>
      </c>
      <c r="CO767">
        <v>0</v>
      </c>
      <c r="CP767">
        <f>(P767+Q767+S767+R767)</f>
        <v>2900.81</v>
      </c>
      <c r="CQ767">
        <f>ROUND(AL767*BC767,2)</f>
        <v>72173.710000000006</v>
      </c>
      <c r="CR767">
        <f>ROUND(AM767*BB767,2)</f>
        <v>0</v>
      </c>
      <c r="CS767">
        <f>ROUND(AN767*BS767,2)</f>
        <v>0</v>
      </c>
      <c r="CT767">
        <f>ROUND(AO767*BA767,2)</f>
        <v>0</v>
      </c>
      <c r="CU767">
        <f t="shared" si="580"/>
        <v>0</v>
      </c>
      <c r="CV767">
        <f t="shared" si="580"/>
        <v>0</v>
      </c>
      <c r="CW767">
        <f t="shared" si="580"/>
        <v>0</v>
      </c>
      <c r="CX767">
        <f t="shared" si="580"/>
        <v>0</v>
      </c>
      <c r="CY767">
        <f>0</f>
        <v>0</v>
      </c>
      <c r="CZ767">
        <f>0</f>
        <v>0</v>
      </c>
      <c r="DC767" t="s">
        <v>3</v>
      </c>
      <c r="DD767" t="s">
        <v>3</v>
      </c>
      <c r="DE767" t="s">
        <v>3</v>
      </c>
      <c r="DF767" t="s">
        <v>3</v>
      </c>
      <c r="DG767" t="s">
        <v>3</v>
      </c>
      <c r="DH767" t="s">
        <v>3</v>
      </c>
      <c r="DI767" t="s">
        <v>3</v>
      </c>
      <c r="DJ767" t="s">
        <v>3</v>
      </c>
      <c r="DK767" t="s">
        <v>3</v>
      </c>
      <c r="DL767" t="s">
        <v>3</v>
      </c>
      <c r="DM767" t="s">
        <v>3</v>
      </c>
      <c r="DN767">
        <v>0</v>
      </c>
      <c r="DO767">
        <v>0</v>
      </c>
      <c r="DP767">
        <v>1</v>
      </c>
      <c r="DQ767">
        <v>1</v>
      </c>
      <c r="DU767">
        <v>1009</v>
      </c>
      <c r="DV767" t="s">
        <v>113</v>
      </c>
      <c r="DW767" t="s">
        <v>113</v>
      </c>
      <c r="DX767">
        <v>1000</v>
      </c>
      <c r="DZ767" t="s">
        <v>3</v>
      </c>
      <c r="EA767" t="s">
        <v>3</v>
      </c>
      <c r="EB767" t="s">
        <v>3</v>
      </c>
      <c r="EC767" t="s">
        <v>3</v>
      </c>
      <c r="EE767">
        <v>86975481</v>
      </c>
      <c r="EF767">
        <v>8</v>
      </c>
      <c r="EG767" t="s">
        <v>257</v>
      </c>
      <c r="EH767">
        <v>0</v>
      </c>
      <c r="EI767" t="s">
        <v>3</v>
      </c>
      <c r="EJ767">
        <v>1</v>
      </c>
      <c r="EK767">
        <v>500001</v>
      </c>
      <c r="EL767" t="s">
        <v>299</v>
      </c>
      <c r="EM767" t="s">
        <v>300</v>
      </c>
      <c r="EO767" t="s">
        <v>3</v>
      </c>
      <c r="EQ767">
        <v>0</v>
      </c>
      <c r="ER767">
        <v>86956.28</v>
      </c>
      <c r="ES767">
        <v>86956.28</v>
      </c>
      <c r="ET767">
        <v>0</v>
      </c>
      <c r="EU767">
        <v>0</v>
      </c>
      <c r="EV767">
        <v>0</v>
      </c>
      <c r="EW767">
        <v>0</v>
      </c>
      <c r="EX767">
        <v>0</v>
      </c>
      <c r="EY767">
        <v>0</v>
      </c>
      <c r="FQ767">
        <v>0</v>
      </c>
      <c r="FR767">
        <v>0</v>
      </c>
      <c r="FS767">
        <v>0</v>
      </c>
      <c r="FX767">
        <v>0</v>
      </c>
      <c r="FY767">
        <v>0</v>
      </c>
      <c r="GA767" t="s">
        <v>3</v>
      </c>
      <c r="GD767">
        <v>1</v>
      </c>
      <c r="GF767">
        <v>-1259248719</v>
      </c>
      <c r="GG767">
        <v>2</v>
      </c>
      <c r="GH767">
        <v>1</v>
      </c>
      <c r="GI767">
        <v>2</v>
      </c>
      <c r="GJ767">
        <v>0</v>
      </c>
      <c r="GK767">
        <v>0</v>
      </c>
      <c r="GL767">
        <f t="shared" si="561"/>
        <v>0</v>
      </c>
      <c r="GM767">
        <f t="shared" si="562"/>
        <v>2900.81</v>
      </c>
      <c r="GN767">
        <f t="shared" si="563"/>
        <v>2900.81</v>
      </c>
      <c r="GO767">
        <f t="shared" si="564"/>
        <v>0</v>
      </c>
      <c r="GP767">
        <f t="shared" si="565"/>
        <v>0</v>
      </c>
      <c r="GR767">
        <v>0</v>
      </c>
      <c r="GS767">
        <v>3</v>
      </c>
      <c r="GT767">
        <v>0</v>
      </c>
      <c r="GU767" t="s">
        <v>3</v>
      </c>
      <c r="GV767">
        <f t="shared" si="566"/>
        <v>0</v>
      </c>
      <c r="GW767">
        <v>1</v>
      </c>
      <c r="GX767">
        <f t="shared" si="567"/>
        <v>0</v>
      </c>
      <c r="HA767">
        <v>0</v>
      </c>
      <c r="HB767">
        <v>0</v>
      </c>
      <c r="HC767">
        <f>GV767*GW767</f>
        <v>0</v>
      </c>
      <c r="HE767" t="s">
        <v>3</v>
      </c>
      <c r="HF767" t="s">
        <v>3</v>
      </c>
      <c r="HM767" t="s">
        <v>3</v>
      </c>
      <c r="HN767" t="s">
        <v>3</v>
      </c>
      <c r="HO767" t="s">
        <v>3</v>
      </c>
      <c r="HP767" t="s">
        <v>3</v>
      </c>
      <c r="HQ767" t="s">
        <v>3</v>
      </c>
      <c r="HS767">
        <v>0</v>
      </c>
      <c r="IK767">
        <v>0</v>
      </c>
    </row>
    <row r="769" spans="1:206" x14ac:dyDescent="0.25">
      <c r="A769" s="2">
        <v>51</v>
      </c>
      <c r="B769" s="2">
        <f>B746</f>
        <v>1</v>
      </c>
      <c r="C769" s="2">
        <f>A746</f>
        <v>4</v>
      </c>
      <c r="D769" s="2">
        <f>ROW(A746)</f>
        <v>746</v>
      </c>
      <c r="E769" s="2"/>
      <c r="F769" s="2" t="str">
        <f>IF(F746&lt;&gt;"",F746,"")</f>
        <v>Новый раздел</v>
      </c>
      <c r="G769" s="2" t="str">
        <f>IF(G746&lt;&gt;"",G746,"")</f>
        <v>Заземление</v>
      </c>
      <c r="H769" s="2">
        <v>0</v>
      </c>
      <c r="I769" s="2"/>
      <c r="J769" s="2"/>
      <c r="K769" s="2"/>
      <c r="L769" s="2"/>
      <c r="M769" s="2"/>
      <c r="N769" s="2"/>
      <c r="O769" s="2">
        <f t="shared" ref="O769:T769" si="581">ROUND(AB769,2)</f>
        <v>24307.5</v>
      </c>
      <c r="P769" s="2">
        <f t="shared" si="581"/>
        <v>12266.98</v>
      </c>
      <c r="Q769" s="2">
        <f t="shared" si="581"/>
        <v>471.38</v>
      </c>
      <c r="R769" s="2">
        <f t="shared" si="581"/>
        <v>244.98</v>
      </c>
      <c r="S769" s="2">
        <f t="shared" si="581"/>
        <v>11324.16</v>
      </c>
      <c r="T769" s="2">
        <f t="shared" si="581"/>
        <v>0</v>
      </c>
      <c r="U769" s="2">
        <f>AH769</f>
        <v>24.391500000000001</v>
      </c>
      <c r="V769" s="2">
        <f>AI769</f>
        <v>0.4</v>
      </c>
      <c r="W769" s="2">
        <f>ROUND(AJ769,2)</f>
        <v>0</v>
      </c>
      <c r="X769" s="2">
        <f>ROUND(AK769,2)</f>
        <v>10807.7</v>
      </c>
      <c r="Y769" s="2">
        <f>ROUND(AL769,2)</f>
        <v>5330.51</v>
      </c>
      <c r="Z769" s="2"/>
      <c r="AA769" s="2"/>
      <c r="AB769" s="2">
        <f>ROUND(SUMIF(AA750:AA767,"=87915632",O750:O767),2)</f>
        <v>24307.5</v>
      </c>
      <c r="AC769" s="2">
        <f>ROUND(SUMIF(AA750:AA767,"=87915632",P750:P767),2)</f>
        <v>12266.98</v>
      </c>
      <c r="AD769" s="2">
        <f>ROUND(SUMIF(AA750:AA767,"=87915632",Q750:Q767),2)</f>
        <v>471.38</v>
      </c>
      <c r="AE769" s="2">
        <f>ROUND(SUMIF(AA750:AA767,"=87915632",R750:R767),2)</f>
        <v>244.98</v>
      </c>
      <c r="AF769" s="2">
        <f>ROUND(SUMIF(AA750:AA767,"=87915632",S750:S767),2)</f>
        <v>11324.16</v>
      </c>
      <c r="AG769" s="2">
        <f>ROUND(SUMIF(AA750:AA767,"=87915632",T750:T767),2)</f>
        <v>0</v>
      </c>
      <c r="AH769" s="2">
        <f>SUMIF(AA750:AA767,"=87915632",U750:U767)</f>
        <v>24.391500000000001</v>
      </c>
      <c r="AI769" s="2">
        <f>SUMIF(AA750:AA767,"=87915632",V750:V767)</f>
        <v>0.4</v>
      </c>
      <c r="AJ769" s="2">
        <f>ROUND(SUMIF(AA750:AA767,"=87915632",W750:W767),2)</f>
        <v>0</v>
      </c>
      <c r="AK769" s="2">
        <f>ROUND(SUMIF(AA750:AA767,"=87915632",X750:X767),2)</f>
        <v>10807.7</v>
      </c>
      <c r="AL769" s="2">
        <f>ROUND(SUMIF(AA750:AA767,"=87915632",Y750:Y767),2)</f>
        <v>5330.51</v>
      </c>
      <c r="AM769" s="2"/>
      <c r="AN769" s="2"/>
      <c r="AO769" s="2">
        <f t="shared" ref="AO769:BD769" si="582">ROUND(BX769,2)</f>
        <v>0</v>
      </c>
      <c r="AP769" s="2">
        <f t="shared" si="582"/>
        <v>0</v>
      </c>
      <c r="AQ769" s="2">
        <f t="shared" si="582"/>
        <v>0</v>
      </c>
      <c r="AR769" s="2">
        <f t="shared" si="582"/>
        <v>40445.71</v>
      </c>
      <c r="AS769" s="2">
        <f t="shared" si="582"/>
        <v>14761.93</v>
      </c>
      <c r="AT769" s="2">
        <f t="shared" si="582"/>
        <v>25683.78</v>
      </c>
      <c r="AU769" s="2">
        <f t="shared" si="582"/>
        <v>0</v>
      </c>
      <c r="AV769" s="2">
        <f t="shared" si="582"/>
        <v>12266.98</v>
      </c>
      <c r="AW769" s="2">
        <f t="shared" si="582"/>
        <v>12266.98</v>
      </c>
      <c r="AX769" s="2">
        <f t="shared" si="582"/>
        <v>0</v>
      </c>
      <c r="AY769" s="2">
        <f t="shared" si="582"/>
        <v>12266.98</v>
      </c>
      <c r="AZ769" s="2">
        <f t="shared" si="582"/>
        <v>0</v>
      </c>
      <c r="BA769" s="2">
        <f t="shared" si="582"/>
        <v>0</v>
      </c>
      <c r="BB769" s="2">
        <f t="shared" si="582"/>
        <v>0</v>
      </c>
      <c r="BC769" s="2">
        <f t="shared" si="582"/>
        <v>0</v>
      </c>
      <c r="BD769" s="2">
        <f t="shared" si="582"/>
        <v>0</v>
      </c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>
        <f>ROUND(SUMIF(AA750:AA767,"=87915632",FQ750:FQ767),2)</f>
        <v>0</v>
      </c>
      <c r="BY769" s="2">
        <f>ROUND(SUMIF(AA750:AA767,"=87915632",FR750:FR767),2)</f>
        <v>0</v>
      </c>
      <c r="BZ769" s="2">
        <f>ROUND(SUMIF(AA750:AA767,"=87915632",GL750:GL767),2)</f>
        <v>0</v>
      </c>
      <c r="CA769" s="2">
        <f>ROUND(SUMIF(AA750:AA767,"=87915632",GM750:GM767),2)</f>
        <v>40445.71</v>
      </c>
      <c r="CB769" s="2">
        <f>ROUND(SUMIF(AA750:AA767,"=87915632",GN750:GN767),2)</f>
        <v>14761.93</v>
      </c>
      <c r="CC769" s="2">
        <f>ROUND(SUMIF(AA750:AA767,"=87915632",GO750:GO767),2)</f>
        <v>25683.78</v>
      </c>
      <c r="CD769" s="2">
        <f>ROUND(SUMIF(AA750:AA767,"=87915632",GP750:GP767),2)</f>
        <v>0</v>
      </c>
      <c r="CE769" s="2">
        <f>AC769-BX769</f>
        <v>12266.98</v>
      </c>
      <c r="CF769" s="2">
        <f>AC769-BY769</f>
        <v>12266.98</v>
      </c>
      <c r="CG769" s="2">
        <f>BX769-BZ769</f>
        <v>0</v>
      </c>
      <c r="CH769" s="2">
        <f>AC769-BX769-BY769+BZ769</f>
        <v>12266.98</v>
      </c>
      <c r="CI769" s="2">
        <f>BY769-BZ769</f>
        <v>0</v>
      </c>
      <c r="CJ769" s="2">
        <f>ROUND(SUMIF(AA750:AA767,"=87915632",GX750:GX767),2)</f>
        <v>0</v>
      </c>
      <c r="CK769" s="2">
        <f>ROUND(SUMIF(AA750:AA767,"=87915632",GY750:GY767),2)</f>
        <v>0</v>
      </c>
      <c r="CL769" s="2">
        <f>ROUND(SUMIF(AA750:AA767,"=87915632",GZ750:GZ767),2)</f>
        <v>0</v>
      </c>
      <c r="CM769" s="2">
        <f>ROUND(SUMIF(AA750:AA767,"=87915632",HD750:HD767),2)</f>
        <v>0</v>
      </c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3">
        <f t="shared" ref="DG769:DL769" si="583">ROUND(DT769,2)</f>
        <v>24307.5</v>
      </c>
      <c r="DH769" s="3">
        <f t="shared" si="583"/>
        <v>12266.98</v>
      </c>
      <c r="DI769" s="3">
        <f t="shared" si="583"/>
        <v>471.38</v>
      </c>
      <c r="DJ769" s="3">
        <f t="shared" si="583"/>
        <v>244.98</v>
      </c>
      <c r="DK769" s="3">
        <f t="shared" si="583"/>
        <v>11324.16</v>
      </c>
      <c r="DL769" s="3">
        <f t="shared" si="583"/>
        <v>0</v>
      </c>
      <c r="DM769" s="3">
        <f>DZ769</f>
        <v>24.391500000000001</v>
      </c>
      <c r="DN769" s="3">
        <f>EA769</f>
        <v>0.4</v>
      </c>
      <c r="DO769" s="3">
        <f>ROUND(EB769,2)</f>
        <v>0</v>
      </c>
      <c r="DP769" s="3">
        <f>ROUND(EC769,2)</f>
        <v>10807.7</v>
      </c>
      <c r="DQ769" s="3">
        <f>ROUND(ED769,2)</f>
        <v>5330.51</v>
      </c>
      <c r="DR769" s="3"/>
      <c r="DS769" s="3"/>
      <c r="DT769" s="3">
        <f>ROUND(SUMIF(AA750:AA767,"=87915577",O750:O767),2)</f>
        <v>24307.5</v>
      </c>
      <c r="DU769" s="3">
        <f>ROUND(SUMIF(AA750:AA767,"=87915577",P750:P767),2)</f>
        <v>12266.98</v>
      </c>
      <c r="DV769" s="3">
        <f>ROUND(SUMIF(AA750:AA767,"=87915577",Q750:Q767),2)</f>
        <v>471.38</v>
      </c>
      <c r="DW769" s="3">
        <f>ROUND(SUMIF(AA750:AA767,"=87915577",R750:R767),2)</f>
        <v>244.98</v>
      </c>
      <c r="DX769" s="3">
        <f>ROUND(SUMIF(AA750:AA767,"=87915577",S750:S767),2)</f>
        <v>11324.16</v>
      </c>
      <c r="DY769" s="3">
        <f>ROUND(SUMIF(AA750:AA767,"=87915577",T750:T767),2)</f>
        <v>0</v>
      </c>
      <c r="DZ769" s="3">
        <f>SUMIF(AA750:AA767,"=87915577",U750:U767)</f>
        <v>24.391500000000001</v>
      </c>
      <c r="EA769" s="3">
        <f>SUMIF(AA750:AA767,"=87915577",V750:V767)</f>
        <v>0.4</v>
      </c>
      <c r="EB769" s="3">
        <f>ROUND(SUMIF(AA750:AA767,"=87915577",W750:W767),2)</f>
        <v>0</v>
      </c>
      <c r="EC769" s="3">
        <f>ROUND(SUMIF(AA750:AA767,"=87915577",X750:X767),2)</f>
        <v>10807.7</v>
      </c>
      <c r="ED769" s="3">
        <f>ROUND(SUMIF(AA750:AA767,"=87915577",Y750:Y767),2)</f>
        <v>5330.51</v>
      </c>
      <c r="EE769" s="3"/>
      <c r="EF769" s="3"/>
      <c r="EG769" s="3">
        <f t="shared" ref="EG769:EV769" si="584">ROUND(FP769,2)</f>
        <v>0</v>
      </c>
      <c r="EH769" s="3">
        <f t="shared" si="584"/>
        <v>0</v>
      </c>
      <c r="EI769" s="3">
        <f t="shared" si="584"/>
        <v>0</v>
      </c>
      <c r="EJ769" s="3">
        <f t="shared" si="584"/>
        <v>40445.71</v>
      </c>
      <c r="EK769" s="3">
        <f t="shared" si="584"/>
        <v>14761.93</v>
      </c>
      <c r="EL769" s="3">
        <f t="shared" si="584"/>
        <v>25683.78</v>
      </c>
      <c r="EM769" s="3">
        <f t="shared" si="584"/>
        <v>0</v>
      </c>
      <c r="EN769" s="3">
        <f t="shared" si="584"/>
        <v>12266.98</v>
      </c>
      <c r="EO769" s="3">
        <f t="shared" si="584"/>
        <v>12266.98</v>
      </c>
      <c r="EP769" s="3">
        <f t="shared" si="584"/>
        <v>0</v>
      </c>
      <c r="EQ769" s="3">
        <f t="shared" si="584"/>
        <v>12266.98</v>
      </c>
      <c r="ER769" s="3">
        <f t="shared" si="584"/>
        <v>0</v>
      </c>
      <c r="ES769" s="3">
        <f t="shared" si="584"/>
        <v>0</v>
      </c>
      <c r="ET769" s="3">
        <f t="shared" si="584"/>
        <v>0</v>
      </c>
      <c r="EU769" s="3">
        <f t="shared" si="584"/>
        <v>0</v>
      </c>
      <c r="EV769" s="3">
        <f t="shared" si="584"/>
        <v>0</v>
      </c>
      <c r="EW769" s="3"/>
      <c r="EX769" s="3"/>
      <c r="EY769" s="3"/>
      <c r="EZ769" s="3"/>
      <c r="FA769" s="3"/>
      <c r="FB769" s="3"/>
      <c r="FC769" s="3"/>
      <c r="FD769" s="3"/>
      <c r="FE769" s="3"/>
      <c r="FF769" s="3"/>
      <c r="FG769" s="3"/>
      <c r="FH769" s="3"/>
      <c r="FI769" s="3"/>
      <c r="FJ769" s="3"/>
      <c r="FK769" s="3"/>
      <c r="FL769" s="3"/>
      <c r="FM769" s="3"/>
      <c r="FN769" s="3"/>
      <c r="FO769" s="3"/>
      <c r="FP769" s="3">
        <f>ROUND(SUMIF(AA750:AA767,"=87915577",FQ750:FQ767),2)</f>
        <v>0</v>
      </c>
      <c r="FQ769" s="3">
        <f>ROUND(SUMIF(AA750:AA767,"=87915577",FR750:FR767),2)</f>
        <v>0</v>
      </c>
      <c r="FR769" s="3">
        <f>ROUND(SUMIF(AA750:AA767,"=87915577",GL750:GL767),2)</f>
        <v>0</v>
      </c>
      <c r="FS769" s="3">
        <f>ROUND(SUMIF(AA750:AA767,"=87915577",GM750:GM767),2)</f>
        <v>40445.71</v>
      </c>
      <c r="FT769" s="3">
        <f>ROUND(SUMIF(AA750:AA767,"=87915577",GN750:GN767),2)</f>
        <v>14761.93</v>
      </c>
      <c r="FU769" s="3">
        <f>ROUND(SUMIF(AA750:AA767,"=87915577",GO750:GO767),2)</f>
        <v>25683.78</v>
      </c>
      <c r="FV769" s="3">
        <f>ROUND(SUMIF(AA750:AA767,"=87915577",GP750:GP767),2)</f>
        <v>0</v>
      </c>
      <c r="FW769" s="3">
        <f>DU769-FP769</f>
        <v>12266.98</v>
      </c>
      <c r="FX769" s="3">
        <f>DU769-FQ769</f>
        <v>12266.98</v>
      </c>
      <c r="FY769" s="3">
        <f>FP769-FR769</f>
        <v>0</v>
      </c>
      <c r="FZ769" s="3">
        <f>DU769-FP769-FQ769+FR769</f>
        <v>12266.98</v>
      </c>
      <c r="GA769" s="3">
        <f>FQ769-FR769</f>
        <v>0</v>
      </c>
      <c r="GB769" s="3">
        <f>ROUND(SUMIF(AA750:AA767,"=87915577",GX750:GX767),2)</f>
        <v>0</v>
      </c>
      <c r="GC769" s="3">
        <f>ROUND(SUMIF(AA750:AA767,"=87915577",GY750:GY767),2)</f>
        <v>0</v>
      </c>
      <c r="GD769" s="3">
        <f>ROUND(SUMIF(AA750:AA767,"=87915577",GZ750:GZ767),2)</f>
        <v>0</v>
      </c>
      <c r="GE769" s="3">
        <f>ROUND(SUMIF(AA750:AA767,"=87915577",HD750:HD767),2)</f>
        <v>0</v>
      </c>
      <c r="GF769" s="3"/>
      <c r="GG769" s="3"/>
      <c r="GH769" s="3"/>
      <c r="GI769" s="3"/>
      <c r="GJ769" s="3"/>
      <c r="GK769" s="3"/>
      <c r="GL769" s="3"/>
      <c r="GM769" s="3"/>
      <c r="GN769" s="3"/>
      <c r="GO769" s="3"/>
      <c r="GP769" s="3"/>
      <c r="GQ769" s="3"/>
      <c r="GR769" s="3"/>
      <c r="GS769" s="3"/>
      <c r="GT769" s="3"/>
      <c r="GU769" s="3"/>
      <c r="GV769" s="3"/>
      <c r="GW769" s="3"/>
      <c r="GX769" s="3">
        <v>0</v>
      </c>
    </row>
    <row r="771" spans="1:206" x14ac:dyDescent="0.25">
      <c r="A771" s="4">
        <v>50</v>
      </c>
      <c r="B771" s="4">
        <v>0</v>
      </c>
      <c r="C771" s="4">
        <v>0</v>
      </c>
      <c r="D771" s="4">
        <v>1</v>
      </c>
      <c r="E771" s="4">
        <v>201</v>
      </c>
      <c r="F771" s="4">
        <f>ROUND(Source!O769,O771)</f>
        <v>24307.5</v>
      </c>
      <c r="G771" s="4" t="s">
        <v>18</v>
      </c>
      <c r="H771" s="4" t="s">
        <v>19</v>
      </c>
      <c r="I771" s="4"/>
      <c r="J771" s="4"/>
      <c r="K771" s="4">
        <v>201</v>
      </c>
      <c r="L771" s="4">
        <v>1</v>
      </c>
      <c r="M771" s="4">
        <v>3</v>
      </c>
      <c r="N771" s="4" t="s">
        <v>3</v>
      </c>
      <c r="O771" s="4">
        <v>2</v>
      </c>
      <c r="P771" s="4">
        <f>ROUND(Source!DG769,O771)</f>
        <v>24307.5</v>
      </c>
      <c r="Q771" s="4"/>
      <c r="R771" s="4"/>
      <c r="S771" s="4"/>
      <c r="T771" s="4"/>
      <c r="U771" s="4"/>
      <c r="V771" s="4"/>
      <c r="W771" s="4">
        <v>24307.5</v>
      </c>
      <c r="X771" s="4">
        <v>1</v>
      </c>
      <c r="Y771" s="4">
        <v>24307.5</v>
      </c>
      <c r="Z771" s="4">
        <v>24307.5</v>
      </c>
      <c r="AA771" s="4">
        <v>1</v>
      </c>
      <c r="AB771" s="4">
        <v>24307.5</v>
      </c>
    </row>
    <row r="772" spans="1:206" x14ac:dyDescent="0.25">
      <c r="A772" s="4">
        <v>50</v>
      </c>
      <c r="B772" s="4">
        <v>0</v>
      </c>
      <c r="C772" s="4">
        <v>0</v>
      </c>
      <c r="D772" s="4">
        <v>1</v>
      </c>
      <c r="E772" s="4">
        <v>202</v>
      </c>
      <c r="F772" s="4">
        <f>ROUND(Source!P769,O772)</f>
        <v>12266.98</v>
      </c>
      <c r="G772" s="4" t="s">
        <v>20</v>
      </c>
      <c r="H772" s="4" t="s">
        <v>21</v>
      </c>
      <c r="I772" s="4"/>
      <c r="J772" s="4"/>
      <c r="K772" s="4">
        <v>202</v>
      </c>
      <c r="L772" s="4">
        <v>2</v>
      </c>
      <c r="M772" s="4">
        <v>3</v>
      </c>
      <c r="N772" s="4" t="s">
        <v>3</v>
      </c>
      <c r="O772" s="4">
        <v>2</v>
      </c>
      <c r="P772" s="4">
        <f>ROUND(Source!DH769,O772)</f>
        <v>12266.98</v>
      </c>
      <c r="Q772" s="4"/>
      <c r="R772" s="4"/>
      <c r="S772" s="4"/>
      <c r="T772" s="4"/>
      <c r="U772" s="4"/>
      <c r="V772" s="4"/>
      <c r="W772" s="4">
        <v>12266.98</v>
      </c>
      <c r="X772" s="4">
        <v>1</v>
      </c>
      <c r="Y772" s="4">
        <v>12266.98</v>
      </c>
      <c r="Z772" s="4">
        <v>12266.98</v>
      </c>
      <c r="AA772" s="4">
        <v>1</v>
      </c>
      <c r="AB772" s="4">
        <v>12266.98</v>
      </c>
    </row>
    <row r="773" spans="1:206" x14ac:dyDescent="0.25">
      <c r="A773" s="4">
        <v>50</v>
      </c>
      <c r="B773" s="4">
        <v>0</v>
      </c>
      <c r="C773" s="4">
        <v>0</v>
      </c>
      <c r="D773" s="4">
        <v>1</v>
      </c>
      <c r="E773" s="4">
        <v>222</v>
      </c>
      <c r="F773" s="4">
        <f>ROUND(Source!AO769,O773)</f>
        <v>0</v>
      </c>
      <c r="G773" s="4" t="s">
        <v>22</v>
      </c>
      <c r="H773" s="4" t="s">
        <v>23</v>
      </c>
      <c r="I773" s="4"/>
      <c r="J773" s="4"/>
      <c r="K773" s="4">
        <v>222</v>
      </c>
      <c r="L773" s="4">
        <v>3</v>
      </c>
      <c r="M773" s="4">
        <v>3</v>
      </c>
      <c r="N773" s="4" t="s">
        <v>3</v>
      </c>
      <c r="O773" s="4">
        <v>2</v>
      </c>
      <c r="P773" s="4">
        <f>ROUND(Source!EG769,O773)</f>
        <v>0</v>
      </c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>
        <v>0</v>
      </c>
      <c r="AA773" s="4">
        <v>1</v>
      </c>
      <c r="AB773" s="4">
        <v>0</v>
      </c>
    </row>
    <row r="774" spans="1:206" x14ac:dyDescent="0.25">
      <c r="A774" s="4">
        <v>50</v>
      </c>
      <c r="B774" s="4">
        <v>0</v>
      </c>
      <c r="C774" s="4">
        <v>0</v>
      </c>
      <c r="D774" s="4">
        <v>1</v>
      </c>
      <c r="E774" s="4">
        <v>225</v>
      </c>
      <c r="F774" s="4">
        <f>ROUND(Source!AV769,O774)</f>
        <v>12266.98</v>
      </c>
      <c r="G774" s="4" t="s">
        <v>24</v>
      </c>
      <c r="H774" s="4" t="s">
        <v>25</v>
      </c>
      <c r="I774" s="4"/>
      <c r="J774" s="4"/>
      <c r="K774" s="4">
        <v>225</v>
      </c>
      <c r="L774" s="4">
        <v>4</v>
      </c>
      <c r="M774" s="4">
        <v>3</v>
      </c>
      <c r="N774" s="4" t="s">
        <v>3</v>
      </c>
      <c r="O774" s="4">
        <v>2</v>
      </c>
      <c r="P774" s="4">
        <f>ROUND(Source!EN769,O774)</f>
        <v>12266.98</v>
      </c>
      <c r="Q774" s="4"/>
      <c r="R774" s="4"/>
      <c r="S774" s="4"/>
      <c r="T774" s="4"/>
      <c r="U774" s="4"/>
      <c r="V774" s="4"/>
      <c r="W774" s="4">
        <v>12266.98</v>
      </c>
      <c r="X774" s="4">
        <v>1</v>
      </c>
      <c r="Y774" s="4">
        <v>12266.98</v>
      </c>
      <c r="Z774" s="4">
        <v>12266.98</v>
      </c>
      <c r="AA774" s="4">
        <v>1</v>
      </c>
      <c r="AB774" s="4">
        <v>12266.98</v>
      </c>
    </row>
    <row r="775" spans="1:206" x14ac:dyDescent="0.25">
      <c r="A775" s="4">
        <v>50</v>
      </c>
      <c r="B775" s="4">
        <v>0</v>
      </c>
      <c r="C775" s="4">
        <v>0</v>
      </c>
      <c r="D775" s="4">
        <v>1</v>
      </c>
      <c r="E775" s="4">
        <v>226</v>
      </c>
      <c r="F775" s="4">
        <f>ROUND(Source!AW769,O775)</f>
        <v>12266.98</v>
      </c>
      <c r="G775" s="4" t="s">
        <v>26</v>
      </c>
      <c r="H775" s="4" t="s">
        <v>27</v>
      </c>
      <c r="I775" s="4"/>
      <c r="J775" s="4"/>
      <c r="K775" s="4">
        <v>226</v>
      </c>
      <c r="L775" s="4">
        <v>5</v>
      </c>
      <c r="M775" s="4">
        <v>3</v>
      </c>
      <c r="N775" s="4" t="s">
        <v>3</v>
      </c>
      <c r="O775" s="4">
        <v>2</v>
      </c>
      <c r="P775" s="4">
        <f>ROUND(Source!EO769,O775)</f>
        <v>12266.98</v>
      </c>
      <c r="Q775" s="4"/>
      <c r="R775" s="4"/>
      <c r="S775" s="4"/>
      <c r="T775" s="4"/>
      <c r="U775" s="4"/>
      <c r="V775" s="4"/>
      <c r="W775" s="4">
        <v>12266.98</v>
      </c>
      <c r="X775" s="4">
        <v>1</v>
      </c>
      <c r="Y775" s="4">
        <v>12266.98</v>
      </c>
      <c r="Z775" s="4">
        <v>12266.98</v>
      </c>
      <c r="AA775" s="4">
        <v>1</v>
      </c>
      <c r="AB775" s="4">
        <v>12266.98</v>
      </c>
    </row>
    <row r="776" spans="1:206" x14ac:dyDescent="0.25">
      <c r="A776" s="4">
        <v>50</v>
      </c>
      <c r="B776" s="4">
        <v>0</v>
      </c>
      <c r="C776" s="4">
        <v>0</v>
      </c>
      <c r="D776" s="4">
        <v>1</v>
      </c>
      <c r="E776" s="4">
        <v>227</v>
      </c>
      <c r="F776" s="4">
        <f>ROUND(Source!AX769,O776)</f>
        <v>0</v>
      </c>
      <c r="G776" s="4" t="s">
        <v>28</v>
      </c>
      <c r="H776" s="4" t="s">
        <v>29</v>
      </c>
      <c r="I776" s="4"/>
      <c r="J776" s="4"/>
      <c r="K776" s="4">
        <v>227</v>
      </c>
      <c r="L776" s="4">
        <v>6</v>
      </c>
      <c r="M776" s="4">
        <v>3</v>
      </c>
      <c r="N776" s="4" t="s">
        <v>3</v>
      </c>
      <c r="O776" s="4">
        <v>2</v>
      </c>
      <c r="P776" s="4">
        <f>ROUND(Source!EP769,O776)</f>
        <v>0</v>
      </c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>
        <v>0</v>
      </c>
      <c r="AA776" s="4">
        <v>1</v>
      </c>
      <c r="AB776" s="4">
        <v>0</v>
      </c>
    </row>
    <row r="777" spans="1:206" x14ac:dyDescent="0.25">
      <c r="A777" s="4">
        <v>50</v>
      </c>
      <c r="B777" s="4">
        <v>0</v>
      </c>
      <c r="C777" s="4">
        <v>0</v>
      </c>
      <c r="D777" s="4">
        <v>1</v>
      </c>
      <c r="E777" s="4">
        <v>228</v>
      </c>
      <c r="F777" s="4">
        <f>ROUND(Source!AY769,O777)</f>
        <v>12266.98</v>
      </c>
      <c r="G777" s="4" t="s">
        <v>30</v>
      </c>
      <c r="H777" s="4" t="s">
        <v>31</v>
      </c>
      <c r="I777" s="4"/>
      <c r="J777" s="4"/>
      <c r="K777" s="4">
        <v>228</v>
      </c>
      <c r="L777" s="4">
        <v>7</v>
      </c>
      <c r="M777" s="4">
        <v>3</v>
      </c>
      <c r="N777" s="4" t="s">
        <v>3</v>
      </c>
      <c r="O777" s="4">
        <v>2</v>
      </c>
      <c r="P777" s="4">
        <f>ROUND(Source!EQ769,O777)</f>
        <v>12266.98</v>
      </c>
      <c r="Q777" s="4"/>
      <c r="R777" s="4"/>
      <c r="S777" s="4"/>
      <c r="T777" s="4"/>
      <c r="U777" s="4"/>
      <c r="V777" s="4"/>
      <c r="W777" s="4">
        <v>12266.98</v>
      </c>
      <c r="X777" s="4">
        <v>1</v>
      </c>
      <c r="Y777" s="4">
        <v>12266.98</v>
      </c>
      <c r="Z777" s="4">
        <v>12266.98</v>
      </c>
      <c r="AA777" s="4">
        <v>1</v>
      </c>
      <c r="AB777" s="4">
        <v>12266.98</v>
      </c>
    </row>
    <row r="778" spans="1:206" x14ac:dyDescent="0.25">
      <c r="A778" s="4">
        <v>50</v>
      </c>
      <c r="B778" s="4">
        <v>0</v>
      </c>
      <c r="C778" s="4">
        <v>0</v>
      </c>
      <c r="D778" s="4">
        <v>1</v>
      </c>
      <c r="E778" s="4">
        <v>216</v>
      </c>
      <c r="F778" s="4">
        <f>ROUND(Source!AP769,O778)</f>
        <v>0</v>
      </c>
      <c r="G778" s="4" t="s">
        <v>32</v>
      </c>
      <c r="H778" s="4" t="s">
        <v>33</v>
      </c>
      <c r="I778" s="4"/>
      <c r="J778" s="4"/>
      <c r="K778" s="4">
        <v>216</v>
      </c>
      <c r="L778" s="4">
        <v>8</v>
      </c>
      <c r="M778" s="4">
        <v>3</v>
      </c>
      <c r="N778" s="4" t="s">
        <v>3</v>
      </c>
      <c r="O778" s="4">
        <v>2</v>
      </c>
      <c r="P778" s="4">
        <f>ROUND(Source!EH769,O778)</f>
        <v>0</v>
      </c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>
        <v>0</v>
      </c>
      <c r="AA778" s="4">
        <v>1</v>
      </c>
      <c r="AB778" s="4">
        <v>0</v>
      </c>
    </row>
    <row r="779" spans="1:206" x14ac:dyDescent="0.25">
      <c r="A779" s="4">
        <v>50</v>
      </c>
      <c r="B779" s="4">
        <v>0</v>
      </c>
      <c r="C779" s="4">
        <v>0</v>
      </c>
      <c r="D779" s="4">
        <v>1</v>
      </c>
      <c r="E779" s="4">
        <v>223</v>
      </c>
      <c r="F779" s="4">
        <f>ROUND(Source!AQ769,O779)</f>
        <v>0</v>
      </c>
      <c r="G779" s="4" t="s">
        <v>34</v>
      </c>
      <c r="H779" s="4" t="s">
        <v>35</v>
      </c>
      <c r="I779" s="4"/>
      <c r="J779" s="4"/>
      <c r="K779" s="4">
        <v>223</v>
      </c>
      <c r="L779" s="4">
        <v>9</v>
      </c>
      <c r="M779" s="4">
        <v>3</v>
      </c>
      <c r="N779" s="4" t="s">
        <v>3</v>
      </c>
      <c r="O779" s="4">
        <v>2</v>
      </c>
      <c r="P779" s="4">
        <f>ROUND(Source!EI769,O779)</f>
        <v>0</v>
      </c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>
        <v>0</v>
      </c>
      <c r="AA779" s="4">
        <v>1</v>
      </c>
      <c r="AB779" s="4">
        <v>0</v>
      </c>
    </row>
    <row r="780" spans="1:206" x14ac:dyDescent="0.25">
      <c r="A780" s="4">
        <v>50</v>
      </c>
      <c r="B780" s="4">
        <v>0</v>
      </c>
      <c r="C780" s="4">
        <v>0</v>
      </c>
      <c r="D780" s="4">
        <v>1</v>
      </c>
      <c r="E780" s="4">
        <v>229</v>
      </c>
      <c r="F780" s="4">
        <f>ROUND(Source!AZ769,O780)</f>
        <v>0</v>
      </c>
      <c r="G780" s="4" t="s">
        <v>36</v>
      </c>
      <c r="H780" s="4" t="s">
        <v>37</v>
      </c>
      <c r="I780" s="4"/>
      <c r="J780" s="4"/>
      <c r="K780" s="4">
        <v>229</v>
      </c>
      <c r="L780" s="4">
        <v>10</v>
      </c>
      <c r="M780" s="4">
        <v>3</v>
      </c>
      <c r="N780" s="4" t="s">
        <v>3</v>
      </c>
      <c r="O780" s="4">
        <v>2</v>
      </c>
      <c r="P780" s="4">
        <f>ROUND(Source!ER769,O780)</f>
        <v>0</v>
      </c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>
        <v>0</v>
      </c>
      <c r="AA780" s="4">
        <v>1</v>
      </c>
      <c r="AB780" s="4">
        <v>0</v>
      </c>
    </row>
    <row r="781" spans="1:206" x14ac:dyDescent="0.25">
      <c r="A781" s="4">
        <v>50</v>
      </c>
      <c r="B781" s="4">
        <v>0</v>
      </c>
      <c r="C781" s="4">
        <v>0</v>
      </c>
      <c r="D781" s="4">
        <v>1</v>
      </c>
      <c r="E781" s="4">
        <v>203</v>
      </c>
      <c r="F781" s="4">
        <f>ROUND(Source!Q769,O781)</f>
        <v>471.38</v>
      </c>
      <c r="G781" s="4" t="s">
        <v>38</v>
      </c>
      <c r="H781" s="4" t="s">
        <v>39</v>
      </c>
      <c r="I781" s="4"/>
      <c r="J781" s="4"/>
      <c r="K781" s="4">
        <v>203</v>
      </c>
      <c r="L781" s="4">
        <v>11</v>
      </c>
      <c r="M781" s="4">
        <v>3</v>
      </c>
      <c r="N781" s="4" t="s">
        <v>3</v>
      </c>
      <c r="O781" s="4">
        <v>2</v>
      </c>
      <c r="P781" s="4">
        <f>ROUND(Source!DI769,O781)</f>
        <v>471.38</v>
      </c>
      <c r="Q781" s="4"/>
      <c r="R781" s="4"/>
      <c r="S781" s="4"/>
      <c r="T781" s="4"/>
      <c r="U781" s="4"/>
      <c r="V781" s="4"/>
      <c r="W781" s="4">
        <v>471.38</v>
      </c>
      <c r="X781" s="4">
        <v>1</v>
      </c>
      <c r="Y781" s="4">
        <v>471.38</v>
      </c>
      <c r="Z781" s="4">
        <v>471.38</v>
      </c>
      <c r="AA781" s="4">
        <v>1</v>
      </c>
      <c r="AB781" s="4">
        <v>471.38</v>
      </c>
    </row>
    <row r="782" spans="1:206" x14ac:dyDescent="0.25">
      <c r="A782" s="4">
        <v>50</v>
      </c>
      <c r="B782" s="4">
        <v>0</v>
      </c>
      <c r="C782" s="4">
        <v>0</v>
      </c>
      <c r="D782" s="4">
        <v>1</v>
      </c>
      <c r="E782" s="4">
        <v>231</v>
      </c>
      <c r="F782" s="4">
        <f>ROUND(Source!BB769,O782)</f>
        <v>0</v>
      </c>
      <c r="G782" s="4" t="s">
        <v>40</v>
      </c>
      <c r="H782" s="4" t="s">
        <v>41</v>
      </c>
      <c r="I782" s="4"/>
      <c r="J782" s="4"/>
      <c r="K782" s="4">
        <v>231</v>
      </c>
      <c r="L782" s="4">
        <v>12</v>
      </c>
      <c r="M782" s="4">
        <v>3</v>
      </c>
      <c r="N782" s="4" t="s">
        <v>3</v>
      </c>
      <c r="O782" s="4">
        <v>2</v>
      </c>
      <c r="P782" s="4">
        <f>ROUND(Source!ET769,O782)</f>
        <v>0</v>
      </c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>
        <v>0</v>
      </c>
      <c r="AA782" s="4">
        <v>1</v>
      </c>
      <c r="AB782" s="4">
        <v>0</v>
      </c>
    </row>
    <row r="783" spans="1:206" x14ac:dyDescent="0.25">
      <c r="A783" s="4">
        <v>50</v>
      </c>
      <c r="B783" s="4">
        <v>0</v>
      </c>
      <c r="C783" s="4">
        <v>0</v>
      </c>
      <c r="D783" s="4">
        <v>1</v>
      </c>
      <c r="E783" s="4">
        <v>204</v>
      </c>
      <c r="F783" s="4">
        <f>ROUND(Source!R769,O783)</f>
        <v>244.98</v>
      </c>
      <c r="G783" s="4" t="s">
        <v>42</v>
      </c>
      <c r="H783" s="4" t="s">
        <v>43</v>
      </c>
      <c r="I783" s="4"/>
      <c r="J783" s="4"/>
      <c r="K783" s="4">
        <v>204</v>
      </c>
      <c r="L783" s="4">
        <v>13</v>
      </c>
      <c r="M783" s="4">
        <v>3</v>
      </c>
      <c r="N783" s="4" t="s">
        <v>3</v>
      </c>
      <c r="O783" s="4">
        <v>2</v>
      </c>
      <c r="P783" s="4">
        <f>ROUND(Source!DJ769,O783)</f>
        <v>244.98</v>
      </c>
      <c r="Q783" s="4"/>
      <c r="R783" s="4"/>
      <c r="S783" s="4"/>
      <c r="T783" s="4"/>
      <c r="U783" s="4"/>
      <c r="V783" s="4"/>
      <c r="W783" s="4">
        <v>244.98000000000002</v>
      </c>
      <c r="X783" s="4">
        <v>1</v>
      </c>
      <c r="Y783" s="4">
        <v>244.98000000000002</v>
      </c>
      <c r="Z783" s="4">
        <v>244.98000000000002</v>
      </c>
      <c r="AA783" s="4">
        <v>1</v>
      </c>
      <c r="AB783" s="4">
        <v>244.98000000000002</v>
      </c>
    </row>
    <row r="784" spans="1:206" x14ac:dyDescent="0.25">
      <c r="A784" s="4">
        <v>50</v>
      </c>
      <c r="B784" s="4">
        <v>0</v>
      </c>
      <c r="C784" s="4">
        <v>0</v>
      </c>
      <c r="D784" s="4">
        <v>1</v>
      </c>
      <c r="E784" s="4">
        <v>205</v>
      </c>
      <c r="F784" s="4">
        <f>ROUND(Source!S769,O784)</f>
        <v>11324.16</v>
      </c>
      <c r="G784" s="4" t="s">
        <v>44</v>
      </c>
      <c r="H784" s="4" t="s">
        <v>45</v>
      </c>
      <c r="I784" s="4"/>
      <c r="J784" s="4"/>
      <c r="K784" s="4">
        <v>205</v>
      </c>
      <c r="L784" s="4">
        <v>14</v>
      </c>
      <c r="M784" s="4">
        <v>3</v>
      </c>
      <c r="N784" s="4" t="s">
        <v>3</v>
      </c>
      <c r="O784" s="4">
        <v>2</v>
      </c>
      <c r="P784" s="4">
        <f>ROUND(Source!DK769,O784)</f>
        <v>11324.16</v>
      </c>
      <c r="Q784" s="4"/>
      <c r="R784" s="4"/>
      <c r="S784" s="4"/>
      <c r="T784" s="4"/>
      <c r="U784" s="4"/>
      <c r="V784" s="4"/>
      <c r="W784" s="4">
        <v>11324.16</v>
      </c>
      <c r="X784" s="4">
        <v>1</v>
      </c>
      <c r="Y784" s="4">
        <v>11324.16</v>
      </c>
      <c r="Z784" s="4">
        <v>11324.16</v>
      </c>
      <c r="AA784" s="4">
        <v>1</v>
      </c>
      <c r="AB784" s="4">
        <v>11324.16</v>
      </c>
    </row>
    <row r="785" spans="1:88" x14ac:dyDescent="0.25">
      <c r="A785" s="4">
        <v>50</v>
      </c>
      <c r="B785" s="4">
        <v>0</v>
      </c>
      <c r="C785" s="4">
        <v>0</v>
      </c>
      <c r="D785" s="4">
        <v>1</v>
      </c>
      <c r="E785" s="4">
        <v>232</v>
      </c>
      <c r="F785" s="4">
        <f>ROUND(Source!BC769,O785)</f>
        <v>0</v>
      </c>
      <c r="G785" s="4" t="s">
        <v>46</v>
      </c>
      <c r="H785" s="4" t="s">
        <v>47</v>
      </c>
      <c r="I785" s="4"/>
      <c r="J785" s="4"/>
      <c r="K785" s="4">
        <v>232</v>
      </c>
      <c r="L785" s="4">
        <v>15</v>
      </c>
      <c r="M785" s="4">
        <v>3</v>
      </c>
      <c r="N785" s="4" t="s">
        <v>3</v>
      </c>
      <c r="O785" s="4">
        <v>2</v>
      </c>
      <c r="P785" s="4">
        <f>ROUND(Source!EU769,O785)</f>
        <v>0</v>
      </c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>
        <v>0</v>
      </c>
      <c r="AA785" s="4">
        <v>1</v>
      </c>
      <c r="AB785" s="4">
        <v>0</v>
      </c>
    </row>
    <row r="786" spans="1:88" x14ac:dyDescent="0.25">
      <c r="A786" s="4">
        <v>50</v>
      </c>
      <c r="B786" s="4">
        <v>0</v>
      </c>
      <c r="C786" s="4">
        <v>0</v>
      </c>
      <c r="D786" s="4">
        <v>1</v>
      </c>
      <c r="E786" s="4">
        <v>214</v>
      </c>
      <c r="F786" s="4">
        <f>ROUND(Source!AS769,O786)</f>
        <v>14761.93</v>
      </c>
      <c r="G786" s="4" t="s">
        <v>48</v>
      </c>
      <c r="H786" s="4" t="s">
        <v>49</v>
      </c>
      <c r="I786" s="4"/>
      <c r="J786" s="4"/>
      <c r="K786" s="4">
        <v>214</v>
      </c>
      <c r="L786" s="4">
        <v>16</v>
      </c>
      <c r="M786" s="4">
        <v>3</v>
      </c>
      <c r="N786" s="4" t="s">
        <v>3</v>
      </c>
      <c r="O786" s="4">
        <v>2</v>
      </c>
      <c r="P786" s="4">
        <f>ROUND(Source!EK769,O786)</f>
        <v>14761.93</v>
      </c>
      <c r="Q786" s="4"/>
      <c r="R786" s="4"/>
      <c r="S786" s="4"/>
      <c r="T786" s="4"/>
      <c r="U786" s="4"/>
      <c r="V786" s="4"/>
      <c r="W786" s="4">
        <v>14761.93</v>
      </c>
      <c r="X786" s="4">
        <v>1</v>
      </c>
      <c r="Y786" s="4">
        <v>14761.93</v>
      </c>
      <c r="Z786" s="4">
        <v>14761.93</v>
      </c>
      <c r="AA786" s="4">
        <v>1</v>
      </c>
      <c r="AB786" s="4">
        <v>14761.93</v>
      </c>
    </row>
    <row r="787" spans="1:88" x14ac:dyDescent="0.25">
      <c r="A787" s="4">
        <v>50</v>
      </c>
      <c r="B787" s="4">
        <v>0</v>
      </c>
      <c r="C787" s="4">
        <v>0</v>
      </c>
      <c r="D787" s="4">
        <v>1</v>
      </c>
      <c r="E787" s="4">
        <v>215</v>
      </c>
      <c r="F787" s="4">
        <f>ROUND(Source!AT769,O787)</f>
        <v>25683.78</v>
      </c>
      <c r="G787" s="4" t="s">
        <v>50</v>
      </c>
      <c r="H787" s="4" t="s">
        <v>51</v>
      </c>
      <c r="I787" s="4"/>
      <c r="J787" s="4"/>
      <c r="K787" s="4">
        <v>215</v>
      </c>
      <c r="L787" s="4">
        <v>17</v>
      </c>
      <c r="M787" s="4">
        <v>3</v>
      </c>
      <c r="N787" s="4" t="s">
        <v>3</v>
      </c>
      <c r="O787" s="4">
        <v>2</v>
      </c>
      <c r="P787" s="4">
        <f>ROUND(Source!EL769,O787)</f>
        <v>25683.78</v>
      </c>
      <c r="Q787" s="4"/>
      <c r="R787" s="4"/>
      <c r="S787" s="4"/>
      <c r="T787" s="4"/>
      <c r="U787" s="4"/>
      <c r="V787" s="4"/>
      <c r="W787" s="4">
        <v>25683.78</v>
      </c>
      <c r="X787" s="4">
        <v>1</v>
      </c>
      <c r="Y787" s="4">
        <v>25683.78</v>
      </c>
      <c r="Z787" s="4">
        <v>25683.78</v>
      </c>
      <c r="AA787" s="4">
        <v>1</v>
      </c>
      <c r="AB787" s="4">
        <v>25683.78</v>
      </c>
    </row>
    <row r="788" spans="1:88" x14ac:dyDescent="0.25">
      <c r="A788" s="4">
        <v>50</v>
      </c>
      <c r="B788" s="4">
        <v>0</v>
      </c>
      <c r="C788" s="4">
        <v>0</v>
      </c>
      <c r="D788" s="4">
        <v>1</v>
      </c>
      <c r="E788" s="4">
        <v>217</v>
      </c>
      <c r="F788" s="4">
        <f>ROUND(Source!AU769,O788)</f>
        <v>0</v>
      </c>
      <c r="G788" s="4" t="s">
        <v>52</v>
      </c>
      <c r="H788" s="4" t="s">
        <v>53</v>
      </c>
      <c r="I788" s="4"/>
      <c r="J788" s="4"/>
      <c r="K788" s="4">
        <v>217</v>
      </c>
      <c r="L788" s="4">
        <v>18</v>
      </c>
      <c r="M788" s="4">
        <v>3</v>
      </c>
      <c r="N788" s="4" t="s">
        <v>3</v>
      </c>
      <c r="O788" s="4">
        <v>2</v>
      </c>
      <c r="P788" s="4">
        <f>ROUND(Source!EM769,O788)</f>
        <v>0</v>
      </c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>
        <v>0</v>
      </c>
      <c r="AA788" s="4">
        <v>1</v>
      </c>
      <c r="AB788" s="4">
        <v>0</v>
      </c>
    </row>
    <row r="789" spans="1:88" x14ac:dyDescent="0.25">
      <c r="A789" s="4">
        <v>50</v>
      </c>
      <c r="B789" s="4">
        <v>0</v>
      </c>
      <c r="C789" s="4">
        <v>0</v>
      </c>
      <c r="D789" s="4">
        <v>1</v>
      </c>
      <c r="E789" s="4">
        <v>230</v>
      </c>
      <c r="F789" s="4">
        <f>ROUND(Source!BA769,O789)</f>
        <v>0</v>
      </c>
      <c r="G789" s="4" t="s">
        <v>54</v>
      </c>
      <c r="H789" s="4" t="s">
        <v>55</v>
      </c>
      <c r="I789" s="4"/>
      <c r="J789" s="4"/>
      <c r="K789" s="4">
        <v>230</v>
      </c>
      <c r="L789" s="4">
        <v>19</v>
      </c>
      <c r="M789" s="4">
        <v>3</v>
      </c>
      <c r="N789" s="4" t="s">
        <v>3</v>
      </c>
      <c r="O789" s="4">
        <v>2</v>
      </c>
      <c r="P789" s="4">
        <f>ROUND(Source!ES769,O789)</f>
        <v>0</v>
      </c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>
        <v>0</v>
      </c>
      <c r="AA789" s="4">
        <v>1</v>
      </c>
      <c r="AB789" s="4">
        <v>0</v>
      </c>
    </row>
    <row r="790" spans="1:88" x14ac:dyDescent="0.25">
      <c r="A790" s="4">
        <v>50</v>
      </c>
      <c r="B790" s="4">
        <v>0</v>
      </c>
      <c r="C790" s="4">
        <v>0</v>
      </c>
      <c r="D790" s="4">
        <v>1</v>
      </c>
      <c r="E790" s="4">
        <v>206</v>
      </c>
      <c r="F790" s="4">
        <f>ROUND(Source!T769,O790)</f>
        <v>0</v>
      </c>
      <c r="G790" s="4" t="s">
        <v>56</v>
      </c>
      <c r="H790" s="4" t="s">
        <v>57</v>
      </c>
      <c r="I790" s="4"/>
      <c r="J790" s="4"/>
      <c r="K790" s="4">
        <v>206</v>
      </c>
      <c r="L790" s="4">
        <v>20</v>
      </c>
      <c r="M790" s="4">
        <v>3</v>
      </c>
      <c r="N790" s="4" t="s">
        <v>3</v>
      </c>
      <c r="O790" s="4">
        <v>2</v>
      </c>
      <c r="P790" s="4">
        <f>ROUND(Source!DL769,O790)</f>
        <v>0</v>
      </c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>
        <v>0</v>
      </c>
      <c r="AA790" s="4">
        <v>1</v>
      </c>
      <c r="AB790" s="4">
        <v>0</v>
      </c>
    </row>
    <row r="791" spans="1:88" x14ac:dyDescent="0.25">
      <c r="A791" s="4">
        <v>50</v>
      </c>
      <c r="B791" s="4">
        <v>0</v>
      </c>
      <c r="C791" s="4">
        <v>0</v>
      </c>
      <c r="D791" s="4">
        <v>1</v>
      </c>
      <c r="E791" s="4">
        <v>207</v>
      </c>
      <c r="F791" s="4">
        <f>ROUND(Source!U769,O791)</f>
        <v>24.391500000000001</v>
      </c>
      <c r="G791" s="4" t="s">
        <v>58</v>
      </c>
      <c r="H791" s="4" t="s">
        <v>59</v>
      </c>
      <c r="I791" s="4"/>
      <c r="J791" s="4"/>
      <c r="K791" s="4">
        <v>207</v>
      </c>
      <c r="L791" s="4">
        <v>21</v>
      </c>
      <c r="M791" s="4">
        <v>3</v>
      </c>
      <c r="N791" s="4" t="s">
        <v>3</v>
      </c>
      <c r="O791" s="4">
        <v>7</v>
      </c>
      <c r="P791" s="4">
        <f>ROUND(Source!DM769,O791)</f>
        <v>24.391500000000001</v>
      </c>
      <c r="Q791" s="4"/>
      <c r="R791" s="4"/>
      <c r="S791" s="4"/>
      <c r="T791" s="4"/>
      <c r="U791" s="4"/>
      <c r="V791" s="4"/>
      <c r="W791" s="4">
        <v>24.391500000000001</v>
      </c>
      <c r="X791" s="4">
        <v>1</v>
      </c>
      <c r="Y791" s="4">
        <v>24.391500000000001</v>
      </c>
      <c r="Z791" s="4">
        <v>24.391500000000001</v>
      </c>
      <c r="AA791" s="4">
        <v>1</v>
      </c>
      <c r="AB791" s="4">
        <v>24.391500000000001</v>
      </c>
    </row>
    <row r="792" spans="1:88" x14ac:dyDescent="0.25">
      <c r="A792" s="4">
        <v>50</v>
      </c>
      <c r="B792" s="4">
        <v>0</v>
      </c>
      <c r="C792" s="4">
        <v>0</v>
      </c>
      <c r="D792" s="4">
        <v>1</v>
      </c>
      <c r="E792" s="4">
        <v>208</v>
      </c>
      <c r="F792" s="4">
        <f>ROUND(Source!V769,O792)</f>
        <v>0.4</v>
      </c>
      <c r="G792" s="4" t="s">
        <v>60</v>
      </c>
      <c r="H792" s="4" t="s">
        <v>61</v>
      </c>
      <c r="I792" s="4"/>
      <c r="J792" s="4"/>
      <c r="K792" s="4">
        <v>208</v>
      </c>
      <c r="L792" s="4">
        <v>22</v>
      </c>
      <c r="M792" s="4">
        <v>3</v>
      </c>
      <c r="N792" s="4" t="s">
        <v>3</v>
      </c>
      <c r="O792" s="4">
        <v>7</v>
      </c>
      <c r="P792" s="4">
        <f>ROUND(Source!DN769,O792)</f>
        <v>0.4</v>
      </c>
      <c r="Q792" s="4"/>
      <c r="R792" s="4"/>
      <c r="S792" s="4"/>
      <c r="T792" s="4"/>
      <c r="U792" s="4"/>
      <c r="V792" s="4"/>
      <c r="W792" s="4">
        <v>0.4</v>
      </c>
      <c r="X792" s="4">
        <v>1</v>
      </c>
      <c r="Y792" s="4">
        <v>0.4</v>
      </c>
      <c r="Z792" s="4">
        <v>0.4</v>
      </c>
      <c r="AA792" s="4">
        <v>1</v>
      </c>
      <c r="AB792" s="4">
        <v>0.4</v>
      </c>
    </row>
    <row r="793" spans="1:88" x14ac:dyDescent="0.25">
      <c r="A793" s="4">
        <v>50</v>
      </c>
      <c r="B793" s="4">
        <v>0</v>
      </c>
      <c r="C793" s="4">
        <v>0</v>
      </c>
      <c r="D793" s="4">
        <v>1</v>
      </c>
      <c r="E793" s="4">
        <v>209</v>
      </c>
      <c r="F793" s="4">
        <f>ROUND(Source!W769,O793)</f>
        <v>0</v>
      </c>
      <c r="G793" s="4" t="s">
        <v>62</v>
      </c>
      <c r="H793" s="4" t="s">
        <v>63</v>
      </c>
      <c r="I793" s="4"/>
      <c r="J793" s="4"/>
      <c r="K793" s="4">
        <v>209</v>
      </c>
      <c r="L793" s="4">
        <v>23</v>
      </c>
      <c r="M793" s="4">
        <v>3</v>
      </c>
      <c r="N793" s="4" t="s">
        <v>3</v>
      </c>
      <c r="O793" s="4">
        <v>2</v>
      </c>
      <c r="P793" s="4">
        <f>ROUND(Source!DO769,O793)</f>
        <v>0</v>
      </c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>
        <v>0</v>
      </c>
      <c r="AA793" s="4">
        <v>1</v>
      </c>
      <c r="AB793" s="4">
        <v>0</v>
      </c>
    </row>
    <row r="794" spans="1:88" x14ac:dyDescent="0.25">
      <c r="A794" s="4">
        <v>50</v>
      </c>
      <c r="B794" s="4">
        <v>0</v>
      </c>
      <c r="C794" s="4">
        <v>0</v>
      </c>
      <c r="D794" s="4">
        <v>1</v>
      </c>
      <c r="E794" s="4">
        <v>233</v>
      </c>
      <c r="F794" s="4">
        <f>ROUND(Source!BD769,O794)</f>
        <v>0</v>
      </c>
      <c r="G794" s="4" t="s">
        <v>64</v>
      </c>
      <c r="H794" s="4" t="s">
        <v>65</v>
      </c>
      <c r="I794" s="4"/>
      <c r="J794" s="4"/>
      <c r="K794" s="4">
        <v>233</v>
      </c>
      <c r="L794" s="4">
        <v>24</v>
      </c>
      <c r="M794" s="4">
        <v>3</v>
      </c>
      <c r="N794" s="4" t="s">
        <v>3</v>
      </c>
      <c r="O794" s="4">
        <v>2</v>
      </c>
      <c r="P794" s="4">
        <f>ROUND(Source!EV769,O794)</f>
        <v>0</v>
      </c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>
        <v>0</v>
      </c>
      <c r="AA794" s="4">
        <v>1</v>
      </c>
      <c r="AB794" s="4">
        <v>0</v>
      </c>
    </row>
    <row r="795" spans="1:88" x14ac:dyDescent="0.25">
      <c r="A795" s="4">
        <v>50</v>
      </c>
      <c r="B795" s="4">
        <v>0</v>
      </c>
      <c r="C795" s="4">
        <v>0</v>
      </c>
      <c r="D795" s="4">
        <v>1</v>
      </c>
      <c r="E795" s="4">
        <v>210</v>
      </c>
      <c r="F795" s="4">
        <f>ROUND(Source!X769,O795)</f>
        <v>10807.7</v>
      </c>
      <c r="G795" s="4" t="s">
        <v>66</v>
      </c>
      <c r="H795" s="4" t="s">
        <v>67</v>
      </c>
      <c r="I795" s="4"/>
      <c r="J795" s="4"/>
      <c r="K795" s="4">
        <v>210</v>
      </c>
      <c r="L795" s="4">
        <v>25</v>
      </c>
      <c r="M795" s="4">
        <v>3</v>
      </c>
      <c r="N795" s="4" t="s">
        <v>3</v>
      </c>
      <c r="O795" s="4">
        <v>2</v>
      </c>
      <c r="P795" s="4">
        <f>ROUND(Source!DP769,O795)</f>
        <v>10807.7</v>
      </c>
      <c r="Q795" s="4"/>
      <c r="R795" s="4"/>
      <c r="S795" s="4"/>
      <c r="T795" s="4"/>
      <c r="U795" s="4"/>
      <c r="V795" s="4"/>
      <c r="W795" s="4">
        <v>10807.7</v>
      </c>
      <c r="X795" s="4">
        <v>1</v>
      </c>
      <c r="Y795" s="4">
        <v>10807.7</v>
      </c>
      <c r="Z795" s="4">
        <v>10807.7</v>
      </c>
      <c r="AA795" s="4">
        <v>1</v>
      </c>
      <c r="AB795" s="4">
        <v>10807.7</v>
      </c>
    </row>
    <row r="796" spans="1:88" x14ac:dyDescent="0.25">
      <c r="A796" s="4">
        <v>50</v>
      </c>
      <c r="B796" s="4">
        <v>0</v>
      </c>
      <c r="C796" s="4">
        <v>0</v>
      </c>
      <c r="D796" s="4">
        <v>1</v>
      </c>
      <c r="E796" s="4">
        <v>211</v>
      </c>
      <c r="F796" s="4">
        <f>ROUND(Source!Y769,O796)</f>
        <v>5330.51</v>
      </c>
      <c r="G796" s="4" t="s">
        <v>68</v>
      </c>
      <c r="H796" s="4" t="s">
        <v>69</v>
      </c>
      <c r="I796" s="4"/>
      <c r="J796" s="4"/>
      <c r="K796" s="4">
        <v>211</v>
      </c>
      <c r="L796" s="4">
        <v>26</v>
      </c>
      <c r="M796" s="4">
        <v>3</v>
      </c>
      <c r="N796" s="4" t="s">
        <v>3</v>
      </c>
      <c r="O796" s="4">
        <v>2</v>
      </c>
      <c r="P796" s="4">
        <f>ROUND(Source!DQ769,O796)</f>
        <v>5330.51</v>
      </c>
      <c r="Q796" s="4"/>
      <c r="R796" s="4"/>
      <c r="S796" s="4"/>
      <c r="T796" s="4"/>
      <c r="U796" s="4"/>
      <c r="V796" s="4"/>
      <c r="W796" s="4">
        <v>5330.51</v>
      </c>
      <c r="X796" s="4">
        <v>1</v>
      </c>
      <c r="Y796" s="4">
        <v>5330.51</v>
      </c>
      <c r="Z796" s="4">
        <v>5330.51</v>
      </c>
      <c r="AA796" s="4">
        <v>1</v>
      </c>
      <c r="AB796" s="4">
        <v>5330.51</v>
      </c>
    </row>
    <row r="797" spans="1:88" x14ac:dyDescent="0.25">
      <c r="A797" s="4">
        <v>50</v>
      </c>
      <c r="B797" s="4">
        <v>0</v>
      </c>
      <c r="C797" s="4">
        <v>0</v>
      </c>
      <c r="D797" s="4">
        <v>1</v>
      </c>
      <c r="E797" s="4">
        <v>224</v>
      </c>
      <c r="F797" s="4">
        <f>ROUND(Source!AR769,O797)</f>
        <v>40445.71</v>
      </c>
      <c r="G797" s="4" t="s">
        <v>70</v>
      </c>
      <c r="H797" s="4" t="s">
        <v>71</v>
      </c>
      <c r="I797" s="4"/>
      <c r="J797" s="4"/>
      <c r="K797" s="4">
        <v>224</v>
      </c>
      <c r="L797" s="4">
        <v>27</v>
      </c>
      <c r="M797" s="4">
        <v>3</v>
      </c>
      <c r="N797" s="4" t="s">
        <v>3</v>
      </c>
      <c r="O797" s="4">
        <v>2</v>
      </c>
      <c r="P797" s="4">
        <f>ROUND(Source!EJ769,O797)</f>
        <v>40445.71</v>
      </c>
      <c r="Q797" s="4"/>
      <c r="R797" s="4"/>
      <c r="S797" s="4"/>
      <c r="T797" s="4"/>
      <c r="U797" s="4"/>
      <c r="V797" s="4"/>
      <c r="W797" s="4">
        <v>40445.71</v>
      </c>
      <c r="X797" s="4">
        <v>1</v>
      </c>
      <c r="Y797" s="4">
        <v>40445.71</v>
      </c>
      <c r="Z797" s="4">
        <v>40445.71</v>
      </c>
      <c r="AA797" s="4">
        <v>1</v>
      </c>
      <c r="AB797" s="4">
        <v>40445.71</v>
      </c>
    </row>
    <row r="799" spans="1:88" x14ac:dyDescent="0.25">
      <c r="A799" s="1">
        <v>4</v>
      </c>
      <c r="B799" s="1">
        <v>1</v>
      </c>
      <c r="C799" s="1"/>
      <c r="D799" s="1">
        <f>ROW(A808)</f>
        <v>808</v>
      </c>
      <c r="E799" s="1"/>
      <c r="F799" s="1" t="s">
        <v>16</v>
      </c>
      <c r="G799" s="1" t="s">
        <v>236</v>
      </c>
      <c r="H799" s="1" t="s">
        <v>3</v>
      </c>
      <c r="I799" s="1">
        <v>0</v>
      </c>
      <c r="J799" s="1"/>
      <c r="K799" s="1">
        <v>0</v>
      </c>
      <c r="L799" s="1"/>
      <c r="M799" s="1" t="s">
        <v>3</v>
      </c>
      <c r="N799" s="1"/>
      <c r="O799" s="1"/>
      <c r="P799" s="1"/>
      <c r="Q799" s="1"/>
      <c r="R799" s="1"/>
      <c r="S799" s="1">
        <v>0</v>
      </c>
      <c r="T799" s="1">
        <v>0</v>
      </c>
      <c r="U799" s="1" t="s">
        <v>3</v>
      </c>
      <c r="V799" s="1">
        <v>0</v>
      </c>
      <c r="W799" s="1"/>
      <c r="X799" s="1"/>
      <c r="Y799" s="1"/>
      <c r="Z799" s="1"/>
      <c r="AA799" s="1"/>
      <c r="AB799" s="1" t="s">
        <v>3</v>
      </c>
      <c r="AC799" s="1" t="s">
        <v>3</v>
      </c>
      <c r="AD799" s="1" t="s">
        <v>3</v>
      </c>
      <c r="AE799" s="1" t="s">
        <v>3</v>
      </c>
      <c r="AF799" s="1" t="s">
        <v>3</v>
      </c>
      <c r="AG799" s="1" t="s">
        <v>3</v>
      </c>
      <c r="AH799" s="1"/>
      <c r="AI799" s="1"/>
      <c r="AJ799" s="1"/>
      <c r="AK799" s="1"/>
      <c r="AL799" s="1"/>
      <c r="AM799" s="1"/>
      <c r="AN799" s="1"/>
      <c r="AO799" s="1"/>
      <c r="AP799" s="1" t="s">
        <v>3</v>
      </c>
      <c r="AQ799" s="1" t="s">
        <v>3</v>
      </c>
      <c r="AR799" s="1" t="s">
        <v>3</v>
      </c>
      <c r="AS799" s="1"/>
      <c r="AT799" s="1"/>
      <c r="AU799" s="1"/>
      <c r="AV799" s="1"/>
      <c r="AW799" s="1"/>
      <c r="AX799" s="1"/>
      <c r="AY799" s="1"/>
      <c r="AZ799" s="1" t="s">
        <v>3</v>
      </c>
      <c r="BA799" s="1"/>
      <c r="BB799" s="1" t="s">
        <v>3</v>
      </c>
      <c r="BC799" s="1" t="s">
        <v>3</v>
      </c>
      <c r="BD799" s="1" t="s">
        <v>3</v>
      </c>
      <c r="BE799" s="1" t="s">
        <v>3</v>
      </c>
      <c r="BF799" s="1" t="s">
        <v>3</v>
      </c>
      <c r="BG799" s="1" t="s">
        <v>3</v>
      </c>
      <c r="BH799" s="1" t="s">
        <v>3</v>
      </c>
      <c r="BI799" s="1" t="s">
        <v>3</v>
      </c>
      <c r="BJ799" s="1" t="s">
        <v>3</v>
      </c>
      <c r="BK799" s="1" t="s">
        <v>3</v>
      </c>
      <c r="BL799" s="1" t="s">
        <v>3</v>
      </c>
      <c r="BM799" s="1" t="s">
        <v>3</v>
      </c>
      <c r="BN799" s="1" t="s">
        <v>3</v>
      </c>
      <c r="BO799" s="1" t="s">
        <v>3</v>
      </c>
      <c r="BP799" s="1" t="s">
        <v>3</v>
      </c>
      <c r="BQ799" s="1"/>
      <c r="BR799" s="1"/>
      <c r="BS799" s="1"/>
      <c r="BT799" s="1"/>
      <c r="BU799" s="1"/>
      <c r="BV799" s="1"/>
      <c r="BW799" s="1"/>
      <c r="BX799" s="1">
        <v>0</v>
      </c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>
        <v>0</v>
      </c>
    </row>
    <row r="801" spans="1:255" x14ac:dyDescent="0.25">
      <c r="A801" s="2">
        <v>52</v>
      </c>
      <c r="B801" s="2">
        <f t="shared" ref="B801:G801" si="585">B808</f>
        <v>1</v>
      </c>
      <c r="C801" s="2">
        <f t="shared" si="585"/>
        <v>4</v>
      </c>
      <c r="D801" s="2">
        <f t="shared" si="585"/>
        <v>799</v>
      </c>
      <c r="E801" s="2">
        <f t="shared" si="585"/>
        <v>0</v>
      </c>
      <c r="F801" s="2" t="str">
        <f t="shared" si="585"/>
        <v>Новый раздел</v>
      </c>
      <c r="G801" s="2" t="str">
        <f t="shared" si="585"/>
        <v>Оборудование</v>
      </c>
      <c r="H801" s="2"/>
      <c r="I801" s="2"/>
      <c r="J801" s="2"/>
      <c r="K801" s="2"/>
      <c r="L801" s="2"/>
      <c r="M801" s="2"/>
      <c r="N801" s="2"/>
      <c r="O801" s="2">
        <f t="shared" ref="O801:AT801" si="586">O808</f>
        <v>629129.21</v>
      </c>
      <c r="P801" s="2">
        <f t="shared" si="586"/>
        <v>629129.21</v>
      </c>
      <c r="Q801" s="2">
        <f t="shared" si="586"/>
        <v>0</v>
      </c>
      <c r="R801" s="2">
        <f t="shared" si="586"/>
        <v>0</v>
      </c>
      <c r="S801" s="2">
        <f t="shared" si="586"/>
        <v>0</v>
      </c>
      <c r="T801" s="2">
        <f t="shared" si="586"/>
        <v>0</v>
      </c>
      <c r="U801" s="2">
        <f t="shared" si="586"/>
        <v>0</v>
      </c>
      <c r="V801" s="2">
        <f t="shared" si="586"/>
        <v>0</v>
      </c>
      <c r="W801" s="2">
        <f t="shared" si="586"/>
        <v>0</v>
      </c>
      <c r="X801" s="2">
        <f t="shared" si="586"/>
        <v>0</v>
      </c>
      <c r="Y801" s="2">
        <f t="shared" si="586"/>
        <v>0</v>
      </c>
      <c r="Z801" s="2">
        <f t="shared" si="586"/>
        <v>0</v>
      </c>
      <c r="AA801" s="2">
        <f t="shared" si="586"/>
        <v>0</v>
      </c>
      <c r="AB801" s="2">
        <f t="shared" si="586"/>
        <v>629129.21</v>
      </c>
      <c r="AC801" s="2">
        <f t="shared" si="586"/>
        <v>629129.21</v>
      </c>
      <c r="AD801" s="2">
        <f t="shared" si="586"/>
        <v>0</v>
      </c>
      <c r="AE801" s="2">
        <f t="shared" si="586"/>
        <v>0</v>
      </c>
      <c r="AF801" s="2">
        <f t="shared" si="586"/>
        <v>0</v>
      </c>
      <c r="AG801" s="2">
        <f t="shared" si="586"/>
        <v>0</v>
      </c>
      <c r="AH801" s="2">
        <f t="shared" si="586"/>
        <v>0</v>
      </c>
      <c r="AI801" s="2">
        <f t="shared" si="586"/>
        <v>0</v>
      </c>
      <c r="AJ801" s="2">
        <f t="shared" si="586"/>
        <v>0</v>
      </c>
      <c r="AK801" s="2">
        <f t="shared" si="586"/>
        <v>0</v>
      </c>
      <c r="AL801" s="2">
        <f t="shared" si="586"/>
        <v>0</v>
      </c>
      <c r="AM801" s="2">
        <f t="shared" si="586"/>
        <v>0</v>
      </c>
      <c r="AN801" s="2">
        <f t="shared" si="586"/>
        <v>0</v>
      </c>
      <c r="AO801" s="2">
        <f t="shared" si="586"/>
        <v>0</v>
      </c>
      <c r="AP801" s="2">
        <f t="shared" si="586"/>
        <v>629129.21</v>
      </c>
      <c r="AQ801" s="2">
        <f t="shared" si="586"/>
        <v>0</v>
      </c>
      <c r="AR801" s="2">
        <f t="shared" si="586"/>
        <v>629129.21</v>
      </c>
      <c r="AS801" s="2">
        <f t="shared" si="586"/>
        <v>0</v>
      </c>
      <c r="AT801" s="2">
        <f t="shared" si="586"/>
        <v>0</v>
      </c>
      <c r="AU801" s="2">
        <f t="shared" ref="AU801:BZ801" si="587">AU808</f>
        <v>0</v>
      </c>
      <c r="AV801" s="2">
        <f t="shared" si="587"/>
        <v>629129.21</v>
      </c>
      <c r="AW801" s="2">
        <f t="shared" si="587"/>
        <v>0</v>
      </c>
      <c r="AX801" s="2">
        <f t="shared" si="587"/>
        <v>0</v>
      </c>
      <c r="AY801" s="2">
        <f t="shared" si="587"/>
        <v>0</v>
      </c>
      <c r="AZ801" s="2">
        <f t="shared" si="587"/>
        <v>629129.21</v>
      </c>
      <c r="BA801" s="2">
        <f t="shared" si="587"/>
        <v>0</v>
      </c>
      <c r="BB801" s="2">
        <f t="shared" si="587"/>
        <v>0</v>
      </c>
      <c r="BC801" s="2">
        <f t="shared" si="587"/>
        <v>0</v>
      </c>
      <c r="BD801" s="2">
        <f t="shared" si="587"/>
        <v>0</v>
      </c>
      <c r="BE801" s="2">
        <f t="shared" si="587"/>
        <v>0</v>
      </c>
      <c r="BF801" s="2">
        <f t="shared" si="587"/>
        <v>0</v>
      </c>
      <c r="BG801" s="2">
        <f t="shared" si="587"/>
        <v>0</v>
      </c>
      <c r="BH801" s="2">
        <f t="shared" si="587"/>
        <v>0</v>
      </c>
      <c r="BI801" s="2">
        <f t="shared" si="587"/>
        <v>0</v>
      </c>
      <c r="BJ801" s="2">
        <f t="shared" si="587"/>
        <v>0</v>
      </c>
      <c r="BK801" s="2">
        <f t="shared" si="587"/>
        <v>0</v>
      </c>
      <c r="BL801" s="2">
        <f t="shared" si="587"/>
        <v>0</v>
      </c>
      <c r="BM801" s="2">
        <f t="shared" si="587"/>
        <v>0</v>
      </c>
      <c r="BN801" s="2">
        <f t="shared" si="587"/>
        <v>0</v>
      </c>
      <c r="BO801" s="2">
        <f t="shared" si="587"/>
        <v>0</v>
      </c>
      <c r="BP801" s="2">
        <f t="shared" si="587"/>
        <v>0</v>
      </c>
      <c r="BQ801" s="2">
        <f t="shared" si="587"/>
        <v>0</v>
      </c>
      <c r="BR801" s="2">
        <f t="shared" si="587"/>
        <v>0</v>
      </c>
      <c r="BS801" s="2">
        <f t="shared" si="587"/>
        <v>0</v>
      </c>
      <c r="BT801" s="2">
        <f t="shared" si="587"/>
        <v>0</v>
      </c>
      <c r="BU801" s="2">
        <f t="shared" si="587"/>
        <v>0</v>
      </c>
      <c r="BV801" s="2">
        <f t="shared" si="587"/>
        <v>0</v>
      </c>
      <c r="BW801" s="2">
        <f t="shared" si="587"/>
        <v>0</v>
      </c>
      <c r="BX801" s="2">
        <f t="shared" si="587"/>
        <v>0</v>
      </c>
      <c r="BY801" s="2">
        <f t="shared" si="587"/>
        <v>629129.21</v>
      </c>
      <c r="BZ801" s="2">
        <f t="shared" si="587"/>
        <v>0</v>
      </c>
      <c r="CA801" s="2">
        <f t="shared" ref="CA801:DF801" si="588">CA808</f>
        <v>629129.21</v>
      </c>
      <c r="CB801" s="2">
        <f t="shared" si="588"/>
        <v>0</v>
      </c>
      <c r="CC801" s="2">
        <f t="shared" si="588"/>
        <v>0</v>
      </c>
      <c r="CD801" s="2">
        <f t="shared" si="588"/>
        <v>0</v>
      </c>
      <c r="CE801" s="2">
        <f t="shared" si="588"/>
        <v>629129.21</v>
      </c>
      <c r="CF801" s="2">
        <f t="shared" si="588"/>
        <v>0</v>
      </c>
      <c r="CG801" s="2">
        <f t="shared" si="588"/>
        <v>0</v>
      </c>
      <c r="CH801" s="2">
        <f t="shared" si="588"/>
        <v>0</v>
      </c>
      <c r="CI801" s="2">
        <f t="shared" si="588"/>
        <v>629129.21</v>
      </c>
      <c r="CJ801" s="2">
        <f t="shared" si="588"/>
        <v>0</v>
      </c>
      <c r="CK801" s="2">
        <f t="shared" si="588"/>
        <v>0</v>
      </c>
      <c r="CL801" s="2">
        <f t="shared" si="588"/>
        <v>0</v>
      </c>
      <c r="CM801" s="2">
        <f t="shared" si="588"/>
        <v>0</v>
      </c>
      <c r="CN801" s="2">
        <f t="shared" si="588"/>
        <v>0</v>
      </c>
      <c r="CO801" s="2">
        <f t="shared" si="588"/>
        <v>0</v>
      </c>
      <c r="CP801" s="2">
        <f t="shared" si="588"/>
        <v>0</v>
      </c>
      <c r="CQ801" s="2">
        <f t="shared" si="588"/>
        <v>0</v>
      </c>
      <c r="CR801" s="2">
        <f t="shared" si="588"/>
        <v>0</v>
      </c>
      <c r="CS801" s="2">
        <f t="shared" si="588"/>
        <v>0</v>
      </c>
      <c r="CT801" s="2">
        <f t="shared" si="588"/>
        <v>0</v>
      </c>
      <c r="CU801" s="2">
        <f t="shared" si="588"/>
        <v>0</v>
      </c>
      <c r="CV801" s="2">
        <f t="shared" si="588"/>
        <v>0</v>
      </c>
      <c r="CW801" s="2">
        <f t="shared" si="588"/>
        <v>0</v>
      </c>
      <c r="CX801" s="2">
        <f t="shared" si="588"/>
        <v>0</v>
      </c>
      <c r="CY801" s="2">
        <f t="shared" si="588"/>
        <v>0</v>
      </c>
      <c r="CZ801" s="2">
        <f t="shared" si="588"/>
        <v>0</v>
      </c>
      <c r="DA801" s="2">
        <f t="shared" si="588"/>
        <v>0</v>
      </c>
      <c r="DB801" s="2">
        <f t="shared" si="588"/>
        <v>0</v>
      </c>
      <c r="DC801" s="2">
        <f t="shared" si="588"/>
        <v>0</v>
      </c>
      <c r="DD801" s="2">
        <f t="shared" si="588"/>
        <v>0</v>
      </c>
      <c r="DE801" s="2">
        <f t="shared" si="588"/>
        <v>0</v>
      </c>
      <c r="DF801" s="2">
        <f t="shared" si="588"/>
        <v>0</v>
      </c>
      <c r="DG801" s="3">
        <f t="shared" ref="DG801:EL801" si="589">DG808</f>
        <v>629129.21</v>
      </c>
      <c r="DH801" s="3">
        <f t="shared" si="589"/>
        <v>629129.21</v>
      </c>
      <c r="DI801" s="3">
        <f t="shared" si="589"/>
        <v>0</v>
      </c>
      <c r="DJ801" s="3">
        <f t="shared" si="589"/>
        <v>0</v>
      </c>
      <c r="DK801" s="3">
        <f t="shared" si="589"/>
        <v>0</v>
      </c>
      <c r="DL801" s="3">
        <f t="shared" si="589"/>
        <v>0</v>
      </c>
      <c r="DM801" s="3">
        <f t="shared" si="589"/>
        <v>0</v>
      </c>
      <c r="DN801" s="3">
        <f t="shared" si="589"/>
        <v>0</v>
      </c>
      <c r="DO801" s="3">
        <f t="shared" si="589"/>
        <v>0</v>
      </c>
      <c r="DP801" s="3">
        <f t="shared" si="589"/>
        <v>0</v>
      </c>
      <c r="DQ801" s="3">
        <f t="shared" si="589"/>
        <v>0</v>
      </c>
      <c r="DR801" s="3">
        <f t="shared" si="589"/>
        <v>0</v>
      </c>
      <c r="DS801" s="3">
        <f t="shared" si="589"/>
        <v>0</v>
      </c>
      <c r="DT801" s="3">
        <f t="shared" si="589"/>
        <v>629129.21</v>
      </c>
      <c r="DU801" s="3">
        <f t="shared" si="589"/>
        <v>629129.21</v>
      </c>
      <c r="DV801" s="3">
        <f t="shared" si="589"/>
        <v>0</v>
      </c>
      <c r="DW801" s="3">
        <f t="shared" si="589"/>
        <v>0</v>
      </c>
      <c r="DX801" s="3">
        <f t="shared" si="589"/>
        <v>0</v>
      </c>
      <c r="DY801" s="3">
        <f t="shared" si="589"/>
        <v>0</v>
      </c>
      <c r="DZ801" s="3">
        <f t="shared" si="589"/>
        <v>0</v>
      </c>
      <c r="EA801" s="3">
        <f t="shared" si="589"/>
        <v>0</v>
      </c>
      <c r="EB801" s="3">
        <f t="shared" si="589"/>
        <v>0</v>
      </c>
      <c r="EC801" s="3">
        <f t="shared" si="589"/>
        <v>0</v>
      </c>
      <c r="ED801" s="3">
        <f t="shared" si="589"/>
        <v>0</v>
      </c>
      <c r="EE801" s="3">
        <f t="shared" si="589"/>
        <v>0</v>
      </c>
      <c r="EF801" s="3">
        <f t="shared" si="589"/>
        <v>0</v>
      </c>
      <c r="EG801" s="3">
        <f t="shared" si="589"/>
        <v>0</v>
      </c>
      <c r="EH801" s="3">
        <f t="shared" si="589"/>
        <v>629129.21</v>
      </c>
      <c r="EI801" s="3">
        <f t="shared" si="589"/>
        <v>0</v>
      </c>
      <c r="EJ801" s="3">
        <f t="shared" si="589"/>
        <v>629129.21</v>
      </c>
      <c r="EK801" s="3">
        <f t="shared" si="589"/>
        <v>0</v>
      </c>
      <c r="EL801" s="3">
        <f t="shared" si="589"/>
        <v>0</v>
      </c>
      <c r="EM801" s="3">
        <f t="shared" ref="EM801:FR801" si="590">EM808</f>
        <v>0</v>
      </c>
      <c r="EN801" s="3">
        <f t="shared" si="590"/>
        <v>629129.21</v>
      </c>
      <c r="EO801" s="3">
        <f t="shared" si="590"/>
        <v>0</v>
      </c>
      <c r="EP801" s="3">
        <f t="shared" si="590"/>
        <v>0</v>
      </c>
      <c r="EQ801" s="3">
        <f t="shared" si="590"/>
        <v>0</v>
      </c>
      <c r="ER801" s="3">
        <f t="shared" si="590"/>
        <v>629129.21</v>
      </c>
      <c r="ES801" s="3">
        <f t="shared" si="590"/>
        <v>0</v>
      </c>
      <c r="ET801" s="3">
        <f t="shared" si="590"/>
        <v>0</v>
      </c>
      <c r="EU801" s="3">
        <f t="shared" si="590"/>
        <v>0</v>
      </c>
      <c r="EV801" s="3">
        <f t="shared" si="590"/>
        <v>0</v>
      </c>
      <c r="EW801" s="3">
        <f t="shared" si="590"/>
        <v>0</v>
      </c>
      <c r="EX801" s="3">
        <f t="shared" si="590"/>
        <v>0</v>
      </c>
      <c r="EY801" s="3">
        <f t="shared" si="590"/>
        <v>0</v>
      </c>
      <c r="EZ801" s="3">
        <f t="shared" si="590"/>
        <v>0</v>
      </c>
      <c r="FA801" s="3">
        <f t="shared" si="590"/>
        <v>0</v>
      </c>
      <c r="FB801" s="3">
        <f t="shared" si="590"/>
        <v>0</v>
      </c>
      <c r="FC801" s="3">
        <f t="shared" si="590"/>
        <v>0</v>
      </c>
      <c r="FD801" s="3">
        <f t="shared" si="590"/>
        <v>0</v>
      </c>
      <c r="FE801" s="3">
        <f t="shared" si="590"/>
        <v>0</v>
      </c>
      <c r="FF801" s="3">
        <f t="shared" si="590"/>
        <v>0</v>
      </c>
      <c r="FG801" s="3">
        <f t="shared" si="590"/>
        <v>0</v>
      </c>
      <c r="FH801" s="3">
        <f t="shared" si="590"/>
        <v>0</v>
      </c>
      <c r="FI801" s="3">
        <f t="shared" si="590"/>
        <v>0</v>
      </c>
      <c r="FJ801" s="3">
        <f t="shared" si="590"/>
        <v>0</v>
      </c>
      <c r="FK801" s="3">
        <f t="shared" si="590"/>
        <v>0</v>
      </c>
      <c r="FL801" s="3">
        <f t="shared" si="590"/>
        <v>0</v>
      </c>
      <c r="FM801" s="3">
        <f t="shared" si="590"/>
        <v>0</v>
      </c>
      <c r="FN801" s="3">
        <f t="shared" si="590"/>
        <v>0</v>
      </c>
      <c r="FO801" s="3">
        <f t="shared" si="590"/>
        <v>0</v>
      </c>
      <c r="FP801" s="3">
        <f t="shared" si="590"/>
        <v>0</v>
      </c>
      <c r="FQ801" s="3">
        <f t="shared" si="590"/>
        <v>629129.21</v>
      </c>
      <c r="FR801" s="3">
        <f t="shared" si="590"/>
        <v>0</v>
      </c>
      <c r="FS801" s="3">
        <f t="shared" ref="FS801:GX801" si="591">FS808</f>
        <v>629129.21</v>
      </c>
      <c r="FT801" s="3">
        <f t="shared" si="591"/>
        <v>0</v>
      </c>
      <c r="FU801" s="3">
        <f t="shared" si="591"/>
        <v>0</v>
      </c>
      <c r="FV801" s="3">
        <f t="shared" si="591"/>
        <v>0</v>
      </c>
      <c r="FW801" s="3">
        <f t="shared" si="591"/>
        <v>629129.21</v>
      </c>
      <c r="FX801" s="3">
        <f t="shared" si="591"/>
        <v>0</v>
      </c>
      <c r="FY801" s="3">
        <f t="shared" si="591"/>
        <v>0</v>
      </c>
      <c r="FZ801" s="3">
        <f t="shared" si="591"/>
        <v>0</v>
      </c>
      <c r="GA801" s="3">
        <f t="shared" si="591"/>
        <v>629129.21</v>
      </c>
      <c r="GB801" s="3">
        <f t="shared" si="591"/>
        <v>0</v>
      </c>
      <c r="GC801" s="3">
        <f t="shared" si="591"/>
        <v>0</v>
      </c>
      <c r="GD801" s="3">
        <f t="shared" si="591"/>
        <v>0</v>
      </c>
      <c r="GE801" s="3">
        <f t="shared" si="591"/>
        <v>0</v>
      </c>
      <c r="GF801" s="3">
        <f t="shared" si="591"/>
        <v>0</v>
      </c>
      <c r="GG801" s="3">
        <f t="shared" si="591"/>
        <v>0</v>
      </c>
      <c r="GH801" s="3">
        <f t="shared" si="591"/>
        <v>0</v>
      </c>
      <c r="GI801" s="3">
        <f t="shared" si="591"/>
        <v>0</v>
      </c>
      <c r="GJ801" s="3">
        <f t="shared" si="591"/>
        <v>0</v>
      </c>
      <c r="GK801" s="3">
        <f t="shared" si="591"/>
        <v>0</v>
      </c>
      <c r="GL801" s="3">
        <f t="shared" si="591"/>
        <v>0</v>
      </c>
      <c r="GM801" s="3">
        <f t="shared" si="591"/>
        <v>0</v>
      </c>
      <c r="GN801" s="3">
        <f t="shared" si="591"/>
        <v>0</v>
      </c>
      <c r="GO801" s="3">
        <f t="shared" si="591"/>
        <v>0</v>
      </c>
      <c r="GP801" s="3">
        <f t="shared" si="591"/>
        <v>0</v>
      </c>
      <c r="GQ801" s="3">
        <f t="shared" si="591"/>
        <v>0</v>
      </c>
      <c r="GR801" s="3">
        <f t="shared" si="591"/>
        <v>0</v>
      </c>
      <c r="GS801" s="3">
        <f t="shared" si="591"/>
        <v>0</v>
      </c>
      <c r="GT801" s="3">
        <f t="shared" si="591"/>
        <v>0</v>
      </c>
      <c r="GU801" s="3">
        <f t="shared" si="591"/>
        <v>0</v>
      </c>
      <c r="GV801" s="3">
        <f t="shared" si="591"/>
        <v>0</v>
      </c>
      <c r="GW801" s="3">
        <f t="shared" si="591"/>
        <v>0</v>
      </c>
      <c r="GX801" s="3">
        <f t="shared" si="591"/>
        <v>0</v>
      </c>
    </row>
    <row r="803" spans="1:255" x14ac:dyDescent="0.25">
      <c r="A803" s="5">
        <v>17</v>
      </c>
      <c r="B803" s="5">
        <v>1</v>
      </c>
      <c r="C803" s="5"/>
      <c r="D803" s="5"/>
      <c r="E803" s="5" t="s">
        <v>281</v>
      </c>
      <c r="F803" s="5" t="s">
        <v>446</v>
      </c>
      <c r="G803" s="5" t="s">
        <v>447</v>
      </c>
      <c r="H803" s="5" t="s">
        <v>145</v>
      </c>
      <c r="I803" s="5">
        <f>ROUND(ROUND(1,6),7)</f>
        <v>1</v>
      </c>
      <c r="J803" s="5">
        <v>0</v>
      </c>
      <c r="K803" s="5">
        <f>ROUND(ROUND(1,6),7)</f>
        <v>1</v>
      </c>
      <c r="L803" s="5">
        <v>1</v>
      </c>
      <c r="M803" s="5">
        <v>0</v>
      </c>
      <c r="N803" s="5">
        <f>ROUND(L803-M803,4)</f>
        <v>1</v>
      </c>
      <c r="O803" s="5">
        <f>ROUND(CP803,2)</f>
        <v>364565.41</v>
      </c>
      <c r="P803" s="5">
        <f>ROUND(CQ803*I803,2)</f>
        <v>364565.41</v>
      </c>
      <c r="Q803" s="5">
        <f>ROUND(CR803*I803,2)</f>
        <v>0</v>
      </c>
      <c r="R803" s="5">
        <f>ROUND(CS803*I803,2)</f>
        <v>0</v>
      </c>
      <c r="S803" s="5">
        <f>ROUND(CT803*I803,2)</f>
        <v>0</v>
      </c>
      <c r="T803" s="5">
        <f>ROUND(CU803*I803,2)</f>
        <v>0</v>
      </c>
      <c r="U803" s="5">
        <f>ROUND(CV803*I803,7)</f>
        <v>0</v>
      </c>
      <c r="V803" s="5">
        <f>ROUND(CW803*I803,7)</f>
        <v>0</v>
      </c>
      <c r="W803" s="5">
        <f>ROUND(CX803*I803,2)</f>
        <v>0</v>
      </c>
      <c r="X803" s="5">
        <f t="shared" ref="X803:Y806" si="592">ROUND(CY803,2)</f>
        <v>0</v>
      </c>
      <c r="Y803" s="5">
        <f t="shared" si="592"/>
        <v>0</v>
      </c>
      <c r="Z803" s="5"/>
      <c r="AA803" s="5">
        <v>87915632</v>
      </c>
      <c r="AB803" s="5">
        <f>ROUND((AC803+AD803+AF803),2)</f>
        <v>364565.41</v>
      </c>
      <c r="AC803" s="5">
        <f t="shared" ref="AC803:AF804" si="593">ROUND((ES803),2)</f>
        <v>364565.41</v>
      </c>
      <c r="AD803" s="5">
        <f t="shared" si="593"/>
        <v>0</v>
      </c>
      <c r="AE803" s="5">
        <f t="shared" si="593"/>
        <v>0</v>
      </c>
      <c r="AF803" s="5">
        <f t="shared" si="593"/>
        <v>0</v>
      </c>
      <c r="AG803" s="5">
        <f>ROUND((AP803),2)</f>
        <v>0</v>
      </c>
      <c r="AH803" s="5">
        <f t="shared" ref="AH803:AI806" si="594">(EW803)</f>
        <v>0</v>
      </c>
      <c r="AI803" s="5">
        <f t="shared" si="594"/>
        <v>0</v>
      </c>
      <c r="AJ803" s="5">
        <f>(AS803)</f>
        <v>0</v>
      </c>
      <c r="AK803" s="5">
        <v>364565.41</v>
      </c>
      <c r="AL803" s="5">
        <v>364565.41</v>
      </c>
      <c r="AM803" s="5">
        <v>0</v>
      </c>
      <c r="AN803" s="5">
        <v>0</v>
      </c>
      <c r="AO803" s="5">
        <v>0</v>
      </c>
      <c r="AP803" s="5">
        <v>0</v>
      </c>
      <c r="AQ803" s="5">
        <v>0</v>
      </c>
      <c r="AR803" s="5">
        <v>0</v>
      </c>
      <c r="AS803" s="5">
        <v>0</v>
      </c>
      <c r="AT803" s="5">
        <v>0</v>
      </c>
      <c r="AU803" s="5">
        <v>0</v>
      </c>
      <c r="AV803" s="5">
        <v>1</v>
      </c>
      <c r="AW803" s="5">
        <v>1</v>
      </c>
      <c r="AX803" s="5"/>
      <c r="AY803" s="5"/>
      <c r="AZ803" s="5">
        <v>1</v>
      </c>
      <c r="BA803" s="5">
        <v>1</v>
      </c>
      <c r="BB803" s="5">
        <v>1</v>
      </c>
      <c r="BC803" s="5">
        <v>1</v>
      </c>
      <c r="BD803" s="5" t="s">
        <v>3</v>
      </c>
      <c r="BE803" s="5" t="s">
        <v>3</v>
      </c>
      <c r="BF803" s="5" t="s">
        <v>3</v>
      </c>
      <c r="BG803" s="5" t="s">
        <v>3</v>
      </c>
      <c r="BH803" s="5">
        <v>3</v>
      </c>
      <c r="BI803" s="5">
        <v>3</v>
      </c>
      <c r="BJ803" s="5" t="s">
        <v>446</v>
      </c>
      <c r="BK803" s="5"/>
      <c r="BL803" s="5"/>
      <c r="BM803" s="5">
        <v>902</v>
      </c>
      <c r="BN803" s="5">
        <v>0</v>
      </c>
      <c r="BO803" s="5" t="s">
        <v>3</v>
      </c>
      <c r="BP803" s="5">
        <v>0</v>
      </c>
      <c r="BQ803" s="5">
        <v>92</v>
      </c>
      <c r="BR803" s="5">
        <v>0</v>
      </c>
      <c r="BS803" s="5">
        <v>1</v>
      </c>
      <c r="BT803" s="5">
        <v>1</v>
      </c>
      <c r="BU803" s="5">
        <v>1</v>
      </c>
      <c r="BV803" s="5">
        <v>1</v>
      </c>
      <c r="BW803" s="5">
        <v>1</v>
      </c>
      <c r="BX803" s="5">
        <v>1</v>
      </c>
      <c r="BY803" s="5" t="s">
        <v>3</v>
      </c>
      <c r="BZ803" s="5">
        <v>0</v>
      </c>
      <c r="CA803" s="5">
        <v>0</v>
      </c>
      <c r="CB803" s="5" t="s">
        <v>3</v>
      </c>
      <c r="CC803" s="5"/>
      <c r="CD803" s="5"/>
      <c r="CE803" s="5">
        <v>0</v>
      </c>
      <c r="CF803" s="5">
        <v>0</v>
      </c>
      <c r="CG803" s="5">
        <v>0</v>
      </c>
      <c r="CH803" s="5">
        <v>25</v>
      </c>
      <c r="CI803" s="5">
        <v>0</v>
      </c>
      <c r="CJ803" s="5">
        <v>0</v>
      </c>
      <c r="CK803" s="5">
        <v>0</v>
      </c>
      <c r="CL803" s="5">
        <v>0</v>
      </c>
      <c r="CM803" s="5">
        <v>0</v>
      </c>
      <c r="CN803" s="5" t="s">
        <v>3</v>
      </c>
      <c r="CO803" s="5">
        <v>0</v>
      </c>
      <c r="CP803" s="5">
        <f>(P803+Q803+S803+R803)</f>
        <v>364565.41</v>
      </c>
      <c r="CQ803" s="5">
        <f>ROUND(AL803,2)</f>
        <v>364565.41</v>
      </c>
      <c r="CR803" s="5">
        <f>ROUND(AM803,2)</f>
        <v>0</v>
      </c>
      <c r="CS803" s="5">
        <f>ROUND(AN803*BS803,2)</f>
        <v>0</v>
      </c>
      <c r="CT803" s="5">
        <f>ROUND(AO803*BA803,2)</f>
        <v>0</v>
      </c>
      <c r="CU803" s="5">
        <f t="shared" ref="CU803:CX806" si="595">AG803</f>
        <v>0</v>
      </c>
      <c r="CV803" s="5">
        <f t="shared" si="595"/>
        <v>0</v>
      </c>
      <c r="CW803" s="5">
        <f t="shared" si="595"/>
        <v>0</v>
      </c>
      <c r="CX803" s="5">
        <f t="shared" si="595"/>
        <v>0</v>
      </c>
      <c r="CY803" s="5">
        <f>0</f>
        <v>0</v>
      </c>
      <c r="CZ803" s="5">
        <f>0</f>
        <v>0</v>
      </c>
      <c r="DA803" s="5"/>
      <c r="DB803" s="5"/>
      <c r="DC803" s="5" t="s">
        <v>3</v>
      </c>
      <c r="DD803" s="5" t="s">
        <v>3</v>
      </c>
      <c r="DE803" s="5" t="s">
        <v>3</v>
      </c>
      <c r="DF803" s="5" t="s">
        <v>3</v>
      </c>
      <c r="DG803" s="5" t="s">
        <v>3</v>
      </c>
      <c r="DH803" s="5" t="s">
        <v>3</v>
      </c>
      <c r="DI803" s="5" t="s">
        <v>3</v>
      </c>
      <c r="DJ803" s="5" t="s">
        <v>3</v>
      </c>
      <c r="DK803" s="5" t="s">
        <v>3</v>
      </c>
      <c r="DL803" s="5" t="s">
        <v>3</v>
      </c>
      <c r="DM803" s="5" t="s">
        <v>3</v>
      </c>
      <c r="DN803" s="5">
        <v>0</v>
      </c>
      <c r="DO803" s="5">
        <v>0</v>
      </c>
      <c r="DP803" s="5">
        <v>1</v>
      </c>
      <c r="DQ803" s="5">
        <v>1</v>
      </c>
      <c r="DR803" s="5"/>
      <c r="DS803" s="5"/>
      <c r="DT803" s="5"/>
      <c r="DU803" s="5">
        <v>1013</v>
      </c>
      <c r="DV803" s="5" t="s">
        <v>145</v>
      </c>
      <c r="DW803" s="5" t="s">
        <v>145</v>
      </c>
      <c r="DX803" s="5">
        <v>1</v>
      </c>
      <c r="DY803" s="5"/>
      <c r="DZ803" s="5" t="s">
        <v>3</v>
      </c>
      <c r="EA803" s="5" t="s">
        <v>3</v>
      </c>
      <c r="EB803" s="5" t="s">
        <v>3</v>
      </c>
      <c r="EC803" s="5" t="s">
        <v>3</v>
      </c>
      <c r="ED803" s="5"/>
      <c r="EE803" s="5">
        <v>86975986</v>
      </c>
      <c r="EF803" s="5">
        <v>92</v>
      </c>
      <c r="EG803" s="5" t="s">
        <v>448</v>
      </c>
      <c r="EH803" s="5">
        <v>0</v>
      </c>
      <c r="EI803" s="5" t="s">
        <v>3</v>
      </c>
      <c r="EJ803" s="5">
        <v>3</v>
      </c>
      <c r="EK803" s="5">
        <v>902</v>
      </c>
      <c r="EL803" s="5" t="s">
        <v>448</v>
      </c>
      <c r="EM803" s="5" t="s">
        <v>449</v>
      </c>
      <c r="EN803" s="5"/>
      <c r="EO803" s="5" t="s">
        <v>3</v>
      </c>
      <c r="EP803" s="5"/>
      <c r="EQ803" s="5">
        <v>16</v>
      </c>
      <c r="ER803" s="5">
        <v>0</v>
      </c>
      <c r="ES803" s="5">
        <v>364565.41</v>
      </c>
      <c r="ET803" s="5">
        <v>0</v>
      </c>
      <c r="EU803" s="5">
        <v>0</v>
      </c>
      <c r="EV803" s="5">
        <v>0</v>
      </c>
      <c r="EW803" s="5">
        <v>0</v>
      </c>
      <c r="EX803" s="5">
        <v>0</v>
      </c>
      <c r="EY803" s="5">
        <v>0</v>
      </c>
      <c r="EZ803" s="5">
        <v>5</v>
      </c>
      <c r="FA803" s="5"/>
      <c r="FB803" s="5"/>
      <c r="FC803" s="5">
        <v>0</v>
      </c>
      <c r="FD803" s="5">
        <v>18</v>
      </c>
      <c r="FE803" s="5"/>
      <c r="FF803" s="5">
        <v>364565.41</v>
      </c>
      <c r="FG803" s="5"/>
      <c r="FH803" s="5"/>
      <c r="FI803" s="5"/>
      <c r="FJ803" s="5"/>
      <c r="FK803" s="5"/>
      <c r="FL803" s="5"/>
      <c r="FM803" s="5"/>
      <c r="FN803" s="5"/>
      <c r="FO803" s="5"/>
      <c r="FP803" s="5"/>
      <c r="FQ803" s="5">
        <v>0</v>
      </c>
      <c r="FR803" s="5">
        <f>P803</f>
        <v>364565.41</v>
      </c>
      <c r="FS803" s="5">
        <v>0</v>
      </c>
      <c r="FT803" s="5"/>
      <c r="FU803" s="5"/>
      <c r="FV803" s="5"/>
      <c r="FW803" s="5"/>
      <c r="FX803" s="5">
        <v>0</v>
      </c>
      <c r="FY803" s="5">
        <v>0</v>
      </c>
      <c r="FZ803" s="5"/>
      <c r="GA803" s="5" t="s">
        <v>3</v>
      </c>
      <c r="GB803" s="5"/>
      <c r="GC803" s="5"/>
      <c r="GD803" s="5">
        <v>1</v>
      </c>
      <c r="GE803" s="5"/>
      <c r="GF803" s="5">
        <v>2036081296</v>
      </c>
      <c r="GG803" s="5">
        <v>2</v>
      </c>
      <c r="GH803" s="5">
        <v>3</v>
      </c>
      <c r="GI803" s="5">
        <v>-2</v>
      </c>
      <c r="GJ803" s="5">
        <v>0</v>
      </c>
      <c r="GK803" s="5">
        <v>0</v>
      </c>
      <c r="GL803" s="5">
        <f>ROUND(IF(AND(BH803=3,BI803=3,FS803&lt;&gt;0),P803,0),2)</f>
        <v>0</v>
      </c>
      <c r="GM803" s="5">
        <f>ROUND(O803+X803+Y803,2)+GX803</f>
        <v>364565.41</v>
      </c>
      <c r="GN803" s="5">
        <f>IF(OR(BI803=0,BI803=1),GM803-GX803,0)</f>
        <v>0</v>
      </c>
      <c r="GO803" s="5">
        <f>IF(BI803=2,GM803-GX803,0)</f>
        <v>0</v>
      </c>
      <c r="GP803" s="5">
        <f>IF(BI803=4,GM803-GX803,0)</f>
        <v>0</v>
      </c>
      <c r="GQ803" s="5"/>
      <c r="GR803" s="5">
        <v>1</v>
      </c>
      <c r="GS803" s="5">
        <v>1</v>
      </c>
      <c r="GT803" s="5">
        <v>0</v>
      </c>
      <c r="GU803" s="5" t="s">
        <v>3</v>
      </c>
      <c r="GV803" s="5">
        <f>ROUND((GT803),2)</f>
        <v>0</v>
      </c>
      <c r="GW803" s="5">
        <v>1</v>
      </c>
      <c r="GX803" s="5">
        <f>ROUND(HC803*I803,2)</f>
        <v>0</v>
      </c>
      <c r="GY803" s="5"/>
      <c r="GZ803" s="5"/>
      <c r="HA803" s="5">
        <v>0</v>
      </c>
      <c r="HB803" s="5">
        <v>0</v>
      </c>
      <c r="HC803" s="5">
        <f>GV803*GW803</f>
        <v>0</v>
      </c>
      <c r="HD803" s="5"/>
      <c r="HE803" s="5" t="s">
        <v>3</v>
      </c>
      <c r="HF803" s="5" t="s">
        <v>3</v>
      </c>
      <c r="HG803" s="5"/>
      <c r="HH803" s="5">
        <f>ROUND(ROUND(AL803,2)*I803,2)</f>
        <v>364565.41</v>
      </c>
      <c r="HI803" s="5"/>
      <c r="HJ803" s="5"/>
      <c r="HK803" s="5"/>
      <c r="HL803" s="5"/>
      <c r="HM803" s="5" t="s">
        <v>3</v>
      </c>
      <c r="HN803" s="5" t="s">
        <v>3</v>
      </c>
      <c r="HO803" s="5" t="s">
        <v>3</v>
      </c>
      <c r="HP803" s="5" t="s">
        <v>3</v>
      </c>
      <c r="HQ803" s="5" t="s">
        <v>3</v>
      </c>
      <c r="HR803" s="5"/>
      <c r="HS803" s="5">
        <v>0</v>
      </c>
      <c r="HT803" s="5"/>
      <c r="HU803" s="5"/>
      <c r="HV803" s="5"/>
      <c r="HW803" s="5"/>
      <c r="HX803" s="5"/>
      <c r="HY803" s="5"/>
      <c r="HZ803" s="5"/>
      <c r="IA803" s="5"/>
      <c r="IB803" s="5"/>
      <c r="IC803" s="5"/>
      <c r="ID803" s="5"/>
      <c r="IE803" s="5"/>
      <c r="IF803" s="5"/>
      <c r="IG803" s="5"/>
      <c r="IH803" s="5"/>
      <c r="II803" s="5"/>
      <c r="IJ803" s="5"/>
      <c r="IK803" s="5">
        <v>0</v>
      </c>
      <c r="IL803" s="5"/>
      <c r="IM803" s="5"/>
      <c r="IN803" s="5"/>
      <c r="IO803" s="5"/>
      <c r="IP803" s="5"/>
      <c r="IQ803" s="5"/>
      <c r="IR803" s="5"/>
      <c r="IS803" s="5"/>
      <c r="IT803" s="5"/>
      <c r="IU803" s="5"/>
    </row>
    <row r="804" spans="1:255" x14ac:dyDescent="0.25">
      <c r="A804">
        <v>17</v>
      </c>
      <c r="B804">
        <v>1</v>
      </c>
      <c r="E804" t="s">
        <v>281</v>
      </c>
      <c r="F804" t="s">
        <v>446</v>
      </c>
      <c r="G804" t="s">
        <v>447</v>
      </c>
      <c r="H804" t="s">
        <v>145</v>
      </c>
      <c r="I804">
        <f>ROUND(ROUND(1,6),7)</f>
        <v>1</v>
      </c>
      <c r="J804">
        <v>0</v>
      </c>
      <c r="K804">
        <f>ROUND(ROUND(1,6),7)</f>
        <v>1</v>
      </c>
      <c r="L804">
        <v>1</v>
      </c>
      <c r="M804">
        <v>0</v>
      </c>
      <c r="N804">
        <f>ROUND(L804-M804,4)</f>
        <v>1</v>
      </c>
      <c r="O804">
        <f>ROUND(CP804,2)</f>
        <v>364565.41</v>
      </c>
      <c r="P804">
        <f>ROUND(CQ804*I804,2)</f>
        <v>364565.41</v>
      </c>
      <c r="Q804">
        <f>ROUND(CR804*I804,2)</f>
        <v>0</v>
      </c>
      <c r="R804">
        <f>ROUND(CS804*I804,2)</f>
        <v>0</v>
      </c>
      <c r="S804">
        <f>ROUND(CT804*I804,2)</f>
        <v>0</v>
      </c>
      <c r="T804">
        <f>ROUND(CU804*I804,2)</f>
        <v>0</v>
      </c>
      <c r="U804">
        <f>ROUND(CV804*I804,7)</f>
        <v>0</v>
      </c>
      <c r="V804">
        <f>ROUND(CW804*I804,7)</f>
        <v>0</v>
      </c>
      <c r="W804">
        <f>ROUND(CX804*I804,2)</f>
        <v>0</v>
      </c>
      <c r="X804">
        <f t="shared" si="592"/>
        <v>0</v>
      </c>
      <c r="Y804">
        <f t="shared" si="592"/>
        <v>0</v>
      </c>
      <c r="AA804">
        <v>87915577</v>
      </c>
      <c r="AB804">
        <f>ROUND((AC804+AD804+AF804),2)</f>
        <v>364565.41</v>
      </c>
      <c r="AC804">
        <f t="shared" si="593"/>
        <v>364565.41</v>
      </c>
      <c r="AD804">
        <f t="shared" si="593"/>
        <v>0</v>
      </c>
      <c r="AE804">
        <f t="shared" si="593"/>
        <v>0</v>
      </c>
      <c r="AF804">
        <f t="shared" si="593"/>
        <v>0</v>
      </c>
      <c r="AG804">
        <f>ROUND((AP804),2)</f>
        <v>0</v>
      </c>
      <c r="AH804">
        <f t="shared" si="594"/>
        <v>0</v>
      </c>
      <c r="AI804">
        <f t="shared" si="594"/>
        <v>0</v>
      </c>
      <c r="AJ804">
        <f>(AS804)</f>
        <v>0</v>
      </c>
      <c r="AK804">
        <v>364565.41</v>
      </c>
      <c r="AL804">
        <v>364565.41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1</v>
      </c>
      <c r="AW804">
        <v>1</v>
      </c>
      <c r="AZ804">
        <v>1</v>
      </c>
      <c r="BA804">
        <v>1</v>
      </c>
      <c r="BB804">
        <v>1</v>
      </c>
      <c r="BC804">
        <v>1</v>
      </c>
      <c r="BD804" t="s">
        <v>3</v>
      </c>
      <c r="BE804" t="s">
        <v>3</v>
      </c>
      <c r="BF804" t="s">
        <v>3</v>
      </c>
      <c r="BG804" t="s">
        <v>3</v>
      </c>
      <c r="BH804">
        <v>3</v>
      </c>
      <c r="BI804">
        <v>3</v>
      </c>
      <c r="BJ804" t="s">
        <v>446</v>
      </c>
      <c r="BM804">
        <v>902</v>
      </c>
      <c r="BN804">
        <v>0</v>
      </c>
      <c r="BO804" t="s">
        <v>3</v>
      </c>
      <c r="BP804">
        <v>0</v>
      </c>
      <c r="BQ804">
        <v>92</v>
      </c>
      <c r="BR804">
        <v>0</v>
      </c>
      <c r="BS804">
        <v>1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3</v>
      </c>
      <c r="BZ804">
        <v>0</v>
      </c>
      <c r="CA804">
        <v>0</v>
      </c>
      <c r="CB804" t="s">
        <v>3</v>
      </c>
      <c r="CE804">
        <v>0</v>
      </c>
      <c r="CF804">
        <v>0</v>
      </c>
      <c r="CG804">
        <v>0</v>
      </c>
      <c r="CH804">
        <v>25</v>
      </c>
      <c r="CI804">
        <v>0</v>
      </c>
      <c r="CJ804">
        <v>0</v>
      </c>
      <c r="CK804">
        <v>0</v>
      </c>
      <c r="CL804">
        <v>0</v>
      </c>
      <c r="CM804">
        <v>0</v>
      </c>
      <c r="CN804" t="s">
        <v>3</v>
      </c>
      <c r="CO804">
        <v>0</v>
      </c>
      <c r="CP804">
        <f>(P804+Q804+S804+R804)</f>
        <v>364565.41</v>
      </c>
      <c r="CQ804">
        <f>ROUND(AL804,2)</f>
        <v>364565.41</v>
      </c>
      <c r="CR804">
        <f>ROUND(AM804,2)</f>
        <v>0</v>
      </c>
      <c r="CS804">
        <f>ROUND(AN804*BS804,2)</f>
        <v>0</v>
      </c>
      <c r="CT804">
        <f>ROUND(AO804*BA804,2)</f>
        <v>0</v>
      </c>
      <c r="CU804">
        <f t="shared" si="595"/>
        <v>0</v>
      </c>
      <c r="CV804">
        <f t="shared" si="595"/>
        <v>0</v>
      </c>
      <c r="CW804">
        <f t="shared" si="595"/>
        <v>0</v>
      </c>
      <c r="CX804">
        <f t="shared" si="595"/>
        <v>0</v>
      </c>
      <c r="CY804">
        <f>0</f>
        <v>0</v>
      </c>
      <c r="CZ804">
        <f>0</f>
        <v>0</v>
      </c>
      <c r="DC804" t="s">
        <v>3</v>
      </c>
      <c r="DD804" t="s">
        <v>3</v>
      </c>
      <c r="DE804" t="s">
        <v>3</v>
      </c>
      <c r="DF804" t="s">
        <v>3</v>
      </c>
      <c r="DG804" t="s">
        <v>3</v>
      </c>
      <c r="DH804" t="s">
        <v>3</v>
      </c>
      <c r="DI804" t="s">
        <v>3</v>
      </c>
      <c r="DJ804" t="s">
        <v>3</v>
      </c>
      <c r="DK804" t="s">
        <v>3</v>
      </c>
      <c r="DL804" t="s">
        <v>3</v>
      </c>
      <c r="DM804" t="s">
        <v>3</v>
      </c>
      <c r="DN804">
        <v>0</v>
      </c>
      <c r="DO804">
        <v>0</v>
      </c>
      <c r="DP804">
        <v>1</v>
      </c>
      <c r="DQ804">
        <v>1</v>
      </c>
      <c r="DU804">
        <v>1013</v>
      </c>
      <c r="DV804" t="s">
        <v>145</v>
      </c>
      <c r="DW804" t="s">
        <v>145</v>
      </c>
      <c r="DX804">
        <v>1</v>
      </c>
      <c r="DZ804" t="s">
        <v>3</v>
      </c>
      <c r="EA804" t="s">
        <v>3</v>
      </c>
      <c r="EB804" t="s">
        <v>3</v>
      </c>
      <c r="EC804" t="s">
        <v>3</v>
      </c>
      <c r="EE804">
        <v>86975986</v>
      </c>
      <c r="EF804">
        <v>92</v>
      </c>
      <c r="EG804" t="s">
        <v>448</v>
      </c>
      <c r="EH804">
        <v>0</v>
      </c>
      <c r="EI804" t="s">
        <v>3</v>
      </c>
      <c r="EJ804">
        <v>3</v>
      </c>
      <c r="EK804">
        <v>902</v>
      </c>
      <c r="EL804" t="s">
        <v>448</v>
      </c>
      <c r="EM804" t="s">
        <v>449</v>
      </c>
      <c r="EO804" t="s">
        <v>3</v>
      </c>
      <c r="EQ804">
        <v>16</v>
      </c>
      <c r="ER804">
        <v>0</v>
      </c>
      <c r="ES804">
        <v>364565.41</v>
      </c>
      <c r="ET804">
        <v>0</v>
      </c>
      <c r="EU804">
        <v>0</v>
      </c>
      <c r="EV804">
        <v>0</v>
      </c>
      <c r="EW804">
        <v>0</v>
      </c>
      <c r="EX804">
        <v>0</v>
      </c>
      <c r="EY804">
        <v>0</v>
      </c>
      <c r="EZ804">
        <v>5</v>
      </c>
      <c r="FC804">
        <v>0</v>
      </c>
      <c r="FD804">
        <v>18</v>
      </c>
      <c r="FF804">
        <v>364565.41</v>
      </c>
      <c r="FQ804">
        <v>0</v>
      </c>
      <c r="FR804">
        <f>P804</f>
        <v>364565.41</v>
      </c>
      <c r="FS804">
        <v>0</v>
      </c>
      <c r="FX804">
        <v>0</v>
      </c>
      <c r="FY804">
        <v>0</v>
      </c>
      <c r="GA804" t="s">
        <v>3</v>
      </c>
      <c r="GD804">
        <v>1</v>
      </c>
      <c r="GF804">
        <v>2036081296</v>
      </c>
      <c r="GG804">
        <v>2</v>
      </c>
      <c r="GH804">
        <v>3</v>
      </c>
      <c r="GI804">
        <v>-2</v>
      </c>
      <c r="GJ804">
        <v>0</v>
      </c>
      <c r="GK804">
        <v>0</v>
      </c>
      <c r="GL804">
        <f>ROUND(IF(AND(BH804=3,BI804=3,FS804&lt;&gt;0),P804,0),2)</f>
        <v>0</v>
      </c>
      <c r="GM804">
        <f>ROUND(O804+X804+Y804,2)+GX804</f>
        <v>364565.41</v>
      </c>
      <c r="GN804">
        <f>IF(OR(BI804=0,BI804=1),GM804-GX804,0)</f>
        <v>0</v>
      </c>
      <c r="GO804">
        <f>IF(BI804=2,GM804-GX804,0)</f>
        <v>0</v>
      </c>
      <c r="GP804">
        <f>IF(BI804=4,GM804-GX804,0)</f>
        <v>0</v>
      </c>
      <c r="GR804">
        <v>1</v>
      </c>
      <c r="GS804">
        <v>1</v>
      </c>
      <c r="GT804">
        <v>0</v>
      </c>
      <c r="GU804" t="s">
        <v>3</v>
      </c>
      <c r="GV804">
        <f>ROUND((GT804),2)</f>
        <v>0</v>
      </c>
      <c r="GW804">
        <v>1</v>
      </c>
      <c r="GX804">
        <f>ROUND(HC804*I804,2)</f>
        <v>0</v>
      </c>
      <c r="HA804">
        <v>0</v>
      </c>
      <c r="HB804">
        <v>0</v>
      </c>
      <c r="HC804">
        <f>GV804*GW804</f>
        <v>0</v>
      </c>
      <c r="HE804" t="s">
        <v>3</v>
      </c>
      <c r="HF804" t="s">
        <v>3</v>
      </c>
      <c r="HH804">
        <f>ROUND(ROUND(AL804,2)*I804,2)</f>
        <v>364565.41</v>
      </c>
      <c r="HM804" t="s">
        <v>3</v>
      </c>
      <c r="HN804" t="s">
        <v>3</v>
      </c>
      <c r="HO804" t="s">
        <v>3</v>
      </c>
      <c r="HP804" t="s">
        <v>3</v>
      </c>
      <c r="HQ804" t="s">
        <v>3</v>
      </c>
      <c r="HS804">
        <v>0</v>
      </c>
      <c r="IK804">
        <v>0</v>
      </c>
    </row>
    <row r="805" spans="1:255" x14ac:dyDescent="0.25">
      <c r="A805" s="5">
        <v>17</v>
      </c>
      <c r="B805" s="5">
        <v>1</v>
      </c>
      <c r="C805" s="5"/>
      <c r="D805" s="5"/>
      <c r="E805" s="5" t="s">
        <v>284</v>
      </c>
      <c r="F805" s="5" t="s">
        <v>450</v>
      </c>
      <c r="G805" s="5" t="s">
        <v>451</v>
      </c>
      <c r="H805" s="5" t="s">
        <v>240</v>
      </c>
      <c r="I805" s="5">
        <f>ROUND(ROUND(1,6),7)</f>
        <v>1</v>
      </c>
      <c r="J805" s="5">
        <v>0</v>
      </c>
      <c r="K805" s="5">
        <f>ROUND(ROUND(1,6),7)</f>
        <v>1</v>
      </c>
      <c r="L805" s="5">
        <v>1</v>
      </c>
      <c r="M805" s="5">
        <v>0</v>
      </c>
      <c r="N805" s="5">
        <f>ROUND(L805-M805,4)</f>
        <v>1</v>
      </c>
      <c r="O805" s="5">
        <f>ROUND(CP805,2)</f>
        <v>264563.8</v>
      </c>
      <c r="P805" s="5">
        <f>ROUND(CQ805*I805,2)</f>
        <v>264563.8</v>
      </c>
      <c r="Q805" s="5">
        <f>ROUND(CR805*I805,2)</f>
        <v>0</v>
      </c>
      <c r="R805" s="5">
        <f>ROUND(CS805*I805,2)</f>
        <v>0</v>
      </c>
      <c r="S805" s="5">
        <f>ROUND(CT805*I805,2)</f>
        <v>0</v>
      </c>
      <c r="T805" s="5">
        <f>ROUND(CU805*I805,2)</f>
        <v>0</v>
      </c>
      <c r="U805" s="5">
        <f>ROUND(CV805*I805,7)</f>
        <v>0</v>
      </c>
      <c r="V805" s="5">
        <f>ROUND(CW805*I805,7)</f>
        <v>0</v>
      </c>
      <c r="W805" s="5">
        <f>ROUND(CX805*I805,2)</f>
        <v>0</v>
      </c>
      <c r="X805" s="5">
        <f t="shared" si="592"/>
        <v>0</v>
      </c>
      <c r="Y805" s="5">
        <f t="shared" si="592"/>
        <v>0</v>
      </c>
      <c r="Z805" s="5"/>
      <c r="AA805" s="5">
        <v>87915632</v>
      </c>
      <c r="AB805" s="5">
        <f>ROUND((AC805+AD805+AF805),2)</f>
        <v>264563.8</v>
      </c>
      <c r="AC805" s="5">
        <f>ROUND(((ES805*ROUND(1.042,7))),2)</f>
        <v>264563.8</v>
      </c>
      <c r="AD805" s="5">
        <f>ROUND((((ET805)-(EU805))+AE805),2)</f>
        <v>0</v>
      </c>
      <c r="AE805" s="5">
        <f>ROUND((EU805),2)</f>
        <v>0</v>
      </c>
      <c r="AF805" s="5">
        <f>ROUND((EV805),2)</f>
        <v>0</v>
      </c>
      <c r="AG805" s="5">
        <f>ROUND((AP805),2)</f>
        <v>0</v>
      </c>
      <c r="AH805" s="5">
        <f t="shared" si="594"/>
        <v>0</v>
      </c>
      <c r="AI805" s="5">
        <f t="shared" si="594"/>
        <v>0</v>
      </c>
      <c r="AJ805" s="5">
        <f>(AS805)</f>
        <v>0</v>
      </c>
      <c r="AK805" s="5">
        <v>253900</v>
      </c>
      <c r="AL805" s="5">
        <v>253900</v>
      </c>
      <c r="AM805" s="5">
        <v>0</v>
      </c>
      <c r="AN805" s="5">
        <v>0</v>
      </c>
      <c r="AO805" s="5">
        <v>0</v>
      </c>
      <c r="AP805" s="5">
        <v>0</v>
      </c>
      <c r="AQ805" s="5">
        <v>0</v>
      </c>
      <c r="AR805" s="5">
        <v>0</v>
      </c>
      <c r="AS805" s="5">
        <v>0</v>
      </c>
      <c r="AT805" s="5">
        <v>0</v>
      </c>
      <c r="AU805" s="5">
        <v>0</v>
      </c>
      <c r="AV805" s="5">
        <v>1</v>
      </c>
      <c r="AW805" s="5">
        <v>1</v>
      </c>
      <c r="AX805" s="5"/>
      <c r="AY805" s="5"/>
      <c r="AZ805" s="5">
        <v>1</v>
      </c>
      <c r="BA805" s="5">
        <v>1</v>
      </c>
      <c r="BB805" s="5">
        <v>1</v>
      </c>
      <c r="BC805" s="5">
        <v>1</v>
      </c>
      <c r="BD805" s="5" t="s">
        <v>3</v>
      </c>
      <c r="BE805" s="5" t="s">
        <v>3</v>
      </c>
      <c r="BF805" s="5" t="s">
        <v>3</v>
      </c>
      <c r="BG805" s="5" t="s">
        <v>3</v>
      </c>
      <c r="BH805" s="5">
        <v>3</v>
      </c>
      <c r="BI805" s="5">
        <v>3</v>
      </c>
      <c r="BJ805" s="5" t="s">
        <v>3</v>
      </c>
      <c r="BK805" s="5"/>
      <c r="BL805" s="5"/>
      <c r="BM805" s="5">
        <v>100</v>
      </c>
      <c r="BN805" s="5">
        <v>0</v>
      </c>
      <c r="BO805" s="5" t="s">
        <v>3</v>
      </c>
      <c r="BP805" s="5">
        <v>0</v>
      </c>
      <c r="BQ805" s="5">
        <v>5</v>
      </c>
      <c r="BR805" s="5">
        <v>0</v>
      </c>
      <c r="BS805" s="5">
        <v>1</v>
      </c>
      <c r="BT805" s="5">
        <v>1</v>
      </c>
      <c r="BU805" s="5">
        <v>1</v>
      </c>
      <c r="BV805" s="5">
        <v>1</v>
      </c>
      <c r="BW805" s="5">
        <v>1</v>
      </c>
      <c r="BX805" s="5">
        <v>1</v>
      </c>
      <c r="BY805" s="5" t="s">
        <v>3</v>
      </c>
      <c r="BZ805" s="5">
        <v>0</v>
      </c>
      <c r="CA805" s="5">
        <v>0</v>
      </c>
      <c r="CB805" s="5" t="s">
        <v>3</v>
      </c>
      <c r="CC805" s="5"/>
      <c r="CD805" s="5"/>
      <c r="CE805" s="5">
        <v>0</v>
      </c>
      <c r="CF805" s="5">
        <v>0</v>
      </c>
      <c r="CG805" s="5">
        <v>0</v>
      </c>
      <c r="CH805" s="5">
        <v>26</v>
      </c>
      <c r="CI805" s="5">
        <v>0</v>
      </c>
      <c r="CJ805" s="5">
        <v>0</v>
      </c>
      <c r="CK805" s="5">
        <v>0</v>
      </c>
      <c r="CL805" s="5">
        <v>0</v>
      </c>
      <c r="CM805" s="5">
        <v>0</v>
      </c>
      <c r="CN805" s="5" t="s">
        <v>3</v>
      </c>
      <c r="CO805" s="5">
        <v>0</v>
      </c>
      <c r="CP805" s="5">
        <f>(P805+Q805+S805+R805)</f>
        <v>264563.8</v>
      </c>
      <c r="CQ805" s="5">
        <f>(ROUND(AL805,2)*ROUND(1.042,7))</f>
        <v>264563.8</v>
      </c>
      <c r="CR805" s="5">
        <f>ROUND(AM805,2)</f>
        <v>0</v>
      </c>
      <c r="CS805" s="5">
        <f>ROUND(AN805*BS805,2)</f>
        <v>0</v>
      </c>
      <c r="CT805" s="5">
        <f>ROUND(AO805*BA805,2)</f>
        <v>0</v>
      </c>
      <c r="CU805" s="5">
        <f t="shared" si="595"/>
        <v>0</v>
      </c>
      <c r="CV805" s="5">
        <f t="shared" si="595"/>
        <v>0</v>
      </c>
      <c r="CW805" s="5">
        <f t="shared" si="595"/>
        <v>0</v>
      </c>
      <c r="CX805" s="5">
        <f t="shared" si="595"/>
        <v>0</v>
      </c>
      <c r="CY805" s="5">
        <f>0</f>
        <v>0</v>
      </c>
      <c r="CZ805" s="5">
        <f>0</f>
        <v>0</v>
      </c>
      <c r="DA805" s="5"/>
      <c r="DB805" s="5"/>
      <c r="DC805" s="5" t="s">
        <v>3</v>
      </c>
      <c r="DD805" s="5" t="s">
        <v>241</v>
      </c>
      <c r="DE805" s="5" t="s">
        <v>3</v>
      </c>
      <c r="DF805" s="5" t="s">
        <v>3</v>
      </c>
      <c r="DG805" s="5" t="s">
        <v>3</v>
      </c>
      <c r="DH805" s="5" t="s">
        <v>3</v>
      </c>
      <c r="DI805" s="5" t="s">
        <v>3</v>
      </c>
      <c r="DJ805" s="5" t="s">
        <v>3</v>
      </c>
      <c r="DK805" s="5" t="s">
        <v>3</v>
      </c>
      <c r="DL805" s="5" t="s">
        <v>3</v>
      </c>
      <c r="DM805" s="5" t="s">
        <v>3</v>
      </c>
      <c r="DN805" s="5">
        <v>0</v>
      </c>
      <c r="DO805" s="5">
        <v>0</v>
      </c>
      <c r="DP805" s="5">
        <v>1</v>
      </c>
      <c r="DQ805" s="5">
        <v>1</v>
      </c>
      <c r="DR805" s="5"/>
      <c r="DS805" s="5"/>
      <c r="DT805" s="5"/>
      <c r="DU805" s="5">
        <v>1010</v>
      </c>
      <c r="DV805" s="5" t="s">
        <v>240</v>
      </c>
      <c r="DW805" s="5" t="s">
        <v>240</v>
      </c>
      <c r="DX805" s="5">
        <v>1</v>
      </c>
      <c r="DY805" s="5"/>
      <c r="DZ805" s="5" t="s">
        <v>3</v>
      </c>
      <c r="EA805" s="5" t="s">
        <v>3</v>
      </c>
      <c r="EB805" s="5" t="s">
        <v>3</v>
      </c>
      <c r="EC805" s="5" t="s">
        <v>3</v>
      </c>
      <c r="ED805" s="5"/>
      <c r="EE805" s="5">
        <v>86975715</v>
      </c>
      <c r="EF805" s="5">
        <v>5</v>
      </c>
      <c r="EG805" s="5" t="s">
        <v>242</v>
      </c>
      <c r="EH805" s="5">
        <v>0</v>
      </c>
      <c r="EI805" s="5" t="s">
        <v>3</v>
      </c>
      <c r="EJ805" s="5">
        <v>3</v>
      </c>
      <c r="EK805" s="5">
        <v>100</v>
      </c>
      <c r="EL805" s="5" t="s">
        <v>236</v>
      </c>
      <c r="EM805" s="5" t="s">
        <v>243</v>
      </c>
      <c r="EN805" s="5"/>
      <c r="EO805" s="5" t="s">
        <v>3</v>
      </c>
      <c r="EP805" s="5"/>
      <c r="EQ805" s="5">
        <v>0</v>
      </c>
      <c r="ER805" s="5">
        <v>253900</v>
      </c>
      <c r="ES805" s="5">
        <v>253900</v>
      </c>
      <c r="ET805" s="5">
        <v>0</v>
      </c>
      <c r="EU805" s="5">
        <v>0</v>
      </c>
      <c r="EV805" s="5">
        <v>0</v>
      </c>
      <c r="EW805" s="5">
        <v>0</v>
      </c>
      <c r="EX805" s="5">
        <v>0</v>
      </c>
      <c r="EY805" s="5">
        <v>0</v>
      </c>
      <c r="EZ805" s="5">
        <v>5</v>
      </c>
      <c r="FA805" s="5"/>
      <c r="FB805" s="5"/>
      <c r="FC805" s="5">
        <v>1</v>
      </c>
      <c r="FD805" s="5">
        <v>18</v>
      </c>
      <c r="FE805" s="5"/>
      <c r="FF805" s="5">
        <v>304680</v>
      </c>
      <c r="FG805" s="5"/>
      <c r="FH805" s="5"/>
      <c r="FI805" s="5"/>
      <c r="FJ805" s="5"/>
      <c r="FK805" s="5"/>
      <c r="FL805" s="5"/>
      <c r="FM805" s="5"/>
      <c r="FN805" s="5"/>
      <c r="FO805" s="5"/>
      <c r="FP805" s="5"/>
      <c r="FQ805" s="5">
        <v>0</v>
      </c>
      <c r="FR805" s="5">
        <f>P805</f>
        <v>264563.8</v>
      </c>
      <c r="FS805" s="5">
        <v>0</v>
      </c>
      <c r="FT805" s="5"/>
      <c r="FU805" s="5"/>
      <c r="FV805" s="5"/>
      <c r="FW805" s="5"/>
      <c r="FX805" s="5">
        <v>0</v>
      </c>
      <c r="FY805" s="5">
        <v>0</v>
      </c>
      <c r="FZ805" s="5"/>
      <c r="GA805" s="5" t="s">
        <v>452</v>
      </c>
      <c r="GB805" s="5"/>
      <c r="GC805" s="5"/>
      <c r="GD805" s="5">
        <v>1</v>
      </c>
      <c r="GE805" s="5"/>
      <c r="GF805" s="5">
        <v>-359617368</v>
      </c>
      <c r="GG805" s="5">
        <v>2</v>
      </c>
      <c r="GH805" s="5">
        <v>3</v>
      </c>
      <c r="GI805" s="5">
        <v>3</v>
      </c>
      <c r="GJ805" s="5">
        <v>0</v>
      </c>
      <c r="GK805" s="5">
        <v>0</v>
      </c>
      <c r="GL805" s="5">
        <f>ROUND(IF(AND(BH805=3,BI805=3,FS805&lt;&gt;0),P805,0),2)</f>
        <v>0</v>
      </c>
      <c r="GM805" s="5">
        <f>ROUND(O805+X805+Y805,2)+GX805</f>
        <v>264563.8</v>
      </c>
      <c r="GN805" s="5">
        <f>IF(OR(BI805=0,BI805=1),GM805-GX805,0)</f>
        <v>0</v>
      </c>
      <c r="GO805" s="5">
        <f>IF(BI805=2,GM805-GX805,0)</f>
        <v>0</v>
      </c>
      <c r="GP805" s="5">
        <f>IF(BI805=4,GM805-GX805,0)</f>
        <v>0</v>
      </c>
      <c r="GQ805" s="5"/>
      <c r="GR805" s="5">
        <v>1</v>
      </c>
      <c r="GS805" s="5">
        <v>1</v>
      </c>
      <c r="GT805" s="5">
        <v>0</v>
      </c>
      <c r="GU805" s="5" t="s">
        <v>3</v>
      </c>
      <c r="GV805" s="5">
        <f>ROUND((GT805),2)</f>
        <v>0</v>
      </c>
      <c r="GW805" s="5">
        <v>1</v>
      </c>
      <c r="GX805" s="5">
        <f>ROUND(HC805*I805,2)</f>
        <v>0</v>
      </c>
      <c r="GY805" s="5"/>
      <c r="GZ805" s="5"/>
      <c r="HA805" s="5">
        <v>0</v>
      </c>
      <c r="HB805" s="5">
        <v>0</v>
      </c>
      <c r="HC805" s="5">
        <f>GV805*GW805</f>
        <v>0</v>
      </c>
      <c r="HD805" s="5"/>
      <c r="HE805" s="5" t="s">
        <v>245</v>
      </c>
      <c r="HF805" s="5" t="s">
        <v>245</v>
      </c>
      <c r="HG805" s="5"/>
      <c r="HH805" s="5">
        <f>ROUND((ROUND(AL805,2)*ROUND(1.042,7))*I805,2)</f>
        <v>264563.8</v>
      </c>
      <c r="HI805" s="5"/>
      <c r="HJ805" s="5"/>
      <c r="HK805" s="5"/>
      <c r="HL805" s="5"/>
      <c r="HM805" s="5" t="s">
        <v>3</v>
      </c>
      <c r="HN805" s="5" t="s">
        <v>3</v>
      </c>
      <c r="HO805" s="5" t="s">
        <v>3</v>
      </c>
      <c r="HP805" s="5" t="s">
        <v>3</v>
      </c>
      <c r="HQ805" s="5" t="s">
        <v>3</v>
      </c>
      <c r="HR805" s="5"/>
      <c r="HS805" s="5">
        <v>0</v>
      </c>
      <c r="HT805" s="5"/>
      <c r="HU805" s="5"/>
      <c r="HV805" s="5"/>
      <c r="HW805" s="5"/>
      <c r="HX805" s="5"/>
      <c r="HY805" s="5"/>
      <c r="HZ805" s="5"/>
      <c r="IA805" s="5"/>
      <c r="IB805" s="5"/>
      <c r="IC805" s="5"/>
      <c r="ID805" s="5"/>
      <c r="IE805" s="5"/>
      <c r="IF805" s="5"/>
      <c r="IG805" s="5"/>
      <c r="IH805" s="5"/>
      <c r="II805" s="5"/>
      <c r="IJ805" s="5"/>
      <c r="IK805" s="5">
        <v>0</v>
      </c>
      <c r="IL805" s="5"/>
      <c r="IM805" s="5"/>
      <c r="IN805" s="5"/>
      <c r="IO805" s="5"/>
      <c r="IP805" s="5"/>
      <c r="IQ805" s="5"/>
      <c r="IR805" s="5"/>
      <c r="IS805" s="5"/>
      <c r="IT805" s="5"/>
      <c r="IU805" s="5"/>
    </row>
    <row r="806" spans="1:255" x14ac:dyDescent="0.25">
      <c r="A806">
        <v>17</v>
      </c>
      <c r="B806">
        <v>1</v>
      </c>
      <c r="E806" t="s">
        <v>284</v>
      </c>
      <c r="F806" t="s">
        <v>450</v>
      </c>
      <c r="G806" t="s">
        <v>451</v>
      </c>
      <c r="H806" t="s">
        <v>240</v>
      </c>
      <c r="I806">
        <f>ROUND(ROUND(1,6),7)</f>
        <v>1</v>
      </c>
      <c r="J806">
        <v>0</v>
      </c>
      <c r="K806">
        <f>ROUND(ROUND(1,6),7)</f>
        <v>1</v>
      </c>
      <c r="L806">
        <v>1</v>
      </c>
      <c r="M806">
        <v>0</v>
      </c>
      <c r="N806">
        <f>ROUND(L806-M806,4)</f>
        <v>1</v>
      </c>
      <c r="O806">
        <f>ROUND(CP806,2)</f>
        <v>264563.8</v>
      </c>
      <c r="P806">
        <f>ROUND(CQ806*I806,2)</f>
        <v>264563.8</v>
      </c>
      <c r="Q806">
        <f>ROUND(CR806*I806,2)</f>
        <v>0</v>
      </c>
      <c r="R806">
        <f>ROUND(CS806*I806,2)</f>
        <v>0</v>
      </c>
      <c r="S806">
        <f>ROUND(CT806*I806,2)</f>
        <v>0</v>
      </c>
      <c r="T806">
        <f>ROUND(CU806*I806,2)</f>
        <v>0</v>
      </c>
      <c r="U806">
        <f>ROUND(CV806*I806,7)</f>
        <v>0</v>
      </c>
      <c r="V806">
        <f>ROUND(CW806*I806,7)</f>
        <v>0</v>
      </c>
      <c r="W806">
        <f>ROUND(CX806*I806,2)</f>
        <v>0</v>
      </c>
      <c r="X806">
        <f t="shared" si="592"/>
        <v>0</v>
      </c>
      <c r="Y806">
        <f t="shared" si="592"/>
        <v>0</v>
      </c>
      <c r="AA806">
        <v>87915577</v>
      </c>
      <c r="AB806">
        <f>ROUND((AC806+AD806+AF806),2)</f>
        <v>264563.8</v>
      </c>
      <c r="AC806">
        <f>ROUND(((ES806*ROUND(1.042,7))),2)</f>
        <v>264563.8</v>
      </c>
      <c r="AD806">
        <f>ROUND((((ET806)-(EU806))+AE806),2)</f>
        <v>0</v>
      </c>
      <c r="AE806">
        <f>ROUND((EU806),2)</f>
        <v>0</v>
      </c>
      <c r="AF806">
        <f>ROUND((EV806),2)</f>
        <v>0</v>
      </c>
      <c r="AG806">
        <f>ROUND((AP806),2)</f>
        <v>0</v>
      </c>
      <c r="AH806">
        <f t="shared" si="594"/>
        <v>0</v>
      </c>
      <c r="AI806">
        <f t="shared" si="594"/>
        <v>0</v>
      </c>
      <c r="AJ806">
        <f>(AS806)</f>
        <v>0</v>
      </c>
      <c r="AK806">
        <v>253900</v>
      </c>
      <c r="AL806">
        <v>253900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1</v>
      </c>
      <c r="AW806">
        <v>1</v>
      </c>
      <c r="AZ806">
        <v>1</v>
      </c>
      <c r="BA806">
        <v>1</v>
      </c>
      <c r="BB806">
        <v>1</v>
      </c>
      <c r="BC806">
        <v>1</v>
      </c>
      <c r="BD806" t="s">
        <v>3</v>
      </c>
      <c r="BE806" t="s">
        <v>3</v>
      </c>
      <c r="BF806" t="s">
        <v>3</v>
      </c>
      <c r="BG806" t="s">
        <v>3</v>
      </c>
      <c r="BH806">
        <v>3</v>
      </c>
      <c r="BI806">
        <v>3</v>
      </c>
      <c r="BJ806" t="s">
        <v>3</v>
      </c>
      <c r="BM806">
        <v>100</v>
      </c>
      <c r="BN806">
        <v>0</v>
      </c>
      <c r="BO806" t="s">
        <v>3</v>
      </c>
      <c r="BP806">
        <v>0</v>
      </c>
      <c r="BQ806">
        <v>5</v>
      </c>
      <c r="BR806">
        <v>0</v>
      </c>
      <c r="BS806">
        <v>1</v>
      </c>
      <c r="BT806">
        <v>1</v>
      </c>
      <c r="BU806">
        <v>1</v>
      </c>
      <c r="BV806">
        <v>1</v>
      </c>
      <c r="BW806">
        <v>1</v>
      </c>
      <c r="BX806">
        <v>1</v>
      </c>
      <c r="BY806" t="s">
        <v>3</v>
      </c>
      <c r="BZ806">
        <v>0</v>
      </c>
      <c r="CA806">
        <v>0</v>
      </c>
      <c r="CB806" t="s">
        <v>3</v>
      </c>
      <c r="CE806">
        <v>0</v>
      </c>
      <c r="CF806">
        <v>0</v>
      </c>
      <c r="CG806">
        <v>0</v>
      </c>
      <c r="CH806">
        <v>26</v>
      </c>
      <c r="CI806">
        <v>0</v>
      </c>
      <c r="CJ806">
        <v>0</v>
      </c>
      <c r="CK806">
        <v>0</v>
      </c>
      <c r="CL806">
        <v>0</v>
      </c>
      <c r="CM806">
        <v>0</v>
      </c>
      <c r="CN806" t="s">
        <v>3</v>
      </c>
      <c r="CO806">
        <v>0</v>
      </c>
      <c r="CP806">
        <f>(P806+Q806+S806+R806)</f>
        <v>264563.8</v>
      </c>
      <c r="CQ806">
        <f>(ROUND(AL806,2)*ROUND(1.042,7))</f>
        <v>264563.8</v>
      </c>
      <c r="CR806">
        <f>ROUND(AM806,2)</f>
        <v>0</v>
      </c>
      <c r="CS806">
        <f>ROUND(AN806*BS806,2)</f>
        <v>0</v>
      </c>
      <c r="CT806">
        <f>ROUND(AO806*BA806,2)</f>
        <v>0</v>
      </c>
      <c r="CU806">
        <f t="shared" si="595"/>
        <v>0</v>
      </c>
      <c r="CV806">
        <f t="shared" si="595"/>
        <v>0</v>
      </c>
      <c r="CW806">
        <f t="shared" si="595"/>
        <v>0</v>
      </c>
      <c r="CX806">
        <f t="shared" si="595"/>
        <v>0</v>
      </c>
      <c r="CY806">
        <f>0</f>
        <v>0</v>
      </c>
      <c r="CZ806">
        <f>0</f>
        <v>0</v>
      </c>
      <c r="DC806" t="s">
        <v>3</v>
      </c>
      <c r="DD806" t="s">
        <v>241</v>
      </c>
      <c r="DE806" t="s">
        <v>3</v>
      </c>
      <c r="DF806" t="s">
        <v>3</v>
      </c>
      <c r="DG806" t="s">
        <v>3</v>
      </c>
      <c r="DH806" t="s">
        <v>3</v>
      </c>
      <c r="DI806" t="s">
        <v>3</v>
      </c>
      <c r="DJ806" t="s">
        <v>3</v>
      </c>
      <c r="DK806" t="s">
        <v>3</v>
      </c>
      <c r="DL806" t="s">
        <v>3</v>
      </c>
      <c r="DM806" t="s">
        <v>3</v>
      </c>
      <c r="DN806">
        <v>0</v>
      </c>
      <c r="DO806">
        <v>0</v>
      </c>
      <c r="DP806">
        <v>1</v>
      </c>
      <c r="DQ806">
        <v>1</v>
      </c>
      <c r="DU806">
        <v>1010</v>
      </c>
      <c r="DV806" t="s">
        <v>240</v>
      </c>
      <c r="DW806" t="s">
        <v>240</v>
      </c>
      <c r="DX806">
        <v>1</v>
      </c>
      <c r="DZ806" t="s">
        <v>3</v>
      </c>
      <c r="EA806" t="s">
        <v>3</v>
      </c>
      <c r="EB806" t="s">
        <v>3</v>
      </c>
      <c r="EC806" t="s">
        <v>3</v>
      </c>
      <c r="EE806">
        <v>86975715</v>
      </c>
      <c r="EF806">
        <v>5</v>
      </c>
      <c r="EG806" t="s">
        <v>242</v>
      </c>
      <c r="EH806">
        <v>0</v>
      </c>
      <c r="EI806" t="s">
        <v>3</v>
      </c>
      <c r="EJ806">
        <v>3</v>
      </c>
      <c r="EK806">
        <v>100</v>
      </c>
      <c r="EL806" t="s">
        <v>236</v>
      </c>
      <c r="EM806" t="s">
        <v>243</v>
      </c>
      <c r="EO806" t="s">
        <v>3</v>
      </c>
      <c r="EQ806">
        <v>0</v>
      </c>
      <c r="ER806">
        <v>253900</v>
      </c>
      <c r="ES806">
        <v>253900</v>
      </c>
      <c r="ET806">
        <v>0</v>
      </c>
      <c r="EU806">
        <v>0</v>
      </c>
      <c r="EV806">
        <v>0</v>
      </c>
      <c r="EW806">
        <v>0</v>
      </c>
      <c r="EX806">
        <v>0</v>
      </c>
      <c r="EY806">
        <v>0</v>
      </c>
      <c r="EZ806">
        <v>5</v>
      </c>
      <c r="FC806">
        <v>1</v>
      </c>
      <c r="FD806">
        <v>18</v>
      </c>
      <c r="FF806">
        <v>304680</v>
      </c>
      <c r="FQ806">
        <v>0</v>
      </c>
      <c r="FR806">
        <f>P806</f>
        <v>264563.8</v>
      </c>
      <c r="FS806">
        <v>0</v>
      </c>
      <c r="FX806">
        <v>0</v>
      </c>
      <c r="FY806">
        <v>0</v>
      </c>
      <c r="GA806" t="s">
        <v>452</v>
      </c>
      <c r="GD806">
        <v>1</v>
      </c>
      <c r="GF806">
        <v>-359617368</v>
      </c>
      <c r="GG806">
        <v>2</v>
      </c>
      <c r="GH806">
        <v>3</v>
      </c>
      <c r="GI806">
        <v>3</v>
      </c>
      <c r="GJ806">
        <v>0</v>
      </c>
      <c r="GK806">
        <v>0</v>
      </c>
      <c r="GL806">
        <f>ROUND(IF(AND(BH806=3,BI806=3,FS806&lt;&gt;0),P806,0),2)</f>
        <v>0</v>
      </c>
      <c r="GM806">
        <f>ROUND(O806+X806+Y806,2)+GX806</f>
        <v>264563.8</v>
      </c>
      <c r="GN806">
        <f>IF(OR(BI806=0,BI806=1),GM806-GX806,0)</f>
        <v>0</v>
      </c>
      <c r="GO806">
        <f>IF(BI806=2,GM806-GX806,0)</f>
        <v>0</v>
      </c>
      <c r="GP806">
        <f>IF(BI806=4,GM806-GX806,0)</f>
        <v>0</v>
      </c>
      <c r="GR806">
        <v>1</v>
      </c>
      <c r="GS806">
        <v>1</v>
      </c>
      <c r="GT806">
        <v>0</v>
      </c>
      <c r="GU806" t="s">
        <v>3</v>
      </c>
      <c r="GV806">
        <f>ROUND((GT806),2)</f>
        <v>0</v>
      </c>
      <c r="GW806">
        <v>1</v>
      </c>
      <c r="GX806">
        <f>ROUND(HC806*I806,2)</f>
        <v>0</v>
      </c>
      <c r="HA806">
        <v>0</v>
      </c>
      <c r="HB806">
        <v>0</v>
      </c>
      <c r="HC806">
        <f>GV806*GW806</f>
        <v>0</v>
      </c>
      <c r="HE806" t="s">
        <v>245</v>
      </c>
      <c r="HF806" t="s">
        <v>245</v>
      </c>
      <c r="HH806">
        <f>ROUND((ROUND(AL806,2)*ROUND(1.042,7))*I806,2)</f>
        <v>264563.8</v>
      </c>
      <c r="HM806" t="s">
        <v>3</v>
      </c>
      <c r="HN806" t="s">
        <v>3</v>
      </c>
      <c r="HO806" t="s">
        <v>3</v>
      </c>
      <c r="HP806" t="s">
        <v>3</v>
      </c>
      <c r="HQ806" t="s">
        <v>3</v>
      </c>
      <c r="HS806">
        <v>0</v>
      </c>
      <c r="IK806">
        <v>0</v>
      </c>
    </row>
    <row r="808" spans="1:255" x14ac:dyDescent="0.25">
      <c r="A808" s="2">
        <v>51</v>
      </c>
      <c r="B808" s="2">
        <f>B799</f>
        <v>1</v>
      </c>
      <c r="C808" s="2">
        <f>A799</f>
        <v>4</v>
      </c>
      <c r="D808" s="2">
        <f>ROW(A799)</f>
        <v>799</v>
      </c>
      <c r="E808" s="2"/>
      <c r="F808" s="2" t="str">
        <f>IF(F799&lt;&gt;"",F799,"")</f>
        <v>Новый раздел</v>
      </c>
      <c r="G808" s="2" t="str">
        <f>IF(G799&lt;&gt;"",G799,"")</f>
        <v>Оборудование</v>
      </c>
      <c r="H808" s="2">
        <v>0</v>
      </c>
      <c r="I808" s="2"/>
      <c r="J808" s="2"/>
      <c r="K808" s="2"/>
      <c r="L808" s="2"/>
      <c r="M808" s="2"/>
      <c r="N808" s="2"/>
      <c r="O808" s="2">
        <f t="shared" ref="O808:T808" si="596">ROUND(AB808,2)</f>
        <v>629129.21</v>
      </c>
      <c r="P808" s="2">
        <f t="shared" si="596"/>
        <v>629129.21</v>
      </c>
      <c r="Q808" s="2">
        <f t="shared" si="596"/>
        <v>0</v>
      </c>
      <c r="R808" s="2">
        <f t="shared" si="596"/>
        <v>0</v>
      </c>
      <c r="S808" s="2">
        <f t="shared" si="596"/>
        <v>0</v>
      </c>
      <c r="T808" s="2">
        <f t="shared" si="596"/>
        <v>0</v>
      </c>
      <c r="U808" s="2">
        <f>AH808</f>
        <v>0</v>
      </c>
      <c r="V808" s="2">
        <f>AI808</f>
        <v>0</v>
      </c>
      <c r="W808" s="2">
        <f>ROUND(AJ808,2)</f>
        <v>0</v>
      </c>
      <c r="X808" s="2">
        <f>ROUND(AK808,2)</f>
        <v>0</v>
      </c>
      <c r="Y808" s="2">
        <f>ROUND(AL808,2)</f>
        <v>0</v>
      </c>
      <c r="Z808" s="2"/>
      <c r="AA808" s="2"/>
      <c r="AB808" s="2">
        <f>ROUND(SUMIF(AA803:AA806,"=87915632",O803:O806),2)</f>
        <v>629129.21</v>
      </c>
      <c r="AC808" s="2">
        <f>ROUND(SUMIF(AA803:AA806,"=87915632",P803:P806),2)</f>
        <v>629129.21</v>
      </c>
      <c r="AD808" s="2">
        <f>ROUND(SUMIF(AA803:AA806,"=87915632",Q803:Q806),2)</f>
        <v>0</v>
      </c>
      <c r="AE808" s="2">
        <f>ROUND(SUMIF(AA803:AA806,"=87915632",R803:R806),2)</f>
        <v>0</v>
      </c>
      <c r="AF808" s="2">
        <f>ROUND(SUMIF(AA803:AA806,"=87915632",S803:S806),2)</f>
        <v>0</v>
      </c>
      <c r="AG808" s="2">
        <f>ROUND(SUMIF(AA803:AA806,"=87915632",T803:T806),2)</f>
        <v>0</v>
      </c>
      <c r="AH808" s="2">
        <f>SUMIF(AA803:AA806,"=87915632",U803:U806)</f>
        <v>0</v>
      </c>
      <c r="AI808" s="2">
        <f>SUMIF(AA803:AA806,"=87915632",V803:V806)</f>
        <v>0</v>
      </c>
      <c r="AJ808" s="2">
        <f>ROUND(SUMIF(AA803:AA806,"=87915632",W803:W806),2)</f>
        <v>0</v>
      </c>
      <c r="AK808" s="2">
        <f>ROUND(SUMIF(AA803:AA806,"=87915632",X803:X806),2)</f>
        <v>0</v>
      </c>
      <c r="AL808" s="2">
        <f>ROUND(SUMIF(AA803:AA806,"=87915632",Y803:Y806),2)</f>
        <v>0</v>
      </c>
      <c r="AM808" s="2"/>
      <c r="AN808" s="2"/>
      <c r="AO808" s="2">
        <f t="shared" ref="AO808:BD808" si="597">ROUND(BX808,2)</f>
        <v>0</v>
      </c>
      <c r="AP808" s="2">
        <f t="shared" si="597"/>
        <v>629129.21</v>
      </c>
      <c r="AQ808" s="2">
        <f t="shared" si="597"/>
        <v>0</v>
      </c>
      <c r="AR808" s="2">
        <f t="shared" si="597"/>
        <v>629129.21</v>
      </c>
      <c r="AS808" s="2">
        <f t="shared" si="597"/>
        <v>0</v>
      </c>
      <c r="AT808" s="2">
        <f t="shared" si="597"/>
        <v>0</v>
      </c>
      <c r="AU808" s="2">
        <f t="shared" si="597"/>
        <v>0</v>
      </c>
      <c r="AV808" s="2">
        <f t="shared" si="597"/>
        <v>629129.21</v>
      </c>
      <c r="AW808" s="2">
        <f t="shared" si="597"/>
        <v>0</v>
      </c>
      <c r="AX808" s="2">
        <f t="shared" si="597"/>
        <v>0</v>
      </c>
      <c r="AY808" s="2">
        <f t="shared" si="597"/>
        <v>0</v>
      </c>
      <c r="AZ808" s="2">
        <f t="shared" si="597"/>
        <v>629129.21</v>
      </c>
      <c r="BA808" s="2">
        <f t="shared" si="597"/>
        <v>0</v>
      </c>
      <c r="BB808" s="2">
        <f t="shared" si="597"/>
        <v>0</v>
      </c>
      <c r="BC808" s="2">
        <f t="shared" si="597"/>
        <v>0</v>
      </c>
      <c r="BD808" s="2">
        <f t="shared" si="597"/>
        <v>0</v>
      </c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>
        <f>ROUND(SUMIF(AA803:AA806,"=87915632",FQ803:FQ806),2)</f>
        <v>0</v>
      </c>
      <c r="BY808" s="2">
        <f>ROUND(SUMIF(AA803:AA806,"=87915632",FR803:FR806),2)</f>
        <v>629129.21</v>
      </c>
      <c r="BZ808" s="2">
        <f>ROUND(SUMIF(AA803:AA806,"=87915632",GL803:GL806),2)</f>
        <v>0</v>
      </c>
      <c r="CA808" s="2">
        <f>ROUND(SUMIF(AA803:AA806,"=87915632",GM803:GM806),2)</f>
        <v>629129.21</v>
      </c>
      <c r="CB808" s="2">
        <f>ROUND(SUMIF(AA803:AA806,"=87915632",GN803:GN806),2)</f>
        <v>0</v>
      </c>
      <c r="CC808" s="2">
        <f>ROUND(SUMIF(AA803:AA806,"=87915632",GO803:GO806),2)</f>
        <v>0</v>
      </c>
      <c r="CD808" s="2">
        <f>ROUND(SUMIF(AA803:AA806,"=87915632",GP803:GP806),2)</f>
        <v>0</v>
      </c>
      <c r="CE808" s="2">
        <f>AC808-BX808</f>
        <v>629129.21</v>
      </c>
      <c r="CF808" s="2">
        <f>AC808-BY808</f>
        <v>0</v>
      </c>
      <c r="CG808" s="2">
        <f>BX808-BZ808</f>
        <v>0</v>
      </c>
      <c r="CH808" s="2">
        <f>AC808-BX808-BY808+BZ808</f>
        <v>0</v>
      </c>
      <c r="CI808" s="2">
        <f>BY808-BZ808</f>
        <v>629129.21</v>
      </c>
      <c r="CJ808" s="2">
        <f>ROUND(SUMIF(AA803:AA806,"=87915632",GX803:GX806),2)</f>
        <v>0</v>
      </c>
      <c r="CK808" s="2">
        <f>ROUND(SUMIF(AA803:AA806,"=87915632",GY803:GY806),2)</f>
        <v>0</v>
      </c>
      <c r="CL808" s="2">
        <f>ROUND(SUMIF(AA803:AA806,"=87915632",GZ803:GZ806),2)</f>
        <v>0</v>
      </c>
      <c r="CM808" s="2">
        <f>ROUND(SUMIF(AA803:AA806,"=87915632",HD803:HD806),2)</f>
        <v>0</v>
      </c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3">
        <f t="shared" ref="DG808:DL808" si="598">ROUND(DT808,2)</f>
        <v>629129.21</v>
      </c>
      <c r="DH808" s="3">
        <f t="shared" si="598"/>
        <v>629129.21</v>
      </c>
      <c r="DI808" s="3">
        <f t="shared" si="598"/>
        <v>0</v>
      </c>
      <c r="DJ808" s="3">
        <f t="shared" si="598"/>
        <v>0</v>
      </c>
      <c r="DK808" s="3">
        <f t="shared" si="598"/>
        <v>0</v>
      </c>
      <c r="DL808" s="3">
        <f t="shared" si="598"/>
        <v>0</v>
      </c>
      <c r="DM808" s="3">
        <f>DZ808</f>
        <v>0</v>
      </c>
      <c r="DN808" s="3">
        <f>EA808</f>
        <v>0</v>
      </c>
      <c r="DO808" s="3">
        <f>ROUND(EB808,2)</f>
        <v>0</v>
      </c>
      <c r="DP808" s="3">
        <f>ROUND(EC808,2)</f>
        <v>0</v>
      </c>
      <c r="DQ808" s="3">
        <f>ROUND(ED808,2)</f>
        <v>0</v>
      </c>
      <c r="DR808" s="3"/>
      <c r="DS808" s="3"/>
      <c r="DT808" s="3">
        <f>ROUND(SUMIF(AA803:AA806,"=87915577",O803:O806),2)</f>
        <v>629129.21</v>
      </c>
      <c r="DU808" s="3">
        <f>ROUND(SUMIF(AA803:AA806,"=87915577",P803:P806),2)</f>
        <v>629129.21</v>
      </c>
      <c r="DV808" s="3">
        <f>ROUND(SUMIF(AA803:AA806,"=87915577",Q803:Q806),2)</f>
        <v>0</v>
      </c>
      <c r="DW808" s="3">
        <f>ROUND(SUMIF(AA803:AA806,"=87915577",R803:R806),2)</f>
        <v>0</v>
      </c>
      <c r="DX808" s="3">
        <f>ROUND(SUMIF(AA803:AA806,"=87915577",S803:S806),2)</f>
        <v>0</v>
      </c>
      <c r="DY808" s="3">
        <f>ROUND(SUMIF(AA803:AA806,"=87915577",T803:T806),2)</f>
        <v>0</v>
      </c>
      <c r="DZ808" s="3">
        <f>SUMIF(AA803:AA806,"=87915577",U803:U806)</f>
        <v>0</v>
      </c>
      <c r="EA808" s="3">
        <f>SUMIF(AA803:AA806,"=87915577",V803:V806)</f>
        <v>0</v>
      </c>
      <c r="EB808" s="3">
        <f>ROUND(SUMIF(AA803:AA806,"=87915577",W803:W806),2)</f>
        <v>0</v>
      </c>
      <c r="EC808" s="3">
        <f>ROUND(SUMIF(AA803:AA806,"=87915577",X803:X806),2)</f>
        <v>0</v>
      </c>
      <c r="ED808" s="3">
        <f>ROUND(SUMIF(AA803:AA806,"=87915577",Y803:Y806),2)</f>
        <v>0</v>
      </c>
      <c r="EE808" s="3"/>
      <c r="EF808" s="3"/>
      <c r="EG808" s="3">
        <f t="shared" ref="EG808:EV808" si="599">ROUND(FP808,2)</f>
        <v>0</v>
      </c>
      <c r="EH808" s="3">
        <f t="shared" si="599"/>
        <v>629129.21</v>
      </c>
      <c r="EI808" s="3">
        <f t="shared" si="599"/>
        <v>0</v>
      </c>
      <c r="EJ808" s="3">
        <f t="shared" si="599"/>
        <v>629129.21</v>
      </c>
      <c r="EK808" s="3">
        <f t="shared" si="599"/>
        <v>0</v>
      </c>
      <c r="EL808" s="3">
        <f t="shared" si="599"/>
        <v>0</v>
      </c>
      <c r="EM808" s="3">
        <f t="shared" si="599"/>
        <v>0</v>
      </c>
      <c r="EN808" s="3">
        <f t="shared" si="599"/>
        <v>629129.21</v>
      </c>
      <c r="EO808" s="3">
        <f t="shared" si="599"/>
        <v>0</v>
      </c>
      <c r="EP808" s="3">
        <f t="shared" si="599"/>
        <v>0</v>
      </c>
      <c r="EQ808" s="3">
        <f t="shared" si="599"/>
        <v>0</v>
      </c>
      <c r="ER808" s="3">
        <f t="shared" si="599"/>
        <v>629129.21</v>
      </c>
      <c r="ES808" s="3">
        <f t="shared" si="599"/>
        <v>0</v>
      </c>
      <c r="ET808" s="3">
        <f t="shared" si="599"/>
        <v>0</v>
      </c>
      <c r="EU808" s="3">
        <f t="shared" si="599"/>
        <v>0</v>
      </c>
      <c r="EV808" s="3">
        <f t="shared" si="599"/>
        <v>0</v>
      </c>
      <c r="EW808" s="3"/>
      <c r="EX808" s="3"/>
      <c r="EY808" s="3"/>
      <c r="EZ808" s="3"/>
      <c r="FA808" s="3"/>
      <c r="FB808" s="3"/>
      <c r="FC808" s="3"/>
      <c r="FD808" s="3"/>
      <c r="FE808" s="3"/>
      <c r="FF808" s="3"/>
      <c r="FG808" s="3"/>
      <c r="FH808" s="3"/>
      <c r="FI808" s="3"/>
      <c r="FJ808" s="3"/>
      <c r="FK808" s="3"/>
      <c r="FL808" s="3"/>
      <c r="FM808" s="3"/>
      <c r="FN808" s="3"/>
      <c r="FO808" s="3"/>
      <c r="FP808" s="3">
        <f>ROUND(SUMIF(AA803:AA806,"=87915577",FQ803:FQ806),2)</f>
        <v>0</v>
      </c>
      <c r="FQ808" s="3">
        <f>ROUND(SUMIF(AA803:AA806,"=87915577",FR803:FR806),2)</f>
        <v>629129.21</v>
      </c>
      <c r="FR808" s="3">
        <f>ROUND(SUMIF(AA803:AA806,"=87915577",GL803:GL806),2)</f>
        <v>0</v>
      </c>
      <c r="FS808" s="3">
        <f>ROUND(SUMIF(AA803:AA806,"=87915577",GM803:GM806),2)</f>
        <v>629129.21</v>
      </c>
      <c r="FT808" s="3">
        <f>ROUND(SUMIF(AA803:AA806,"=87915577",GN803:GN806),2)</f>
        <v>0</v>
      </c>
      <c r="FU808" s="3">
        <f>ROUND(SUMIF(AA803:AA806,"=87915577",GO803:GO806),2)</f>
        <v>0</v>
      </c>
      <c r="FV808" s="3">
        <f>ROUND(SUMIF(AA803:AA806,"=87915577",GP803:GP806),2)</f>
        <v>0</v>
      </c>
      <c r="FW808" s="3">
        <f>DU808-FP808</f>
        <v>629129.21</v>
      </c>
      <c r="FX808" s="3">
        <f>DU808-FQ808</f>
        <v>0</v>
      </c>
      <c r="FY808" s="3">
        <f>FP808-FR808</f>
        <v>0</v>
      </c>
      <c r="FZ808" s="3">
        <f>DU808-FP808-FQ808+FR808</f>
        <v>0</v>
      </c>
      <c r="GA808" s="3">
        <f>FQ808-FR808</f>
        <v>629129.21</v>
      </c>
      <c r="GB808" s="3">
        <f>ROUND(SUMIF(AA803:AA806,"=87915577",GX803:GX806),2)</f>
        <v>0</v>
      </c>
      <c r="GC808" s="3">
        <f>ROUND(SUMIF(AA803:AA806,"=87915577",GY803:GY806),2)</f>
        <v>0</v>
      </c>
      <c r="GD808" s="3">
        <f>ROUND(SUMIF(AA803:AA806,"=87915577",GZ803:GZ806),2)</f>
        <v>0</v>
      </c>
      <c r="GE808" s="3">
        <f>ROUND(SUMIF(AA803:AA806,"=87915577",HD803:HD806),2)</f>
        <v>0</v>
      </c>
      <c r="GF808" s="3"/>
      <c r="GG808" s="3"/>
      <c r="GH808" s="3"/>
      <c r="GI808" s="3"/>
      <c r="GJ808" s="3"/>
      <c r="GK808" s="3"/>
      <c r="GL808" s="3"/>
      <c r="GM808" s="3"/>
      <c r="GN808" s="3"/>
      <c r="GO808" s="3"/>
      <c r="GP808" s="3"/>
      <c r="GQ808" s="3"/>
      <c r="GR808" s="3"/>
      <c r="GS808" s="3"/>
      <c r="GT808" s="3"/>
      <c r="GU808" s="3"/>
      <c r="GV808" s="3"/>
      <c r="GW808" s="3"/>
      <c r="GX808" s="3">
        <v>0</v>
      </c>
    </row>
    <row r="810" spans="1:255" x14ac:dyDescent="0.25">
      <c r="A810" s="4">
        <v>50</v>
      </c>
      <c r="B810" s="4">
        <v>0</v>
      </c>
      <c r="C810" s="4">
        <v>0</v>
      </c>
      <c r="D810" s="4">
        <v>1</v>
      </c>
      <c r="E810" s="4">
        <v>201</v>
      </c>
      <c r="F810" s="4">
        <f>ROUND(Source!O808,O810)</f>
        <v>629129.21</v>
      </c>
      <c r="G810" s="4" t="s">
        <v>18</v>
      </c>
      <c r="H810" s="4" t="s">
        <v>19</v>
      </c>
      <c r="I810" s="4"/>
      <c r="J810" s="4"/>
      <c r="K810" s="4">
        <v>201</v>
      </c>
      <c r="L810" s="4">
        <v>1</v>
      </c>
      <c r="M810" s="4">
        <v>3</v>
      </c>
      <c r="N810" s="4" t="s">
        <v>3</v>
      </c>
      <c r="O810" s="4">
        <v>2</v>
      </c>
      <c r="P810" s="4">
        <f>ROUND(Source!DG808,O810)</f>
        <v>629129.21</v>
      </c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>
        <v>0</v>
      </c>
      <c r="AA810" s="4">
        <v>1</v>
      </c>
      <c r="AB810" s="4">
        <v>0</v>
      </c>
    </row>
    <row r="811" spans="1:255" x14ac:dyDescent="0.25">
      <c r="A811" s="4">
        <v>50</v>
      </c>
      <c r="B811" s="4">
        <v>0</v>
      </c>
      <c r="C811" s="4">
        <v>0</v>
      </c>
      <c r="D811" s="4">
        <v>1</v>
      </c>
      <c r="E811" s="4">
        <v>202</v>
      </c>
      <c r="F811" s="4">
        <f>ROUND(Source!P808,O811)</f>
        <v>629129.21</v>
      </c>
      <c r="G811" s="4" t="s">
        <v>20</v>
      </c>
      <c r="H811" s="4" t="s">
        <v>21</v>
      </c>
      <c r="I811" s="4"/>
      <c r="J811" s="4"/>
      <c r="K811" s="4">
        <v>202</v>
      </c>
      <c r="L811" s="4">
        <v>2</v>
      </c>
      <c r="M811" s="4">
        <v>3</v>
      </c>
      <c r="N811" s="4" t="s">
        <v>3</v>
      </c>
      <c r="O811" s="4">
        <v>2</v>
      </c>
      <c r="P811" s="4">
        <f>ROUND(Source!DH808,O811)</f>
        <v>629129.21</v>
      </c>
      <c r="Q811" s="4"/>
      <c r="R811" s="4"/>
      <c r="S811" s="4"/>
      <c r="T811" s="4"/>
      <c r="U811" s="4"/>
      <c r="V811" s="4"/>
      <c r="W811" s="4">
        <v>629129.21</v>
      </c>
      <c r="X811" s="4">
        <v>1</v>
      </c>
      <c r="Y811" s="4">
        <v>629129.21</v>
      </c>
      <c r="Z811" s="4">
        <v>629129.21</v>
      </c>
      <c r="AA811" s="4">
        <v>1</v>
      </c>
      <c r="AB811" s="4">
        <v>629129.21</v>
      </c>
    </row>
    <row r="812" spans="1:255" x14ac:dyDescent="0.25">
      <c r="A812" s="4">
        <v>50</v>
      </c>
      <c r="B812" s="4">
        <v>0</v>
      </c>
      <c r="C812" s="4">
        <v>0</v>
      </c>
      <c r="D812" s="4">
        <v>1</v>
      </c>
      <c r="E812" s="4">
        <v>222</v>
      </c>
      <c r="F812" s="4">
        <f>ROUND(Source!AO808,O812)</f>
        <v>0</v>
      </c>
      <c r="G812" s="4" t="s">
        <v>22</v>
      </c>
      <c r="H812" s="4" t="s">
        <v>23</v>
      </c>
      <c r="I812" s="4"/>
      <c r="J812" s="4"/>
      <c r="K812" s="4">
        <v>222</v>
      </c>
      <c r="L812" s="4">
        <v>3</v>
      </c>
      <c r="M812" s="4">
        <v>3</v>
      </c>
      <c r="N812" s="4" t="s">
        <v>3</v>
      </c>
      <c r="O812" s="4">
        <v>2</v>
      </c>
      <c r="P812" s="4">
        <f>ROUND(Source!EG808,O812)</f>
        <v>0</v>
      </c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>
        <v>0</v>
      </c>
      <c r="AA812" s="4">
        <v>1</v>
      </c>
      <c r="AB812" s="4">
        <v>0</v>
      </c>
    </row>
    <row r="813" spans="1:255" x14ac:dyDescent="0.25">
      <c r="A813" s="4">
        <v>50</v>
      </c>
      <c r="B813" s="4">
        <v>0</v>
      </c>
      <c r="C813" s="4">
        <v>0</v>
      </c>
      <c r="D813" s="4">
        <v>1</v>
      </c>
      <c r="E813" s="4">
        <v>225</v>
      </c>
      <c r="F813" s="4">
        <f>ROUND(Source!AV808,O813)</f>
        <v>629129.21</v>
      </c>
      <c r="G813" s="4" t="s">
        <v>24</v>
      </c>
      <c r="H813" s="4" t="s">
        <v>25</v>
      </c>
      <c r="I813" s="4"/>
      <c r="J813" s="4"/>
      <c r="K813" s="4">
        <v>225</v>
      </c>
      <c r="L813" s="4">
        <v>4</v>
      </c>
      <c r="M813" s="4">
        <v>3</v>
      </c>
      <c r="N813" s="4" t="s">
        <v>3</v>
      </c>
      <c r="O813" s="4">
        <v>2</v>
      </c>
      <c r="P813" s="4">
        <f>ROUND(Source!EN808,O813)</f>
        <v>629129.21</v>
      </c>
      <c r="Q813" s="4"/>
      <c r="R813" s="4"/>
      <c r="S813" s="4"/>
      <c r="T813" s="4"/>
      <c r="U813" s="4"/>
      <c r="V813" s="4"/>
      <c r="W813" s="4">
        <v>629129.21</v>
      </c>
      <c r="X813" s="4">
        <v>1</v>
      </c>
      <c r="Y813" s="4">
        <v>629129.21</v>
      </c>
      <c r="Z813" s="4">
        <v>629129.21</v>
      </c>
      <c r="AA813" s="4">
        <v>1</v>
      </c>
      <c r="AB813" s="4">
        <v>629129.21</v>
      </c>
    </row>
    <row r="814" spans="1:255" x14ac:dyDescent="0.25">
      <c r="A814" s="4">
        <v>50</v>
      </c>
      <c r="B814" s="4">
        <v>0</v>
      </c>
      <c r="C814" s="4">
        <v>0</v>
      </c>
      <c r="D814" s="4">
        <v>1</v>
      </c>
      <c r="E814" s="4">
        <v>226</v>
      </c>
      <c r="F814" s="4">
        <f>ROUND(Source!AW808,O814)</f>
        <v>0</v>
      </c>
      <c r="G814" s="4" t="s">
        <v>26</v>
      </c>
      <c r="H814" s="4" t="s">
        <v>27</v>
      </c>
      <c r="I814" s="4"/>
      <c r="J814" s="4"/>
      <c r="K814" s="4">
        <v>226</v>
      </c>
      <c r="L814" s="4">
        <v>5</v>
      </c>
      <c r="M814" s="4">
        <v>3</v>
      </c>
      <c r="N814" s="4" t="s">
        <v>3</v>
      </c>
      <c r="O814" s="4">
        <v>2</v>
      </c>
      <c r="P814" s="4">
        <f>ROUND(Source!EO808,O814)</f>
        <v>0</v>
      </c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>
        <v>0</v>
      </c>
      <c r="AA814" s="4">
        <v>1</v>
      </c>
      <c r="AB814" s="4">
        <v>0</v>
      </c>
    </row>
    <row r="815" spans="1:255" x14ac:dyDescent="0.25">
      <c r="A815" s="4">
        <v>50</v>
      </c>
      <c r="B815" s="4">
        <v>0</v>
      </c>
      <c r="C815" s="4">
        <v>0</v>
      </c>
      <c r="D815" s="4">
        <v>1</v>
      </c>
      <c r="E815" s="4">
        <v>227</v>
      </c>
      <c r="F815" s="4">
        <f>ROUND(Source!AX808,O815)</f>
        <v>0</v>
      </c>
      <c r="G815" s="4" t="s">
        <v>28</v>
      </c>
      <c r="H815" s="4" t="s">
        <v>29</v>
      </c>
      <c r="I815" s="4"/>
      <c r="J815" s="4"/>
      <c r="K815" s="4">
        <v>227</v>
      </c>
      <c r="L815" s="4">
        <v>6</v>
      </c>
      <c r="M815" s="4">
        <v>3</v>
      </c>
      <c r="N815" s="4" t="s">
        <v>3</v>
      </c>
      <c r="O815" s="4">
        <v>2</v>
      </c>
      <c r="P815" s="4">
        <f>ROUND(Source!EP808,O815)</f>
        <v>0</v>
      </c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>
        <v>0</v>
      </c>
      <c r="AA815" s="4">
        <v>1</v>
      </c>
      <c r="AB815" s="4">
        <v>0</v>
      </c>
    </row>
    <row r="816" spans="1:255" x14ac:dyDescent="0.25">
      <c r="A816" s="4">
        <v>50</v>
      </c>
      <c r="B816" s="4">
        <v>0</v>
      </c>
      <c r="C816" s="4">
        <v>0</v>
      </c>
      <c r="D816" s="4">
        <v>1</v>
      </c>
      <c r="E816" s="4">
        <v>228</v>
      </c>
      <c r="F816" s="4">
        <f>ROUND(Source!AY808,O816)</f>
        <v>0</v>
      </c>
      <c r="G816" s="4" t="s">
        <v>30</v>
      </c>
      <c r="H816" s="4" t="s">
        <v>31</v>
      </c>
      <c r="I816" s="4"/>
      <c r="J816" s="4"/>
      <c r="K816" s="4">
        <v>228</v>
      </c>
      <c r="L816" s="4">
        <v>7</v>
      </c>
      <c r="M816" s="4">
        <v>3</v>
      </c>
      <c r="N816" s="4" t="s">
        <v>3</v>
      </c>
      <c r="O816" s="4">
        <v>2</v>
      </c>
      <c r="P816" s="4">
        <f>ROUND(Source!EQ808,O816)</f>
        <v>0</v>
      </c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>
        <v>0</v>
      </c>
      <c r="AA816" s="4">
        <v>1</v>
      </c>
      <c r="AB816" s="4">
        <v>0</v>
      </c>
    </row>
    <row r="817" spans="1:28" x14ac:dyDescent="0.25">
      <c r="A817" s="4">
        <v>50</v>
      </c>
      <c r="B817" s="4">
        <v>0</v>
      </c>
      <c r="C817" s="4">
        <v>0</v>
      </c>
      <c r="D817" s="4">
        <v>1</v>
      </c>
      <c r="E817" s="4">
        <v>216</v>
      </c>
      <c r="F817" s="4">
        <f>ROUND(Source!AP808,O817)</f>
        <v>629129.21</v>
      </c>
      <c r="G817" s="4" t="s">
        <v>32</v>
      </c>
      <c r="H817" s="4" t="s">
        <v>33</v>
      </c>
      <c r="I817" s="4"/>
      <c r="J817" s="4"/>
      <c r="K817" s="4">
        <v>216</v>
      </c>
      <c r="L817" s="4">
        <v>8</v>
      </c>
      <c r="M817" s="4">
        <v>3</v>
      </c>
      <c r="N817" s="4" t="s">
        <v>3</v>
      </c>
      <c r="O817" s="4">
        <v>2</v>
      </c>
      <c r="P817" s="4">
        <f>ROUND(Source!EH808,O817)</f>
        <v>629129.21</v>
      </c>
      <c r="Q817" s="4"/>
      <c r="R817" s="4"/>
      <c r="S817" s="4"/>
      <c r="T817" s="4"/>
      <c r="U817" s="4"/>
      <c r="V817" s="4"/>
      <c r="W817" s="4">
        <v>629129.21</v>
      </c>
      <c r="X817" s="4">
        <v>1</v>
      </c>
      <c r="Y817" s="4">
        <v>629129.21</v>
      </c>
      <c r="Z817" s="4">
        <v>629129.21</v>
      </c>
      <c r="AA817" s="4">
        <v>1</v>
      </c>
      <c r="AB817" s="4">
        <v>629129.21</v>
      </c>
    </row>
    <row r="818" spans="1:28" x14ac:dyDescent="0.25">
      <c r="A818" s="4">
        <v>50</v>
      </c>
      <c r="B818" s="4">
        <v>0</v>
      </c>
      <c r="C818" s="4">
        <v>0</v>
      </c>
      <c r="D818" s="4">
        <v>1</v>
      </c>
      <c r="E818" s="4">
        <v>223</v>
      </c>
      <c r="F818" s="4">
        <f>ROUND(Source!AQ808,O818)</f>
        <v>0</v>
      </c>
      <c r="G818" s="4" t="s">
        <v>34</v>
      </c>
      <c r="H818" s="4" t="s">
        <v>35</v>
      </c>
      <c r="I818" s="4"/>
      <c r="J818" s="4"/>
      <c r="K818" s="4">
        <v>223</v>
      </c>
      <c r="L818" s="4">
        <v>9</v>
      </c>
      <c r="M818" s="4">
        <v>3</v>
      </c>
      <c r="N818" s="4" t="s">
        <v>3</v>
      </c>
      <c r="O818" s="4">
        <v>2</v>
      </c>
      <c r="P818" s="4">
        <f>ROUND(Source!EI808,O818)</f>
        <v>0</v>
      </c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>
        <v>0</v>
      </c>
      <c r="AA818" s="4">
        <v>1</v>
      </c>
      <c r="AB818" s="4">
        <v>0</v>
      </c>
    </row>
    <row r="819" spans="1:28" x14ac:dyDescent="0.25">
      <c r="A819" s="4">
        <v>50</v>
      </c>
      <c r="B819" s="4">
        <v>0</v>
      </c>
      <c r="C819" s="4">
        <v>0</v>
      </c>
      <c r="D819" s="4">
        <v>1</v>
      </c>
      <c r="E819" s="4">
        <v>229</v>
      </c>
      <c r="F819" s="4">
        <f>ROUND(Source!AZ808,O819)</f>
        <v>629129.21</v>
      </c>
      <c r="G819" s="4" t="s">
        <v>36</v>
      </c>
      <c r="H819" s="4" t="s">
        <v>37</v>
      </c>
      <c r="I819" s="4"/>
      <c r="J819" s="4"/>
      <c r="K819" s="4">
        <v>229</v>
      </c>
      <c r="L819" s="4">
        <v>10</v>
      </c>
      <c r="M819" s="4">
        <v>3</v>
      </c>
      <c r="N819" s="4" t="s">
        <v>3</v>
      </c>
      <c r="O819" s="4">
        <v>2</v>
      </c>
      <c r="P819" s="4">
        <f>ROUND(Source!ER808,O819)</f>
        <v>629129.21</v>
      </c>
      <c r="Q819" s="4"/>
      <c r="R819" s="4"/>
      <c r="S819" s="4"/>
      <c r="T819" s="4"/>
      <c r="U819" s="4"/>
      <c r="V819" s="4"/>
      <c r="W819" s="4">
        <v>629129.21</v>
      </c>
      <c r="X819" s="4">
        <v>1</v>
      </c>
      <c r="Y819" s="4">
        <v>629129.21</v>
      </c>
      <c r="Z819" s="4">
        <v>629129.21</v>
      </c>
      <c r="AA819" s="4">
        <v>1</v>
      </c>
      <c r="AB819" s="4">
        <v>629129.21</v>
      </c>
    </row>
    <row r="820" spans="1:28" x14ac:dyDescent="0.25">
      <c r="A820" s="4">
        <v>50</v>
      </c>
      <c r="B820" s="4">
        <v>0</v>
      </c>
      <c r="C820" s="4">
        <v>0</v>
      </c>
      <c r="D820" s="4">
        <v>1</v>
      </c>
      <c r="E820" s="4">
        <v>203</v>
      </c>
      <c r="F820" s="4">
        <f>ROUND(Source!Q808,O820)</f>
        <v>0</v>
      </c>
      <c r="G820" s="4" t="s">
        <v>38</v>
      </c>
      <c r="H820" s="4" t="s">
        <v>39</v>
      </c>
      <c r="I820" s="4"/>
      <c r="J820" s="4"/>
      <c r="K820" s="4">
        <v>203</v>
      </c>
      <c r="L820" s="4">
        <v>11</v>
      </c>
      <c r="M820" s="4">
        <v>3</v>
      </c>
      <c r="N820" s="4" t="s">
        <v>3</v>
      </c>
      <c r="O820" s="4">
        <v>2</v>
      </c>
      <c r="P820" s="4">
        <f>ROUND(Source!DI808,O820)</f>
        <v>0</v>
      </c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>
        <v>0</v>
      </c>
      <c r="AA820" s="4">
        <v>1</v>
      </c>
      <c r="AB820" s="4">
        <v>0</v>
      </c>
    </row>
    <row r="821" spans="1:28" x14ac:dyDescent="0.25">
      <c r="A821" s="4">
        <v>50</v>
      </c>
      <c r="B821" s="4">
        <v>0</v>
      </c>
      <c r="C821" s="4">
        <v>0</v>
      </c>
      <c r="D821" s="4">
        <v>1</v>
      </c>
      <c r="E821" s="4">
        <v>231</v>
      </c>
      <c r="F821" s="4">
        <f>ROUND(Source!BB808,O821)</f>
        <v>0</v>
      </c>
      <c r="G821" s="4" t="s">
        <v>40</v>
      </c>
      <c r="H821" s="4" t="s">
        <v>41</v>
      </c>
      <c r="I821" s="4"/>
      <c r="J821" s="4"/>
      <c r="K821" s="4">
        <v>231</v>
      </c>
      <c r="L821" s="4">
        <v>12</v>
      </c>
      <c r="M821" s="4">
        <v>3</v>
      </c>
      <c r="N821" s="4" t="s">
        <v>3</v>
      </c>
      <c r="O821" s="4">
        <v>2</v>
      </c>
      <c r="P821" s="4">
        <f>ROUND(Source!ET808,O821)</f>
        <v>0</v>
      </c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>
        <v>0</v>
      </c>
      <c r="AA821" s="4">
        <v>1</v>
      </c>
      <c r="AB821" s="4">
        <v>0</v>
      </c>
    </row>
    <row r="822" spans="1:28" x14ac:dyDescent="0.25">
      <c r="A822" s="4">
        <v>50</v>
      </c>
      <c r="B822" s="4">
        <v>0</v>
      </c>
      <c r="C822" s="4">
        <v>0</v>
      </c>
      <c r="D822" s="4">
        <v>1</v>
      </c>
      <c r="E822" s="4">
        <v>204</v>
      </c>
      <c r="F822" s="4">
        <f>ROUND(Source!R808,O822)</f>
        <v>0</v>
      </c>
      <c r="G822" s="4" t="s">
        <v>42</v>
      </c>
      <c r="H822" s="4" t="s">
        <v>43</v>
      </c>
      <c r="I822" s="4"/>
      <c r="J822" s="4"/>
      <c r="K822" s="4">
        <v>204</v>
      </c>
      <c r="L822" s="4">
        <v>13</v>
      </c>
      <c r="M822" s="4">
        <v>3</v>
      </c>
      <c r="N822" s="4" t="s">
        <v>3</v>
      </c>
      <c r="O822" s="4">
        <v>2</v>
      </c>
      <c r="P822" s="4">
        <f>ROUND(Source!DJ808,O822)</f>
        <v>0</v>
      </c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>
        <v>0</v>
      </c>
      <c r="AA822" s="4">
        <v>1</v>
      </c>
      <c r="AB822" s="4">
        <v>0</v>
      </c>
    </row>
    <row r="823" spans="1:28" x14ac:dyDescent="0.25">
      <c r="A823" s="4">
        <v>50</v>
      </c>
      <c r="B823" s="4">
        <v>0</v>
      </c>
      <c r="C823" s="4">
        <v>0</v>
      </c>
      <c r="D823" s="4">
        <v>1</v>
      </c>
      <c r="E823" s="4">
        <v>205</v>
      </c>
      <c r="F823" s="4">
        <f>ROUND(Source!S808,O823)</f>
        <v>0</v>
      </c>
      <c r="G823" s="4" t="s">
        <v>44</v>
      </c>
      <c r="H823" s="4" t="s">
        <v>45</v>
      </c>
      <c r="I823" s="4"/>
      <c r="J823" s="4"/>
      <c r="K823" s="4">
        <v>205</v>
      </c>
      <c r="L823" s="4">
        <v>14</v>
      </c>
      <c r="M823" s="4">
        <v>3</v>
      </c>
      <c r="N823" s="4" t="s">
        <v>3</v>
      </c>
      <c r="O823" s="4">
        <v>2</v>
      </c>
      <c r="P823" s="4">
        <f>ROUND(Source!DK808,O823)</f>
        <v>0</v>
      </c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>
        <v>0</v>
      </c>
      <c r="AA823" s="4">
        <v>1</v>
      </c>
      <c r="AB823" s="4">
        <v>0</v>
      </c>
    </row>
    <row r="824" spans="1:28" x14ac:dyDescent="0.25">
      <c r="A824" s="4">
        <v>50</v>
      </c>
      <c r="B824" s="4">
        <v>0</v>
      </c>
      <c r="C824" s="4">
        <v>0</v>
      </c>
      <c r="D824" s="4">
        <v>1</v>
      </c>
      <c r="E824" s="4">
        <v>232</v>
      </c>
      <c r="F824" s="4">
        <f>ROUND(Source!BC808,O824)</f>
        <v>0</v>
      </c>
      <c r="G824" s="4" t="s">
        <v>46</v>
      </c>
      <c r="H824" s="4" t="s">
        <v>47</v>
      </c>
      <c r="I824" s="4"/>
      <c r="J824" s="4"/>
      <c r="K824" s="4">
        <v>232</v>
      </c>
      <c r="L824" s="4">
        <v>15</v>
      </c>
      <c r="M824" s="4">
        <v>3</v>
      </c>
      <c r="N824" s="4" t="s">
        <v>3</v>
      </c>
      <c r="O824" s="4">
        <v>2</v>
      </c>
      <c r="P824" s="4">
        <f>ROUND(Source!EU808,O824)</f>
        <v>0</v>
      </c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>
        <v>0</v>
      </c>
      <c r="AA824" s="4">
        <v>1</v>
      </c>
      <c r="AB824" s="4">
        <v>0</v>
      </c>
    </row>
    <row r="825" spans="1:28" x14ac:dyDescent="0.25">
      <c r="A825" s="4">
        <v>50</v>
      </c>
      <c r="B825" s="4">
        <v>0</v>
      </c>
      <c r="C825" s="4">
        <v>0</v>
      </c>
      <c r="D825" s="4">
        <v>1</v>
      </c>
      <c r="E825" s="4">
        <v>214</v>
      </c>
      <c r="F825" s="4">
        <f>ROUND(Source!AS808,O825)</f>
        <v>0</v>
      </c>
      <c r="G825" s="4" t="s">
        <v>48</v>
      </c>
      <c r="H825" s="4" t="s">
        <v>49</v>
      </c>
      <c r="I825" s="4"/>
      <c r="J825" s="4"/>
      <c r="K825" s="4">
        <v>214</v>
      </c>
      <c r="L825" s="4">
        <v>16</v>
      </c>
      <c r="M825" s="4">
        <v>3</v>
      </c>
      <c r="N825" s="4" t="s">
        <v>3</v>
      </c>
      <c r="O825" s="4">
        <v>2</v>
      </c>
      <c r="P825" s="4">
        <f>ROUND(Source!EK808,O825)</f>
        <v>0</v>
      </c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>
        <v>0</v>
      </c>
      <c r="AA825" s="4">
        <v>1</v>
      </c>
      <c r="AB825" s="4">
        <v>0</v>
      </c>
    </row>
    <row r="826" spans="1:28" x14ac:dyDescent="0.25">
      <c r="A826" s="4">
        <v>50</v>
      </c>
      <c r="B826" s="4">
        <v>0</v>
      </c>
      <c r="C826" s="4">
        <v>0</v>
      </c>
      <c r="D826" s="4">
        <v>1</v>
      </c>
      <c r="E826" s="4">
        <v>215</v>
      </c>
      <c r="F826" s="4">
        <f>ROUND(Source!AT808,O826)</f>
        <v>0</v>
      </c>
      <c r="G826" s="4" t="s">
        <v>50</v>
      </c>
      <c r="H826" s="4" t="s">
        <v>51</v>
      </c>
      <c r="I826" s="4"/>
      <c r="J826" s="4"/>
      <c r="K826" s="4">
        <v>215</v>
      </c>
      <c r="L826" s="4">
        <v>17</v>
      </c>
      <c r="M826" s="4">
        <v>3</v>
      </c>
      <c r="N826" s="4" t="s">
        <v>3</v>
      </c>
      <c r="O826" s="4">
        <v>2</v>
      </c>
      <c r="P826" s="4">
        <f>ROUND(Source!EL808,O826)</f>
        <v>0</v>
      </c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>
        <v>0</v>
      </c>
      <c r="AA826" s="4">
        <v>1</v>
      </c>
      <c r="AB826" s="4">
        <v>0</v>
      </c>
    </row>
    <row r="827" spans="1:28" x14ac:dyDescent="0.25">
      <c r="A827" s="4">
        <v>50</v>
      </c>
      <c r="B827" s="4">
        <v>0</v>
      </c>
      <c r="C827" s="4">
        <v>0</v>
      </c>
      <c r="D827" s="4">
        <v>1</v>
      </c>
      <c r="E827" s="4">
        <v>217</v>
      </c>
      <c r="F827" s="4">
        <f>ROUND(Source!AU808,O827)</f>
        <v>0</v>
      </c>
      <c r="G827" s="4" t="s">
        <v>52</v>
      </c>
      <c r="H827" s="4" t="s">
        <v>53</v>
      </c>
      <c r="I827" s="4"/>
      <c r="J827" s="4"/>
      <c r="K827" s="4">
        <v>217</v>
      </c>
      <c r="L827" s="4">
        <v>18</v>
      </c>
      <c r="M827" s="4">
        <v>3</v>
      </c>
      <c r="N827" s="4" t="s">
        <v>3</v>
      </c>
      <c r="O827" s="4">
        <v>2</v>
      </c>
      <c r="P827" s="4">
        <f>ROUND(Source!EM808,O827)</f>
        <v>0</v>
      </c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>
        <v>0</v>
      </c>
      <c r="AA827" s="4">
        <v>1</v>
      </c>
      <c r="AB827" s="4">
        <v>0</v>
      </c>
    </row>
    <row r="828" spans="1:28" x14ac:dyDescent="0.25">
      <c r="A828" s="4">
        <v>50</v>
      </c>
      <c r="B828" s="4">
        <v>0</v>
      </c>
      <c r="C828" s="4">
        <v>0</v>
      </c>
      <c r="D828" s="4">
        <v>1</v>
      </c>
      <c r="E828" s="4">
        <v>230</v>
      </c>
      <c r="F828" s="4">
        <f>ROUND(Source!BA808,O828)</f>
        <v>0</v>
      </c>
      <c r="G828" s="4" t="s">
        <v>54</v>
      </c>
      <c r="H828" s="4" t="s">
        <v>55</v>
      </c>
      <c r="I828" s="4"/>
      <c r="J828" s="4"/>
      <c r="K828" s="4">
        <v>230</v>
      </c>
      <c r="L828" s="4">
        <v>19</v>
      </c>
      <c r="M828" s="4">
        <v>3</v>
      </c>
      <c r="N828" s="4" t="s">
        <v>3</v>
      </c>
      <c r="O828" s="4">
        <v>2</v>
      </c>
      <c r="P828" s="4">
        <f>ROUND(Source!ES808,O828)</f>
        <v>0</v>
      </c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>
        <v>0</v>
      </c>
      <c r="AA828" s="4">
        <v>1</v>
      </c>
      <c r="AB828" s="4">
        <v>0</v>
      </c>
    </row>
    <row r="829" spans="1:28" x14ac:dyDescent="0.25">
      <c r="A829" s="4">
        <v>50</v>
      </c>
      <c r="B829" s="4">
        <v>0</v>
      </c>
      <c r="C829" s="4">
        <v>0</v>
      </c>
      <c r="D829" s="4">
        <v>1</v>
      </c>
      <c r="E829" s="4">
        <v>206</v>
      </c>
      <c r="F829" s="4">
        <f>ROUND(Source!T808,O829)</f>
        <v>0</v>
      </c>
      <c r="G829" s="4" t="s">
        <v>56</v>
      </c>
      <c r="H829" s="4" t="s">
        <v>57</v>
      </c>
      <c r="I829" s="4"/>
      <c r="J829" s="4"/>
      <c r="K829" s="4">
        <v>206</v>
      </c>
      <c r="L829" s="4">
        <v>20</v>
      </c>
      <c r="M829" s="4">
        <v>3</v>
      </c>
      <c r="N829" s="4" t="s">
        <v>3</v>
      </c>
      <c r="O829" s="4">
        <v>2</v>
      </c>
      <c r="P829" s="4">
        <f>ROUND(Source!DL808,O829)</f>
        <v>0</v>
      </c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>
        <v>0</v>
      </c>
      <c r="AA829" s="4">
        <v>1</v>
      </c>
      <c r="AB829" s="4">
        <v>0</v>
      </c>
    </row>
    <row r="830" spans="1:28" x14ac:dyDescent="0.25">
      <c r="A830" s="4">
        <v>50</v>
      </c>
      <c r="B830" s="4">
        <v>0</v>
      </c>
      <c r="C830" s="4">
        <v>0</v>
      </c>
      <c r="D830" s="4">
        <v>1</v>
      </c>
      <c r="E830" s="4">
        <v>207</v>
      </c>
      <c r="F830" s="4">
        <f>ROUND(Source!U808,O830)</f>
        <v>0</v>
      </c>
      <c r="G830" s="4" t="s">
        <v>58</v>
      </c>
      <c r="H830" s="4" t="s">
        <v>59</v>
      </c>
      <c r="I830" s="4"/>
      <c r="J830" s="4"/>
      <c r="K830" s="4">
        <v>207</v>
      </c>
      <c r="L830" s="4">
        <v>21</v>
      </c>
      <c r="M830" s="4">
        <v>3</v>
      </c>
      <c r="N830" s="4" t="s">
        <v>3</v>
      </c>
      <c r="O830" s="4">
        <v>7</v>
      </c>
      <c r="P830" s="4">
        <f>ROUND(Source!DM808,O830)</f>
        <v>0</v>
      </c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>
        <v>0</v>
      </c>
      <c r="AA830" s="4">
        <v>1</v>
      </c>
      <c r="AB830" s="4">
        <v>0</v>
      </c>
    </row>
    <row r="831" spans="1:28" x14ac:dyDescent="0.25">
      <c r="A831" s="4">
        <v>50</v>
      </c>
      <c r="B831" s="4">
        <v>0</v>
      </c>
      <c r="C831" s="4">
        <v>0</v>
      </c>
      <c r="D831" s="4">
        <v>1</v>
      </c>
      <c r="E831" s="4">
        <v>208</v>
      </c>
      <c r="F831" s="4">
        <f>ROUND(Source!V808,O831)</f>
        <v>0</v>
      </c>
      <c r="G831" s="4" t="s">
        <v>60</v>
      </c>
      <c r="H831" s="4" t="s">
        <v>61</v>
      </c>
      <c r="I831" s="4"/>
      <c r="J831" s="4"/>
      <c r="K831" s="4">
        <v>208</v>
      </c>
      <c r="L831" s="4">
        <v>22</v>
      </c>
      <c r="M831" s="4">
        <v>3</v>
      </c>
      <c r="N831" s="4" t="s">
        <v>3</v>
      </c>
      <c r="O831" s="4">
        <v>7</v>
      </c>
      <c r="P831" s="4">
        <f>ROUND(Source!DN808,O831)</f>
        <v>0</v>
      </c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>
        <v>0</v>
      </c>
      <c r="AA831" s="4">
        <v>1</v>
      </c>
      <c r="AB831" s="4">
        <v>0</v>
      </c>
    </row>
    <row r="832" spans="1:28" x14ac:dyDescent="0.25">
      <c r="A832" s="4">
        <v>50</v>
      </c>
      <c r="B832" s="4">
        <v>0</v>
      </c>
      <c r="C832" s="4">
        <v>0</v>
      </c>
      <c r="D832" s="4">
        <v>1</v>
      </c>
      <c r="E832" s="4">
        <v>209</v>
      </c>
      <c r="F832" s="4">
        <f>ROUND(Source!W808,O832)</f>
        <v>0</v>
      </c>
      <c r="G832" s="4" t="s">
        <v>62</v>
      </c>
      <c r="H832" s="4" t="s">
        <v>63</v>
      </c>
      <c r="I832" s="4"/>
      <c r="J832" s="4"/>
      <c r="K832" s="4">
        <v>209</v>
      </c>
      <c r="L832" s="4">
        <v>23</v>
      </c>
      <c r="M832" s="4">
        <v>3</v>
      </c>
      <c r="N832" s="4" t="s">
        <v>3</v>
      </c>
      <c r="O832" s="4">
        <v>2</v>
      </c>
      <c r="P832" s="4">
        <f>ROUND(Source!DO808,O832)</f>
        <v>0</v>
      </c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>
        <v>0</v>
      </c>
      <c r="AA832" s="4">
        <v>1</v>
      </c>
      <c r="AB832" s="4">
        <v>0</v>
      </c>
    </row>
    <row r="833" spans="1:255" x14ac:dyDescent="0.25">
      <c r="A833" s="4">
        <v>50</v>
      </c>
      <c r="B833" s="4">
        <v>0</v>
      </c>
      <c r="C833" s="4">
        <v>0</v>
      </c>
      <c r="D833" s="4">
        <v>1</v>
      </c>
      <c r="E833" s="4">
        <v>233</v>
      </c>
      <c r="F833" s="4">
        <f>ROUND(Source!BD808,O833)</f>
        <v>0</v>
      </c>
      <c r="G833" s="4" t="s">
        <v>64</v>
      </c>
      <c r="H833" s="4" t="s">
        <v>65</v>
      </c>
      <c r="I833" s="4"/>
      <c r="J833" s="4"/>
      <c r="K833" s="4">
        <v>233</v>
      </c>
      <c r="L833" s="4">
        <v>24</v>
      </c>
      <c r="M833" s="4">
        <v>3</v>
      </c>
      <c r="N833" s="4" t="s">
        <v>3</v>
      </c>
      <c r="O833" s="4">
        <v>2</v>
      </c>
      <c r="P833" s="4">
        <f>ROUND(Source!EV808,O833)</f>
        <v>0</v>
      </c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>
        <v>0</v>
      </c>
      <c r="AA833" s="4">
        <v>1</v>
      </c>
      <c r="AB833" s="4">
        <v>0</v>
      </c>
    </row>
    <row r="834" spans="1:255" x14ac:dyDescent="0.25">
      <c r="A834" s="4">
        <v>50</v>
      </c>
      <c r="B834" s="4">
        <v>0</v>
      </c>
      <c r="C834" s="4">
        <v>0</v>
      </c>
      <c r="D834" s="4">
        <v>1</v>
      </c>
      <c r="E834" s="4">
        <v>210</v>
      </c>
      <c r="F834" s="4">
        <f>ROUND(Source!X808,O834)</f>
        <v>0</v>
      </c>
      <c r="G834" s="4" t="s">
        <v>66</v>
      </c>
      <c r="H834" s="4" t="s">
        <v>67</v>
      </c>
      <c r="I834" s="4"/>
      <c r="J834" s="4"/>
      <c r="K834" s="4">
        <v>210</v>
      </c>
      <c r="L834" s="4">
        <v>25</v>
      </c>
      <c r="M834" s="4">
        <v>3</v>
      </c>
      <c r="N834" s="4" t="s">
        <v>3</v>
      </c>
      <c r="O834" s="4">
        <v>2</v>
      </c>
      <c r="P834" s="4">
        <f>ROUND(Source!DP808,O834)</f>
        <v>0</v>
      </c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>
        <v>0</v>
      </c>
      <c r="AA834" s="4">
        <v>1</v>
      </c>
      <c r="AB834" s="4">
        <v>0</v>
      </c>
    </row>
    <row r="835" spans="1:255" x14ac:dyDescent="0.25">
      <c r="A835" s="4">
        <v>50</v>
      </c>
      <c r="B835" s="4">
        <v>0</v>
      </c>
      <c r="C835" s="4">
        <v>0</v>
      </c>
      <c r="D835" s="4">
        <v>1</v>
      </c>
      <c r="E835" s="4">
        <v>211</v>
      </c>
      <c r="F835" s="4">
        <f>ROUND(Source!Y808,O835)</f>
        <v>0</v>
      </c>
      <c r="G835" s="4" t="s">
        <v>68</v>
      </c>
      <c r="H835" s="4" t="s">
        <v>69</v>
      </c>
      <c r="I835" s="4"/>
      <c r="J835" s="4"/>
      <c r="K835" s="4">
        <v>211</v>
      </c>
      <c r="L835" s="4">
        <v>26</v>
      </c>
      <c r="M835" s="4">
        <v>3</v>
      </c>
      <c r="N835" s="4" t="s">
        <v>3</v>
      </c>
      <c r="O835" s="4">
        <v>2</v>
      </c>
      <c r="P835" s="4">
        <f>ROUND(Source!DQ808,O835)</f>
        <v>0</v>
      </c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>
        <v>0</v>
      </c>
      <c r="AA835" s="4">
        <v>1</v>
      </c>
      <c r="AB835" s="4">
        <v>0</v>
      </c>
    </row>
    <row r="836" spans="1:255" x14ac:dyDescent="0.25">
      <c r="A836" s="4">
        <v>50</v>
      </c>
      <c r="B836" s="4">
        <v>0</v>
      </c>
      <c r="C836" s="4">
        <v>0</v>
      </c>
      <c r="D836" s="4">
        <v>1</v>
      </c>
      <c r="E836" s="4">
        <v>224</v>
      </c>
      <c r="F836" s="4">
        <f>ROUND(Source!AR808,O836)</f>
        <v>629129.21</v>
      </c>
      <c r="G836" s="4" t="s">
        <v>70</v>
      </c>
      <c r="H836" s="4" t="s">
        <v>71</v>
      </c>
      <c r="I836" s="4"/>
      <c r="J836" s="4"/>
      <c r="K836" s="4">
        <v>224</v>
      </c>
      <c r="L836" s="4">
        <v>27</v>
      </c>
      <c r="M836" s="4">
        <v>3</v>
      </c>
      <c r="N836" s="4" t="s">
        <v>3</v>
      </c>
      <c r="O836" s="4">
        <v>2</v>
      </c>
      <c r="P836" s="4">
        <f>ROUND(Source!EJ808,O836)</f>
        <v>629129.21</v>
      </c>
      <c r="Q836" s="4"/>
      <c r="R836" s="4"/>
      <c r="S836" s="4"/>
      <c r="T836" s="4"/>
      <c r="U836" s="4"/>
      <c r="V836" s="4"/>
      <c r="W836" s="4">
        <v>629129.21</v>
      </c>
      <c r="X836" s="4">
        <v>1</v>
      </c>
      <c r="Y836" s="4">
        <v>629129.21</v>
      </c>
      <c r="Z836" s="4">
        <v>629129.21</v>
      </c>
      <c r="AA836" s="4">
        <v>1</v>
      </c>
      <c r="AB836" s="4">
        <v>629129.21</v>
      </c>
    </row>
    <row r="838" spans="1:255" x14ac:dyDescent="0.25">
      <c r="A838" s="1">
        <v>4</v>
      </c>
      <c r="B838" s="1">
        <v>1</v>
      </c>
      <c r="C838" s="1"/>
      <c r="D838" s="1">
        <f>ROW(A893)</f>
        <v>893</v>
      </c>
      <c r="E838" s="1"/>
      <c r="F838" s="1" t="s">
        <v>16</v>
      </c>
      <c r="G838" s="1" t="s">
        <v>73</v>
      </c>
      <c r="H838" s="1" t="s">
        <v>3</v>
      </c>
      <c r="I838" s="1">
        <v>0</v>
      </c>
      <c r="J838" s="1"/>
      <c r="K838" s="1">
        <v>0</v>
      </c>
      <c r="L838" s="1"/>
      <c r="M838" s="1" t="s">
        <v>3</v>
      </c>
      <c r="N838" s="1"/>
      <c r="O838" s="1"/>
      <c r="P838" s="1"/>
      <c r="Q838" s="1"/>
      <c r="R838" s="1"/>
      <c r="S838" s="1">
        <v>0</v>
      </c>
      <c r="T838" s="1">
        <v>0</v>
      </c>
      <c r="U838" s="1" t="s">
        <v>3</v>
      </c>
      <c r="V838" s="1">
        <v>0</v>
      </c>
      <c r="W838" s="1"/>
      <c r="X838" s="1"/>
      <c r="Y838" s="1"/>
      <c r="Z838" s="1"/>
      <c r="AA838" s="1"/>
      <c r="AB838" s="1" t="s">
        <v>3</v>
      </c>
      <c r="AC838" s="1" t="s">
        <v>3</v>
      </c>
      <c r="AD838" s="1" t="s">
        <v>3</v>
      </c>
      <c r="AE838" s="1" t="s">
        <v>3</v>
      </c>
      <c r="AF838" s="1" t="s">
        <v>3</v>
      </c>
      <c r="AG838" s="1" t="s">
        <v>3</v>
      </c>
      <c r="AH838" s="1"/>
      <c r="AI838" s="1"/>
      <c r="AJ838" s="1"/>
      <c r="AK838" s="1"/>
      <c r="AL838" s="1"/>
      <c r="AM838" s="1"/>
      <c r="AN838" s="1"/>
      <c r="AO838" s="1"/>
      <c r="AP838" s="1" t="s">
        <v>3</v>
      </c>
      <c r="AQ838" s="1" t="s">
        <v>3</v>
      </c>
      <c r="AR838" s="1" t="s">
        <v>3</v>
      </c>
      <c r="AS838" s="1"/>
      <c r="AT838" s="1"/>
      <c r="AU838" s="1"/>
      <c r="AV838" s="1"/>
      <c r="AW838" s="1"/>
      <c r="AX838" s="1"/>
      <c r="AY838" s="1"/>
      <c r="AZ838" s="1" t="s">
        <v>3</v>
      </c>
      <c r="BA838" s="1"/>
      <c r="BB838" s="1" t="s">
        <v>3</v>
      </c>
      <c r="BC838" s="1" t="s">
        <v>3</v>
      </c>
      <c r="BD838" s="1" t="s">
        <v>3</v>
      </c>
      <c r="BE838" s="1" t="s">
        <v>3</v>
      </c>
      <c r="BF838" s="1" t="s">
        <v>3</v>
      </c>
      <c r="BG838" s="1" t="s">
        <v>3</v>
      </c>
      <c r="BH838" s="1" t="s">
        <v>3</v>
      </c>
      <c r="BI838" s="1" t="s">
        <v>3</v>
      </c>
      <c r="BJ838" s="1" t="s">
        <v>3</v>
      </c>
      <c r="BK838" s="1" t="s">
        <v>3</v>
      </c>
      <c r="BL838" s="1" t="s">
        <v>3</v>
      </c>
      <c r="BM838" s="1" t="s">
        <v>3</v>
      </c>
      <c r="BN838" s="1" t="s">
        <v>3</v>
      </c>
      <c r="BO838" s="1" t="s">
        <v>3</v>
      </c>
      <c r="BP838" s="1" t="s">
        <v>3</v>
      </c>
      <c r="BQ838" s="1"/>
      <c r="BR838" s="1"/>
      <c r="BS838" s="1"/>
      <c r="BT838" s="1"/>
      <c r="BU838" s="1"/>
      <c r="BV838" s="1"/>
      <c r="BW838" s="1"/>
      <c r="BX838" s="1">
        <v>0</v>
      </c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>
        <v>0</v>
      </c>
    </row>
    <row r="840" spans="1:255" x14ac:dyDescent="0.25">
      <c r="A840" s="2">
        <v>52</v>
      </c>
      <c r="B840" s="2">
        <f t="shared" ref="B840:G840" si="600">B893</f>
        <v>1</v>
      </c>
      <c r="C840" s="2">
        <f t="shared" si="600"/>
        <v>4</v>
      </c>
      <c r="D840" s="2">
        <f t="shared" si="600"/>
        <v>838</v>
      </c>
      <c r="E840" s="2">
        <f t="shared" si="600"/>
        <v>0</v>
      </c>
      <c r="F840" s="2" t="str">
        <f t="shared" si="600"/>
        <v>Новый раздел</v>
      </c>
      <c r="G840" s="2" t="str">
        <f t="shared" si="600"/>
        <v>Материал не учтенный ценником</v>
      </c>
      <c r="H840" s="2"/>
      <c r="I840" s="2"/>
      <c r="J840" s="2"/>
      <c r="K840" s="2"/>
      <c r="L840" s="2"/>
      <c r="M840" s="2"/>
      <c r="N840" s="2"/>
      <c r="O840" s="2">
        <f t="shared" ref="O840:AT840" si="601">O893</f>
        <v>45548.36</v>
      </c>
      <c r="P840" s="2">
        <f t="shared" si="601"/>
        <v>45548.36</v>
      </c>
      <c r="Q840" s="2">
        <f t="shared" si="601"/>
        <v>0</v>
      </c>
      <c r="R840" s="2">
        <f t="shared" si="601"/>
        <v>0</v>
      </c>
      <c r="S840" s="2">
        <f t="shared" si="601"/>
        <v>0</v>
      </c>
      <c r="T840" s="2">
        <f t="shared" si="601"/>
        <v>0</v>
      </c>
      <c r="U840" s="2">
        <f t="shared" si="601"/>
        <v>0</v>
      </c>
      <c r="V840" s="2">
        <f t="shared" si="601"/>
        <v>0</v>
      </c>
      <c r="W840" s="2">
        <f t="shared" si="601"/>
        <v>0</v>
      </c>
      <c r="X840" s="2">
        <f t="shared" si="601"/>
        <v>0</v>
      </c>
      <c r="Y840" s="2">
        <f t="shared" si="601"/>
        <v>0</v>
      </c>
      <c r="Z840" s="2">
        <f t="shared" si="601"/>
        <v>0</v>
      </c>
      <c r="AA840" s="2">
        <f t="shared" si="601"/>
        <v>0</v>
      </c>
      <c r="AB840" s="2">
        <f t="shared" si="601"/>
        <v>45548.36</v>
      </c>
      <c r="AC840" s="2">
        <f t="shared" si="601"/>
        <v>45548.36</v>
      </c>
      <c r="AD840" s="2">
        <f t="shared" si="601"/>
        <v>0</v>
      </c>
      <c r="AE840" s="2">
        <f t="shared" si="601"/>
        <v>0</v>
      </c>
      <c r="AF840" s="2">
        <f t="shared" si="601"/>
        <v>0</v>
      </c>
      <c r="AG840" s="2">
        <f t="shared" si="601"/>
        <v>0</v>
      </c>
      <c r="AH840" s="2">
        <f t="shared" si="601"/>
        <v>0</v>
      </c>
      <c r="AI840" s="2">
        <f t="shared" si="601"/>
        <v>0</v>
      </c>
      <c r="AJ840" s="2">
        <f t="shared" si="601"/>
        <v>0</v>
      </c>
      <c r="AK840" s="2">
        <f t="shared" si="601"/>
        <v>0</v>
      </c>
      <c r="AL840" s="2">
        <f t="shared" si="601"/>
        <v>0</v>
      </c>
      <c r="AM840" s="2">
        <f t="shared" si="601"/>
        <v>0</v>
      </c>
      <c r="AN840" s="2">
        <f t="shared" si="601"/>
        <v>0</v>
      </c>
      <c r="AO840" s="2">
        <f t="shared" si="601"/>
        <v>0</v>
      </c>
      <c r="AP840" s="2">
        <f t="shared" si="601"/>
        <v>0</v>
      </c>
      <c r="AQ840" s="2">
        <f t="shared" si="601"/>
        <v>0</v>
      </c>
      <c r="AR840" s="2">
        <f t="shared" si="601"/>
        <v>45548.36</v>
      </c>
      <c r="AS840" s="2">
        <f t="shared" si="601"/>
        <v>44624.73</v>
      </c>
      <c r="AT840" s="2">
        <f t="shared" si="601"/>
        <v>923.63</v>
      </c>
      <c r="AU840" s="2">
        <f t="shared" ref="AU840:BZ840" si="602">AU893</f>
        <v>0</v>
      </c>
      <c r="AV840" s="2">
        <f t="shared" si="602"/>
        <v>45548.36</v>
      </c>
      <c r="AW840" s="2">
        <f t="shared" si="602"/>
        <v>45548.36</v>
      </c>
      <c r="AX840" s="2">
        <f t="shared" si="602"/>
        <v>0</v>
      </c>
      <c r="AY840" s="2">
        <f t="shared" si="602"/>
        <v>45548.36</v>
      </c>
      <c r="AZ840" s="2">
        <f t="shared" si="602"/>
        <v>0</v>
      </c>
      <c r="BA840" s="2">
        <f t="shared" si="602"/>
        <v>0</v>
      </c>
      <c r="BB840" s="2">
        <f t="shared" si="602"/>
        <v>0</v>
      </c>
      <c r="BC840" s="2">
        <f t="shared" si="602"/>
        <v>0</v>
      </c>
      <c r="BD840" s="2">
        <f t="shared" si="602"/>
        <v>0</v>
      </c>
      <c r="BE840" s="2">
        <f t="shared" si="602"/>
        <v>0</v>
      </c>
      <c r="BF840" s="2">
        <f t="shared" si="602"/>
        <v>0</v>
      </c>
      <c r="BG840" s="2">
        <f t="shared" si="602"/>
        <v>0</v>
      </c>
      <c r="BH840" s="2">
        <f t="shared" si="602"/>
        <v>0</v>
      </c>
      <c r="BI840" s="2">
        <f t="shared" si="602"/>
        <v>0</v>
      </c>
      <c r="BJ840" s="2">
        <f t="shared" si="602"/>
        <v>0</v>
      </c>
      <c r="BK840" s="2">
        <f t="shared" si="602"/>
        <v>0</v>
      </c>
      <c r="BL840" s="2">
        <f t="shared" si="602"/>
        <v>0</v>
      </c>
      <c r="BM840" s="2">
        <f t="shared" si="602"/>
        <v>0</v>
      </c>
      <c r="BN840" s="2">
        <f t="shared" si="602"/>
        <v>0</v>
      </c>
      <c r="BO840" s="2">
        <f t="shared" si="602"/>
        <v>0</v>
      </c>
      <c r="BP840" s="2">
        <f t="shared" si="602"/>
        <v>0</v>
      </c>
      <c r="BQ840" s="2">
        <f t="shared" si="602"/>
        <v>0</v>
      </c>
      <c r="BR840" s="2">
        <f t="shared" si="602"/>
        <v>0</v>
      </c>
      <c r="BS840" s="2">
        <f t="shared" si="602"/>
        <v>0</v>
      </c>
      <c r="BT840" s="2">
        <f t="shared" si="602"/>
        <v>0</v>
      </c>
      <c r="BU840" s="2">
        <f t="shared" si="602"/>
        <v>0</v>
      </c>
      <c r="BV840" s="2">
        <f t="shared" si="602"/>
        <v>0</v>
      </c>
      <c r="BW840" s="2">
        <f t="shared" si="602"/>
        <v>0</v>
      </c>
      <c r="BX840" s="2">
        <f t="shared" si="602"/>
        <v>0</v>
      </c>
      <c r="BY840" s="2">
        <f t="shared" si="602"/>
        <v>0</v>
      </c>
      <c r="BZ840" s="2">
        <f t="shared" si="602"/>
        <v>0</v>
      </c>
      <c r="CA840" s="2">
        <f t="shared" ref="CA840:DF840" si="603">CA893</f>
        <v>45548.36</v>
      </c>
      <c r="CB840" s="2">
        <f t="shared" si="603"/>
        <v>44624.73</v>
      </c>
      <c r="CC840" s="2">
        <f t="shared" si="603"/>
        <v>923.63</v>
      </c>
      <c r="CD840" s="2">
        <f t="shared" si="603"/>
        <v>0</v>
      </c>
      <c r="CE840" s="2">
        <f t="shared" si="603"/>
        <v>45548.36</v>
      </c>
      <c r="CF840" s="2">
        <f t="shared" si="603"/>
        <v>45548.36</v>
      </c>
      <c r="CG840" s="2">
        <f t="shared" si="603"/>
        <v>0</v>
      </c>
      <c r="CH840" s="2">
        <f t="shared" si="603"/>
        <v>45548.36</v>
      </c>
      <c r="CI840" s="2">
        <f t="shared" si="603"/>
        <v>0</v>
      </c>
      <c r="CJ840" s="2">
        <f t="shared" si="603"/>
        <v>0</v>
      </c>
      <c r="CK840" s="2">
        <f t="shared" si="603"/>
        <v>0</v>
      </c>
      <c r="CL840" s="2">
        <f t="shared" si="603"/>
        <v>0</v>
      </c>
      <c r="CM840" s="2">
        <f t="shared" si="603"/>
        <v>0</v>
      </c>
      <c r="CN840" s="2">
        <f t="shared" si="603"/>
        <v>0</v>
      </c>
      <c r="CO840" s="2">
        <f t="shared" si="603"/>
        <v>0</v>
      </c>
      <c r="CP840" s="2">
        <f t="shared" si="603"/>
        <v>0</v>
      </c>
      <c r="CQ840" s="2">
        <f t="shared" si="603"/>
        <v>0</v>
      </c>
      <c r="CR840" s="2">
        <f t="shared" si="603"/>
        <v>0</v>
      </c>
      <c r="CS840" s="2">
        <f t="shared" si="603"/>
        <v>0</v>
      </c>
      <c r="CT840" s="2">
        <f t="shared" si="603"/>
        <v>0</v>
      </c>
      <c r="CU840" s="2">
        <f t="shared" si="603"/>
        <v>0</v>
      </c>
      <c r="CV840" s="2">
        <f t="shared" si="603"/>
        <v>0</v>
      </c>
      <c r="CW840" s="2">
        <f t="shared" si="603"/>
        <v>0</v>
      </c>
      <c r="CX840" s="2">
        <f t="shared" si="603"/>
        <v>0</v>
      </c>
      <c r="CY840" s="2">
        <f t="shared" si="603"/>
        <v>0</v>
      </c>
      <c r="CZ840" s="2">
        <f t="shared" si="603"/>
        <v>0</v>
      </c>
      <c r="DA840" s="2">
        <f t="shared" si="603"/>
        <v>0</v>
      </c>
      <c r="DB840" s="2">
        <f t="shared" si="603"/>
        <v>0</v>
      </c>
      <c r="DC840" s="2">
        <f t="shared" si="603"/>
        <v>0</v>
      </c>
      <c r="DD840" s="2">
        <f t="shared" si="603"/>
        <v>0</v>
      </c>
      <c r="DE840" s="2">
        <f t="shared" si="603"/>
        <v>0</v>
      </c>
      <c r="DF840" s="2">
        <f t="shared" si="603"/>
        <v>0</v>
      </c>
      <c r="DG840" s="3">
        <f t="shared" ref="DG840:EL840" si="604">DG893</f>
        <v>45548.36</v>
      </c>
      <c r="DH840" s="3">
        <f t="shared" si="604"/>
        <v>45548.36</v>
      </c>
      <c r="DI840" s="3">
        <f t="shared" si="604"/>
        <v>0</v>
      </c>
      <c r="DJ840" s="3">
        <f t="shared" si="604"/>
        <v>0</v>
      </c>
      <c r="DK840" s="3">
        <f t="shared" si="604"/>
        <v>0</v>
      </c>
      <c r="DL840" s="3">
        <f t="shared" si="604"/>
        <v>0</v>
      </c>
      <c r="DM840" s="3">
        <f t="shared" si="604"/>
        <v>0</v>
      </c>
      <c r="DN840" s="3">
        <f t="shared" si="604"/>
        <v>0</v>
      </c>
      <c r="DO840" s="3">
        <f t="shared" si="604"/>
        <v>0</v>
      </c>
      <c r="DP840" s="3">
        <f t="shared" si="604"/>
        <v>0</v>
      </c>
      <c r="DQ840" s="3">
        <f t="shared" si="604"/>
        <v>0</v>
      </c>
      <c r="DR840" s="3">
        <f t="shared" si="604"/>
        <v>0</v>
      </c>
      <c r="DS840" s="3">
        <f t="shared" si="604"/>
        <v>0</v>
      </c>
      <c r="DT840" s="3">
        <f t="shared" si="604"/>
        <v>45548.36</v>
      </c>
      <c r="DU840" s="3">
        <f t="shared" si="604"/>
        <v>45548.36</v>
      </c>
      <c r="DV840" s="3">
        <f t="shared" si="604"/>
        <v>0</v>
      </c>
      <c r="DW840" s="3">
        <f t="shared" si="604"/>
        <v>0</v>
      </c>
      <c r="DX840" s="3">
        <f t="shared" si="604"/>
        <v>0</v>
      </c>
      <c r="DY840" s="3">
        <f t="shared" si="604"/>
        <v>0</v>
      </c>
      <c r="DZ840" s="3">
        <f t="shared" si="604"/>
        <v>0</v>
      </c>
      <c r="EA840" s="3">
        <f t="shared" si="604"/>
        <v>0</v>
      </c>
      <c r="EB840" s="3">
        <f t="shared" si="604"/>
        <v>0</v>
      </c>
      <c r="EC840" s="3">
        <f t="shared" si="604"/>
        <v>0</v>
      </c>
      <c r="ED840" s="3">
        <f t="shared" si="604"/>
        <v>0</v>
      </c>
      <c r="EE840" s="3">
        <f t="shared" si="604"/>
        <v>0</v>
      </c>
      <c r="EF840" s="3">
        <f t="shared" si="604"/>
        <v>0</v>
      </c>
      <c r="EG840" s="3">
        <f t="shared" si="604"/>
        <v>0</v>
      </c>
      <c r="EH840" s="3">
        <f t="shared" si="604"/>
        <v>0</v>
      </c>
      <c r="EI840" s="3">
        <f t="shared" si="604"/>
        <v>0</v>
      </c>
      <c r="EJ840" s="3">
        <f t="shared" si="604"/>
        <v>45548.36</v>
      </c>
      <c r="EK840" s="3">
        <f t="shared" si="604"/>
        <v>44624.73</v>
      </c>
      <c r="EL840" s="3">
        <f t="shared" si="604"/>
        <v>923.63</v>
      </c>
      <c r="EM840" s="3">
        <f t="shared" ref="EM840:FR840" si="605">EM893</f>
        <v>0</v>
      </c>
      <c r="EN840" s="3">
        <f t="shared" si="605"/>
        <v>45548.36</v>
      </c>
      <c r="EO840" s="3">
        <f t="shared" si="605"/>
        <v>45548.36</v>
      </c>
      <c r="EP840" s="3">
        <f t="shared" si="605"/>
        <v>0</v>
      </c>
      <c r="EQ840" s="3">
        <f t="shared" si="605"/>
        <v>45548.36</v>
      </c>
      <c r="ER840" s="3">
        <f t="shared" si="605"/>
        <v>0</v>
      </c>
      <c r="ES840" s="3">
        <f t="shared" si="605"/>
        <v>0</v>
      </c>
      <c r="ET840" s="3">
        <f t="shared" si="605"/>
        <v>0</v>
      </c>
      <c r="EU840" s="3">
        <f t="shared" si="605"/>
        <v>0</v>
      </c>
      <c r="EV840" s="3">
        <f t="shared" si="605"/>
        <v>0</v>
      </c>
      <c r="EW840" s="3">
        <f t="shared" si="605"/>
        <v>0</v>
      </c>
      <c r="EX840" s="3">
        <f t="shared" si="605"/>
        <v>0</v>
      </c>
      <c r="EY840" s="3">
        <f t="shared" si="605"/>
        <v>0</v>
      </c>
      <c r="EZ840" s="3">
        <f t="shared" si="605"/>
        <v>0</v>
      </c>
      <c r="FA840" s="3">
        <f t="shared" si="605"/>
        <v>0</v>
      </c>
      <c r="FB840" s="3">
        <f t="shared" si="605"/>
        <v>0</v>
      </c>
      <c r="FC840" s="3">
        <f t="shared" si="605"/>
        <v>0</v>
      </c>
      <c r="FD840" s="3">
        <f t="shared" si="605"/>
        <v>0</v>
      </c>
      <c r="FE840" s="3">
        <f t="shared" si="605"/>
        <v>0</v>
      </c>
      <c r="FF840" s="3">
        <f t="shared" si="605"/>
        <v>0</v>
      </c>
      <c r="FG840" s="3">
        <f t="shared" si="605"/>
        <v>0</v>
      </c>
      <c r="FH840" s="3">
        <f t="shared" si="605"/>
        <v>0</v>
      </c>
      <c r="FI840" s="3">
        <f t="shared" si="605"/>
        <v>0</v>
      </c>
      <c r="FJ840" s="3">
        <f t="shared" si="605"/>
        <v>0</v>
      </c>
      <c r="FK840" s="3">
        <f t="shared" si="605"/>
        <v>0</v>
      </c>
      <c r="FL840" s="3">
        <f t="shared" si="605"/>
        <v>0</v>
      </c>
      <c r="FM840" s="3">
        <f t="shared" si="605"/>
        <v>0</v>
      </c>
      <c r="FN840" s="3">
        <f t="shared" si="605"/>
        <v>0</v>
      </c>
      <c r="FO840" s="3">
        <f t="shared" si="605"/>
        <v>0</v>
      </c>
      <c r="FP840" s="3">
        <f t="shared" si="605"/>
        <v>0</v>
      </c>
      <c r="FQ840" s="3">
        <f t="shared" si="605"/>
        <v>0</v>
      </c>
      <c r="FR840" s="3">
        <f t="shared" si="605"/>
        <v>0</v>
      </c>
      <c r="FS840" s="3">
        <f t="shared" ref="FS840:GX840" si="606">FS893</f>
        <v>45548.36</v>
      </c>
      <c r="FT840" s="3">
        <f t="shared" si="606"/>
        <v>44624.73</v>
      </c>
      <c r="FU840" s="3">
        <f t="shared" si="606"/>
        <v>923.63</v>
      </c>
      <c r="FV840" s="3">
        <f t="shared" si="606"/>
        <v>0</v>
      </c>
      <c r="FW840" s="3">
        <f t="shared" si="606"/>
        <v>45548.36</v>
      </c>
      <c r="FX840" s="3">
        <f t="shared" si="606"/>
        <v>45548.36</v>
      </c>
      <c r="FY840" s="3">
        <f t="shared" si="606"/>
        <v>0</v>
      </c>
      <c r="FZ840" s="3">
        <f t="shared" si="606"/>
        <v>45548.36</v>
      </c>
      <c r="GA840" s="3">
        <f t="shared" si="606"/>
        <v>0</v>
      </c>
      <c r="GB840" s="3">
        <f t="shared" si="606"/>
        <v>0</v>
      </c>
      <c r="GC840" s="3">
        <f t="shared" si="606"/>
        <v>0</v>
      </c>
      <c r="GD840" s="3">
        <f t="shared" si="606"/>
        <v>0</v>
      </c>
      <c r="GE840" s="3">
        <f t="shared" si="606"/>
        <v>0</v>
      </c>
      <c r="GF840" s="3">
        <f t="shared" si="606"/>
        <v>0</v>
      </c>
      <c r="GG840" s="3">
        <f t="shared" si="606"/>
        <v>0</v>
      </c>
      <c r="GH840" s="3">
        <f t="shared" si="606"/>
        <v>0</v>
      </c>
      <c r="GI840" s="3">
        <f t="shared" si="606"/>
        <v>0</v>
      </c>
      <c r="GJ840" s="3">
        <f t="shared" si="606"/>
        <v>0</v>
      </c>
      <c r="GK840" s="3">
        <f t="shared" si="606"/>
        <v>0</v>
      </c>
      <c r="GL840" s="3">
        <f t="shared" si="606"/>
        <v>0</v>
      </c>
      <c r="GM840" s="3">
        <f t="shared" si="606"/>
        <v>0</v>
      </c>
      <c r="GN840" s="3">
        <f t="shared" si="606"/>
        <v>0</v>
      </c>
      <c r="GO840" s="3">
        <f t="shared" si="606"/>
        <v>0</v>
      </c>
      <c r="GP840" s="3">
        <f t="shared" si="606"/>
        <v>0</v>
      </c>
      <c r="GQ840" s="3">
        <f t="shared" si="606"/>
        <v>0</v>
      </c>
      <c r="GR840" s="3">
        <f t="shared" si="606"/>
        <v>0</v>
      </c>
      <c r="GS840" s="3">
        <f t="shared" si="606"/>
        <v>0</v>
      </c>
      <c r="GT840" s="3">
        <f t="shared" si="606"/>
        <v>0</v>
      </c>
      <c r="GU840" s="3">
        <f t="shared" si="606"/>
        <v>0</v>
      </c>
      <c r="GV840" s="3">
        <f t="shared" si="606"/>
        <v>0</v>
      </c>
      <c r="GW840" s="3">
        <f t="shared" si="606"/>
        <v>0</v>
      </c>
      <c r="GX840" s="3">
        <f t="shared" si="606"/>
        <v>0</v>
      </c>
    </row>
    <row r="842" spans="1:255" x14ac:dyDescent="0.25">
      <c r="A842" s="5">
        <v>17</v>
      </c>
      <c r="B842" s="5">
        <v>1</v>
      </c>
      <c r="C842" s="5"/>
      <c r="D842" s="5"/>
      <c r="E842" s="5" t="s">
        <v>287</v>
      </c>
      <c r="F842" s="5" t="s">
        <v>254</v>
      </c>
      <c r="G842" s="5" t="s">
        <v>262</v>
      </c>
      <c r="H842" s="5" t="s">
        <v>240</v>
      </c>
      <c r="I842" s="5">
        <f>ROUND(ROUND(2,6),7)</f>
        <v>2</v>
      </c>
      <c r="J842" s="5">
        <v>0</v>
      </c>
      <c r="K842" s="5">
        <f>ROUND(ROUND(2,6),7)</f>
        <v>2</v>
      </c>
      <c r="L842" s="5">
        <v>2</v>
      </c>
      <c r="M842" s="5">
        <v>0</v>
      </c>
      <c r="N842" s="5">
        <f t="shared" ref="N842:N873" si="607">ROUND(L842-M842,4)</f>
        <v>2</v>
      </c>
      <c r="O842" s="5">
        <f t="shared" ref="O842:O873" si="608">ROUND(CP842,2)</f>
        <v>31823.46</v>
      </c>
      <c r="P842" s="5">
        <f t="shared" ref="P842:P873" si="609">ROUND(CQ842*I842,2)</f>
        <v>31823.46</v>
      </c>
      <c r="Q842" s="5">
        <f t="shared" ref="Q842:Q873" si="610">ROUND(CR842*I842,2)</f>
        <v>0</v>
      </c>
      <c r="R842" s="5">
        <f t="shared" ref="R842:R873" si="611">ROUND(CS842*I842,2)</f>
        <v>0</v>
      </c>
      <c r="S842" s="5">
        <f t="shared" ref="S842:S873" si="612">ROUND(CT842*I842,2)</f>
        <v>0</v>
      </c>
      <c r="T842" s="5">
        <f t="shared" ref="T842:T873" si="613">ROUND(CU842*I842,2)</f>
        <v>0</v>
      </c>
      <c r="U842" s="5">
        <f t="shared" ref="U842:U873" si="614">ROUND(CV842*I842,7)</f>
        <v>0</v>
      </c>
      <c r="V842" s="5">
        <f t="shared" ref="V842:V873" si="615">ROUND(CW842*I842,7)</f>
        <v>0</v>
      </c>
      <c r="W842" s="5">
        <f t="shared" ref="W842:W873" si="616">ROUND(CX842*I842,2)</f>
        <v>0</v>
      </c>
      <c r="X842" s="5">
        <f t="shared" ref="X842:X873" si="617">ROUND(CY842,2)</f>
        <v>0</v>
      </c>
      <c r="Y842" s="5">
        <f t="shared" ref="Y842:Y873" si="618">ROUND(CZ842,2)</f>
        <v>0</v>
      </c>
      <c r="Z842" s="5"/>
      <c r="AA842" s="5">
        <v>87915632</v>
      </c>
      <c r="AB842" s="5">
        <f t="shared" ref="AB842:AB873" si="619">ROUND((AC842+AD842+AF842),2)</f>
        <v>15911.73</v>
      </c>
      <c r="AC842" s="5">
        <f t="shared" ref="AC842:AC873" si="620">ROUND((ES842),2)</f>
        <v>15911.73</v>
      </c>
      <c r="AD842" s="5">
        <f t="shared" ref="AD842:AD881" si="621">ROUND((((ET842)-(EU842))+AE842),2)</f>
        <v>0</v>
      </c>
      <c r="AE842" s="5">
        <f t="shared" ref="AE842:AE873" si="622">ROUND((EU842),2)</f>
        <v>0</v>
      </c>
      <c r="AF842" s="5">
        <f t="shared" ref="AF842:AF873" si="623">ROUND((EV842),2)</f>
        <v>0</v>
      </c>
      <c r="AG842" s="5">
        <f t="shared" ref="AG842:AG873" si="624">ROUND((AP842),2)</f>
        <v>0</v>
      </c>
      <c r="AH842" s="5">
        <f t="shared" ref="AH842:AH873" si="625">(EW842)</f>
        <v>0</v>
      </c>
      <c r="AI842" s="5">
        <f t="shared" ref="AI842:AI873" si="626">(EX842)</f>
        <v>0</v>
      </c>
      <c r="AJ842" s="5">
        <f t="shared" ref="AJ842:AJ873" si="627">(AS842)</f>
        <v>0</v>
      </c>
      <c r="AK842" s="5">
        <v>15911.73</v>
      </c>
      <c r="AL842" s="5">
        <v>15911.73</v>
      </c>
      <c r="AM842" s="5">
        <v>0</v>
      </c>
      <c r="AN842" s="5">
        <v>0</v>
      </c>
      <c r="AO842" s="5">
        <v>0</v>
      </c>
      <c r="AP842" s="5">
        <v>0</v>
      </c>
      <c r="AQ842" s="5">
        <v>0</v>
      </c>
      <c r="AR842" s="5">
        <v>0</v>
      </c>
      <c r="AS842" s="5">
        <v>0</v>
      </c>
      <c r="AT842" s="5">
        <v>0</v>
      </c>
      <c r="AU842" s="5">
        <v>0</v>
      </c>
      <c r="AV842" s="5">
        <v>1</v>
      </c>
      <c r="AW842" s="5">
        <v>1</v>
      </c>
      <c r="AX842" s="5"/>
      <c r="AY842" s="5"/>
      <c r="AZ842" s="5">
        <v>1</v>
      </c>
      <c r="BA842" s="5">
        <v>1</v>
      </c>
      <c r="BB842" s="5">
        <v>1</v>
      </c>
      <c r="BC842" s="5">
        <v>1</v>
      </c>
      <c r="BD842" s="5" t="s">
        <v>3</v>
      </c>
      <c r="BE842" s="5" t="s">
        <v>3</v>
      </c>
      <c r="BF842" s="5" t="s">
        <v>3</v>
      </c>
      <c r="BG842" s="5" t="s">
        <v>3</v>
      </c>
      <c r="BH842" s="5">
        <v>3</v>
      </c>
      <c r="BI842" s="5">
        <v>1</v>
      </c>
      <c r="BJ842" s="5" t="s">
        <v>3</v>
      </c>
      <c r="BK842" s="5"/>
      <c r="BL842" s="5"/>
      <c r="BM842" s="5">
        <v>1100</v>
      </c>
      <c r="BN842" s="5">
        <v>0</v>
      </c>
      <c r="BO842" s="5" t="s">
        <v>3</v>
      </c>
      <c r="BP842" s="5">
        <v>0</v>
      </c>
      <c r="BQ842" s="5">
        <v>8</v>
      </c>
      <c r="BR842" s="5">
        <v>0</v>
      </c>
      <c r="BS842" s="5">
        <v>1</v>
      </c>
      <c r="BT842" s="5">
        <v>1</v>
      </c>
      <c r="BU842" s="5">
        <v>1</v>
      </c>
      <c r="BV842" s="5">
        <v>1</v>
      </c>
      <c r="BW842" s="5">
        <v>1</v>
      </c>
      <c r="BX842" s="5">
        <v>1</v>
      </c>
      <c r="BY842" s="5" t="s">
        <v>3</v>
      </c>
      <c r="BZ842" s="5">
        <v>0</v>
      </c>
      <c r="CA842" s="5">
        <v>0</v>
      </c>
      <c r="CB842" s="5" t="s">
        <v>3</v>
      </c>
      <c r="CC842" s="5"/>
      <c r="CD842" s="5"/>
      <c r="CE842" s="5">
        <v>0</v>
      </c>
      <c r="CF842" s="5">
        <v>0</v>
      </c>
      <c r="CG842" s="5">
        <v>0</v>
      </c>
      <c r="CH842" s="5">
        <v>27</v>
      </c>
      <c r="CI842" s="5">
        <v>0</v>
      </c>
      <c r="CJ842" s="5">
        <v>0</v>
      </c>
      <c r="CK842" s="5">
        <v>0</v>
      </c>
      <c r="CL842" s="5">
        <v>0</v>
      </c>
      <c r="CM842" s="5">
        <v>0</v>
      </c>
      <c r="CN842" s="5" t="s">
        <v>3</v>
      </c>
      <c r="CO842" s="5">
        <v>0</v>
      </c>
      <c r="CP842" s="5">
        <f t="shared" ref="CP842:CP873" si="628">(P842+Q842+S842+R842)</f>
        <v>31823.46</v>
      </c>
      <c r="CQ842" s="5">
        <f>ROUND(AL842,2)</f>
        <v>15911.73</v>
      </c>
      <c r="CR842" s="5">
        <f>ROUND(AM842,2)</f>
        <v>0</v>
      </c>
      <c r="CS842" s="5">
        <f t="shared" ref="CS842:CS873" si="629">ROUND(AN842*BS842,2)</f>
        <v>0</v>
      </c>
      <c r="CT842" s="5">
        <f t="shared" ref="CT842:CT873" si="630">ROUND(AO842*BA842,2)</f>
        <v>0</v>
      </c>
      <c r="CU842" s="5">
        <f t="shared" ref="CU842:CU873" si="631">AG842</f>
        <v>0</v>
      </c>
      <c r="CV842" s="5">
        <f t="shared" ref="CV842:CV873" si="632">AH842</f>
        <v>0</v>
      </c>
      <c r="CW842" s="5">
        <f t="shared" ref="CW842:CW873" si="633">AI842</f>
        <v>0</v>
      </c>
      <c r="CX842" s="5">
        <f t="shared" ref="CX842:CX873" si="634">AJ842</f>
        <v>0</v>
      </c>
      <c r="CY842" s="5">
        <f>(((S842+R842)*AT842)/100)</f>
        <v>0</v>
      </c>
      <c r="CZ842" s="5">
        <f>(((S842+R842)*AU842)/100)</f>
        <v>0</v>
      </c>
      <c r="DA842" s="5"/>
      <c r="DB842" s="5"/>
      <c r="DC842" s="5" t="s">
        <v>3</v>
      </c>
      <c r="DD842" s="5" t="s">
        <v>3</v>
      </c>
      <c r="DE842" s="5" t="s">
        <v>3</v>
      </c>
      <c r="DF842" s="5" t="s">
        <v>3</v>
      </c>
      <c r="DG842" s="5" t="s">
        <v>3</v>
      </c>
      <c r="DH842" s="5" t="s">
        <v>3</v>
      </c>
      <c r="DI842" s="5" t="s">
        <v>3</v>
      </c>
      <c r="DJ842" s="5" t="s">
        <v>3</v>
      </c>
      <c r="DK842" s="5" t="s">
        <v>3</v>
      </c>
      <c r="DL842" s="5" t="s">
        <v>3</v>
      </c>
      <c r="DM842" s="5" t="s">
        <v>3</v>
      </c>
      <c r="DN842" s="5">
        <v>0</v>
      </c>
      <c r="DO842" s="5">
        <v>0</v>
      </c>
      <c r="DP842" s="5">
        <v>1</v>
      </c>
      <c r="DQ842" s="5">
        <v>1</v>
      </c>
      <c r="DR842" s="5"/>
      <c r="DS842" s="5"/>
      <c r="DT842" s="5"/>
      <c r="DU842" s="5">
        <v>1010</v>
      </c>
      <c r="DV842" s="5" t="s">
        <v>240</v>
      </c>
      <c r="DW842" s="5" t="s">
        <v>240</v>
      </c>
      <c r="DX842" s="5">
        <v>1</v>
      </c>
      <c r="DY842" s="5"/>
      <c r="DZ842" s="5" t="s">
        <v>3</v>
      </c>
      <c r="EA842" s="5" t="s">
        <v>3</v>
      </c>
      <c r="EB842" s="5" t="s">
        <v>3</v>
      </c>
      <c r="EC842" s="5" t="s">
        <v>3</v>
      </c>
      <c r="ED842" s="5"/>
      <c r="EE842" s="5">
        <v>86975727</v>
      </c>
      <c r="EF842" s="5">
        <v>8</v>
      </c>
      <c r="EG842" s="5" t="s">
        <v>257</v>
      </c>
      <c r="EH842" s="5">
        <v>0</v>
      </c>
      <c r="EI842" s="5" t="s">
        <v>3</v>
      </c>
      <c r="EJ842" s="5">
        <v>1</v>
      </c>
      <c r="EK842" s="5">
        <v>1100</v>
      </c>
      <c r="EL842" s="5" t="s">
        <v>258</v>
      </c>
      <c r="EM842" s="5" t="s">
        <v>259</v>
      </c>
      <c r="EN842" s="5"/>
      <c r="EO842" s="5" t="s">
        <v>3</v>
      </c>
      <c r="EP842" s="5"/>
      <c r="EQ842" s="5">
        <v>0</v>
      </c>
      <c r="ER842" s="5">
        <v>15911.73</v>
      </c>
      <c r="ES842" s="5">
        <v>15911.73</v>
      </c>
      <c r="ET842" s="5">
        <v>0</v>
      </c>
      <c r="EU842" s="5">
        <v>0</v>
      </c>
      <c r="EV842" s="5">
        <v>0</v>
      </c>
      <c r="EW842" s="5">
        <v>0</v>
      </c>
      <c r="EX842" s="5">
        <v>0</v>
      </c>
      <c r="EY842" s="5">
        <v>0</v>
      </c>
      <c r="EZ842" s="5">
        <v>5</v>
      </c>
      <c r="FA842" s="5"/>
      <c r="FB842" s="5"/>
      <c r="FC842" s="5">
        <v>0</v>
      </c>
      <c r="FD842" s="5">
        <v>18</v>
      </c>
      <c r="FE842" s="5"/>
      <c r="FF842" s="5">
        <v>15145.38</v>
      </c>
      <c r="FG842" s="5"/>
      <c r="FH842" s="5"/>
      <c r="FI842" s="5"/>
      <c r="FJ842" s="5"/>
      <c r="FK842" s="5"/>
      <c r="FL842" s="5"/>
      <c r="FM842" s="5"/>
      <c r="FN842" s="5"/>
      <c r="FO842" s="5"/>
      <c r="FP842" s="5"/>
      <c r="FQ842" s="5">
        <v>0</v>
      </c>
      <c r="FR842" s="5">
        <v>0</v>
      </c>
      <c r="FS842" s="5">
        <v>0</v>
      </c>
      <c r="FT842" s="5"/>
      <c r="FU842" s="5"/>
      <c r="FV842" s="5"/>
      <c r="FW842" s="5"/>
      <c r="FX842" s="5">
        <v>0</v>
      </c>
      <c r="FY842" s="5">
        <v>0</v>
      </c>
      <c r="FZ842" s="5"/>
      <c r="GA842" s="5" t="s">
        <v>263</v>
      </c>
      <c r="GB842" s="5"/>
      <c r="GC842" s="5"/>
      <c r="GD842" s="5">
        <v>1</v>
      </c>
      <c r="GE842" s="5"/>
      <c r="GF842" s="5">
        <v>-2113025598</v>
      </c>
      <c r="GG842" s="5">
        <v>2</v>
      </c>
      <c r="GH842" s="5">
        <v>3</v>
      </c>
      <c r="GI842" s="5">
        <v>-2</v>
      </c>
      <c r="GJ842" s="5">
        <v>0</v>
      </c>
      <c r="GK842" s="5">
        <v>0</v>
      </c>
      <c r="GL842" s="5">
        <f t="shared" ref="GL842:GL873" si="635">ROUND(IF(AND(BH842=3,BI842=3,FS842&lt;&gt;0),P842,0),2)</f>
        <v>0</v>
      </c>
      <c r="GM842" s="5">
        <f t="shared" ref="GM842:GM873" si="636">ROUND(O842+X842+Y842,2)+GX842</f>
        <v>31823.46</v>
      </c>
      <c r="GN842" s="5">
        <f t="shared" ref="GN842:GN873" si="637">IF(OR(BI842=0,BI842=1),GM842-GX842,0)</f>
        <v>31823.46</v>
      </c>
      <c r="GO842" s="5">
        <f t="shared" ref="GO842:GO873" si="638">IF(BI842=2,GM842-GX842,0)</f>
        <v>0</v>
      </c>
      <c r="GP842" s="5">
        <f t="shared" ref="GP842:GP873" si="639">IF(BI842=4,GM842-GX842,0)</f>
        <v>0</v>
      </c>
      <c r="GQ842" s="5"/>
      <c r="GR842" s="5">
        <v>1</v>
      </c>
      <c r="GS842" s="5">
        <v>1</v>
      </c>
      <c r="GT842" s="5">
        <v>0</v>
      </c>
      <c r="GU842" s="5" t="s">
        <v>3</v>
      </c>
      <c r="GV842" s="5">
        <f t="shared" ref="GV842:GV873" si="640">ROUND((GT842),2)</f>
        <v>0</v>
      </c>
      <c r="GW842" s="5">
        <v>1</v>
      </c>
      <c r="GX842" s="5">
        <f t="shared" ref="GX842:GX873" si="641">ROUND(HC842*I842,2)</f>
        <v>0</v>
      </c>
      <c r="GY842" s="5"/>
      <c r="GZ842" s="5"/>
      <c r="HA842" s="5">
        <v>0</v>
      </c>
      <c r="HB842" s="5">
        <v>0</v>
      </c>
      <c r="HC842" s="5">
        <f t="shared" ref="HC842:HC873" si="642">GV842*GW842</f>
        <v>0</v>
      </c>
      <c r="HD842" s="5"/>
      <c r="HE842" s="5" t="s">
        <v>91</v>
      </c>
      <c r="HF842" s="5" t="s">
        <v>87</v>
      </c>
      <c r="HG842" s="5">
        <f>ROUND(ROUND(AL842,2)*I842,2)</f>
        <v>31823.46</v>
      </c>
      <c r="HH842" s="5"/>
      <c r="HI842" s="5"/>
      <c r="HJ842" s="5"/>
      <c r="HK842" s="5"/>
      <c r="HL842" s="5"/>
      <c r="HM842" s="5" t="s">
        <v>3</v>
      </c>
      <c r="HN842" s="5" t="s">
        <v>3</v>
      </c>
      <c r="HO842" s="5" t="s">
        <v>3</v>
      </c>
      <c r="HP842" s="5" t="s">
        <v>3</v>
      </c>
      <c r="HQ842" s="5" t="s">
        <v>3</v>
      </c>
      <c r="HR842" s="5"/>
      <c r="HS842" s="5">
        <v>0</v>
      </c>
      <c r="HT842" s="5"/>
      <c r="HU842" s="5"/>
      <c r="HV842" s="5"/>
      <c r="HW842" s="5"/>
      <c r="HX842" s="5"/>
      <c r="HY842" s="5"/>
      <c r="HZ842" s="5"/>
      <c r="IA842" s="5"/>
      <c r="IB842" s="5"/>
      <c r="IC842" s="5"/>
      <c r="ID842" s="5"/>
      <c r="IE842" s="5"/>
      <c r="IF842" s="5"/>
      <c r="IG842" s="5"/>
      <c r="IH842" s="5"/>
      <c r="II842" s="5"/>
      <c r="IJ842" s="5"/>
      <c r="IK842" s="5">
        <v>0</v>
      </c>
      <c r="IL842" s="5"/>
      <c r="IM842" s="5"/>
      <c r="IN842" s="5"/>
      <c r="IO842" s="5"/>
      <c r="IP842" s="5"/>
      <c r="IQ842" s="5"/>
      <c r="IR842" s="5"/>
      <c r="IS842" s="5"/>
      <c r="IT842" s="5"/>
      <c r="IU842" s="5"/>
    </row>
    <row r="843" spans="1:255" x14ac:dyDescent="0.25">
      <c r="A843">
        <v>17</v>
      </c>
      <c r="B843">
        <v>1</v>
      </c>
      <c r="E843" t="s">
        <v>287</v>
      </c>
      <c r="F843" t="s">
        <v>254</v>
      </c>
      <c r="G843" t="s">
        <v>262</v>
      </c>
      <c r="H843" t="s">
        <v>240</v>
      </c>
      <c r="I843">
        <f>ROUND(ROUND(2,6),7)</f>
        <v>2</v>
      </c>
      <c r="J843">
        <v>0</v>
      </c>
      <c r="K843">
        <f>ROUND(ROUND(2,6),7)</f>
        <v>2</v>
      </c>
      <c r="L843">
        <v>2</v>
      </c>
      <c r="M843">
        <v>0</v>
      </c>
      <c r="N843">
        <f t="shared" si="607"/>
        <v>2</v>
      </c>
      <c r="O843">
        <f t="shared" si="608"/>
        <v>31823.46</v>
      </c>
      <c r="P843">
        <f t="shared" si="609"/>
        <v>31823.46</v>
      </c>
      <c r="Q843">
        <f t="shared" si="610"/>
        <v>0</v>
      </c>
      <c r="R843">
        <f t="shared" si="611"/>
        <v>0</v>
      </c>
      <c r="S843">
        <f t="shared" si="612"/>
        <v>0</v>
      </c>
      <c r="T843">
        <f t="shared" si="613"/>
        <v>0</v>
      </c>
      <c r="U843">
        <f t="shared" si="614"/>
        <v>0</v>
      </c>
      <c r="V843">
        <f t="shared" si="615"/>
        <v>0</v>
      </c>
      <c r="W843">
        <f t="shared" si="616"/>
        <v>0</v>
      </c>
      <c r="X843">
        <f t="shared" si="617"/>
        <v>0</v>
      </c>
      <c r="Y843">
        <f t="shared" si="618"/>
        <v>0</v>
      </c>
      <c r="AA843">
        <v>87915577</v>
      </c>
      <c r="AB843">
        <f t="shared" si="619"/>
        <v>15911.73</v>
      </c>
      <c r="AC843">
        <f t="shared" si="620"/>
        <v>15911.73</v>
      </c>
      <c r="AD843">
        <f t="shared" si="621"/>
        <v>0</v>
      </c>
      <c r="AE843">
        <f t="shared" si="622"/>
        <v>0</v>
      </c>
      <c r="AF843">
        <f t="shared" si="623"/>
        <v>0</v>
      </c>
      <c r="AG843">
        <f t="shared" si="624"/>
        <v>0</v>
      </c>
      <c r="AH843">
        <f t="shared" si="625"/>
        <v>0</v>
      </c>
      <c r="AI843">
        <f t="shared" si="626"/>
        <v>0</v>
      </c>
      <c r="AJ843">
        <f t="shared" si="627"/>
        <v>0</v>
      </c>
      <c r="AK843">
        <v>15911.73</v>
      </c>
      <c r="AL843">
        <v>15911.73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1</v>
      </c>
      <c r="AW843">
        <v>1</v>
      </c>
      <c r="AZ843">
        <v>1</v>
      </c>
      <c r="BA843">
        <v>1</v>
      </c>
      <c r="BB843">
        <v>1</v>
      </c>
      <c r="BC843">
        <v>1</v>
      </c>
      <c r="BD843" t="s">
        <v>3</v>
      </c>
      <c r="BE843" t="s">
        <v>3</v>
      </c>
      <c r="BF843" t="s">
        <v>3</v>
      </c>
      <c r="BG843" t="s">
        <v>3</v>
      </c>
      <c r="BH843">
        <v>3</v>
      </c>
      <c r="BI843">
        <v>1</v>
      </c>
      <c r="BJ843" t="s">
        <v>3</v>
      </c>
      <c r="BM843">
        <v>1100</v>
      </c>
      <c r="BN843">
        <v>0</v>
      </c>
      <c r="BO843" t="s">
        <v>3</v>
      </c>
      <c r="BP843">
        <v>0</v>
      </c>
      <c r="BQ843">
        <v>8</v>
      </c>
      <c r="BR843">
        <v>0</v>
      </c>
      <c r="BS843">
        <v>1</v>
      </c>
      <c r="BT843">
        <v>1</v>
      </c>
      <c r="BU843">
        <v>1</v>
      </c>
      <c r="BV843">
        <v>1</v>
      </c>
      <c r="BW843">
        <v>1</v>
      </c>
      <c r="BX843">
        <v>1</v>
      </c>
      <c r="BY843" t="s">
        <v>3</v>
      </c>
      <c r="BZ843">
        <v>0</v>
      </c>
      <c r="CA843">
        <v>0</v>
      </c>
      <c r="CB843" t="s">
        <v>3</v>
      </c>
      <c r="CE843">
        <v>0</v>
      </c>
      <c r="CF843">
        <v>0</v>
      </c>
      <c r="CG843">
        <v>0</v>
      </c>
      <c r="CH843">
        <v>27</v>
      </c>
      <c r="CI843">
        <v>0</v>
      </c>
      <c r="CJ843">
        <v>0</v>
      </c>
      <c r="CK843">
        <v>0</v>
      </c>
      <c r="CL843">
        <v>0</v>
      </c>
      <c r="CM843">
        <v>0</v>
      </c>
      <c r="CN843" t="s">
        <v>3</v>
      </c>
      <c r="CO843">
        <v>0</v>
      </c>
      <c r="CP843">
        <f t="shared" si="628"/>
        <v>31823.46</v>
      </c>
      <c r="CQ843">
        <f>ROUND(AL843,2)</f>
        <v>15911.73</v>
      </c>
      <c r="CR843">
        <f>ROUND(AM843,2)</f>
        <v>0</v>
      </c>
      <c r="CS843">
        <f t="shared" si="629"/>
        <v>0</v>
      </c>
      <c r="CT843">
        <f t="shared" si="630"/>
        <v>0</v>
      </c>
      <c r="CU843">
        <f t="shared" si="631"/>
        <v>0</v>
      </c>
      <c r="CV843">
        <f t="shared" si="632"/>
        <v>0</v>
      </c>
      <c r="CW843">
        <f t="shared" si="633"/>
        <v>0</v>
      </c>
      <c r="CX843">
        <f t="shared" si="634"/>
        <v>0</v>
      </c>
      <c r="CY843">
        <f>(((S843+R843)*AT843)/100)</f>
        <v>0</v>
      </c>
      <c r="CZ843">
        <f>(((S843+R843)*AU843)/100)</f>
        <v>0</v>
      </c>
      <c r="DC843" t="s">
        <v>3</v>
      </c>
      <c r="DD843" t="s">
        <v>3</v>
      </c>
      <c r="DE843" t="s">
        <v>3</v>
      </c>
      <c r="DF843" t="s">
        <v>3</v>
      </c>
      <c r="DG843" t="s">
        <v>3</v>
      </c>
      <c r="DH843" t="s">
        <v>3</v>
      </c>
      <c r="DI843" t="s">
        <v>3</v>
      </c>
      <c r="DJ843" t="s">
        <v>3</v>
      </c>
      <c r="DK843" t="s">
        <v>3</v>
      </c>
      <c r="DL843" t="s">
        <v>3</v>
      </c>
      <c r="DM843" t="s">
        <v>3</v>
      </c>
      <c r="DN843">
        <v>0</v>
      </c>
      <c r="DO843">
        <v>0</v>
      </c>
      <c r="DP843">
        <v>1</v>
      </c>
      <c r="DQ843">
        <v>1</v>
      </c>
      <c r="DU843">
        <v>1010</v>
      </c>
      <c r="DV843" t="s">
        <v>240</v>
      </c>
      <c r="DW843" t="s">
        <v>240</v>
      </c>
      <c r="DX843">
        <v>1</v>
      </c>
      <c r="DZ843" t="s">
        <v>3</v>
      </c>
      <c r="EA843" t="s">
        <v>3</v>
      </c>
      <c r="EB843" t="s">
        <v>3</v>
      </c>
      <c r="EC843" t="s">
        <v>3</v>
      </c>
      <c r="EE843">
        <v>86975727</v>
      </c>
      <c r="EF843">
        <v>8</v>
      </c>
      <c r="EG843" t="s">
        <v>257</v>
      </c>
      <c r="EH843">
        <v>0</v>
      </c>
      <c r="EI843" t="s">
        <v>3</v>
      </c>
      <c r="EJ843">
        <v>1</v>
      </c>
      <c r="EK843">
        <v>1100</v>
      </c>
      <c r="EL843" t="s">
        <v>258</v>
      </c>
      <c r="EM843" t="s">
        <v>259</v>
      </c>
      <c r="EO843" t="s">
        <v>3</v>
      </c>
      <c r="EQ843">
        <v>0</v>
      </c>
      <c r="ER843">
        <v>15911.73</v>
      </c>
      <c r="ES843">
        <v>15911.73</v>
      </c>
      <c r="ET843">
        <v>0</v>
      </c>
      <c r="EU843">
        <v>0</v>
      </c>
      <c r="EV843">
        <v>0</v>
      </c>
      <c r="EW843">
        <v>0</v>
      </c>
      <c r="EX843">
        <v>0</v>
      </c>
      <c r="EY843">
        <v>0</v>
      </c>
      <c r="EZ843">
        <v>5</v>
      </c>
      <c r="FC843">
        <v>0</v>
      </c>
      <c r="FD843">
        <v>18</v>
      </c>
      <c r="FF843">
        <v>15145.38</v>
      </c>
      <c r="FQ843">
        <v>0</v>
      </c>
      <c r="FR843">
        <v>0</v>
      </c>
      <c r="FS843">
        <v>0</v>
      </c>
      <c r="FX843">
        <v>0</v>
      </c>
      <c r="FY843">
        <v>0</v>
      </c>
      <c r="GA843" t="s">
        <v>263</v>
      </c>
      <c r="GD843">
        <v>1</v>
      </c>
      <c r="GF843">
        <v>-2113025598</v>
      </c>
      <c r="GG843">
        <v>2</v>
      </c>
      <c r="GH843">
        <v>3</v>
      </c>
      <c r="GI843">
        <v>-2</v>
      </c>
      <c r="GJ843">
        <v>0</v>
      </c>
      <c r="GK843">
        <v>0</v>
      </c>
      <c r="GL843">
        <f t="shared" si="635"/>
        <v>0</v>
      </c>
      <c r="GM843">
        <f t="shared" si="636"/>
        <v>31823.46</v>
      </c>
      <c r="GN843">
        <f t="shared" si="637"/>
        <v>31823.46</v>
      </c>
      <c r="GO843">
        <f t="shared" si="638"/>
        <v>0</v>
      </c>
      <c r="GP843">
        <f t="shared" si="639"/>
        <v>0</v>
      </c>
      <c r="GR843">
        <v>1</v>
      </c>
      <c r="GS843">
        <v>1</v>
      </c>
      <c r="GT843">
        <v>0</v>
      </c>
      <c r="GU843" t="s">
        <v>3</v>
      </c>
      <c r="GV843">
        <f t="shared" si="640"/>
        <v>0</v>
      </c>
      <c r="GW843">
        <v>1</v>
      </c>
      <c r="GX843">
        <f t="shared" si="641"/>
        <v>0</v>
      </c>
      <c r="HA843">
        <v>0</v>
      </c>
      <c r="HB843">
        <v>0</v>
      </c>
      <c r="HC843">
        <f t="shared" si="642"/>
        <v>0</v>
      </c>
      <c r="HE843" t="s">
        <v>91</v>
      </c>
      <c r="HF843" t="s">
        <v>87</v>
      </c>
      <c r="HG843">
        <f>ROUND(ROUND(AL843,2)*I843,2)</f>
        <v>31823.46</v>
      </c>
      <c r="HM843" t="s">
        <v>3</v>
      </c>
      <c r="HN843" t="s">
        <v>3</v>
      </c>
      <c r="HO843" t="s">
        <v>3</v>
      </c>
      <c r="HP843" t="s">
        <v>3</v>
      </c>
      <c r="HQ843" t="s">
        <v>3</v>
      </c>
      <c r="HS843">
        <v>0</v>
      </c>
      <c r="IK843">
        <v>0</v>
      </c>
    </row>
    <row r="844" spans="1:255" x14ac:dyDescent="0.25">
      <c r="A844" s="5">
        <v>17</v>
      </c>
      <c r="B844" s="5">
        <v>1</v>
      </c>
      <c r="C844" s="5"/>
      <c r="D844" s="5"/>
      <c r="E844" s="5" t="s">
        <v>291</v>
      </c>
      <c r="F844" s="5" t="s">
        <v>302</v>
      </c>
      <c r="G844" s="5" t="s">
        <v>453</v>
      </c>
      <c r="H844" s="5" t="s">
        <v>80</v>
      </c>
      <c r="I844" s="5">
        <v>0</v>
      </c>
      <c r="J844" s="5">
        <v>0</v>
      </c>
      <c r="K844" s="5">
        <v>0</v>
      </c>
      <c r="L844" s="5">
        <v>0</v>
      </c>
      <c r="M844" s="5">
        <v>0</v>
      </c>
      <c r="N844" s="5">
        <f t="shared" si="607"/>
        <v>0</v>
      </c>
      <c r="O844" s="5">
        <f t="shared" si="608"/>
        <v>0</v>
      </c>
      <c r="P844" s="5">
        <f t="shared" si="609"/>
        <v>0</v>
      </c>
      <c r="Q844" s="5">
        <f t="shared" si="610"/>
        <v>0</v>
      </c>
      <c r="R844" s="5">
        <f t="shared" si="611"/>
        <v>0</v>
      </c>
      <c r="S844" s="5">
        <f t="shared" si="612"/>
        <v>0</v>
      </c>
      <c r="T844" s="5">
        <f t="shared" si="613"/>
        <v>0</v>
      </c>
      <c r="U844" s="5">
        <f t="shared" si="614"/>
        <v>0</v>
      </c>
      <c r="V844" s="5">
        <f t="shared" si="615"/>
        <v>0</v>
      </c>
      <c r="W844" s="5">
        <f t="shared" si="616"/>
        <v>0</v>
      </c>
      <c r="X844" s="5">
        <f t="shared" si="617"/>
        <v>0</v>
      </c>
      <c r="Y844" s="5">
        <f t="shared" si="618"/>
        <v>0</v>
      </c>
      <c r="Z844" s="5"/>
      <c r="AA844" s="5">
        <v>87915632</v>
      </c>
      <c r="AB844" s="5">
        <f t="shared" si="619"/>
        <v>86.68</v>
      </c>
      <c r="AC844" s="5">
        <f t="shared" si="620"/>
        <v>86.68</v>
      </c>
      <c r="AD844" s="5">
        <f t="shared" si="621"/>
        <v>0</v>
      </c>
      <c r="AE844" s="5">
        <f t="shared" si="622"/>
        <v>0</v>
      </c>
      <c r="AF844" s="5">
        <f t="shared" si="623"/>
        <v>0</v>
      </c>
      <c r="AG844" s="5">
        <f t="shared" si="624"/>
        <v>0</v>
      </c>
      <c r="AH844" s="5">
        <f t="shared" si="625"/>
        <v>0</v>
      </c>
      <c r="AI844" s="5">
        <f t="shared" si="626"/>
        <v>0</v>
      </c>
      <c r="AJ844" s="5">
        <f t="shared" si="627"/>
        <v>0</v>
      </c>
      <c r="AK844" s="5">
        <v>86.68</v>
      </c>
      <c r="AL844" s="5">
        <v>86.68</v>
      </c>
      <c r="AM844" s="5">
        <v>0</v>
      </c>
      <c r="AN844" s="5">
        <v>0</v>
      </c>
      <c r="AO844" s="5">
        <v>0</v>
      </c>
      <c r="AP844" s="5">
        <v>0</v>
      </c>
      <c r="AQ844" s="5">
        <v>0</v>
      </c>
      <c r="AR844" s="5">
        <v>0</v>
      </c>
      <c r="AS844" s="5">
        <v>0</v>
      </c>
      <c r="AT844" s="5">
        <v>0</v>
      </c>
      <c r="AU844" s="5">
        <v>0</v>
      </c>
      <c r="AV844" s="5">
        <v>1</v>
      </c>
      <c r="AW844" s="5">
        <v>1</v>
      </c>
      <c r="AX844" s="5"/>
      <c r="AY844" s="5"/>
      <c r="AZ844" s="5">
        <v>1</v>
      </c>
      <c r="BA844" s="5">
        <v>1</v>
      </c>
      <c r="BB844" s="5">
        <v>1</v>
      </c>
      <c r="BC844" s="5">
        <v>1.1399999999999999</v>
      </c>
      <c r="BD844" s="5" t="s">
        <v>3</v>
      </c>
      <c r="BE844" s="5" t="s">
        <v>3</v>
      </c>
      <c r="BF844" s="5" t="s">
        <v>3</v>
      </c>
      <c r="BG844" s="5" t="s">
        <v>3</v>
      </c>
      <c r="BH844" s="5">
        <v>3</v>
      </c>
      <c r="BI844" s="5">
        <v>2</v>
      </c>
      <c r="BJ844" s="5" t="s">
        <v>304</v>
      </c>
      <c r="BK844" s="5"/>
      <c r="BL844" s="5"/>
      <c r="BM844" s="5">
        <v>500002</v>
      </c>
      <c r="BN844" s="5">
        <v>86975146</v>
      </c>
      <c r="BO844" s="5" t="s">
        <v>302</v>
      </c>
      <c r="BP844" s="5">
        <v>1</v>
      </c>
      <c r="BQ844" s="5">
        <v>12</v>
      </c>
      <c r="BR844" s="5">
        <v>0</v>
      </c>
      <c r="BS844" s="5">
        <v>1</v>
      </c>
      <c r="BT844" s="5">
        <v>1</v>
      </c>
      <c r="BU844" s="5">
        <v>1</v>
      </c>
      <c r="BV844" s="5">
        <v>1</v>
      </c>
      <c r="BW844" s="5">
        <v>1</v>
      </c>
      <c r="BX844" s="5">
        <v>1</v>
      </c>
      <c r="BY844" s="5" t="s">
        <v>3</v>
      </c>
      <c r="BZ844" s="5">
        <v>0</v>
      </c>
      <c r="CA844" s="5">
        <v>0</v>
      </c>
      <c r="CB844" s="5" t="s">
        <v>3</v>
      </c>
      <c r="CC844" s="5"/>
      <c r="CD844" s="5"/>
      <c r="CE844" s="5">
        <v>0</v>
      </c>
      <c r="CF844" s="5">
        <v>0</v>
      </c>
      <c r="CG844" s="5">
        <v>0</v>
      </c>
      <c r="CH844" s="5">
        <v>28</v>
      </c>
      <c r="CI844" s="5">
        <v>0</v>
      </c>
      <c r="CJ844" s="5">
        <v>0</v>
      </c>
      <c r="CK844" s="5">
        <v>0</v>
      </c>
      <c r="CL844" s="5">
        <v>0</v>
      </c>
      <c r="CM844" s="5">
        <v>0</v>
      </c>
      <c r="CN844" s="5" t="s">
        <v>3</v>
      </c>
      <c r="CO844" s="5">
        <v>0</v>
      </c>
      <c r="CP844" s="5">
        <f t="shared" si="628"/>
        <v>0</v>
      </c>
      <c r="CQ844" s="5">
        <f>ROUND(AL844*BC844,2)</f>
        <v>98.82</v>
      </c>
      <c r="CR844" s="5">
        <f>ROUND(AM844*BB844,2)</f>
        <v>0</v>
      </c>
      <c r="CS844" s="5">
        <f t="shared" si="629"/>
        <v>0</v>
      </c>
      <c r="CT844" s="5">
        <f t="shared" si="630"/>
        <v>0</v>
      </c>
      <c r="CU844" s="5">
        <f t="shared" si="631"/>
        <v>0</v>
      </c>
      <c r="CV844" s="5">
        <f t="shared" si="632"/>
        <v>0</v>
      </c>
      <c r="CW844" s="5">
        <f t="shared" si="633"/>
        <v>0</v>
      </c>
      <c r="CX844" s="5">
        <f t="shared" si="634"/>
        <v>0</v>
      </c>
      <c r="CY844" s="5">
        <f>0</f>
        <v>0</v>
      </c>
      <c r="CZ844" s="5">
        <f>0</f>
        <v>0</v>
      </c>
      <c r="DA844" s="5"/>
      <c r="DB844" s="5"/>
      <c r="DC844" s="5" t="s">
        <v>3</v>
      </c>
      <c r="DD844" s="5" t="s">
        <v>3</v>
      </c>
      <c r="DE844" s="5" t="s">
        <v>3</v>
      </c>
      <c r="DF844" s="5" t="s">
        <v>3</v>
      </c>
      <c r="DG844" s="5" t="s">
        <v>3</v>
      </c>
      <c r="DH844" s="5" t="s">
        <v>3</v>
      </c>
      <c r="DI844" s="5" t="s">
        <v>3</v>
      </c>
      <c r="DJ844" s="5" t="s">
        <v>3</v>
      </c>
      <c r="DK844" s="5" t="s">
        <v>3</v>
      </c>
      <c r="DL844" s="5" t="s">
        <v>3</v>
      </c>
      <c r="DM844" s="5" t="s">
        <v>3</v>
      </c>
      <c r="DN844" s="5">
        <v>0</v>
      </c>
      <c r="DO844" s="5">
        <v>0</v>
      </c>
      <c r="DP844" s="5">
        <v>1</v>
      </c>
      <c r="DQ844" s="5">
        <v>1</v>
      </c>
      <c r="DR844" s="5"/>
      <c r="DS844" s="5"/>
      <c r="DT844" s="5"/>
      <c r="DU844" s="5">
        <v>1013</v>
      </c>
      <c r="DV844" s="5" t="s">
        <v>80</v>
      </c>
      <c r="DW844" s="5" t="s">
        <v>80</v>
      </c>
      <c r="DX844" s="5">
        <v>1</v>
      </c>
      <c r="DY844" s="5"/>
      <c r="DZ844" s="5" t="s">
        <v>3</v>
      </c>
      <c r="EA844" s="5" t="s">
        <v>3</v>
      </c>
      <c r="EB844" s="5" t="s">
        <v>3</v>
      </c>
      <c r="EC844" s="5" t="s">
        <v>3</v>
      </c>
      <c r="ED844" s="5"/>
      <c r="EE844" s="5">
        <v>86975482</v>
      </c>
      <c r="EF844" s="5">
        <v>12</v>
      </c>
      <c r="EG844" s="5" t="s">
        <v>305</v>
      </c>
      <c r="EH844" s="5">
        <v>0</v>
      </c>
      <c r="EI844" s="5" t="s">
        <v>3</v>
      </c>
      <c r="EJ844" s="5">
        <v>2</v>
      </c>
      <c r="EK844" s="5">
        <v>500002</v>
      </c>
      <c r="EL844" s="5" t="s">
        <v>306</v>
      </c>
      <c r="EM844" s="5" t="s">
        <v>307</v>
      </c>
      <c r="EN844" s="5"/>
      <c r="EO844" s="5" t="s">
        <v>3</v>
      </c>
      <c r="EP844" s="5"/>
      <c r="EQ844" s="5">
        <v>2097152</v>
      </c>
      <c r="ER844" s="5">
        <v>86.68</v>
      </c>
      <c r="ES844" s="5">
        <v>86.68</v>
      </c>
      <c r="ET844" s="5">
        <v>0</v>
      </c>
      <c r="EU844" s="5">
        <v>0</v>
      </c>
      <c r="EV844" s="5">
        <v>0</v>
      </c>
      <c r="EW844" s="5">
        <v>0</v>
      </c>
      <c r="EX844" s="5">
        <v>0</v>
      </c>
      <c r="EY844" s="5">
        <v>0</v>
      </c>
      <c r="EZ844" s="5"/>
      <c r="FA844" s="5"/>
      <c r="FB844" s="5"/>
      <c r="FC844" s="5"/>
      <c r="FD844" s="5"/>
      <c r="FE844" s="5"/>
      <c r="FF844" s="5"/>
      <c r="FG844" s="5"/>
      <c r="FH844" s="5"/>
      <c r="FI844" s="5"/>
      <c r="FJ844" s="5"/>
      <c r="FK844" s="5"/>
      <c r="FL844" s="5"/>
      <c r="FM844" s="5"/>
      <c r="FN844" s="5"/>
      <c r="FO844" s="5"/>
      <c r="FP844" s="5"/>
      <c r="FQ844" s="5">
        <v>0</v>
      </c>
      <c r="FR844" s="5">
        <v>0</v>
      </c>
      <c r="FS844" s="5">
        <v>0</v>
      </c>
      <c r="FT844" s="5"/>
      <c r="FU844" s="5"/>
      <c r="FV844" s="5"/>
      <c r="FW844" s="5"/>
      <c r="FX844" s="5">
        <v>0</v>
      </c>
      <c r="FY844" s="5">
        <v>0</v>
      </c>
      <c r="FZ844" s="5"/>
      <c r="GA844" s="5" t="s">
        <v>3</v>
      </c>
      <c r="GB844" s="5"/>
      <c r="GC844" s="5"/>
      <c r="GD844" s="5">
        <v>1</v>
      </c>
      <c r="GE844" s="5"/>
      <c r="GF844" s="5">
        <v>-956132804</v>
      </c>
      <c r="GG844" s="5">
        <v>2</v>
      </c>
      <c r="GH844" s="5">
        <v>1</v>
      </c>
      <c r="GI844" s="5">
        <v>2</v>
      </c>
      <c r="GJ844" s="5">
        <v>0</v>
      </c>
      <c r="GK844" s="5">
        <v>0</v>
      </c>
      <c r="GL844" s="5">
        <f t="shared" si="635"/>
        <v>0</v>
      </c>
      <c r="GM844" s="5">
        <f t="shared" si="636"/>
        <v>0</v>
      </c>
      <c r="GN844" s="5">
        <f t="shared" si="637"/>
        <v>0</v>
      </c>
      <c r="GO844" s="5">
        <f t="shared" si="638"/>
        <v>0</v>
      </c>
      <c r="GP844" s="5">
        <f t="shared" si="639"/>
        <v>0</v>
      </c>
      <c r="GQ844" s="5"/>
      <c r="GR844" s="5">
        <v>0</v>
      </c>
      <c r="GS844" s="5">
        <v>3</v>
      </c>
      <c r="GT844" s="5">
        <v>0</v>
      </c>
      <c r="GU844" s="5" t="s">
        <v>3</v>
      </c>
      <c r="GV844" s="5">
        <f t="shared" si="640"/>
        <v>0</v>
      </c>
      <c r="GW844" s="5">
        <v>1</v>
      </c>
      <c r="GX844" s="5">
        <f t="shared" si="641"/>
        <v>0</v>
      </c>
      <c r="GY844" s="5"/>
      <c r="GZ844" s="5"/>
      <c r="HA844" s="5">
        <v>0</v>
      </c>
      <c r="HB844" s="5">
        <v>0</v>
      </c>
      <c r="HC844" s="5">
        <f t="shared" si="642"/>
        <v>0</v>
      </c>
      <c r="HD844" s="5"/>
      <c r="HE844" s="5" t="s">
        <v>3</v>
      </c>
      <c r="HF844" s="5" t="s">
        <v>3</v>
      </c>
      <c r="HG844" s="5"/>
      <c r="HH844" s="5"/>
      <c r="HI844" s="5"/>
      <c r="HJ844" s="5"/>
      <c r="HK844" s="5"/>
      <c r="HL844" s="5"/>
      <c r="HM844" s="5" t="s">
        <v>3</v>
      </c>
      <c r="HN844" s="5" t="s">
        <v>3</v>
      </c>
      <c r="HO844" s="5" t="s">
        <v>3</v>
      </c>
      <c r="HP844" s="5" t="s">
        <v>3</v>
      </c>
      <c r="HQ844" s="5" t="s">
        <v>3</v>
      </c>
      <c r="HR844" s="5"/>
      <c r="HS844" s="5">
        <v>0</v>
      </c>
      <c r="HT844" s="5"/>
      <c r="HU844" s="5"/>
      <c r="HV844" s="5"/>
      <c r="HW844" s="5"/>
      <c r="HX844" s="5"/>
      <c r="HY844" s="5"/>
      <c r="HZ844" s="5"/>
      <c r="IA844" s="5"/>
      <c r="IB844" s="5"/>
      <c r="IC844" s="5"/>
      <c r="ID844" s="5"/>
      <c r="IE844" s="5"/>
      <c r="IF844" s="5"/>
      <c r="IG844" s="5"/>
      <c r="IH844" s="5"/>
      <c r="II844" s="5"/>
      <c r="IJ844" s="5"/>
      <c r="IK844" s="5">
        <v>0</v>
      </c>
      <c r="IL844" s="5"/>
      <c r="IM844" s="5"/>
      <c r="IN844" s="5"/>
      <c r="IO844" s="5"/>
      <c r="IP844" s="5"/>
      <c r="IQ844" s="5"/>
      <c r="IR844" s="5"/>
      <c r="IS844" s="5"/>
      <c r="IT844" s="5"/>
      <c r="IU844" s="5"/>
    </row>
    <row r="845" spans="1:255" x14ac:dyDescent="0.25">
      <c r="A845">
        <v>17</v>
      </c>
      <c r="B845">
        <v>1</v>
      </c>
      <c r="E845" t="s">
        <v>291</v>
      </c>
      <c r="F845" t="s">
        <v>302</v>
      </c>
      <c r="G845" t="s">
        <v>453</v>
      </c>
      <c r="H845" t="s">
        <v>80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f t="shared" si="607"/>
        <v>0</v>
      </c>
      <c r="O845">
        <f t="shared" si="608"/>
        <v>0</v>
      </c>
      <c r="P845">
        <f t="shared" si="609"/>
        <v>0</v>
      </c>
      <c r="Q845">
        <f t="shared" si="610"/>
        <v>0</v>
      </c>
      <c r="R845">
        <f t="shared" si="611"/>
        <v>0</v>
      </c>
      <c r="S845">
        <f t="shared" si="612"/>
        <v>0</v>
      </c>
      <c r="T845">
        <f t="shared" si="613"/>
        <v>0</v>
      </c>
      <c r="U845">
        <f t="shared" si="614"/>
        <v>0</v>
      </c>
      <c r="V845">
        <f t="shared" si="615"/>
        <v>0</v>
      </c>
      <c r="W845">
        <f t="shared" si="616"/>
        <v>0</v>
      </c>
      <c r="X845">
        <f t="shared" si="617"/>
        <v>0</v>
      </c>
      <c r="Y845">
        <f t="shared" si="618"/>
        <v>0</v>
      </c>
      <c r="AA845">
        <v>87915577</v>
      </c>
      <c r="AB845">
        <f t="shared" si="619"/>
        <v>86.68</v>
      </c>
      <c r="AC845">
        <f t="shared" si="620"/>
        <v>86.68</v>
      </c>
      <c r="AD845">
        <f t="shared" si="621"/>
        <v>0</v>
      </c>
      <c r="AE845">
        <f t="shared" si="622"/>
        <v>0</v>
      </c>
      <c r="AF845">
        <f t="shared" si="623"/>
        <v>0</v>
      </c>
      <c r="AG845">
        <f t="shared" si="624"/>
        <v>0</v>
      </c>
      <c r="AH845">
        <f t="shared" si="625"/>
        <v>0</v>
      </c>
      <c r="AI845">
        <f t="shared" si="626"/>
        <v>0</v>
      </c>
      <c r="AJ845">
        <f t="shared" si="627"/>
        <v>0</v>
      </c>
      <c r="AK845">
        <v>86.68</v>
      </c>
      <c r="AL845">
        <v>86.68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1</v>
      </c>
      <c r="AW845">
        <v>1</v>
      </c>
      <c r="AZ845">
        <v>1</v>
      </c>
      <c r="BA845">
        <v>1</v>
      </c>
      <c r="BB845">
        <v>1</v>
      </c>
      <c r="BC845">
        <v>1.1399999999999999</v>
      </c>
      <c r="BD845" t="s">
        <v>3</v>
      </c>
      <c r="BE845" t="s">
        <v>3</v>
      </c>
      <c r="BF845" t="s">
        <v>3</v>
      </c>
      <c r="BG845" t="s">
        <v>3</v>
      </c>
      <c r="BH845">
        <v>3</v>
      </c>
      <c r="BI845">
        <v>2</v>
      </c>
      <c r="BJ845" t="s">
        <v>304</v>
      </c>
      <c r="BM845">
        <v>500002</v>
      </c>
      <c r="BN845">
        <v>86975146</v>
      </c>
      <c r="BO845" t="s">
        <v>302</v>
      </c>
      <c r="BP845">
        <v>1</v>
      </c>
      <c r="BQ845">
        <v>12</v>
      </c>
      <c r="BR845">
        <v>0</v>
      </c>
      <c r="BS845">
        <v>1</v>
      </c>
      <c r="BT845">
        <v>1</v>
      </c>
      <c r="BU845">
        <v>1</v>
      </c>
      <c r="BV845">
        <v>1</v>
      </c>
      <c r="BW845">
        <v>1</v>
      </c>
      <c r="BX845">
        <v>1</v>
      </c>
      <c r="BY845" t="s">
        <v>3</v>
      </c>
      <c r="BZ845">
        <v>0</v>
      </c>
      <c r="CA845">
        <v>0</v>
      </c>
      <c r="CB845" t="s">
        <v>3</v>
      </c>
      <c r="CE845">
        <v>0</v>
      </c>
      <c r="CF845">
        <v>0</v>
      </c>
      <c r="CG845">
        <v>0</v>
      </c>
      <c r="CH845">
        <v>28</v>
      </c>
      <c r="CI845">
        <v>0</v>
      </c>
      <c r="CJ845">
        <v>0</v>
      </c>
      <c r="CK845">
        <v>0</v>
      </c>
      <c r="CL845">
        <v>0</v>
      </c>
      <c r="CM845">
        <v>0</v>
      </c>
      <c r="CN845" t="s">
        <v>3</v>
      </c>
      <c r="CO845">
        <v>0</v>
      </c>
      <c r="CP845">
        <f t="shared" si="628"/>
        <v>0</v>
      </c>
      <c r="CQ845">
        <f>ROUND(AL845*BC845,2)</f>
        <v>98.82</v>
      </c>
      <c r="CR845">
        <f>ROUND(AM845*BB845,2)</f>
        <v>0</v>
      </c>
      <c r="CS845">
        <f t="shared" si="629"/>
        <v>0</v>
      </c>
      <c r="CT845">
        <f t="shared" si="630"/>
        <v>0</v>
      </c>
      <c r="CU845">
        <f t="shared" si="631"/>
        <v>0</v>
      </c>
      <c r="CV845">
        <f t="shared" si="632"/>
        <v>0</v>
      </c>
      <c r="CW845">
        <f t="shared" si="633"/>
        <v>0</v>
      </c>
      <c r="CX845">
        <f t="shared" si="634"/>
        <v>0</v>
      </c>
      <c r="CY845">
        <f>0</f>
        <v>0</v>
      </c>
      <c r="CZ845">
        <f>0</f>
        <v>0</v>
      </c>
      <c r="DC845" t="s">
        <v>3</v>
      </c>
      <c r="DD845" t="s">
        <v>3</v>
      </c>
      <c r="DE845" t="s">
        <v>3</v>
      </c>
      <c r="DF845" t="s">
        <v>3</v>
      </c>
      <c r="DG845" t="s">
        <v>3</v>
      </c>
      <c r="DH845" t="s">
        <v>3</v>
      </c>
      <c r="DI845" t="s">
        <v>3</v>
      </c>
      <c r="DJ845" t="s">
        <v>3</v>
      </c>
      <c r="DK845" t="s">
        <v>3</v>
      </c>
      <c r="DL845" t="s">
        <v>3</v>
      </c>
      <c r="DM845" t="s">
        <v>3</v>
      </c>
      <c r="DN845">
        <v>0</v>
      </c>
      <c r="DO845">
        <v>0</v>
      </c>
      <c r="DP845">
        <v>1</v>
      </c>
      <c r="DQ845">
        <v>1</v>
      </c>
      <c r="DU845">
        <v>1013</v>
      </c>
      <c r="DV845" t="s">
        <v>80</v>
      </c>
      <c r="DW845" t="s">
        <v>80</v>
      </c>
      <c r="DX845">
        <v>1</v>
      </c>
      <c r="DZ845" t="s">
        <v>3</v>
      </c>
      <c r="EA845" t="s">
        <v>3</v>
      </c>
      <c r="EB845" t="s">
        <v>3</v>
      </c>
      <c r="EC845" t="s">
        <v>3</v>
      </c>
      <c r="EE845">
        <v>86975482</v>
      </c>
      <c r="EF845">
        <v>12</v>
      </c>
      <c r="EG845" t="s">
        <v>305</v>
      </c>
      <c r="EH845">
        <v>0</v>
      </c>
      <c r="EI845" t="s">
        <v>3</v>
      </c>
      <c r="EJ845">
        <v>2</v>
      </c>
      <c r="EK845">
        <v>500002</v>
      </c>
      <c r="EL845" t="s">
        <v>306</v>
      </c>
      <c r="EM845" t="s">
        <v>307</v>
      </c>
      <c r="EO845" t="s">
        <v>3</v>
      </c>
      <c r="EQ845">
        <v>2097152</v>
      </c>
      <c r="ER845">
        <v>86.68</v>
      </c>
      <c r="ES845">
        <v>86.68</v>
      </c>
      <c r="ET845">
        <v>0</v>
      </c>
      <c r="EU845">
        <v>0</v>
      </c>
      <c r="EV845">
        <v>0</v>
      </c>
      <c r="EW845">
        <v>0</v>
      </c>
      <c r="EX845">
        <v>0</v>
      </c>
      <c r="EY845">
        <v>0</v>
      </c>
      <c r="FQ845">
        <v>0</v>
      </c>
      <c r="FR845">
        <v>0</v>
      </c>
      <c r="FS845">
        <v>0</v>
      </c>
      <c r="FX845">
        <v>0</v>
      </c>
      <c r="FY845">
        <v>0</v>
      </c>
      <c r="GA845" t="s">
        <v>3</v>
      </c>
      <c r="GD845">
        <v>1</v>
      </c>
      <c r="GF845">
        <v>-956132804</v>
      </c>
      <c r="GG845">
        <v>2</v>
      </c>
      <c r="GH845">
        <v>1</v>
      </c>
      <c r="GI845">
        <v>2</v>
      </c>
      <c r="GJ845">
        <v>0</v>
      </c>
      <c r="GK845">
        <v>0</v>
      </c>
      <c r="GL845">
        <f t="shared" si="635"/>
        <v>0</v>
      </c>
      <c r="GM845">
        <f t="shared" si="636"/>
        <v>0</v>
      </c>
      <c r="GN845">
        <f t="shared" si="637"/>
        <v>0</v>
      </c>
      <c r="GO845">
        <f t="shared" si="638"/>
        <v>0</v>
      </c>
      <c r="GP845">
        <f t="shared" si="639"/>
        <v>0</v>
      </c>
      <c r="GR845">
        <v>0</v>
      </c>
      <c r="GS845">
        <v>3</v>
      </c>
      <c r="GT845">
        <v>0</v>
      </c>
      <c r="GU845" t="s">
        <v>3</v>
      </c>
      <c r="GV845">
        <f t="shared" si="640"/>
        <v>0</v>
      </c>
      <c r="GW845">
        <v>1</v>
      </c>
      <c r="GX845">
        <f t="shared" si="641"/>
        <v>0</v>
      </c>
      <c r="HA845">
        <v>0</v>
      </c>
      <c r="HB845">
        <v>0</v>
      </c>
      <c r="HC845">
        <f t="shared" si="642"/>
        <v>0</v>
      </c>
      <c r="HE845" t="s">
        <v>3</v>
      </c>
      <c r="HF845" t="s">
        <v>3</v>
      </c>
      <c r="HM845" t="s">
        <v>3</v>
      </c>
      <c r="HN845" t="s">
        <v>3</v>
      </c>
      <c r="HO845" t="s">
        <v>3</v>
      </c>
      <c r="HP845" t="s">
        <v>3</v>
      </c>
      <c r="HQ845" t="s">
        <v>3</v>
      </c>
      <c r="HS845">
        <v>0</v>
      </c>
      <c r="IK845">
        <v>0</v>
      </c>
    </row>
    <row r="846" spans="1:255" x14ac:dyDescent="0.25">
      <c r="A846" s="5">
        <v>17</v>
      </c>
      <c r="B846" s="5">
        <v>1</v>
      </c>
      <c r="C846" s="5"/>
      <c r="D846" s="5"/>
      <c r="E846" s="5" t="s">
        <v>295</v>
      </c>
      <c r="F846" s="5" t="s">
        <v>272</v>
      </c>
      <c r="G846" s="5" t="s">
        <v>288</v>
      </c>
      <c r="H846" s="5" t="s">
        <v>289</v>
      </c>
      <c r="I846" s="5">
        <v>0</v>
      </c>
      <c r="J846" s="5">
        <v>0</v>
      </c>
      <c r="K846" s="5">
        <v>0</v>
      </c>
      <c r="L846" s="5">
        <v>0</v>
      </c>
      <c r="M846" s="5">
        <v>0</v>
      </c>
      <c r="N846" s="5">
        <f t="shared" si="607"/>
        <v>0</v>
      </c>
      <c r="O846" s="5">
        <f t="shared" si="608"/>
        <v>0</v>
      </c>
      <c r="P846" s="5">
        <f t="shared" si="609"/>
        <v>0</v>
      </c>
      <c r="Q846" s="5">
        <f t="shared" si="610"/>
        <v>0</v>
      </c>
      <c r="R846" s="5">
        <f t="shared" si="611"/>
        <v>0</v>
      </c>
      <c r="S846" s="5">
        <f t="shared" si="612"/>
        <v>0</v>
      </c>
      <c r="T846" s="5">
        <f t="shared" si="613"/>
        <v>0</v>
      </c>
      <c r="U846" s="5">
        <f t="shared" si="614"/>
        <v>0</v>
      </c>
      <c r="V846" s="5">
        <f t="shared" si="615"/>
        <v>0</v>
      </c>
      <c r="W846" s="5">
        <f t="shared" si="616"/>
        <v>0</v>
      </c>
      <c r="X846" s="5">
        <f t="shared" si="617"/>
        <v>0</v>
      </c>
      <c r="Y846" s="5">
        <f t="shared" si="618"/>
        <v>0</v>
      </c>
      <c r="Z846" s="5"/>
      <c r="AA846" s="5">
        <v>87915632</v>
      </c>
      <c r="AB846" s="5">
        <f t="shared" si="619"/>
        <v>230.37</v>
      </c>
      <c r="AC846" s="5">
        <f t="shared" si="620"/>
        <v>230.37</v>
      </c>
      <c r="AD846" s="5">
        <f t="shared" si="621"/>
        <v>0</v>
      </c>
      <c r="AE846" s="5">
        <f t="shared" si="622"/>
        <v>0</v>
      </c>
      <c r="AF846" s="5">
        <f t="shared" si="623"/>
        <v>0</v>
      </c>
      <c r="AG846" s="5">
        <f t="shared" si="624"/>
        <v>0</v>
      </c>
      <c r="AH846" s="5">
        <f t="shared" si="625"/>
        <v>0</v>
      </c>
      <c r="AI846" s="5">
        <f t="shared" si="626"/>
        <v>0</v>
      </c>
      <c r="AJ846" s="5">
        <f t="shared" si="627"/>
        <v>0</v>
      </c>
      <c r="AK846" s="5">
        <v>230.37</v>
      </c>
      <c r="AL846" s="5">
        <v>230.37</v>
      </c>
      <c r="AM846" s="5">
        <v>0</v>
      </c>
      <c r="AN846" s="5">
        <v>0</v>
      </c>
      <c r="AO846" s="5">
        <v>0</v>
      </c>
      <c r="AP846" s="5">
        <v>0</v>
      </c>
      <c r="AQ846" s="5">
        <v>0</v>
      </c>
      <c r="AR846" s="5">
        <v>0</v>
      </c>
      <c r="AS846" s="5">
        <v>0</v>
      </c>
      <c r="AT846" s="5">
        <v>0</v>
      </c>
      <c r="AU846" s="5">
        <v>0</v>
      </c>
      <c r="AV846" s="5">
        <v>1</v>
      </c>
      <c r="AW846" s="5">
        <v>1</v>
      </c>
      <c r="AX846" s="5"/>
      <c r="AY846" s="5"/>
      <c r="AZ846" s="5">
        <v>1</v>
      </c>
      <c r="BA846" s="5">
        <v>1</v>
      </c>
      <c r="BB846" s="5">
        <v>1</v>
      </c>
      <c r="BC846" s="5">
        <v>1</v>
      </c>
      <c r="BD846" s="5" t="s">
        <v>3</v>
      </c>
      <c r="BE846" s="5" t="s">
        <v>3</v>
      </c>
      <c r="BF846" s="5" t="s">
        <v>3</v>
      </c>
      <c r="BG846" s="5" t="s">
        <v>3</v>
      </c>
      <c r="BH846" s="5">
        <v>3</v>
      </c>
      <c r="BI846" s="5">
        <v>1</v>
      </c>
      <c r="BJ846" s="5" t="s">
        <v>3</v>
      </c>
      <c r="BK846" s="5"/>
      <c r="BL846" s="5"/>
      <c r="BM846" s="5">
        <v>1100</v>
      </c>
      <c r="BN846" s="5">
        <v>0</v>
      </c>
      <c r="BO846" s="5" t="s">
        <v>3</v>
      </c>
      <c r="BP846" s="5">
        <v>0</v>
      </c>
      <c r="BQ846" s="5">
        <v>8</v>
      </c>
      <c r="BR846" s="5">
        <v>0</v>
      </c>
      <c r="BS846" s="5">
        <v>1</v>
      </c>
      <c r="BT846" s="5">
        <v>1</v>
      </c>
      <c r="BU846" s="5">
        <v>1</v>
      </c>
      <c r="BV846" s="5">
        <v>1</v>
      </c>
      <c r="BW846" s="5">
        <v>1</v>
      </c>
      <c r="BX846" s="5">
        <v>1</v>
      </c>
      <c r="BY846" s="5" t="s">
        <v>3</v>
      </c>
      <c r="BZ846" s="5">
        <v>0</v>
      </c>
      <c r="CA846" s="5">
        <v>0</v>
      </c>
      <c r="CB846" s="5" t="s">
        <v>3</v>
      </c>
      <c r="CC846" s="5"/>
      <c r="CD846" s="5"/>
      <c r="CE846" s="5">
        <v>0</v>
      </c>
      <c r="CF846" s="5">
        <v>0</v>
      </c>
      <c r="CG846" s="5">
        <v>0</v>
      </c>
      <c r="CH846" s="5">
        <v>29</v>
      </c>
      <c r="CI846" s="5">
        <v>0</v>
      </c>
      <c r="CJ846" s="5">
        <v>0</v>
      </c>
      <c r="CK846" s="5">
        <v>0</v>
      </c>
      <c r="CL846" s="5">
        <v>0</v>
      </c>
      <c r="CM846" s="5">
        <v>0</v>
      </c>
      <c r="CN846" s="5" t="s">
        <v>3</v>
      </c>
      <c r="CO846" s="5">
        <v>0</v>
      </c>
      <c r="CP846" s="5">
        <f t="shared" si="628"/>
        <v>0</v>
      </c>
      <c r="CQ846" s="5">
        <f t="shared" ref="CQ846:CR851" si="643">ROUND(AL846,2)</f>
        <v>230.37</v>
      </c>
      <c r="CR846" s="5">
        <f t="shared" si="643"/>
        <v>0</v>
      </c>
      <c r="CS846" s="5">
        <f t="shared" si="629"/>
        <v>0</v>
      </c>
      <c r="CT846" s="5">
        <f t="shared" si="630"/>
        <v>0</v>
      </c>
      <c r="CU846" s="5">
        <f t="shared" si="631"/>
        <v>0</v>
      </c>
      <c r="CV846" s="5">
        <f t="shared" si="632"/>
        <v>0</v>
      </c>
      <c r="CW846" s="5">
        <f t="shared" si="633"/>
        <v>0</v>
      </c>
      <c r="CX846" s="5">
        <f t="shared" si="634"/>
        <v>0</v>
      </c>
      <c r="CY846" s="5">
        <f t="shared" ref="CY846:CY851" si="644">(((S846+R846)*AT846)/100)</f>
        <v>0</v>
      </c>
      <c r="CZ846" s="5">
        <f t="shared" ref="CZ846:CZ851" si="645">(((S846+R846)*AU846)/100)</f>
        <v>0</v>
      </c>
      <c r="DA846" s="5"/>
      <c r="DB846" s="5"/>
      <c r="DC846" s="5" t="s">
        <v>3</v>
      </c>
      <c r="DD846" s="5" t="s">
        <v>3</v>
      </c>
      <c r="DE846" s="5" t="s">
        <v>3</v>
      </c>
      <c r="DF846" s="5" t="s">
        <v>3</v>
      </c>
      <c r="DG846" s="5" t="s">
        <v>3</v>
      </c>
      <c r="DH846" s="5" t="s">
        <v>3</v>
      </c>
      <c r="DI846" s="5" t="s">
        <v>3</v>
      </c>
      <c r="DJ846" s="5" t="s">
        <v>3</v>
      </c>
      <c r="DK846" s="5" t="s">
        <v>3</v>
      </c>
      <c r="DL846" s="5" t="s">
        <v>3</v>
      </c>
      <c r="DM846" s="5" t="s">
        <v>3</v>
      </c>
      <c r="DN846" s="5">
        <v>0</v>
      </c>
      <c r="DO846" s="5">
        <v>0</v>
      </c>
      <c r="DP846" s="5">
        <v>1</v>
      </c>
      <c r="DQ846" s="5">
        <v>1</v>
      </c>
      <c r="DR846" s="5"/>
      <c r="DS846" s="5"/>
      <c r="DT846" s="5"/>
      <c r="DU846" s="5">
        <v>1003</v>
      </c>
      <c r="DV846" s="5" t="s">
        <v>289</v>
      </c>
      <c r="DW846" s="5" t="s">
        <v>289</v>
      </c>
      <c r="DX846" s="5">
        <v>1</v>
      </c>
      <c r="DY846" s="5"/>
      <c r="DZ846" s="5" t="s">
        <v>3</v>
      </c>
      <c r="EA846" s="5" t="s">
        <v>3</v>
      </c>
      <c r="EB846" s="5" t="s">
        <v>3</v>
      </c>
      <c r="EC846" s="5" t="s">
        <v>3</v>
      </c>
      <c r="ED846" s="5"/>
      <c r="EE846" s="5">
        <v>86975727</v>
      </c>
      <c r="EF846" s="5">
        <v>8</v>
      </c>
      <c r="EG846" s="5" t="s">
        <v>257</v>
      </c>
      <c r="EH846" s="5">
        <v>0</v>
      </c>
      <c r="EI846" s="5" t="s">
        <v>3</v>
      </c>
      <c r="EJ846" s="5">
        <v>1</v>
      </c>
      <c r="EK846" s="5">
        <v>1100</v>
      </c>
      <c r="EL846" s="5" t="s">
        <v>258</v>
      </c>
      <c r="EM846" s="5" t="s">
        <v>259</v>
      </c>
      <c r="EN846" s="5"/>
      <c r="EO846" s="5" t="s">
        <v>3</v>
      </c>
      <c r="EP846" s="5"/>
      <c r="EQ846" s="5">
        <v>0</v>
      </c>
      <c r="ER846" s="5">
        <v>230.37</v>
      </c>
      <c r="ES846" s="5">
        <v>230.37</v>
      </c>
      <c r="ET846" s="5">
        <v>0</v>
      </c>
      <c r="EU846" s="5">
        <v>0</v>
      </c>
      <c r="EV846" s="5">
        <v>0</v>
      </c>
      <c r="EW846" s="5">
        <v>0</v>
      </c>
      <c r="EX846" s="5">
        <v>0</v>
      </c>
      <c r="EY846" s="5">
        <v>0</v>
      </c>
      <c r="EZ846" s="5">
        <v>5</v>
      </c>
      <c r="FA846" s="5"/>
      <c r="FB846" s="5"/>
      <c r="FC846" s="5">
        <v>1</v>
      </c>
      <c r="FD846" s="5">
        <v>18</v>
      </c>
      <c r="FE846" s="5"/>
      <c r="FF846" s="5">
        <v>266.39999999999998</v>
      </c>
      <c r="FG846" s="5"/>
      <c r="FH846" s="5"/>
      <c r="FI846" s="5"/>
      <c r="FJ846" s="5"/>
      <c r="FK846" s="5"/>
      <c r="FL846" s="5"/>
      <c r="FM846" s="5"/>
      <c r="FN846" s="5"/>
      <c r="FO846" s="5"/>
      <c r="FP846" s="5"/>
      <c r="FQ846" s="5">
        <v>0</v>
      </c>
      <c r="FR846" s="5">
        <v>0</v>
      </c>
      <c r="FS846" s="5">
        <v>0</v>
      </c>
      <c r="FT846" s="5"/>
      <c r="FU846" s="5"/>
      <c r="FV846" s="5"/>
      <c r="FW846" s="5"/>
      <c r="FX846" s="5">
        <v>0</v>
      </c>
      <c r="FY846" s="5">
        <v>0</v>
      </c>
      <c r="FZ846" s="5"/>
      <c r="GA846" s="5" t="s">
        <v>454</v>
      </c>
      <c r="GB846" s="5"/>
      <c r="GC846" s="5"/>
      <c r="GD846" s="5">
        <v>1</v>
      </c>
      <c r="GE846" s="5"/>
      <c r="GF846" s="5">
        <v>-2062544091</v>
      </c>
      <c r="GG846" s="5">
        <v>2</v>
      </c>
      <c r="GH846" s="5">
        <v>3</v>
      </c>
      <c r="GI846" s="5">
        <v>3</v>
      </c>
      <c r="GJ846" s="5">
        <v>0</v>
      </c>
      <c r="GK846" s="5">
        <v>0</v>
      </c>
      <c r="GL846" s="5">
        <f t="shared" si="635"/>
        <v>0</v>
      </c>
      <c r="GM846" s="5">
        <f t="shared" si="636"/>
        <v>0</v>
      </c>
      <c r="GN846" s="5">
        <f t="shared" si="637"/>
        <v>0</v>
      </c>
      <c r="GO846" s="5">
        <f t="shared" si="638"/>
        <v>0</v>
      </c>
      <c r="GP846" s="5">
        <f t="shared" si="639"/>
        <v>0</v>
      </c>
      <c r="GQ846" s="5"/>
      <c r="GR846" s="5">
        <v>1</v>
      </c>
      <c r="GS846" s="5">
        <v>1</v>
      </c>
      <c r="GT846" s="5">
        <v>0</v>
      </c>
      <c r="GU846" s="5" t="s">
        <v>3</v>
      </c>
      <c r="GV846" s="5">
        <f t="shared" si="640"/>
        <v>0</v>
      </c>
      <c r="GW846" s="5">
        <v>1</v>
      </c>
      <c r="GX846" s="5">
        <f t="shared" si="641"/>
        <v>0</v>
      </c>
      <c r="GY846" s="5"/>
      <c r="GZ846" s="5"/>
      <c r="HA846" s="5">
        <v>0</v>
      </c>
      <c r="HB846" s="5">
        <v>0</v>
      </c>
      <c r="HC846" s="5">
        <f t="shared" si="642"/>
        <v>0</v>
      </c>
      <c r="HD846" s="5"/>
      <c r="HE846" s="5" t="s">
        <v>91</v>
      </c>
      <c r="HF846" s="5" t="s">
        <v>267</v>
      </c>
      <c r="HG846" s="5">
        <f t="shared" ref="HG846:HG851" si="646">ROUND(ROUND(AL846,2)*I846,2)</f>
        <v>0</v>
      </c>
      <c r="HH846" s="5"/>
      <c r="HI846" s="5"/>
      <c r="HJ846" s="5"/>
      <c r="HK846" s="5"/>
      <c r="HL846" s="5"/>
      <c r="HM846" s="5" t="s">
        <v>3</v>
      </c>
      <c r="HN846" s="5" t="s">
        <v>3</v>
      </c>
      <c r="HO846" s="5" t="s">
        <v>3</v>
      </c>
      <c r="HP846" s="5" t="s">
        <v>3</v>
      </c>
      <c r="HQ846" s="5" t="s">
        <v>3</v>
      </c>
      <c r="HR846" s="5"/>
      <c r="HS846" s="5">
        <v>0</v>
      </c>
      <c r="HT846" s="5"/>
      <c r="HU846" s="5"/>
      <c r="HV846" s="5"/>
      <c r="HW846" s="5"/>
      <c r="HX846" s="5"/>
      <c r="HY846" s="5"/>
      <c r="HZ846" s="5"/>
      <c r="IA846" s="5"/>
      <c r="IB846" s="5"/>
      <c r="IC846" s="5"/>
      <c r="ID846" s="5"/>
      <c r="IE846" s="5"/>
      <c r="IF846" s="5"/>
      <c r="IG846" s="5"/>
      <c r="IH846" s="5"/>
      <c r="II846" s="5"/>
      <c r="IJ846" s="5"/>
      <c r="IK846" s="5">
        <v>0</v>
      </c>
      <c r="IL846" s="5"/>
      <c r="IM846" s="5"/>
      <c r="IN846" s="5"/>
      <c r="IO846" s="5"/>
      <c r="IP846" s="5"/>
      <c r="IQ846" s="5"/>
      <c r="IR846" s="5"/>
      <c r="IS846" s="5"/>
      <c r="IT846" s="5"/>
      <c r="IU846" s="5"/>
    </row>
    <row r="847" spans="1:255" x14ac:dyDescent="0.25">
      <c r="A847">
        <v>17</v>
      </c>
      <c r="B847">
        <v>1</v>
      </c>
      <c r="E847" t="s">
        <v>295</v>
      </c>
      <c r="F847" t="s">
        <v>272</v>
      </c>
      <c r="G847" t="s">
        <v>288</v>
      </c>
      <c r="H847" t="s">
        <v>289</v>
      </c>
      <c r="I847">
        <v>0</v>
      </c>
      <c r="J847">
        <v>0</v>
      </c>
      <c r="K847">
        <v>0</v>
      </c>
      <c r="L847">
        <v>0</v>
      </c>
      <c r="M847">
        <v>0</v>
      </c>
      <c r="N847">
        <f t="shared" si="607"/>
        <v>0</v>
      </c>
      <c r="O847">
        <f t="shared" si="608"/>
        <v>0</v>
      </c>
      <c r="P847">
        <f t="shared" si="609"/>
        <v>0</v>
      </c>
      <c r="Q847">
        <f t="shared" si="610"/>
        <v>0</v>
      </c>
      <c r="R847">
        <f t="shared" si="611"/>
        <v>0</v>
      </c>
      <c r="S847">
        <f t="shared" si="612"/>
        <v>0</v>
      </c>
      <c r="T847">
        <f t="shared" si="613"/>
        <v>0</v>
      </c>
      <c r="U847">
        <f t="shared" si="614"/>
        <v>0</v>
      </c>
      <c r="V847">
        <f t="shared" si="615"/>
        <v>0</v>
      </c>
      <c r="W847">
        <f t="shared" si="616"/>
        <v>0</v>
      </c>
      <c r="X847">
        <f t="shared" si="617"/>
        <v>0</v>
      </c>
      <c r="Y847">
        <f t="shared" si="618"/>
        <v>0</v>
      </c>
      <c r="AA847">
        <v>87915577</v>
      </c>
      <c r="AB847">
        <f t="shared" si="619"/>
        <v>230.37</v>
      </c>
      <c r="AC847">
        <f t="shared" si="620"/>
        <v>230.37</v>
      </c>
      <c r="AD847">
        <f t="shared" si="621"/>
        <v>0</v>
      </c>
      <c r="AE847">
        <f t="shared" si="622"/>
        <v>0</v>
      </c>
      <c r="AF847">
        <f t="shared" si="623"/>
        <v>0</v>
      </c>
      <c r="AG847">
        <f t="shared" si="624"/>
        <v>0</v>
      </c>
      <c r="AH847">
        <f t="shared" si="625"/>
        <v>0</v>
      </c>
      <c r="AI847">
        <f t="shared" si="626"/>
        <v>0</v>
      </c>
      <c r="AJ847">
        <f t="shared" si="627"/>
        <v>0</v>
      </c>
      <c r="AK847">
        <v>230.37</v>
      </c>
      <c r="AL847">
        <v>230.37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1</v>
      </c>
      <c r="AW847">
        <v>1</v>
      </c>
      <c r="AZ847">
        <v>1</v>
      </c>
      <c r="BA847">
        <v>1</v>
      </c>
      <c r="BB847">
        <v>1</v>
      </c>
      <c r="BC847">
        <v>1</v>
      </c>
      <c r="BD847" t="s">
        <v>3</v>
      </c>
      <c r="BE847" t="s">
        <v>3</v>
      </c>
      <c r="BF847" t="s">
        <v>3</v>
      </c>
      <c r="BG847" t="s">
        <v>3</v>
      </c>
      <c r="BH847">
        <v>3</v>
      </c>
      <c r="BI847">
        <v>1</v>
      </c>
      <c r="BJ847" t="s">
        <v>3</v>
      </c>
      <c r="BM847">
        <v>1100</v>
      </c>
      <c r="BN847">
        <v>0</v>
      </c>
      <c r="BO847" t="s">
        <v>3</v>
      </c>
      <c r="BP847">
        <v>0</v>
      </c>
      <c r="BQ847">
        <v>8</v>
      </c>
      <c r="BR847">
        <v>0</v>
      </c>
      <c r="BS847">
        <v>1</v>
      </c>
      <c r="BT847">
        <v>1</v>
      </c>
      <c r="BU847">
        <v>1</v>
      </c>
      <c r="BV847">
        <v>1</v>
      </c>
      <c r="BW847">
        <v>1</v>
      </c>
      <c r="BX847">
        <v>1</v>
      </c>
      <c r="BY847" t="s">
        <v>3</v>
      </c>
      <c r="BZ847">
        <v>0</v>
      </c>
      <c r="CA847">
        <v>0</v>
      </c>
      <c r="CB847" t="s">
        <v>3</v>
      </c>
      <c r="CE847">
        <v>0</v>
      </c>
      <c r="CF847">
        <v>0</v>
      </c>
      <c r="CG847">
        <v>0</v>
      </c>
      <c r="CH847">
        <v>29</v>
      </c>
      <c r="CI847">
        <v>0</v>
      </c>
      <c r="CJ847">
        <v>0</v>
      </c>
      <c r="CK847">
        <v>0</v>
      </c>
      <c r="CL847">
        <v>0</v>
      </c>
      <c r="CM847">
        <v>0</v>
      </c>
      <c r="CN847" t="s">
        <v>3</v>
      </c>
      <c r="CO847">
        <v>0</v>
      </c>
      <c r="CP847">
        <f t="shared" si="628"/>
        <v>0</v>
      </c>
      <c r="CQ847">
        <f t="shared" si="643"/>
        <v>230.37</v>
      </c>
      <c r="CR847">
        <f t="shared" si="643"/>
        <v>0</v>
      </c>
      <c r="CS847">
        <f t="shared" si="629"/>
        <v>0</v>
      </c>
      <c r="CT847">
        <f t="shared" si="630"/>
        <v>0</v>
      </c>
      <c r="CU847">
        <f t="shared" si="631"/>
        <v>0</v>
      </c>
      <c r="CV847">
        <f t="shared" si="632"/>
        <v>0</v>
      </c>
      <c r="CW847">
        <f t="shared" si="633"/>
        <v>0</v>
      </c>
      <c r="CX847">
        <f t="shared" si="634"/>
        <v>0</v>
      </c>
      <c r="CY847">
        <f t="shared" si="644"/>
        <v>0</v>
      </c>
      <c r="CZ847">
        <f t="shared" si="645"/>
        <v>0</v>
      </c>
      <c r="DC847" t="s">
        <v>3</v>
      </c>
      <c r="DD847" t="s">
        <v>3</v>
      </c>
      <c r="DE847" t="s">
        <v>3</v>
      </c>
      <c r="DF847" t="s">
        <v>3</v>
      </c>
      <c r="DG847" t="s">
        <v>3</v>
      </c>
      <c r="DH847" t="s">
        <v>3</v>
      </c>
      <c r="DI847" t="s">
        <v>3</v>
      </c>
      <c r="DJ847" t="s">
        <v>3</v>
      </c>
      <c r="DK847" t="s">
        <v>3</v>
      </c>
      <c r="DL847" t="s">
        <v>3</v>
      </c>
      <c r="DM847" t="s">
        <v>3</v>
      </c>
      <c r="DN847">
        <v>0</v>
      </c>
      <c r="DO847">
        <v>0</v>
      </c>
      <c r="DP847">
        <v>1</v>
      </c>
      <c r="DQ847">
        <v>1</v>
      </c>
      <c r="DU847">
        <v>1003</v>
      </c>
      <c r="DV847" t="s">
        <v>289</v>
      </c>
      <c r="DW847" t="s">
        <v>289</v>
      </c>
      <c r="DX847">
        <v>1</v>
      </c>
      <c r="DZ847" t="s">
        <v>3</v>
      </c>
      <c r="EA847" t="s">
        <v>3</v>
      </c>
      <c r="EB847" t="s">
        <v>3</v>
      </c>
      <c r="EC847" t="s">
        <v>3</v>
      </c>
      <c r="EE847">
        <v>86975727</v>
      </c>
      <c r="EF847">
        <v>8</v>
      </c>
      <c r="EG847" t="s">
        <v>257</v>
      </c>
      <c r="EH847">
        <v>0</v>
      </c>
      <c r="EI847" t="s">
        <v>3</v>
      </c>
      <c r="EJ847">
        <v>1</v>
      </c>
      <c r="EK847">
        <v>1100</v>
      </c>
      <c r="EL847" t="s">
        <v>258</v>
      </c>
      <c r="EM847" t="s">
        <v>259</v>
      </c>
      <c r="EO847" t="s">
        <v>3</v>
      </c>
      <c r="EQ847">
        <v>0</v>
      </c>
      <c r="ER847">
        <v>230.37</v>
      </c>
      <c r="ES847">
        <v>230.37</v>
      </c>
      <c r="ET847">
        <v>0</v>
      </c>
      <c r="EU847">
        <v>0</v>
      </c>
      <c r="EV847">
        <v>0</v>
      </c>
      <c r="EW847">
        <v>0</v>
      </c>
      <c r="EX847">
        <v>0</v>
      </c>
      <c r="EY847">
        <v>0</v>
      </c>
      <c r="EZ847">
        <v>5</v>
      </c>
      <c r="FC847">
        <v>1</v>
      </c>
      <c r="FD847">
        <v>18</v>
      </c>
      <c r="FF847">
        <v>266.39999999999998</v>
      </c>
      <c r="FQ847">
        <v>0</v>
      </c>
      <c r="FR847">
        <v>0</v>
      </c>
      <c r="FS847">
        <v>0</v>
      </c>
      <c r="FX847">
        <v>0</v>
      </c>
      <c r="FY847">
        <v>0</v>
      </c>
      <c r="GA847" t="s">
        <v>454</v>
      </c>
      <c r="GD847">
        <v>1</v>
      </c>
      <c r="GF847">
        <v>-2062544091</v>
      </c>
      <c r="GG847">
        <v>2</v>
      </c>
      <c r="GH847">
        <v>3</v>
      </c>
      <c r="GI847">
        <v>3</v>
      </c>
      <c r="GJ847">
        <v>0</v>
      </c>
      <c r="GK847">
        <v>0</v>
      </c>
      <c r="GL847">
        <f t="shared" si="635"/>
        <v>0</v>
      </c>
      <c r="GM847">
        <f t="shared" si="636"/>
        <v>0</v>
      </c>
      <c r="GN847">
        <f t="shared" si="637"/>
        <v>0</v>
      </c>
      <c r="GO847">
        <f t="shared" si="638"/>
        <v>0</v>
      </c>
      <c r="GP847">
        <f t="shared" si="639"/>
        <v>0</v>
      </c>
      <c r="GR847">
        <v>1</v>
      </c>
      <c r="GS847">
        <v>1</v>
      </c>
      <c r="GT847">
        <v>0</v>
      </c>
      <c r="GU847" t="s">
        <v>3</v>
      </c>
      <c r="GV847">
        <f t="shared" si="640"/>
        <v>0</v>
      </c>
      <c r="GW847">
        <v>1</v>
      </c>
      <c r="GX847">
        <f t="shared" si="641"/>
        <v>0</v>
      </c>
      <c r="HA847">
        <v>0</v>
      </c>
      <c r="HB847">
        <v>0</v>
      </c>
      <c r="HC847">
        <f t="shared" si="642"/>
        <v>0</v>
      </c>
      <c r="HE847" t="s">
        <v>91</v>
      </c>
      <c r="HF847" t="s">
        <v>267</v>
      </c>
      <c r="HG847">
        <f t="shared" si="646"/>
        <v>0</v>
      </c>
      <c r="HM847" t="s">
        <v>3</v>
      </c>
      <c r="HN847" t="s">
        <v>3</v>
      </c>
      <c r="HO847" t="s">
        <v>3</v>
      </c>
      <c r="HP847" t="s">
        <v>3</v>
      </c>
      <c r="HQ847" t="s">
        <v>3</v>
      </c>
      <c r="HS847">
        <v>0</v>
      </c>
      <c r="IK847">
        <v>0</v>
      </c>
    </row>
    <row r="848" spans="1:255" x14ac:dyDescent="0.25">
      <c r="A848" s="5">
        <v>17</v>
      </c>
      <c r="B848" s="5">
        <v>1</v>
      </c>
      <c r="C848" s="5"/>
      <c r="D848" s="5"/>
      <c r="E848" s="5" t="s">
        <v>301</v>
      </c>
      <c r="F848" s="5" t="s">
        <v>272</v>
      </c>
      <c r="G848" s="5" t="s">
        <v>455</v>
      </c>
      <c r="H848" s="5" t="s">
        <v>240</v>
      </c>
      <c r="I848" s="5">
        <v>0</v>
      </c>
      <c r="J848" s="5">
        <v>0</v>
      </c>
      <c r="K848" s="5">
        <v>0</v>
      </c>
      <c r="L848" s="5">
        <v>0</v>
      </c>
      <c r="M848" s="5">
        <v>0</v>
      </c>
      <c r="N848" s="5">
        <f t="shared" si="607"/>
        <v>0</v>
      </c>
      <c r="O848" s="5">
        <f t="shared" si="608"/>
        <v>0</v>
      </c>
      <c r="P848" s="5">
        <f t="shared" si="609"/>
        <v>0</v>
      </c>
      <c r="Q848" s="5">
        <f t="shared" si="610"/>
        <v>0</v>
      </c>
      <c r="R848" s="5">
        <f t="shared" si="611"/>
        <v>0</v>
      </c>
      <c r="S848" s="5">
        <f t="shared" si="612"/>
        <v>0</v>
      </c>
      <c r="T848" s="5">
        <f t="shared" si="613"/>
        <v>0</v>
      </c>
      <c r="U848" s="5">
        <f t="shared" si="614"/>
        <v>0</v>
      </c>
      <c r="V848" s="5">
        <f t="shared" si="615"/>
        <v>0</v>
      </c>
      <c r="W848" s="5">
        <f t="shared" si="616"/>
        <v>0</v>
      </c>
      <c r="X848" s="5">
        <f t="shared" si="617"/>
        <v>0</v>
      </c>
      <c r="Y848" s="5">
        <f t="shared" si="618"/>
        <v>0</v>
      </c>
      <c r="Z848" s="5"/>
      <c r="AA848" s="5">
        <v>87915632</v>
      </c>
      <c r="AB848" s="5">
        <f t="shared" si="619"/>
        <v>1842.75</v>
      </c>
      <c r="AC848" s="5">
        <f t="shared" si="620"/>
        <v>1842.75</v>
      </c>
      <c r="AD848" s="5">
        <f t="shared" si="621"/>
        <v>0</v>
      </c>
      <c r="AE848" s="5">
        <f t="shared" si="622"/>
        <v>0</v>
      </c>
      <c r="AF848" s="5">
        <f t="shared" si="623"/>
        <v>0</v>
      </c>
      <c r="AG848" s="5">
        <f t="shared" si="624"/>
        <v>0</v>
      </c>
      <c r="AH848" s="5">
        <f t="shared" si="625"/>
        <v>0</v>
      </c>
      <c r="AI848" s="5">
        <f t="shared" si="626"/>
        <v>0</v>
      </c>
      <c r="AJ848" s="5">
        <f t="shared" si="627"/>
        <v>0</v>
      </c>
      <c r="AK848" s="5">
        <v>1842.75</v>
      </c>
      <c r="AL848" s="5">
        <v>1842.75</v>
      </c>
      <c r="AM848" s="5">
        <v>0</v>
      </c>
      <c r="AN848" s="5">
        <v>0</v>
      </c>
      <c r="AO848" s="5">
        <v>0</v>
      </c>
      <c r="AP848" s="5">
        <v>0</v>
      </c>
      <c r="AQ848" s="5">
        <v>0</v>
      </c>
      <c r="AR848" s="5">
        <v>0</v>
      </c>
      <c r="AS848" s="5">
        <v>0</v>
      </c>
      <c r="AT848" s="5">
        <v>0</v>
      </c>
      <c r="AU848" s="5">
        <v>0</v>
      </c>
      <c r="AV848" s="5">
        <v>1</v>
      </c>
      <c r="AW848" s="5">
        <v>1</v>
      </c>
      <c r="AX848" s="5"/>
      <c r="AY848" s="5"/>
      <c r="AZ848" s="5">
        <v>1</v>
      </c>
      <c r="BA848" s="5">
        <v>1</v>
      </c>
      <c r="BB848" s="5">
        <v>1</v>
      </c>
      <c r="BC848" s="5">
        <v>1</v>
      </c>
      <c r="BD848" s="5" t="s">
        <v>3</v>
      </c>
      <c r="BE848" s="5" t="s">
        <v>3</v>
      </c>
      <c r="BF848" s="5" t="s">
        <v>3</v>
      </c>
      <c r="BG848" s="5" t="s">
        <v>3</v>
      </c>
      <c r="BH848" s="5">
        <v>3</v>
      </c>
      <c r="BI848" s="5">
        <v>1</v>
      </c>
      <c r="BJ848" s="5" t="s">
        <v>3</v>
      </c>
      <c r="BK848" s="5"/>
      <c r="BL848" s="5"/>
      <c r="BM848" s="5">
        <v>1100</v>
      </c>
      <c r="BN848" s="5">
        <v>0</v>
      </c>
      <c r="BO848" s="5" t="s">
        <v>3</v>
      </c>
      <c r="BP848" s="5">
        <v>0</v>
      </c>
      <c r="BQ848" s="5">
        <v>8</v>
      </c>
      <c r="BR848" s="5">
        <v>0</v>
      </c>
      <c r="BS848" s="5">
        <v>1</v>
      </c>
      <c r="BT848" s="5">
        <v>1</v>
      </c>
      <c r="BU848" s="5">
        <v>1</v>
      </c>
      <c r="BV848" s="5">
        <v>1</v>
      </c>
      <c r="BW848" s="5">
        <v>1</v>
      </c>
      <c r="BX848" s="5">
        <v>1</v>
      </c>
      <c r="BY848" s="5" t="s">
        <v>3</v>
      </c>
      <c r="BZ848" s="5">
        <v>0</v>
      </c>
      <c r="CA848" s="5">
        <v>0</v>
      </c>
      <c r="CB848" s="5" t="s">
        <v>3</v>
      </c>
      <c r="CC848" s="5"/>
      <c r="CD848" s="5"/>
      <c r="CE848" s="5">
        <v>0</v>
      </c>
      <c r="CF848" s="5">
        <v>0</v>
      </c>
      <c r="CG848" s="5">
        <v>0</v>
      </c>
      <c r="CH848" s="5">
        <v>30</v>
      </c>
      <c r="CI848" s="5">
        <v>0</v>
      </c>
      <c r="CJ848" s="5">
        <v>0</v>
      </c>
      <c r="CK848" s="5">
        <v>0</v>
      </c>
      <c r="CL848" s="5">
        <v>0</v>
      </c>
      <c r="CM848" s="5">
        <v>0</v>
      </c>
      <c r="CN848" s="5" t="s">
        <v>3</v>
      </c>
      <c r="CO848" s="5">
        <v>0</v>
      </c>
      <c r="CP848" s="5">
        <f t="shared" si="628"/>
        <v>0</v>
      </c>
      <c r="CQ848" s="5">
        <f t="shared" si="643"/>
        <v>1842.75</v>
      </c>
      <c r="CR848" s="5">
        <f t="shared" si="643"/>
        <v>0</v>
      </c>
      <c r="CS848" s="5">
        <f t="shared" si="629"/>
        <v>0</v>
      </c>
      <c r="CT848" s="5">
        <f t="shared" si="630"/>
        <v>0</v>
      </c>
      <c r="CU848" s="5">
        <f t="shared" si="631"/>
        <v>0</v>
      </c>
      <c r="CV848" s="5">
        <f t="shared" si="632"/>
        <v>0</v>
      </c>
      <c r="CW848" s="5">
        <f t="shared" si="633"/>
        <v>0</v>
      </c>
      <c r="CX848" s="5">
        <f t="shared" si="634"/>
        <v>0</v>
      </c>
      <c r="CY848" s="5">
        <f t="shared" si="644"/>
        <v>0</v>
      </c>
      <c r="CZ848" s="5">
        <f t="shared" si="645"/>
        <v>0</v>
      </c>
      <c r="DA848" s="5"/>
      <c r="DB848" s="5"/>
      <c r="DC848" s="5" t="s">
        <v>3</v>
      </c>
      <c r="DD848" s="5" t="s">
        <v>3</v>
      </c>
      <c r="DE848" s="5" t="s">
        <v>3</v>
      </c>
      <c r="DF848" s="5" t="s">
        <v>3</v>
      </c>
      <c r="DG848" s="5" t="s">
        <v>3</v>
      </c>
      <c r="DH848" s="5" t="s">
        <v>3</v>
      </c>
      <c r="DI848" s="5" t="s">
        <v>3</v>
      </c>
      <c r="DJ848" s="5" t="s">
        <v>3</v>
      </c>
      <c r="DK848" s="5" t="s">
        <v>3</v>
      </c>
      <c r="DL848" s="5" t="s">
        <v>3</v>
      </c>
      <c r="DM848" s="5" t="s">
        <v>3</v>
      </c>
      <c r="DN848" s="5">
        <v>0</v>
      </c>
      <c r="DO848" s="5">
        <v>0</v>
      </c>
      <c r="DP848" s="5">
        <v>1</v>
      </c>
      <c r="DQ848" s="5">
        <v>1</v>
      </c>
      <c r="DR848" s="5"/>
      <c r="DS848" s="5"/>
      <c r="DT848" s="5"/>
      <c r="DU848" s="5">
        <v>1010</v>
      </c>
      <c r="DV848" s="5" t="s">
        <v>240</v>
      </c>
      <c r="DW848" s="5" t="s">
        <v>240</v>
      </c>
      <c r="DX848" s="5">
        <v>1</v>
      </c>
      <c r="DY848" s="5"/>
      <c r="DZ848" s="5" t="s">
        <v>3</v>
      </c>
      <c r="EA848" s="5" t="s">
        <v>3</v>
      </c>
      <c r="EB848" s="5" t="s">
        <v>3</v>
      </c>
      <c r="EC848" s="5" t="s">
        <v>3</v>
      </c>
      <c r="ED848" s="5"/>
      <c r="EE848" s="5">
        <v>86975727</v>
      </c>
      <c r="EF848" s="5">
        <v>8</v>
      </c>
      <c r="EG848" s="5" t="s">
        <v>257</v>
      </c>
      <c r="EH848" s="5">
        <v>0</v>
      </c>
      <c r="EI848" s="5" t="s">
        <v>3</v>
      </c>
      <c r="EJ848" s="5">
        <v>1</v>
      </c>
      <c r="EK848" s="5">
        <v>1100</v>
      </c>
      <c r="EL848" s="5" t="s">
        <v>258</v>
      </c>
      <c r="EM848" s="5" t="s">
        <v>259</v>
      </c>
      <c r="EN848" s="5"/>
      <c r="EO848" s="5" t="s">
        <v>3</v>
      </c>
      <c r="EP848" s="5"/>
      <c r="EQ848" s="5">
        <v>0</v>
      </c>
      <c r="ER848" s="5">
        <v>1842.75</v>
      </c>
      <c r="ES848" s="5">
        <v>1842.75</v>
      </c>
      <c r="ET848" s="5">
        <v>0</v>
      </c>
      <c r="EU848" s="5">
        <v>0</v>
      </c>
      <c r="EV848" s="5">
        <v>0</v>
      </c>
      <c r="EW848" s="5">
        <v>0</v>
      </c>
      <c r="EX848" s="5">
        <v>0</v>
      </c>
      <c r="EY848" s="5">
        <v>0</v>
      </c>
      <c r="EZ848" s="5">
        <v>5</v>
      </c>
      <c r="FA848" s="5"/>
      <c r="FB848" s="5"/>
      <c r="FC848" s="5">
        <v>1</v>
      </c>
      <c r="FD848" s="5">
        <v>18</v>
      </c>
      <c r="FE848" s="5"/>
      <c r="FF848" s="5">
        <v>2104.8000000000002</v>
      </c>
      <c r="FG848" s="5"/>
      <c r="FH848" s="5"/>
      <c r="FI848" s="5"/>
      <c r="FJ848" s="5"/>
      <c r="FK848" s="5"/>
      <c r="FL848" s="5"/>
      <c r="FM848" s="5"/>
      <c r="FN848" s="5"/>
      <c r="FO848" s="5"/>
      <c r="FP848" s="5"/>
      <c r="FQ848" s="5">
        <v>0</v>
      </c>
      <c r="FR848" s="5">
        <v>0</v>
      </c>
      <c r="FS848" s="5">
        <v>0</v>
      </c>
      <c r="FT848" s="5"/>
      <c r="FU848" s="5"/>
      <c r="FV848" s="5"/>
      <c r="FW848" s="5"/>
      <c r="FX848" s="5">
        <v>0</v>
      </c>
      <c r="FY848" s="5">
        <v>0</v>
      </c>
      <c r="FZ848" s="5"/>
      <c r="GA848" s="5" t="s">
        <v>456</v>
      </c>
      <c r="GB848" s="5"/>
      <c r="GC848" s="5"/>
      <c r="GD848" s="5">
        <v>1</v>
      </c>
      <c r="GE848" s="5"/>
      <c r="GF848" s="5">
        <v>-731946977</v>
      </c>
      <c r="GG848" s="5">
        <v>2</v>
      </c>
      <c r="GH848" s="5">
        <v>3</v>
      </c>
      <c r="GI848" s="5">
        <v>3</v>
      </c>
      <c r="GJ848" s="5">
        <v>0</v>
      </c>
      <c r="GK848" s="5">
        <v>0</v>
      </c>
      <c r="GL848" s="5">
        <f t="shared" si="635"/>
        <v>0</v>
      </c>
      <c r="GM848" s="5">
        <f t="shared" si="636"/>
        <v>0</v>
      </c>
      <c r="GN848" s="5">
        <f t="shared" si="637"/>
        <v>0</v>
      </c>
      <c r="GO848" s="5">
        <f t="shared" si="638"/>
        <v>0</v>
      </c>
      <c r="GP848" s="5">
        <f t="shared" si="639"/>
        <v>0</v>
      </c>
      <c r="GQ848" s="5"/>
      <c r="GR848" s="5">
        <v>1</v>
      </c>
      <c r="GS848" s="5">
        <v>1</v>
      </c>
      <c r="GT848" s="5">
        <v>0</v>
      </c>
      <c r="GU848" s="5" t="s">
        <v>3</v>
      </c>
      <c r="GV848" s="5">
        <f t="shared" si="640"/>
        <v>0</v>
      </c>
      <c r="GW848" s="5">
        <v>1</v>
      </c>
      <c r="GX848" s="5">
        <f t="shared" si="641"/>
        <v>0</v>
      </c>
      <c r="GY848" s="5"/>
      <c r="GZ848" s="5"/>
      <c r="HA848" s="5">
        <v>0</v>
      </c>
      <c r="HB848" s="5">
        <v>0</v>
      </c>
      <c r="HC848" s="5">
        <f t="shared" si="642"/>
        <v>0</v>
      </c>
      <c r="HD848" s="5"/>
      <c r="HE848" s="5" t="s">
        <v>91</v>
      </c>
      <c r="HF848" s="5" t="s">
        <v>87</v>
      </c>
      <c r="HG848" s="5">
        <f t="shared" si="646"/>
        <v>0</v>
      </c>
      <c r="HH848" s="5"/>
      <c r="HI848" s="5"/>
      <c r="HJ848" s="5"/>
      <c r="HK848" s="5"/>
      <c r="HL848" s="5"/>
      <c r="HM848" s="5" t="s">
        <v>3</v>
      </c>
      <c r="HN848" s="5" t="s">
        <v>3</v>
      </c>
      <c r="HO848" s="5" t="s">
        <v>3</v>
      </c>
      <c r="HP848" s="5" t="s">
        <v>3</v>
      </c>
      <c r="HQ848" s="5" t="s">
        <v>3</v>
      </c>
      <c r="HR848" s="5"/>
      <c r="HS848" s="5">
        <v>0</v>
      </c>
      <c r="HT848" s="5"/>
      <c r="HU848" s="5"/>
      <c r="HV848" s="5"/>
      <c r="HW848" s="5"/>
      <c r="HX848" s="5"/>
      <c r="HY848" s="5"/>
      <c r="HZ848" s="5"/>
      <c r="IA848" s="5"/>
      <c r="IB848" s="5"/>
      <c r="IC848" s="5"/>
      <c r="ID848" s="5"/>
      <c r="IE848" s="5"/>
      <c r="IF848" s="5"/>
      <c r="IG848" s="5"/>
      <c r="IH848" s="5"/>
      <c r="II848" s="5"/>
      <c r="IJ848" s="5"/>
      <c r="IK848" s="5">
        <v>0</v>
      </c>
      <c r="IL848" s="5"/>
      <c r="IM848" s="5"/>
      <c r="IN848" s="5"/>
      <c r="IO848" s="5"/>
      <c r="IP848" s="5"/>
      <c r="IQ848" s="5"/>
      <c r="IR848" s="5"/>
      <c r="IS848" s="5"/>
      <c r="IT848" s="5"/>
      <c r="IU848" s="5"/>
    </row>
    <row r="849" spans="1:255" x14ac:dyDescent="0.25">
      <c r="A849">
        <v>17</v>
      </c>
      <c r="B849">
        <v>1</v>
      </c>
      <c r="E849" t="s">
        <v>301</v>
      </c>
      <c r="F849" t="s">
        <v>272</v>
      </c>
      <c r="G849" t="s">
        <v>455</v>
      </c>
      <c r="H849" t="s">
        <v>240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f t="shared" si="607"/>
        <v>0</v>
      </c>
      <c r="O849">
        <f t="shared" si="608"/>
        <v>0</v>
      </c>
      <c r="P849">
        <f t="shared" si="609"/>
        <v>0</v>
      </c>
      <c r="Q849">
        <f t="shared" si="610"/>
        <v>0</v>
      </c>
      <c r="R849">
        <f t="shared" si="611"/>
        <v>0</v>
      </c>
      <c r="S849">
        <f t="shared" si="612"/>
        <v>0</v>
      </c>
      <c r="T849">
        <f t="shared" si="613"/>
        <v>0</v>
      </c>
      <c r="U849">
        <f t="shared" si="614"/>
        <v>0</v>
      </c>
      <c r="V849">
        <f t="shared" si="615"/>
        <v>0</v>
      </c>
      <c r="W849">
        <f t="shared" si="616"/>
        <v>0</v>
      </c>
      <c r="X849">
        <f t="shared" si="617"/>
        <v>0</v>
      </c>
      <c r="Y849">
        <f t="shared" si="618"/>
        <v>0</v>
      </c>
      <c r="AA849">
        <v>87915577</v>
      </c>
      <c r="AB849">
        <f t="shared" si="619"/>
        <v>1842.75</v>
      </c>
      <c r="AC849">
        <f t="shared" si="620"/>
        <v>1842.75</v>
      </c>
      <c r="AD849">
        <f t="shared" si="621"/>
        <v>0</v>
      </c>
      <c r="AE849">
        <f t="shared" si="622"/>
        <v>0</v>
      </c>
      <c r="AF849">
        <f t="shared" si="623"/>
        <v>0</v>
      </c>
      <c r="AG849">
        <f t="shared" si="624"/>
        <v>0</v>
      </c>
      <c r="AH849">
        <f t="shared" si="625"/>
        <v>0</v>
      </c>
      <c r="AI849">
        <f t="shared" si="626"/>
        <v>0</v>
      </c>
      <c r="AJ849">
        <f t="shared" si="627"/>
        <v>0</v>
      </c>
      <c r="AK849">
        <v>1842.75</v>
      </c>
      <c r="AL849">
        <v>1842.75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1</v>
      </c>
      <c r="AW849">
        <v>1</v>
      </c>
      <c r="AZ849">
        <v>1</v>
      </c>
      <c r="BA849">
        <v>1</v>
      </c>
      <c r="BB849">
        <v>1</v>
      </c>
      <c r="BC849">
        <v>1</v>
      </c>
      <c r="BD849" t="s">
        <v>3</v>
      </c>
      <c r="BE849" t="s">
        <v>3</v>
      </c>
      <c r="BF849" t="s">
        <v>3</v>
      </c>
      <c r="BG849" t="s">
        <v>3</v>
      </c>
      <c r="BH849">
        <v>3</v>
      </c>
      <c r="BI849">
        <v>1</v>
      </c>
      <c r="BJ849" t="s">
        <v>3</v>
      </c>
      <c r="BM849">
        <v>1100</v>
      </c>
      <c r="BN849">
        <v>0</v>
      </c>
      <c r="BO849" t="s">
        <v>3</v>
      </c>
      <c r="BP849">
        <v>0</v>
      </c>
      <c r="BQ849">
        <v>8</v>
      </c>
      <c r="BR849">
        <v>0</v>
      </c>
      <c r="BS849">
        <v>1</v>
      </c>
      <c r="BT849">
        <v>1</v>
      </c>
      <c r="BU849">
        <v>1</v>
      </c>
      <c r="BV849">
        <v>1</v>
      </c>
      <c r="BW849">
        <v>1</v>
      </c>
      <c r="BX849">
        <v>1</v>
      </c>
      <c r="BY849" t="s">
        <v>3</v>
      </c>
      <c r="BZ849">
        <v>0</v>
      </c>
      <c r="CA849">
        <v>0</v>
      </c>
      <c r="CB849" t="s">
        <v>3</v>
      </c>
      <c r="CE849">
        <v>0</v>
      </c>
      <c r="CF849">
        <v>0</v>
      </c>
      <c r="CG849">
        <v>0</v>
      </c>
      <c r="CH849">
        <v>30</v>
      </c>
      <c r="CI849">
        <v>0</v>
      </c>
      <c r="CJ849">
        <v>0</v>
      </c>
      <c r="CK849">
        <v>0</v>
      </c>
      <c r="CL849">
        <v>0</v>
      </c>
      <c r="CM849">
        <v>0</v>
      </c>
      <c r="CN849" t="s">
        <v>3</v>
      </c>
      <c r="CO849">
        <v>0</v>
      </c>
      <c r="CP849">
        <f t="shared" si="628"/>
        <v>0</v>
      </c>
      <c r="CQ849">
        <f t="shared" si="643"/>
        <v>1842.75</v>
      </c>
      <c r="CR849">
        <f t="shared" si="643"/>
        <v>0</v>
      </c>
      <c r="CS849">
        <f t="shared" si="629"/>
        <v>0</v>
      </c>
      <c r="CT849">
        <f t="shared" si="630"/>
        <v>0</v>
      </c>
      <c r="CU849">
        <f t="shared" si="631"/>
        <v>0</v>
      </c>
      <c r="CV849">
        <f t="shared" si="632"/>
        <v>0</v>
      </c>
      <c r="CW849">
        <f t="shared" si="633"/>
        <v>0</v>
      </c>
      <c r="CX849">
        <f t="shared" si="634"/>
        <v>0</v>
      </c>
      <c r="CY849">
        <f t="shared" si="644"/>
        <v>0</v>
      </c>
      <c r="CZ849">
        <f t="shared" si="645"/>
        <v>0</v>
      </c>
      <c r="DC849" t="s">
        <v>3</v>
      </c>
      <c r="DD849" t="s">
        <v>3</v>
      </c>
      <c r="DE849" t="s">
        <v>3</v>
      </c>
      <c r="DF849" t="s">
        <v>3</v>
      </c>
      <c r="DG849" t="s">
        <v>3</v>
      </c>
      <c r="DH849" t="s">
        <v>3</v>
      </c>
      <c r="DI849" t="s">
        <v>3</v>
      </c>
      <c r="DJ849" t="s">
        <v>3</v>
      </c>
      <c r="DK849" t="s">
        <v>3</v>
      </c>
      <c r="DL849" t="s">
        <v>3</v>
      </c>
      <c r="DM849" t="s">
        <v>3</v>
      </c>
      <c r="DN849">
        <v>0</v>
      </c>
      <c r="DO849">
        <v>0</v>
      </c>
      <c r="DP849">
        <v>1</v>
      </c>
      <c r="DQ849">
        <v>1</v>
      </c>
      <c r="DU849">
        <v>1010</v>
      </c>
      <c r="DV849" t="s">
        <v>240</v>
      </c>
      <c r="DW849" t="s">
        <v>240</v>
      </c>
      <c r="DX849">
        <v>1</v>
      </c>
      <c r="DZ849" t="s">
        <v>3</v>
      </c>
      <c r="EA849" t="s">
        <v>3</v>
      </c>
      <c r="EB849" t="s">
        <v>3</v>
      </c>
      <c r="EC849" t="s">
        <v>3</v>
      </c>
      <c r="EE849">
        <v>86975727</v>
      </c>
      <c r="EF849">
        <v>8</v>
      </c>
      <c r="EG849" t="s">
        <v>257</v>
      </c>
      <c r="EH849">
        <v>0</v>
      </c>
      <c r="EI849" t="s">
        <v>3</v>
      </c>
      <c r="EJ849">
        <v>1</v>
      </c>
      <c r="EK849">
        <v>1100</v>
      </c>
      <c r="EL849" t="s">
        <v>258</v>
      </c>
      <c r="EM849" t="s">
        <v>259</v>
      </c>
      <c r="EO849" t="s">
        <v>3</v>
      </c>
      <c r="EQ849">
        <v>0</v>
      </c>
      <c r="ER849">
        <v>1842.75</v>
      </c>
      <c r="ES849">
        <v>1842.75</v>
      </c>
      <c r="ET849">
        <v>0</v>
      </c>
      <c r="EU849">
        <v>0</v>
      </c>
      <c r="EV849">
        <v>0</v>
      </c>
      <c r="EW849">
        <v>0</v>
      </c>
      <c r="EX849">
        <v>0</v>
      </c>
      <c r="EY849">
        <v>0</v>
      </c>
      <c r="EZ849">
        <v>5</v>
      </c>
      <c r="FC849">
        <v>1</v>
      </c>
      <c r="FD849">
        <v>18</v>
      </c>
      <c r="FF849">
        <v>2104.8000000000002</v>
      </c>
      <c r="FQ849">
        <v>0</v>
      </c>
      <c r="FR849">
        <v>0</v>
      </c>
      <c r="FS849">
        <v>0</v>
      </c>
      <c r="FX849">
        <v>0</v>
      </c>
      <c r="FY849">
        <v>0</v>
      </c>
      <c r="GA849" t="s">
        <v>456</v>
      </c>
      <c r="GD849">
        <v>1</v>
      </c>
      <c r="GF849">
        <v>-731946977</v>
      </c>
      <c r="GG849">
        <v>2</v>
      </c>
      <c r="GH849">
        <v>3</v>
      </c>
      <c r="GI849">
        <v>3</v>
      </c>
      <c r="GJ849">
        <v>0</v>
      </c>
      <c r="GK849">
        <v>0</v>
      </c>
      <c r="GL849">
        <f t="shared" si="635"/>
        <v>0</v>
      </c>
      <c r="GM849">
        <f t="shared" si="636"/>
        <v>0</v>
      </c>
      <c r="GN849">
        <f t="shared" si="637"/>
        <v>0</v>
      </c>
      <c r="GO849">
        <f t="shared" si="638"/>
        <v>0</v>
      </c>
      <c r="GP849">
        <f t="shared" si="639"/>
        <v>0</v>
      </c>
      <c r="GR849">
        <v>1</v>
      </c>
      <c r="GS849">
        <v>1</v>
      </c>
      <c r="GT849">
        <v>0</v>
      </c>
      <c r="GU849" t="s">
        <v>3</v>
      </c>
      <c r="GV849">
        <f t="shared" si="640"/>
        <v>0</v>
      </c>
      <c r="GW849">
        <v>1</v>
      </c>
      <c r="GX849">
        <f t="shared" si="641"/>
        <v>0</v>
      </c>
      <c r="HA849">
        <v>0</v>
      </c>
      <c r="HB849">
        <v>0</v>
      </c>
      <c r="HC849">
        <f t="shared" si="642"/>
        <v>0</v>
      </c>
      <c r="HE849" t="s">
        <v>91</v>
      </c>
      <c r="HF849" t="s">
        <v>87</v>
      </c>
      <c r="HG849">
        <f t="shared" si="646"/>
        <v>0</v>
      </c>
      <c r="HM849" t="s">
        <v>3</v>
      </c>
      <c r="HN849" t="s">
        <v>3</v>
      </c>
      <c r="HO849" t="s">
        <v>3</v>
      </c>
      <c r="HP849" t="s">
        <v>3</v>
      </c>
      <c r="HQ849" t="s">
        <v>3</v>
      </c>
      <c r="HS849">
        <v>0</v>
      </c>
      <c r="IK849">
        <v>0</v>
      </c>
    </row>
    <row r="850" spans="1:255" x14ac:dyDescent="0.25">
      <c r="A850" s="5">
        <v>17</v>
      </c>
      <c r="B850" s="5">
        <v>1</v>
      </c>
      <c r="C850" s="5"/>
      <c r="D850" s="5"/>
      <c r="E850" s="5" t="s">
        <v>308</v>
      </c>
      <c r="F850" s="5" t="s">
        <v>292</v>
      </c>
      <c r="G850" s="5" t="s">
        <v>293</v>
      </c>
      <c r="H850" s="5" t="s">
        <v>240</v>
      </c>
      <c r="I850" s="5">
        <f>ROUND(ROUND(6,6),7)</f>
        <v>6</v>
      </c>
      <c r="J850" s="5">
        <v>0</v>
      </c>
      <c r="K850" s="5">
        <f>ROUND(ROUND(6,6),7)</f>
        <v>6</v>
      </c>
      <c r="L850" s="5">
        <v>6</v>
      </c>
      <c r="M850" s="5">
        <v>0</v>
      </c>
      <c r="N850" s="5">
        <f t="shared" si="607"/>
        <v>6</v>
      </c>
      <c r="O850" s="5">
        <f t="shared" si="608"/>
        <v>317.27999999999997</v>
      </c>
      <c r="P850" s="5">
        <f t="shared" si="609"/>
        <v>317.27999999999997</v>
      </c>
      <c r="Q850" s="5">
        <f t="shared" si="610"/>
        <v>0</v>
      </c>
      <c r="R850" s="5">
        <f t="shared" si="611"/>
        <v>0</v>
      </c>
      <c r="S850" s="5">
        <f t="shared" si="612"/>
        <v>0</v>
      </c>
      <c r="T850" s="5">
        <f t="shared" si="613"/>
        <v>0</v>
      </c>
      <c r="U850" s="5">
        <f t="shared" si="614"/>
        <v>0</v>
      </c>
      <c r="V850" s="5">
        <f t="shared" si="615"/>
        <v>0</v>
      </c>
      <c r="W850" s="5">
        <f t="shared" si="616"/>
        <v>0</v>
      </c>
      <c r="X850" s="5">
        <f t="shared" si="617"/>
        <v>0</v>
      </c>
      <c r="Y850" s="5">
        <f t="shared" si="618"/>
        <v>0</v>
      </c>
      <c r="Z850" s="5"/>
      <c r="AA850" s="5">
        <v>87915632</v>
      </c>
      <c r="AB850" s="5">
        <f t="shared" si="619"/>
        <v>52.88</v>
      </c>
      <c r="AC850" s="5">
        <f t="shared" si="620"/>
        <v>52.88</v>
      </c>
      <c r="AD850" s="5">
        <f t="shared" si="621"/>
        <v>0</v>
      </c>
      <c r="AE850" s="5">
        <f t="shared" si="622"/>
        <v>0</v>
      </c>
      <c r="AF850" s="5">
        <f t="shared" si="623"/>
        <v>0</v>
      </c>
      <c r="AG850" s="5">
        <f t="shared" si="624"/>
        <v>0</v>
      </c>
      <c r="AH850" s="5">
        <f t="shared" si="625"/>
        <v>0</v>
      </c>
      <c r="AI850" s="5">
        <f t="shared" si="626"/>
        <v>0</v>
      </c>
      <c r="AJ850" s="5">
        <f t="shared" si="627"/>
        <v>0</v>
      </c>
      <c r="AK850" s="5">
        <v>52.879999999999995</v>
      </c>
      <c r="AL850" s="5">
        <v>52.879999999999995</v>
      </c>
      <c r="AM850" s="5">
        <v>0</v>
      </c>
      <c r="AN850" s="5">
        <v>0</v>
      </c>
      <c r="AO850" s="5">
        <v>0</v>
      </c>
      <c r="AP850" s="5">
        <v>0</v>
      </c>
      <c r="AQ850" s="5">
        <v>0</v>
      </c>
      <c r="AR850" s="5">
        <v>0</v>
      </c>
      <c r="AS850" s="5">
        <v>0</v>
      </c>
      <c r="AT850" s="5">
        <v>0</v>
      </c>
      <c r="AU850" s="5">
        <v>0</v>
      </c>
      <c r="AV850" s="5">
        <v>1</v>
      </c>
      <c r="AW850" s="5">
        <v>1</v>
      </c>
      <c r="AX850" s="5"/>
      <c r="AY850" s="5"/>
      <c r="AZ850" s="5">
        <v>1</v>
      </c>
      <c r="BA850" s="5">
        <v>1</v>
      </c>
      <c r="BB850" s="5">
        <v>1</v>
      </c>
      <c r="BC850" s="5">
        <v>1</v>
      </c>
      <c r="BD850" s="5" t="s">
        <v>3</v>
      </c>
      <c r="BE850" s="5" t="s">
        <v>3</v>
      </c>
      <c r="BF850" s="5" t="s">
        <v>3</v>
      </c>
      <c r="BG850" s="5" t="s">
        <v>3</v>
      </c>
      <c r="BH850" s="5">
        <v>3</v>
      </c>
      <c r="BI850" s="5">
        <v>1</v>
      </c>
      <c r="BJ850" s="5" t="s">
        <v>3</v>
      </c>
      <c r="BK850" s="5"/>
      <c r="BL850" s="5"/>
      <c r="BM850" s="5">
        <v>1100</v>
      </c>
      <c r="BN850" s="5">
        <v>0</v>
      </c>
      <c r="BO850" s="5" t="s">
        <v>3</v>
      </c>
      <c r="BP850" s="5">
        <v>0</v>
      </c>
      <c r="BQ850" s="5">
        <v>8</v>
      </c>
      <c r="BR850" s="5">
        <v>0</v>
      </c>
      <c r="BS850" s="5">
        <v>1</v>
      </c>
      <c r="BT850" s="5">
        <v>1</v>
      </c>
      <c r="BU850" s="5">
        <v>1</v>
      </c>
      <c r="BV850" s="5">
        <v>1</v>
      </c>
      <c r="BW850" s="5">
        <v>1</v>
      </c>
      <c r="BX850" s="5">
        <v>1</v>
      </c>
      <c r="BY850" s="5" t="s">
        <v>3</v>
      </c>
      <c r="BZ850" s="5">
        <v>0</v>
      </c>
      <c r="CA850" s="5">
        <v>0</v>
      </c>
      <c r="CB850" s="5" t="s">
        <v>3</v>
      </c>
      <c r="CC850" s="5"/>
      <c r="CD850" s="5"/>
      <c r="CE850" s="5">
        <v>0</v>
      </c>
      <c r="CF850" s="5">
        <v>0</v>
      </c>
      <c r="CG850" s="5">
        <v>0</v>
      </c>
      <c r="CH850" s="5">
        <v>31</v>
      </c>
      <c r="CI850" s="5">
        <v>0</v>
      </c>
      <c r="CJ850" s="5">
        <v>0</v>
      </c>
      <c r="CK850" s="5">
        <v>0</v>
      </c>
      <c r="CL850" s="5">
        <v>0</v>
      </c>
      <c r="CM850" s="5">
        <v>0</v>
      </c>
      <c r="CN850" s="5" t="s">
        <v>3</v>
      </c>
      <c r="CO850" s="5">
        <v>0</v>
      </c>
      <c r="CP850" s="5">
        <f t="shared" si="628"/>
        <v>317.27999999999997</v>
      </c>
      <c r="CQ850" s="5">
        <f t="shared" si="643"/>
        <v>52.88</v>
      </c>
      <c r="CR850" s="5">
        <f t="shared" si="643"/>
        <v>0</v>
      </c>
      <c r="CS850" s="5">
        <f t="shared" si="629"/>
        <v>0</v>
      </c>
      <c r="CT850" s="5">
        <f t="shared" si="630"/>
        <v>0</v>
      </c>
      <c r="CU850" s="5">
        <f t="shared" si="631"/>
        <v>0</v>
      </c>
      <c r="CV850" s="5">
        <f t="shared" si="632"/>
        <v>0</v>
      </c>
      <c r="CW850" s="5">
        <f t="shared" si="633"/>
        <v>0</v>
      </c>
      <c r="CX850" s="5">
        <f t="shared" si="634"/>
        <v>0</v>
      </c>
      <c r="CY850" s="5">
        <f t="shared" si="644"/>
        <v>0</v>
      </c>
      <c r="CZ850" s="5">
        <f t="shared" si="645"/>
        <v>0</v>
      </c>
      <c r="DA850" s="5"/>
      <c r="DB850" s="5"/>
      <c r="DC850" s="5" t="s">
        <v>3</v>
      </c>
      <c r="DD850" s="5" t="s">
        <v>3</v>
      </c>
      <c r="DE850" s="5" t="s">
        <v>3</v>
      </c>
      <c r="DF850" s="5" t="s">
        <v>3</v>
      </c>
      <c r="DG850" s="5" t="s">
        <v>3</v>
      </c>
      <c r="DH850" s="5" t="s">
        <v>3</v>
      </c>
      <c r="DI850" s="5" t="s">
        <v>3</v>
      </c>
      <c r="DJ850" s="5" t="s">
        <v>3</v>
      </c>
      <c r="DK850" s="5" t="s">
        <v>3</v>
      </c>
      <c r="DL850" s="5" t="s">
        <v>3</v>
      </c>
      <c r="DM850" s="5" t="s">
        <v>3</v>
      </c>
      <c r="DN850" s="5">
        <v>0</v>
      </c>
      <c r="DO850" s="5">
        <v>0</v>
      </c>
      <c r="DP850" s="5">
        <v>1</v>
      </c>
      <c r="DQ850" s="5">
        <v>1</v>
      </c>
      <c r="DR850" s="5"/>
      <c r="DS850" s="5"/>
      <c r="DT850" s="5"/>
      <c r="DU850" s="5">
        <v>1010</v>
      </c>
      <c r="DV850" s="5" t="s">
        <v>240</v>
      </c>
      <c r="DW850" s="5" t="s">
        <v>240</v>
      </c>
      <c r="DX850" s="5">
        <v>1</v>
      </c>
      <c r="DY850" s="5"/>
      <c r="DZ850" s="5" t="s">
        <v>3</v>
      </c>
      <c r="EA850" s="5" t="s">
        <v>3</v>
      </c>
      <c r="EB850" s="5" t="s">
        <v>3</v>
      </c>
      <c r="EC850" s="5" t="s">
        <v>3</v>
      </c>
      <c r="ED850" s="5"/>
      <c r="EE850" s="5">
        <v>86975727</v>
      </c>
      <c r="EF850" s="5">
        <v>8</v>
      </c>
      <c r="EG850" s="5" t="s">
        <v>257</v>
      </c>
      <c r="EH850" s="5">
        <v>0</v>
      </c>
      <c r="EI850" s="5" t="s">
        <v>3</v>
      </c>
      <c r="EJ850" s="5">
        <v>1</v>
      </c>
      <c r="EK850" s="5">
        <v>1100</v>
      </c>
      <c r="EL850" s="5" t="s">
        <v>258</v>
      </c>
      <c r="EM850" s="5" t="s">
        <v>259</v>
      </c>
      <c r="EN850" s="5"/>
      <c r="EO850" s="5" t="s">
        <v>3</v>
      </c>
      <c r="EP850" s="5"/>
      <c r="EQ850" s="5">
        <v>0</v>
      </c>
      <c r="ER850" s="5">
        <v>52.879999999999995</v>
      </c>
      <c r="ES850" s="5">
        <v>52.879999999999995</v>
      </c>
      <c r="ET850" s="5">
        <v>0</v>
      </c>
      <c r="EU850" s="5">
        <v>0</v>
      </c>
      <c r="EV850" s="5">
        <v>0</v>
      </c>
      <c r="EW850" s="5">
        <v>0</v>
      </c>
      <c r="EX850" s="5">
        <v>0</v>
      </c>
      <c r="EY850" s="5">
        <v>0</v>
      </c>
      <c r="EZ850" s="5">
        <v>5</v>
      </c>
      <c r="FA850" s="5"/>
      <c r="FB850" s="5"/>
      <c r="FC850" s="5">
        <v>1</v>
      </c>
      <c r="FD850" s="5">
        <v>18</v>
      </c>
      <c r="FE850" s="5"/>
      <c r="FF850" s="5">
        <v>60.4</v>
      </c>
      <c r="FG850" s="5"/>
      <c r="FH850" s="5"/>
      <c r="FI850" s="5"/>
      <c r="FJ850" s="5"/>
      <c r="FK850" s="5"/>
      <c r="FL850" s="5"/>
      <c r="FM850" s="5"/>
      <c r="FN850" s="5"/>
      <c r="FO850" s="5"/>
      <c r="FP850" s="5"/>
      <c r="FQ850" s="5">
        <v>0</v>
      </c>
      <c r="FR850" s="5">
        <v>0</v>
      </c>
      <c r="FS850" s="5">
        <v>0</v>
      </c>
      <c r="FT850" s="5"/>
      <c r="FU850" s="5"/>
      <c r="FV850" s="5"/>
      <c r="FW850" s="5"/>
      <c r="FX850" s="5">
        <v>0</v>
      </c>
      <c r="FY850" s="5">
        <v>0</v>
      </c>
      <c r="FZ850" s="5"/>
      <c r="GA850" s="5" t="s">
        <v>294</v>
      </c>
      <c r="GB850" s="5"/>
      <c r="GC850" s="5"/>
      <c r="GD850" s="5">
        <v>1</v>
      </c>
      <c r="GE850" s="5"/>
      <c r="GF850" s="5">
        <v>-735811180</v>
      </c>
      <c r="GG850" s="5">
        <v>2</v>
      </c>
      <c r="GH850" s="5">
        <v>3</v>
      </c>
      <c r="GI850" s="5">
        <v>3</v>
      </c>
      <c r="GJ850" s="5">
        <v>0</v>
      </c>
      <c r="GK850" s="5">
        <v>0</v>
      </c>
      <c r="GL850" s="5">
        <f t="shared" si="635"/>
        <v>0</v>
      </c>
      <c r="GM850" s="5">
        <f t="shared" si="636"/>
        <v>317.27999999999997</v>
      </c>
      <c r="GN850" s="5">
        <f t="shared" si="637"/>
        <v>317.27999999999997</v>
      </c>
      <c r="GO850" s="5">
        <f t="shared" si="638"/>
        <v>0</v>
      </c>
      <c r="GP850" s="5">
        <f t="shared" si="639"/>
        <v>0</v>
      </c>
      <c r="GQ850" s="5"/>
      <c r="GR850" s="5">
        <v>1</v>
      </c>
      <c r="GS850" s="5">
        <v>1</v>
      </c>
      <c r="GT850" s="5">
        <v>0</v>
      </c>
      <c r="GU850" s="5" t="s">
        <v>3</v>
      </c>
      <c r="GV850" s="5">
        <f t="shared" si="640"/>
        <v>0</v>
      </c>
      <c r="GW850" s="5">
        <v>1</v>
      </c>
      <c r="GX850" s="5">
        <f t="shared" si="641"/>
        <v>0</v>
      </c>
      <c r="GY850" s="5"/>
      <c r="GZ850" s="5"/>
      <c r="HA850" s="5">
        <v>0</v>
      </c>
      <c r="HB850" s="5">
        <v>0</v>
      </c>
      <c r="HC850" s="5">
        <f t="shared" si="642"/>
        <v>0</v>
      </c>
      <c r="HD850" s="5"/>
      <c r="HE850" s="5" t="s">
        <v>91</v>
      </c>
      <c r="HF850" s="5" t="s">
        <v>87</v>
      </c>
      <c r="HG850" s="5">
        <f t="shared" si="646"/>
        <v>317.27999999999997</v>
      </c>
      <c r="HH850" s="5"/>
      <c r="HI850" s="5"/>
      <c r="HJ850" s="5"/>
      <c r="HK850" s="5"/>
      <c r="HL850" s="5"/>
      <c r="HM850" s="5" t="s">
        <v>3</v>
      </c>
      <c r="HN850" s="5" t="s">
        <v>3</v>
      </c>
      <c r="HO850" s="5" t="s">
        <v>3</v>
      </c>
      <c r="HP850" s="5" t="s">
        <v>3</v>
      </c>
      <c r="HQ850" s="5" t="s">
        <v>3</v>
      </c>
      <c r="HR850" s="5"/>
      <c r="HS850" s="5">
        <v>0</v>
      </c>
      <c r="HT850" s="5"/>
      <c r="HU850" s="5"/>
      <c r="HV850" s="5"/>
      <c r="HW850" s="5"/>
      <c r="HX850" s="5"/>
      <c r="HY850" s="5"/>
      <c r="HZ850" s="5"/>
      <c r="IA850" s="5"/>
      <c r="IB850" s="5"/>
      <c r="IC850" s="5"/>
      <c r="ID850" s="5"/>
      <c r="IE850" s="5"/>
      <c r="IF850" s="5"/>
      <c r="IG850" s="5"/>
      <c r="IH850" s="5"/>
      <c r="II850" s="5"/>
      <c r="IJ850" s="5"/>
      <c r="IK850" s="5">
        <v>0</v>
      </c>
      <c r="IL850" s="5"/>
      <c r="IM850" s="5"/>
      <c r="IN850" s="5"/>
      <c r="IO850" s="5"/>
      <c r="IP850" s="5"/>
      <c r="IQ850" s="5"/>
      <c r="IR850" s="5"/>
      <c r="IS850" s="5"/>
      <c r="IT850" s="5"/>
      <c r="IU850" s="5"/>
    </row>
    <row r="851" spans="1:255" x14ac:dyDescent="0.25">
      <c r="A851">
        <v>17</v>
      </c>
      <c r="B851">
        <v>1</v>
      </c>
      <c r="E851" t="s">
        <v>308</v>
      </c>
      <c r="F851" t="s">
        <v>292</v>
      </c>
      <c r="G851" t="s">
        <v>293</v>
      </c>
      <c r="H851" t="s">
        <v>240</v>
      </c>
      <c r="I851">
        <f>ROUND(ROUND(6,6),7)</f>
        <v>6</v>
      </c>
      <c r="J851">
        <v>0</v>
      </c>
      <c r="K851">
        <f>ROUND(ROUND(6,6),7)</f>
        <v>6</v>
      </c>
      <c r="L851">
        <v>6</v>
      </c>
      <c r="M851">
        <v>0</v>
      </c>
      <c r="N851">
        <f t="shared" si="607"/>
        <v>6</v>
      </c>
      <c r="O851">
        <f t="shared" si="608"/>
        <v>317.27999999999997</v>
      </c>
      <c r="P851">
        <f t="shared" si="609"/>
        <v>317.27999999999997</v>
      </c>
      <c r="Q851">
        <f t="shared" si="610"/>
        <v>0</v>
      </c>
      <c r="R851">
        <f t="shared" si="611"/>
        <v>0</v>
      </c>
      <c r="S851">
        <f t="shared" si="612"/>
        <v>0</v>
      </c>
      <c r="T851">
        <f t="shared" si="613"/>
        <v>0</v>
      </c>
      <c r="U851">
        <f t="shared" si="614"/>
        <v>0</v>
      </c>
      <c r="V851">
        <f t="shared" si="615"/>
        <v>0</v>
      </c>
      <c r="W851">
        <f t="shared" si="616"/>
        <v>0</v>
      </c>
      <c r="X851">
        <f t="shared" si="617"/>
        <v>0</v>
      </c>
      <c r="Y851">
        <f t="shared" si="618"/>
        <v>0</v>
      </c>
      <c r="AA851">
        <v>87915577</v>
      </c>
      <c r="AB851">
        <f t="shared" si="619"/>
        <v>52.88</v>
      </c>
      <c r="AC851">
        <f t="shared" si="620"/>
        <v>52.88</v>
      </c>
      <c r="AD851">
        <f t="shared" si="621"/>
        <v>0</v>
      </c>
      <c r="AE851">
        <f t="shared" si="622"/>
        <v>0</v>
      </c>
      <c r="AF851">
        <f t="shared" si="623"/>
        <v>0</v>
      </c>
      <c r="AG851">
        <f t="shared" si="624"/>
        <v>0</v>
      </c>
      <c r="AH851">
        <f t="shared" si="625"/>
        <v>0</v>
      </c>
      <c r="AI851">
        <f t="shared" si="626"/>
        <v>0</v>
      </c>
      <c r="AJ851">
        <f t="shared" si="627"/>
        <v>0</v>
      </c>
      <c r="AK851">
        <v>52.879999999999995</v>
      </c>
      <c r="AL851">
        <v>52.879999999999995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1</v>
      </c>
      <c r="AW851">
        <v>1</v>
      </c>
      <c r="AZ851">
        <v>1</v>
      </c>
      <c r="BA851">
        <v>1</v>
      </c>
      <c r="BB851">
        <v>1</v>
      </c>
      <c r="BC851">
        <v>1</v>
      </c>
      <c r="BD851" t="s">
        <v>3</v>
      </c>
      <c r="BE851" t="s">
        <v>3</v>
      </c>
      <c r="BF851" t="s">
        <v>3</v>
      </c>
      <c r="BG851" t="s">
        <v>3</v>
      </c>
      <c r="BH851">
        <v>3</v>
      </c>
      <c r="BI851">
        <v>1</v>
      </c>
      <c r="BJ851" t="s">
        <v>3</v>
      </c>
      <c r="BM851">
        <v>1100</v>
      </c>
      <c r="BN851">
        <v>0</v>
      </c>
      <c r="BO851" t="s">
        <v>3</v>
      </c>
      <c r="BP851">
        <v>0</v>
      </c>
      <c r="BQ851">
        <v>8</v>
      </c>
      <c r="BR851">
        <v>0</v>
      </c>
      <c r="BS851">
        <v>1</v>
      </c>
      <c r="BT851">
        <v>1</v>
      </c>
      <c r="BU851">
        <v>1</v>
      </c>
      <c r="BV851">
        <v>1</v>
      </c>
      <c r="BW851">
        <v>1</v>
      </c>
      <c r="BX851">
        <v>1</v>
      </c>
      <c r="BY851" t="s">
        <v>3</v>
      </c>
      <c r="BZ851">
        <v>0</v>
      </c>
      <c r="CA851">
        <v>0</v>
      </c>
      <c r="CB851" t="s">
        <v>3</v>
      </c>
      <c r="CE851">
        <v>0</v>
      </c>
      <c r="CF851">
        <v>0</v>
      </c>
      <c r="CG851">
        <v>0</v>
      </c>
      <c r="CH851">
        <v>31</v>
      </c>
      <c r="CI851">
        <v>0</v>
      </c>
      <c r="CJ851">
        <v>0</v>
      </c>
      <c r="CK851">
        <v>0</v>
      </c>
      <c r="CL851">
        <v>0</v>
      </c>
      <c r="CM851">
        <v>0</v>
      </c>
      <c r="CN851" t="s">
        <v>3</v>
      </c>
      <c r="CO851">
        <v>0</v>
      </c>
      <c r="CP851">
        <f t="shared" si="628"/>
        <v>317.27999999999997</v>
      </c>
      <c r="CQ851">
        <f t="shared" si="643"/>
        <v>52.88</v>
      </c>
      <c r="CR851">
        <f t="shared" si="643"/>
        <v>0</v>
      </c>
      <c r="CS851">
        <f t="shared" si="629"/>
        <v>0</v>
      </c>
      <c r="CT851">
        <f t="shared" si="630"/>
        <v>0</v>
      </c>
      <c r="CU851">
        <f t="shared" si="631"/>
        <v>0</v>
      </c>
      <c r="CV851">
        <f t="shared" si="632"/>
        <v>0</v>
      </c>
      <c r="CW851">
        <f t="shared" si="633"/>
        <v>0</v>
      </c>
      <c r="CX851">
        <f t="shared" si="634"/>
        <v>0</v>
      </c>
      <c r="CY851">
        <f t="shared" si="644"/>
        <v>0</v>
      </c>
      <c r="CZ851">
        <f t="shared" si="645"/>
        <v>0</v>
      </c>
      <c r="DC851" t="s">
        <v>3</v>
      </c>
      <c r="DD851" t="s">
        <v>3</v>
      </c>
      <c r="DE851" t="s">
        <v>3</v>
      </c>
      <c r="DF851" t="s">
        <v>3</v>
      </c>
      <c r="DG851" t="s">
        <v>3</v>
      </c>
      <c r="DH851" t="s">
        <v>3</v>
      </c>
      <c r="DI851" t="s">
        <v>3</v>
      </c>
      <c r="DJ851" t="s">
        <v>3</v>
      </c>
      <c r="DK851" t="s">
        <v>3</v>
      </c>
      <c r="DL851" t="s">
        <v>3</v>
      </c>
      <c r="DM851" t="s">
        <v>3</v>
      </c>
      <c r="DN851">
        <v>0</v>
      </c>
      <c r="DO851">
        <v>0</v>
      </c>
      <c r="DP851">
        <v>1</v>
      </c>
      <c r="DQ851">
        <v>1</v>
      </c>
      <c r="DU851">
        <v>1010</v>
      </c>
      <c r="DV851" t="s">
        <v>240</v>
      </c>
      <c r="DW851" t="s">
        <v>240</v>
      </c>
      <c r="DX851">
        <v>1</v>
      </c>
      <c r="DZ851" t="s">
        <v>3</v>
      </c>
      <c r="EA851" t="s">
        <v>3</v>
      </c>
      <c r="EB851" t="s">
        <v>3</v>
      </c>
      <c r="EC851" t="s">
        <v>3</v>
      </c>
      <c r="EE851">
        <v>86975727</v>
      </c>
      <c r="EF851">
        <v>8</v>
      </c>
      <c r="EG851" t="s">
        <v>257</v>
      </c>
      <c r="EH851">
        <v>0</v>
      </c>
      <c r="EI851" t="s">
        <v>3</v>
      </c>
      <c r="EJ851">
        <v>1</v>
      </c>
      <c r="EK851">
        <v>1100</v>
      </c>
      <c r="EL851" t="s">
        <v>258</v>
      </c>
      <c r="EM851" t="s">
        <v>259</v>
      </c>
      <c r="EO851" t="s">
        <v>3</v>
      </c>
      <c r="EQ851">
        <v>0</v>
      </c>
      <c r="ER851">
        <v>52.879999999999995</v>
      </c>
      <c r="ES851">
        <v>52.879999999999995</v>
      </c>
      <c r="ET851">
        <v>0</v>
      </c>
      <c r="EU851">
        <v>0</v>
      </c>
      <c r="EV851">
        <v>0</v>
      </c>
      <c r="EW851">
        <v>0</v>
      </c>
      <c r="EX851">
        <v>0</v>
      </c>
      <c r="EY851">
        <v>0</v>
      </c>
      <c r="EZ851">
        <v>5</v>
      </c>
      <c r="FC851">
        <v>1</v>
      </c>
      <c r="FD851">
        <v>18</v>
      </c>
      <c r="FF851">
        <v>60.4</v>
      </c>
      <c r="FQ851">
        <v>0</v>
      </c>
      <c r="FR851">
        <v>0</v>
      </c>
      <c r="FS851">
        <v>0</v>
      </c>
      <c r="FX851">
        <v>0</v>
      </c>
      <c r="FY851">
        <v>0</v>
      </c>
      <c r="GA851" t="s">
        <v>294</v>
      </c>
      <c r="GD851">
        <v>1</v>
      </c>
      <c r="GF851">
        <v>-735811180</v>
      </c>
      <c r="GG851">
        <v>2</v>
      </c>
      <c r="GH851">
        <v>3</v>
      </c>
      <c r="GI851">
        <v>3</v>
      </c>
      <c r="GJ851">
        <v>0</v>
      </c>
      <c r="GK851">
        <v>0</v>
      </c>
      <c r="GL851">
        <f t="shared" si="635"/>
        <v>0</v>
      </c>
      <c r="GM851">
        <f t="shared" si="636"/>
        <v>317.27999999999997</v>
      </c>
      <c r="GN851">
        <f t="shared" si="637"/>
        <v>317.27999999999997</v>
      </c>
      <c r="GO851">
        <f t="shared" si="638"/>
        <v>0</v>
      </c>
      <c r="GP851">
        <f t="shared" si="639"/>
        <v>0</v>
      </c>
      <c r="GR851">
        <v>1</v>
      </c>
      <c r="GS851">
        <v>1</v>
      </c>
      <c r="GT851">
        <v>0</v>
      </c>
      <c r="GU851" t="s">
        <v>3</v>
      </c>
      <c r="GV851">
        <f t="shared" si="640"/>
        <v>0</v>
      </c>
      <c r="GW851">
        <v>1</v>
      </c>
      <c r="GX851">
        <f t="shared" si="641"/>
        <v>0</v>
      </c>
      <c r="HA851">
        <v>0</v>
      </c>
      <c r="HB851">
        <v>0</v>
      </c>
      <c r="HC851">
        <f t="shared" si="642"/>
        <v>0</v>
      </c>
      <c r="HE851" t="s">
        <v>91</v>
      </c>
      <c r="HF851" t="s">
        <v>87</v>
      </c>
      <c r="HG851">
        <f t="shared" si="646"/>
        <v>317.27999999999997</v>
      </c>
      <c r="HM851" t="s">
        <v>3</v>
      </c>
      <c r="HN851" t="s">
        <v>3</v>
      </c>
      <c r="HO851" t="s">
        <v>3</v>
      </c>
      <c r="HP851" t="s">
        <v>3</v>
      </c>
      <c r="HQ851" t="s">
        <v>3</v>
      </c>
      <c r="HS851">
        <v>0</v>
      </c>
      <c r="IK851">
        <v>0</v>
      </c>
    </row>
    <row r="852" spans="1:255" x14ac:dyDescent="0.25">
      <c r="A852" s="5">
        <v>17</v>
      </c>
      <c r="B852" s="5">
        <v>1</v>
      </c>
      <c r="C852" s="5"/>
      <c r="D852" s="5"/>
      <c r="E852" s="5" t="s">
        <v>312</v>
      </c>
      <c r="F852" s="5" t="s">
        <v>332</v>
      </c>
      <c r="G852" s="5" t="s">
        <v>333</v>
      </c>
      <c r="H852" s="5" t="s">
        <v>180</v>
      </c>
      <c r="I852" s="5">
        <v>0</v>
      </c>
      <c r="J852" s="5">
        <v>0</v>
      </c>
      <c r="K852" s="5">
        <v>0</v>
      </c>
      <c r="L852" s="5">
        <v>0</v>
      </c>
      <c r="M852" s="5">
        <v>0</v>
      </c>
      <c r="N852" s="5">
        <f t="shared" si="607"/>
        <v>0</v>
      </c>
      <c r="O852" s="5">
        <f t="shared" si="608"/>
        <v>0</v>
      </c>
      <c r="P852" s="5">
        <f t="shared" si="609"/>
        <v>0</v>
      </c>
      <c r="Q852" s="5">
        <f t="shared" si="610"/>
        <v>0</v>
      </c>
      <c r="R852" s="5">
        <f t="shared" si="611"/>
        <v>0</v>
      </c>
      <c r="S852" s="5">
        <f t="shared" si="612"/>
        <v>0</v>
      </c>
      <c r="T852" s="5">
        <f t="shared" si="613"/>
        <v>0</v>
      </c>
      <c r="U852" s="5">
        <f t="shared" si="614"/>
        <v>0</v>
      </c>
      <c r="V852" s="5">
        <f t="shared" si="615"/>
        <v>0</v>
      </c>
      <c r="W852" s="5">
        <f t="shared" si="616"/>
        <v>0</v>
      </c>
      <c r="X852" s="5">
        <f t="shared" si="617"/>
        <v>0</v>
      </c>
      <c r="Y852" s="5">
        <f t="shared" si="618"/>
        <v>0</v>
      </c>
      <c r="Z852" s="5"/>
      <c r="AA852" s="5">
        <v>87915632</v>
      </c>
      <c r="AB852" s="5">
        <f t="shared" si="619"/>
        <v>12765.66</v>
      </c>
      <c r="AC852" s="5">
        <f t="shared" si="620"/>
        <v>12765.66</v>
      </c>
      <c r="AD852" s="5">
        <f t="shared" si="621"/>
        <v>0</v>
      </c>
      <c r="AE852" s="5">
        <f t="shared" si="622"/>
        <v>0</v>
      </c>
      <c r="AF852" s="5">
        <f t="shared" si="623"/>
        <v>0</v>
      </c>
      <c r="AG852" s="5">
        <f t="shared" si="624"/>
        <v>0</v>
      </c>
      <c r="AH852" s="5">
        <f t="shared" si="625"/>
        <v>0</v>
      </c>
      <c r="AI852" s="5">
        <f t="shared" si="626"/>
        <v>0</v>
      </c>
      <c r="AJ852" s="5">
        <f t="shared" si="627"/>
        <v>0</v>
      </c>
      <c r="AK852" s="5">
        <v>12765.66</v>
      </c>
      <c r="AL852" s="5">
        <v>12765.66</v>
      </c>
      <c r="AM852" s="5">
        <v>0</v>
      </c>
      <c r="AN852" s="5">
        <v>0</v>
      </c>
      <c r="AO852" s="5">
        <v>0</v>
      </c>
      <c r="AP852" s="5">
        <v>0</v>
      </c>
      <c r="AQ852" s="5">
        <v>0</v>
      </c>
      <c r="AR852" s="5">
        <v>0</v>
      </c>
      <c r="AS852" s="5">
        <v>0</v>
      </c>
      <c r="AT852" s="5">
        <v>0</v>
      </c>
      <c r="AU852" s="5">
        <v>0</v>
      </c>
      <c r="AV852" s="5">
        <v>1</v>
      </c>
      <c r="AW852" s="5">
        <v>1</v>
      </c>
      <c r="AX852" s="5"/>
      <c r="AY852" s="5"/>
      <c r="AZ852" s="5">
        <v>1</v>
      </c>
      <c r="BA852" s="5">
        <v>1</v>
      </c>
      <c r="BB852" s="5">
        <v>1</v>
      </c>
      <c r="BC852" s="5">
        <v>1.1399999999999999</v>
      </c>
      <c r="BD852" s="5" t="s">
        <v>3</v>
      </c>
      <c r="BE852" s="5" t="s">
        <v>3</v>
      </c>
      <c r="BF852" s="5" t="s">
        <v>3</v>
      </c>
      <c r="BG852" s="5" t="s">
        <v>3</v>
      </c>
      <c r="BH852" s="5">
        <v>3</v>
      </c>
      <c r="BI852" s="5">
        <v>2</v>
      </c>
      <c r="BJ852" s="5" t="s">
        <v>334</v>
      </c>
      <c r="BK852" s="5"/>
      <c r="BL852" s="5"/>
      <c r="BM852" s="5">
        <v>500002</v>
      </c>
      <c r="BN852" s="5">
        <v>86975146</v>
      </c>
      <c r="BO852" s="5" t="s">
        <v>332</v>
      </c>
      <c r="BP852" s="5">
        <v>1</v>
      </c>
      <c r="BQ852" s="5">
        <v>12</v>
      </c>
      <c r="BR852" s="5">
        <v>0</v>
      </c>
      <c r="BS852" s="5">
        <v>1</v>
      </c>
      <c r="BT852" s="5">
        <v>1</v>
      </c>
      <c r="BU852" s="5">
        <v>1</v>
      </c>
      <c r="BV852" s="5">
        <v>1</v>
      </c>
      <c r="BW852" s="5">
        <v>1</v>
      </c>
      <c r="BX852" s="5">
        <v>1</v>
      </c>
      <c r="BY852" s="5" t="s">
        <v>3</v>
      </c>
      <c r="BZ852" s="5">
        <v>0</v>
      </c>
      <c r="CA852" s="5">
        <v>0</v>
      </c>
      <c r="CB852" s="5" t="s">
        <v>3</v>
      </c>
      <c r="CC852" s="5"/>
      <c r="CD852" s="5"/>
      <c r="CE852" s="5">
        <v>0</v>
      </c>
      <c r="CF852" s="5">
        <v>0</v>
      </c>
      <c r="CG852" s="5">
        <v>0</v>
      </c>
      <c r="CH852" s="5">
        <v>32</v>
      </c>
      <c r="CI852" s="5">
        <v>0</v>
      </c>
      <c r="CJ852" s="5">
        <v>0</v>
      </c>
      <c r="CK852" s="5">
        <v>0</v>
      </c>
      <c r="CL852" s="5">
        <v>0</v>
      </c>
      <c r="CM852" s="5">
        <v>0</v>
      </c>
      <c r="CN852" s="5" t="s">
        <v>3</v>
      </c>
      <c r="CO852" s="5">
        <v>0</v>
      </c>
      <c r="CP852" s="5">
        <f t="shared" si="628"/>
        <v>0</v>
      </c>
      <c r="CQ852" s="5">
        <f>ROUND(AL852*BC852,2)</f>
        <v>14552.85</v>
      </c>
      <c r="CR852" s="5">
        <f>ROUND(AM852*BB852,2)</f>
        <v>0</v>
      </c>
      <c r="CS852" s="5">
        <f t="shared" si="629"/>
        <v>0</v>
      </c>
      <c r="CT852" s="5">
        <f t="shared" si="630"/>
        <v>0</v>
      </c>
      <c r="CU852" s="5">
        <f t="shared" si="631"/>
        <v>0</v>
      </c>
      <c r="CV852" s="5">
        <f t="shared" si="632"/>
        <v>0</v>
      </c>
      <c r="CW852" s="5">
        <f t="shared" si="633"/>
        <v>0</v>
      </c>
      <c r="CX852" s="5">
        <f t="shared" si="634"/>
        <v>0</v>
      </c>
      <c r="CY852" s="5">
        <f>0</f>
        <v>0</v>
      </c>
      <c r="CZ852" s="5">
        <f>0</f>
        <v>0</v>
      </c>
      <c r="DA852" s="5"/>
      <c r="DB852" s="5"/>
      <c r="DC852" s="5" t="s">
        <v>3</v>
      </c>
      <c r="DD852" s="5" t="s">
        <v>3</v>
      </c>
      <c r="DE852" s="5" t="s">
        <v>3</v>
      </c>
      <c r="DF852" s="5" t="s">
        <v>3</v>
      </c>
      <c r="DG852" s="5" t="s">
        <v>3</v>
      </c>
      <c r="DH852" s="5" t="s">
        <v>3</v>
      </c>
      <c r="DI852" s="5" t="s">
        <v>3</v>
      </c>
      <c r="DJ852" s="5" t="s">
        <v>3</v>
      </c>
      <c r="DK852" s="5" t="s">
        <v>3</v>
      </c>
      <c r="DL852" s="5" t="s">
        <v>3</v>
      </c>
      <c r="DM852" s="5" t="s">
        <v>3</v>
      </c>
      <c r="DN852" s="5">
        <v>0</v>
      </c>
      <c r="DO852" s="5">
        <v>0</v>
      </c>
      <c r="DP852" s="5">
        <v>1</v>
      </c>
      <c r="DQ852" s="5">
        <v>1</v>
      </c>
      <c r="DR852" s="5"/>
      <c r="DS852" s="5"/>
      <c r="DT852" s="5"/>
      <c r="DU852" s="5">
        <v>1013</v>
      </c>
      <c r="DV852" s="5" t="s">
        <v>180</v>
      </c>
      <c r="DW852" s="5" t="s">
        <v>180</v>
      </c>
      <c r="DX852" s="5">
        <v>1</v>
      </c>
      <c r="DY852" s="5"/>
      <c r="DZ852" s="5" t="s">
        <v>3</v>
      </c>
      <c r="EA852" s="5" t="s">
        <v>3</v>
      </c>
      <c r="EB852" s="5" t="s">
        <v>3</v>
      </c>
      <c r="EC852" s="5" t="s">
        <v>3</v>
      </c>
      <c r="ED852" s="5"/>
      <c r="EE852" s="5">
        <v>86975482</v>
      </c>
      <c r="EF852" s="5">
        <v>12</v>
      </c>
      <c r="EG852" s="5" t="s">
        <v>305</v>
      </c>
      <c r="EH852" s="5">
        <v>0</v>
      </c>
      <c r="EI852" s="5" t="s">
        <v>3</v>
      </c>
      <c r="EJ852" s="5">
        <v>2</v>
      </c>
      <c r="EK852" s="5">
        <v>500002</v>
      </c>
      <c r="EL852" s="5" t="s">
        <v>306</v>
      </c>
      <c r="EM852" s="5" t="s">
        <v>307</v>
      </c>
      <c r="EN852" s="5"/>
      <c r="EO852" s="5" t="s">
        <v>3</v>
      </c>
      <c r="EP852" s="5"/>
      <c r="EQ852" s="5">
        <v>0</v>
      </c>
      <c r="ER852" s="5">
        <v>12765.66</v>
      </c>
      <c r="ES852" s="5">
        <v>12765.66</v>
      </c>
      <c r="ET852" s="5">
        <v>0</v>
      </c>
      <c r="EU852" s="5">
        <v>0</v>
      </c>
      <c r="EV852" s="5">
        <v>0</v>
      </c>
      <c r="EW852" s="5">
        <v>0</v>
      </c>
      <c r="EX852" s="5">
        <v>0</v>
      </c>
      <c r="EY852" s="5">
        <v>0</v>
      </c>
      <c r="EZ852" s="5"/>
      <c r="FA852" s="5"/>
      <c r="FB852" s="5"/>
      <c r="FC852" s="5"/>
      <c r="FD852" s="5"/>
      <c r="FE852" s="5"/>
      <c r="FF852" s="5"/>
      <c r="FG852" s="5"/>
      <c r="FH852" s="5"/>
      <c r="FI852" s="5"/>
      <c r="FJ852" s="5"/>
      <c r="FK852" s="5"/>
      <c r="FL852" s="5"/>
      <c r="FM852" s="5"/>
      <c r="FN852" s="5"/>
      <c r="FO852" s="5"/>
      <c r="FP852" s="5"/>
      <c r="FQ852" s="5">
        <v>0</v>
      </c>
      <c r="FR852" s="5">
        <v>0</v>
      </c>
      <c r="FS852" s="5">
        <v>0</v>
      </c>
      <c r="FT852" s="5"/>
      <c r="FU852" s="5"/>
      <c r="FV852" s="5"/>
      <c r="FW852" s="5"/>
      <c r="FX852" s="5">
        <v>0</v>
      </c>
      <c r="FY852" s="5">
        <v>0</v>
      </c>
      <c r="FZ852" s="5"/>
      <c r="GA852" s="5" t="s">
        <v>3</v>
      </c>
      <c r="GB852" s="5"/>
      <c r="GC852" s="5"/>
      <c r="GD852" s="5">
        <v>1</v>
      </c>
      <c r="GE852" s="5"/>
      <c r="GF852" s="5">
        <v>1733700431</v>
      </c>
      <c r="GG852" s="5">
        <v>2</v>
      </c>
      <c r="GH852" s="5">
        <v>1</v>
      </c>
      <c r="GI852" s="5">
        <v>2</v>
      </c>
      <c r="GJ852" s="5">
        <v>0</v>
      </c>
      <c r="GK852" s="5">
        <v>0</v>
      </c>
      <c r="GL852" s="5">
        <f t="shared" si="635"/>
        <v>0</v>
      </c>
      <c r="GM852" s="5">
        <f t="shared" si="636"/>
        <v>0</v>
      </c>
      <c r="GN852" s="5">
        <f t="shared" si="637"/>
        <v>0</v>
      </c>
      <c r="GO852" s="5">
        <f t="shared" si="638"/>
        <v>0</v>
      </c>
      <c r="GP852" s="5">
        <f t="shared" si="639"/>
        <v>0</v>
      </c>
      <c r="GQ852" s="5"/>
      <c r="GR852" s="5">
        <v>0</v>
      </c>
      <c r="GS852" s="5">
        <v>3</v>
      </c>
      <c r="GT852" s="5">
        <v>0</v>
      </c>
      <c r="GU852" s="5" t="s">
        <v>3</v>
      </c>
      <c r="GV852" s="5">
        <f t="shared" si="640"/>
        <v>0</v>
      </c>
      <c r="GW852" s="5">
        <v>1</v>
      </c>
      <c r="GX852" s="5">
        <f t="shared" si="641"/>
        <v>0</v>
      </c>
      <c r="GY852" s="5"/>
      <c r="GZ852" s="5"/>
      <c r="HA852" s="5">
        <v>0</v>
      </c>
      <c r="HB852" s="5">
        <v>0</v>
      </c>
      <c r="HC852" s="5">
        <f t="shared" si="642"/>
        <v>0</v>
      </c>
      <c r="HD852" s="5"/>
      <c r="HE852" s="5" t="s">
        <v>3</v>
      </c>
      <c r="HF852" s="5" t="s">
        <v>3</v>
      </c>
      <c r="HG852" s="5"/>
      <c r="HH852" s="5"/>
      <c r="HI852" s="5"/>
      <c r="HJ852" s="5"/>
      <c r="HK852" s="5"/>
      <c r="HL852" s="5"/>
      <c r="HM852" s="5" t="s">
        <v>3</v>
      </c>
      <c r="HN852" s="5" t="s">
        <v>3</v>
      </c>
      <c r="HO852" s="5" t="s">
        <v>3</v>
      </c>
      <c r="HP852" s="5" t="s">
        <v>3</v>
      </c>
      <c r="HQ852" s="5" t="s">
        <v>3</v>
      </c>
      <c r="HR852" s="5"/>
      <c r="HS852" s="5">
        <v>0</v>
      </c>
      <c r="HT852" s="5"/>
      <c r="HU852" s="5"/>
      <c r="HV852" s="5"/>
      <c r="HW852" s="5"/>
      <c r="HX852" s="5"/>
      <c r="HY852" s="5"/>
      <c r="HZ852" s="5"/>
      <c r="IA852" s="5"/>
      <c r="IB852" s="5"/>
      <c r="IC852" s="5"/>
      <c r="ID852" s="5"/>
      <c r="IE852" s="5"/>
      <c r="IF852" s="5"/>
      <c r="IG852" s="5"/>
      <c r="IH852" s="5"/>
      <c r="II852" s="5"/>
      <c r="IJ852" s="5"/>
      <c r="IK852" s="5">
        <v>0</v>
      </c>
      <c r="IL852" s="5"/>
      <c r="IM852" s="5"/>
      <c r="IN852" s="5"/>
      <c r="IO852" s="5"/>
      <c r="IP852" s="5"/>
      <c r="IQ852" s="5"/>
      <c r="IR852" s="5"/>
      <c r="IS852" s="5"/>
      <c r="IT852" s="5"/>
      <c r="IU852" s="5"/>
    </row>
    <row r="853" spans="1:255" x14ac:dyDescent="0.25">
      <c r="A853">
        <v>17</v>
      </c>
      <c r="B853">
        <v>1</v>
      </c>
      <c r="E853" t="s">
        <v>312</v>
      </c>
      <c r="F853" t="s">
        <v>332</v>
      </c>
      <c r="G853" t="s">
        <v>333</v>
      </c>
      <c r="H853" t="s">
        <v>180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f t="shared" si="607"/>
        <v>0</v>
      </c>
      <c r="O853">
        <f t="shared" si="608"/>
        <v>0</v>
      </c>
      <c r="P853">
        <f t="shared" si="609"/>
        <v>0</v>
      </c>
      <c r="Q853">
        <f t="shared" si="610"/>
        <v>0</v>
      </c>
      <c r="R853">
        <f t="shared" si="611"/>
        <v>0</v>
      </c>
      <c r="S853">
        <f t="shared" si="612"/>
        <v>0</v>
      </c>
      <c r="T853">
        <f t="shared" si="613"/>
        <v>0</v>
      </c>
      <c r="U853">
        <f t="shared" si="614"/>
        <v>0</v>
      </c>
      <c r="V853">
        <f t="shared" si="615"/>
        <v>0</v>
      </c>
      <c r="W853">
        <f t="shared" si="616"/>
        <v>0</v>
      </c>
      <c r="X853">
        <f t="shared" si="617"/>
        <v>0</v>
      </c>
      <c r="Y853">
        <f t="shared" si="618"/>
        <v>0</v>
      </c>
      <c r="AA853">
        <v>87915577</v>
      </c>
      <c r="AB853">
        <f t="shared" si="619"/>
        <v>12765.66</v>
      </c>
      <c r="AC853">
        <f t="shared" si="620"/>
        <v>12765.66</v>
      </c>
      <c r="AD853">
        <f t="shared" si="621"/>
        <v>0</v>
      </c>
      <c r="AE853">
        <f t="shared" si="622"/>
        <v>0</v>
      </c>
      <c r="AF853">
        <f t="shared" si="623"/>
        <v>0</v>
      </c>
      <c r="AG853">
        <f t="shared" si="624"/>
        <v>0</v>
      </c>
      <c r="AH853">
        <f t="shared" si="625"/>
        <v>0</v>
      </c>
      <c r="AI853">
        <f t="shared" si="626"/>
        <v>0</v>
      </c>
      <c r="AJ853">
        <f t="shared" si="627"/>
        <v>0</v>
      </c>
      <c r="AK853">
        <v>12765.66</v>
      </c>
      <c r="AL853">
        <v>12765.66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1</v>
      </c>
      <c r="AW853">
        <v>1</v>
      </c>
      <c r="AZ853">
        <v>1</v>
      </c>
      <c r="BA853">
        <v>1</v>
      </c>
      <c r="BB853">
        <v>1</v>
      </c>
      <c r="BC853">
        <v>1.1399999999999999</v>
      </c>
      <c r="BD853" t="s">
        <v>3</v>
      </c>
      <c r="BE853" t="s">
        <v>3</v>
      </c>
      <c r="BF853" t="s">
        <v>3</v>
      </c>
      <c r="BG853" t="s">
        <v>3</v>
      </c>
      <c r="BH853">
        <v>3</v>
      </c>
      <c r="BI853">
        <v>2</v>
      </c>
      <c r="BJ853" t="s">
        <v>334</v>
      </c>
      <c r="BM853">
        <v>500002</v>
      </c>
      <c r="BN853">
        <v>86975146</v>
      </c>
      <c r="BO853" t="s">
        <v>332</v>
      </c>
      <c r="BP853">
        <v>1</v>
      </c>
      <c r="BQ853">
        <v>12</v>
      </c>
      <c r="BR853">
        <v>0</v>
      </c>
      <c r="BS853">
        <v>1</v>
      </c>
      <c r="BT853">
        <v>1</v>
      </c>
      <c r="BU853">
        <v>1</v>
      </c>
      <c r="BV853">
        <v>1</v>
      </c>
      <c r="BW853">
        <v>1</v>
      </c>
      <c r="BX853">
        <v>1</v>
      </c>
      <c r="BY853" t="s">
        <v>3</v>
      </c>
      <c r="BZ853">
        <v>0</v>
      </c>
      <c r="CA853">
        <v>0</v>
      </c>
      <c r="CB853" t="s">
        <v>3</v>
      </c>
      <c r="CE853">
        <v>0</v>
      </c>
      <c r="CF853">
        <v>0</v>
      </c>
      <c r="CG853">
        <v>0</v>
      </c>
      <c r="CH853">
        <v>32</v>
      </c>
      <c r="CI853">
        <v>0</v>
      </c>
      <c r="CJ853">
        <v>0</v>
      </c>
      <c r="CK853">
        <v>0</v>
      </c>
      <c r="CL853">
        <v>0</v>
      </c>
      <c r="CM853">
        <v>0</v>
      </c>
      <c r="CN853" t="s">
        <v>3</v>
      </c>
      <c r="CO853">
        <v>0</v>
      </c>
      <c r="CP853">
        <f t="shared" si="628"/>
        <v>0</v>
      </c>
      <c r="CQ853">
        <f>ROUND(AL853*BC853,2)</f>
        <v>14552.85</v>
      </c>
      <c r="CR853">
        <f>ROUND(AM853*BB853,2)</f>
        <v>0</v>
      </c>
      <c r="CS853">
        <f t="shared" si="629"/>
        <v>0</v>
      </c>
      <c r="CT853">
        <f t="shared" si="630"/>
        <v>0</v>
      </c>
      <c r="CU853">
        <f t="shared" si="631"/>
        <v>0</v>
      </c>
      <c r="CV853">
        <f t="shared" si="632"/>
        <v>0</v>
      </c>
      <c r="CW853">
        <f t="shared" si="633"/>
        <v>0</v>
      </c>
      <c r="CX853">
        <f t="shared" si="634"/>
        <v>0</v>
      </c>
      <c r="CY853">
        <f>0</f>
        <v>0</v>
      </c>
      <c r="CZ853">
        <f>0</f>
        <v>0</v>
      </c>
      <c r="DC853" t="s">
        <v>3</v>
      </c>
      <c r="DD853" t="s">
        <v>3</v>
      </c>
      <c r="DE853" t="s">
        <v>3</v>
      </c>
      <c r="DF853" t="s">
        <v>3</v>
      </c>
      <c r="DG853" t="s">
        <v>3</v>
      </c>
      <c r="DH853" t="s">
        <v>3</v>
      </c>
      <c r="DI853" t="s">
        <v>3</v>
      </c>
      <c r="DJ853" t="s">
        <v>3</v>
      </c>
      <c r="DK853" t="s">
        <v>3</v>
      </c>
      <c r="DL853" t="s">
        <v>3</v>
      </c>
      <c r="DM853" t="s">
        <v>3</v>
      </c>
      <c r="DN853">
        <v>0</v>
      </c>
      <c r="DO853">
        <v>0</v>
      </c>
      <c r="DP853">
        <v>1</v>
      </c>
      <c r="DQ853">
        <v>1</v>
      </c>
      <c r="DU853">
        <v>1013</v>
      </c>
      <c r="DV853" t="s">
        <v>180</v>
      </c>
      <c r="DW853" t="s">
        <v>180</v>
      </c>
      <c r="DX853">
        <v>1</v>
      </c>
      <c r="DZ853" t="s">
        <v>3</v>
      </c>
      <c r="EA853" t="s">
        <v>3</v>
      </c>
      <c r="EB853" t="s">
        <v>3</v>
      </c>
      <c r="EC853" t="s">
        <v>3</v>
      </c>
      <c r="EE853">
        <v>86975482</v>
      </c>
      <c r="EF853">
        <v>12</v>
      </c>
      <c r="EG853" t="s">
        <v>305</v>
      </c>
      <c r="EH853">
        <v>0</v>
      </c>
      <c r="EI853" t="s">
        <v>3</v>
      </c>
      <c r="EJ853">
        <v>2</v>
      </c>
      <c r="EK853">
        <v>500002</v>
      </c>
      <c r="EL853" t="s">
        <v>306</v>
      </c>
      <c r="EM853" t="s">
        <v>307</v>
      </c>
      <c r="EO853" t="s">
        <v>3</v>
      </c>
      <c r="EQ853">
        <v>0</v>
      </c>
      <c r="ER853">
        <v>12765.66</v>
      </c>
      <c r="ES853">
        <v>12765.66</v>
      </c>
      <c r="ET853">
        <v>0</v>
      </c>
      <c r="EU853">
        <v>0</v>
      </c>
      <c r="EV853">
        <v>0</v>
      </c>
      <c r="EW853">
        <v>0</v>
      </c>
      <c r="EX853">
        <v>0</v>
      </c>
      <c r="EY853">
        <v>0</v>
      </c>
      <c r="FQ853">
        <v>0</v>
      </c>
      <c r="FR853">
        <v>0</v>
      </c>
      <c r="FS853">
        <v>0</v>
      </c>
      <c r="FX853">
        <v>0</v>
      </c>
      <c r="FY853">
        <v>0</v>
      </c>
      <c r="GA853" t="s">
        <v>3</v>
      </c>
      <c r="GD853">
        <v>1</v>
      </c>
      <c r="GF853">
        <v>1733700431</v>
      </c>
      <c r="GG853">
        <v>2</v>
      </c>
      <c r="GH853">
        <v>1</v>
      </c>
      <c r="GI853">
        <v>2</v>
      </c>
      <c r="GJ853">
        <v>0</v>
      </c>
      <c r="GK853">
        <v>0</v>
      </c>
      <c r="GL853">
        <f t="shared" si="635"/>
        <v>0</v>
      </c>
      <c r="GM853">
        <f t="shared" si="636"/>
        <v>0</v>
      </c>
      <c r="GN853">
        <f t="shared" si="637"/>
        <v>0</v>
      </c>
      <c r="GO853">
        <f t="shared" si="638"/>
        <v>0</v>
      </c>
      <c r="GP853">
        <f t="shared" si="639"/>
        <v>0</v>
      </c>
      <c r="GR853">
        <v>0</v>
      </c>
      <c r="GS853">
        <v>3</v>
      </c>
      <c r="GT853">
        <v>0</v>
      </c>
      <c r="GU853" t="s">
        <v>3</v>
      </c>
      <c r="GV853">
        <f t="shared" si="640"/>
        <v>0</v>
      </c>
      <c r="GW853">
        <v>1</v>
      </c>
      <c r="GX853">
        <f t="shared" si="641"/>
        <v>0</v>
      </c>
      <c r="HA853">
        <v>0</v>
      </c>
      <c r="HB853">
        <v>0</v>
      </c>
      <c r="HC853">
        <f t="shared" si="642"/>
        <v>0</v>
      </c>
      <c r="HE853" t="s">
        <v>3</v>
      </c>
      <c r="HF853" t="s">
        <v>3</v>
      </c>
      <c r="HM853" t="s">
        <v>3</v>
      </c>
      <c r="HN853" t="s">
        <v>3</v>
      </c>
      <c r="HO853" t="s">
        <v>3</v>
      </c>
      <c r="HP853" t="s">
        <v>3</v>
      </c>
      <c r="HQ853" t="s">
        <v>3</v>
      </c>
      <c r="HS853">
        <v>0</v>
      </c>
      <c r="IK853">
        <v>0</v>
      </c>
    </row>
    <row r="854" spans="1:255" x14ac:dyDescent="0.25">
      <c r="A854" s="5">
        <v>17</v>
      </c>
      <c r="B854" s="5">
        <v>1</v>
      </c>
      <c r="C854" s="5"/>
      <c r="D854" s="5"/>
      <c r="E854" s="5" t="s">
        <v>315</v>
      </c>
      <c r="F854" s="5" t="s">
        <v>336</v>
      </c>
      <c r="G854" s="5" t="s">
        <v>337</v>
      </c>
      <c r="H854" s="5" t="s">
        <v>180</v>
      </c>
      <c r="I854" s="5">
        <f>ROUND(ROUND(0.03,6),7)</f>
        <v>0.03</v>
      </c>
      <c r="J854" s="5">
        <v>0</v>
      </c>
      <c r="K854" s="5">
        <f>ROUND(ROUND(0.03,6),7)</f>
        <v>0.03</v>
      </c>
      <c r="L854" s="5">
        <v>0.03</v>
      </c>
      <c r="M854" s="5">
        <v>0</v>
      </c>
      <c r="N854" s="5">
        <f t="shared" si="607"/>
        <v>0.03</v>
      </c>
      <c r="O854" s="5">
        <f t="shared" si="608"/>
        <v>511.64</v>
      </c>
      <c r="P854" s="5">
        <f t="shared" si="609"/>
        <v>511.64</v>
      </c>
      <c r="Q854" s="5">
        <f t="shared" si="610"/>
        <v>0</v>
      </c>
      <c r="R854" s="5">
        <f t="shared" si="611"/>
        <v>0</v>
      </c>
      <c r="S854" s="5">
        <f t="shared" si="612"/>
        <v>0</v>
      </c>
      <c r="T854" s="5">
        <f t="shared" si="613"/>
        <v>0</v>
      </c>
      <c r="U854" s="5">
        <f t="shared" si="614"/>
        <v>0</v>
      </c>
      <c r="V854" s="5">
        <f t="shared" si="615"/>
        <v>0</v>
      </c>
      <c r="W854" s="5">
        <f t="shared" si="616"/>
        <v>0</v>
      </c>
      <c r="X854" s="5">
        <f t="shared" si="617"/>
        <v>0</v>
      </c>
      <c r="Y854" s="5">
        <f t="shared" si="618"/>
        <v>0</v>
      </c>
      <c r="Z854" s="5"/>
      <c r="AA854" s="5">
        <v>87915632</v>
      </c>
      <c r="AB854" s="5">
        <f t="shared" si="619"/>
        <v>14960.38</v>
      </c>
      <c r="AC854" s="5">
        <f t="shared" si="620"/>
        <v>14960.38</v>
      </c>
      <c r="AD854" s="5">
        <f t="shared" si="621"/>
        <v>0</v>
      </c>
      <c r="AE854" s="5">
        <f t="shared" si="622"/>
        <v>0</v>
      </c>
      <c r="AF854" s="5">
        <f t="shared" si="623"/>
        <v>0</v>
      </c>
      <c r="AG854" s="5">
        <f t="shared" si="624"/>
        <v>0</v>
      </c>
      <c r="AH854" s="5">
        <f t="shared" si="625"/>
        <v>0</v>
      </c>
      <c r="AI854" s="5">
        <f t="shared" si="626"/>
        <v>0</v>
      </c>
      <c r="AJ854" s="5">
        <f t="shared" si="627"/>
        <v>0</v>
      </c>
      <c r="AK854" s="5">
        <v>14960.38</v>
      </c>
      <c r="AL854" s="5">
        <v>14960.38</v>
      </c>
      <c r="AM854" s="5">
        <v>0</v>
      </c>
      <c r="AN854" s="5">
        <v>0</v>
      </c>
      <c r="AO854" s="5">
        <v>0</v>
      </c>
      <c r="AP854" s="5">
        <v>0</v>
      </c>
      <c r="AQ854" s="5">
        <v>0</v>
      </c>
      <c r="AR854" s="5">
        <v>0</v>
      </c>
      <c r="AS854" s="5">
        <v>0</v>
      </c>
      <c r="AT854" s="5">
        <v>0</v>
      </c>
      <c r="AU854" s="5">
        <v>0</v>
      </c>
      <c r="AV854" s="5">
        <v>1</v>
      </c>
      <c r="AW854" s="5">
        <v>1</v>
      </c>
      <c r="AX854" s="5"/>
      <c r="AY854" s="5"/>
      <c r="AZ854" s="5">
        <v>1</v>
      </c>
      <c r="BA854" s="5">
        <v>1</v>
      </c>
      <c r="BB854" s="5">
        <v>1</v>
      </c>
      <c r="BC854" s="5">
        <v>1.1399999999999999</v>
      </c>
      <c r="BD854" s="5" t="s">
        <v>3</v>
      </c>
      <c r="BE854" s="5" t="s">
        <v>3</v>
      </c>
      <c r="BF854" s="5" t="s">
        <v>3</v>
      </c>
      <c r="BG854" s="5" t="s">
        <v>3</v>
      </c>
      <c r="BH854" s="5">
        <v>3</v>
      </c>
      <c r="BI854" s="5">
        <v>2</v>
      </c>
      <c r="BJ854" s="5" t="s">
        <v>338</v>
      </c>
      <c r="BK854" s="5"/>
      <c r="BL854" s="5"/>
      <c r="BM854" s="5">
        <v>500002</v>
      </c>
      <c r="BN854" s="5">
        <v>86975146</v>
      </c>
      <c r="BO854" s="5" t="s">
        <v>336</v>
      </c>
      <c r="BP854" s="5">
        <v>1</v>
      </c>
      <c r="BQ854" s="5">
        <v>12</v>
      </c>
      <c r="BR854" s="5">
        <v>0</v>
      </c>
      <c r="BS854" s="5">
        <v>1</v>
      </c>
      <c r="BT854" s="5">
        <v>1</v>
      </c>
      <c r="BU854" s="5">
        <v>1</v>
      </c>
      <c r="BV854" s="5">
        <v>1</v>
      </c>
      <c r="BW854" s="5">
        <v>1</v>
      </c>
      <c r="BX854" s="5">
        <v>1</v>
      </c>
      <c r="BY854" s="5" t="s">
        <v>3</v>
      </c>
      <c r="BZ854" s="5">
        <v>0</v>
      </c>
      <c r="CA854" s="5">
        <v>0</v>
      </c>
      <c r="CB854" s="5" t="s">
        <v>3</v>
      </c>
      <c r="CC854" s="5"/>
      <c r="CD854" s="5"/>
      <c r="CE854" s="5">
        <v>0</v>
      </c>
      <c r="CF854" s="5">
        <v>0</v>
      </c>
      <c r="CG854" s="5">
        <v>0</v>
      </c>
      <c r="CH854" s="5">
        <v>33</v>
      </c>
      <c r="CI854" s="5">
        <v>0</v>
      </c>
      <c r="CJ854" s="5">
        <v>0</v>
      </c>
      <c r="CK854" s="5">
        <v>0</v>
      </c>
      <c r="CL854" s="5">
        <v>0</v>
      </c>
      <c r="CM854" s="5">
        <v>0</v>
      </c>
      <c r="CN854" s="5" t="s">
        <v>3</v>
      </c>
      <c r="CO854" s="5">
        <v>0</v>
      </c>
      <c r="CP854" s="5">
        <f t="shared" si="628"/>
        <v>511.64</v>
      </c>
      <c r="CQ854" s="5">
        <f>ROUND(AL854*BC854,2)</f>
        <v>17054.830000000002</v>
      </c>
      <c r="CR854" s="5">
        <f>ROUND(AM854*BB854,2)</f>
        <v>0</v>
      </c>
      <c r="CS854" s="5">
        <f t="shared" si="629"/>
        <v>0</v>
      </c>
      <c r="CT854" s="5">
        <f t="shared" si="630"/>
        <v>0</v>
      </c>
      <c r="CU854" s="5">
        <f t="shared" si="631"/>
        <v>0</v>
      </c>
      <c r="CV854" s="5">
        <f t="shared" si="632"/>
        <v>0</v>
      </c>
      <c r="CW854" s="5">
        <f t="shared" si="633"/>
        <v>0</v>
      </c>
      <c r="CX854" s="5">
        <f t="shared" si="634"/>
        <v>0</v>
      </c>
      <c r="CY854" s="5">
        <f>0</f>
        <v>0</v>
      </c>
      <c r="CZ854" s="5">
        <f>0</f>
        <v>0</v>
      </c>
      <c r="DA854" s="5"/>
      <c r="DB854" s="5"/>
      <c r="DC854" s="5" t="s">
        <v>3</v>
      </c>
      <c r="DD854" s="5" t="s">
        <v>3</v>
      </c>
      <c r="DE854" s="5" t="s">
        <v>3</v>
      </c>
      <c r="DF854" s="5" t="s">
        <v>3</v>
      </c>
      <c r="DG854" s="5" t="s">
        <v>3</v>
      </c>
      <c r="DH854" s="5" t="s">
        <v>3</v>
      </c>
      <c r="DI854" s="5" t="s">
        <v>3</v>
      </c>
      <c r="DJ854" s="5" t="s">
        <v>3</v>
      </c>
      <c r="DK854" s="5" t="s">
        <v>3</v>
      </c>
      <c r="DL854" s="5" t="s">
        <v>3</v>
      </c>
      <c r="DM854" s="5" t="s">
        <v>3</v>
      </c>
      <c r="DN854" s="5">
        <v>0</v>
      </c>
      <c r="DO854" s="5">
        <v>0</v>
      </c>
      <c r="DP854" s="5">
        <v>1</v>
      </c>
      <c r="DQ854" s="5">
        <v>1</v>
      </c>
      <c r="DR854" s="5"/>
      <c r="DS854" s="5"/>
      <c r="DT854" s="5"/>
      <c r="DU854" s="5">
        <v>1013</v>
      </c>
      <c r="DV854" s="5" t="s">
        <v>180</v>
      </c>
      <c r="DW854" s="5" t="s">
        <v>180</v>
      </c>
      <c r="DX854" s="5">
        <v>1</v>
      </c>
      <c r="DY854" s="5"/>
      <c r="DZ854" s="5" t="s">
        <v>3</v>
      </c>
      <c r="EA854" s="5" t="s">
        <v>3</v>
      </c>
      <c r="EB854" s="5" t="s">
        <v>3</v>
      </c>
      <c r="EC854" s="5" t="s">
        <v>3</v>
      </c>
      <c r="ED854" s="5"/>
      <c r="EE854" s="5">
        <v>86975482</v>
      </c>
      <c r="EF854" s="5">
        <v>12</v>
      </c>
      <c r="EG854" s="5" t="s">
        <v>305</v>
      </c>
      <c r="EH854" s="5">
        <v>0</v>
      </c>
      <c r="EI854" s="5" t="s">
        <v>3</v>
      </c>
      <c r="EJ854" s="5">
        <v>2</v>
      </c>
      <c r="EK854" s="5">
        <v>500002</v>
      </c>
      <c r="EL854" s="5" t="s">
        <v>306</v>
      </c>
      <c r="EM854" s="5" t="s">
        <v>307</v>
      </c>
      <c r="EN854" s="5"/>
      <c r="EO854" s="5" t="s">
        <v>3</v>
      </c>
      <c r="EP854" s="5"/>
      <c r="EQ854" s="5">
        <v>0</v>
      </c>
      <c r="ER854" s="5">
        <v>14960.38</v>
      </c>
      <c r="ES854" s="5">
        <v>14960.38</v>
      </c>
      <c r="ET854" s="5">
        <v>0</v>
      </c>
      <c r="EU854" s="5">
        <v>0</v>
      </c>
      <c r="EV854" s="5">
        <v>0</v>
      </c>
      <c r="EW854" s="5">
        <v>0</v>
      </c>
      <c r="EX854" s="5">
        <v>0</v>
      </c>
      <c r="EY854" s="5">
        <v>0</v>
      </c>
      <c r="EZ854" s="5"/>
      <c r="FA854" s="5"/>
      <c r="FB854" s="5"/>
      <c r="FC854" s="5"/>
      <c r="FD854" s="5"/>
      <c r="FE854" s="5"/>
      <c r="FF854" s="5"/>
      <c r="FG854" s="5"/>
      <c r="FH854" s="5"/>
      <c r="FI854" s="5"/>
      <c r="FJ854" s="5"/>
      <c r="FK854" s="5"/>
      <c r="FL854" s="5"/>
      <c r="FM854" s="5"/>
      <c r="FN854" s="5"/>
      <c r="FO854" s="5"/>
      <c r="FP854" s="5"/>
      <c r="FQ854" s="5">
        <v>0</v>
      </c>
      <c r="FR854" s="5">
        <v>0</v>
      </c>
      <c r="FS854" s="5">
        <v>0</v>
      </c>
      <c r="FT854" s="5"/>
      <c r="FU854" s="5"/>
      <c r="FV854" s="5"/>
      <c r="FW854" s="5"/>
      <c r="FX854" s="5">
        <v>0</v>
      </c>
      <c r="FY854" s="5">
        <v>0</v>
      </c>
      <c r="FZ854" s="5"/>
      <c r="GA854" s="5" t="s">
        <v>3</v>
      </c>
      <c r="GB854" s="5"/>
      <c r="GC854" s="5"/>
      <c r="GD854" s="5">
        <v>1</v>
      </c>
      <c r="GE854" s="5"/>
      <c r="GF854" s="5">
        <v>477727677</v>
      </c>
      <c r="GG854" s="5">
        <v>2</v>
      </c>
      <c r="GH854" s="5">
        <v>1</v>
      </c>
      <c r="GI854" s="5">
        <v>2</v>
      </c>
      <c r="GJ854" s="5">
        <v>0</v>
      </c>
      <c r="GK854" s="5">
        <v>0</v>
      </c>
      <c r="GL854" s="5">
        <f t="shared" si="635"/>
        <v>0</v>
      </c>
      <c r="GM854" s="5">
        <f t="shared" si="636"/>
        <v>511.64</v>
      </c>
      <c r="GN854" s="5">
        <f t="shared" si="637"/>
        <v>0</v>
      </c>
      <c r="GO854" s="5">
        <f t="shared" si="638"/>
        <v>511.64</v>
      </c>
      <c r="GP854" s="5">
        <f t="shared" si="639"/>
        <v>0</v>
      </c>
      <c r="GQ854" s="5"/>
      <c r="GR854" s="5">
        <v>0</v>
      </c>
      <c r="GS854" s="5">
        <v>3</v>
      </c>
      <c r="GT854" s="5">
        <v>0</v>
      </c>
      <c r="GU854" s="5" t="s">
        <v>3</v>
      </c>
      <c r="GV854" s="5">
        <f t="shared" si="640"/>
        <v>0</v>
      </c>
      <c r="GW854" s="5">
        <v>1</v>
      </c>
      <c r="GX854" s="5">
        <f t="shared" si="641"/>
        <v>0</v>
      </c>
      <c r="GY854" s="5"/>
      <c r="GZ854" s="5"/>
      <c r="HA854" s="5">
        <v>0</v>
      </c>
      <c r="HB854" s="5">
        <v>0</v>
      </c>
      <c r="HC854" s="5">
        <f t="shared" si="642"/>
        <v>0</v>
      </c>
      <c r="HD854" s="5"/>
      <c r="HE854" s="5" t="s">
        <v>3</v>
      </c>
      <c r="HF854" s="5" t="s">
        <v>3</v>
      </c>
      <c r="HG854" s="5"/>
      <c r="HH854" s="5"/>
      <c r="HI854" s="5"/>
      <c r="HJ854" s="5"/>
      <c r="HK854" s="5"/>
      <c r="HL854" s="5"/>
      <c r="HM854" s="5" t="s">
        <v>3</v>
      </c>
      <c r="HN854" s="5" t="s">
        <v>3</v>
      </c>
      <c r="HO854" s="5" t="s">
        <v>3</v>
      </c>
      <c r="HP854" s="5" t="s">
        <v>3</v>
      </c>
      <c r="HQ854" s="5" t="s">
        <v>3</v>
      </c>
      <c r="HR854" s="5"/>
      <c r="HS854" s="5">
        <v>0</v>
      </c>
      <c r="HT854" s="5"/>
      <c r="HU854" s="5"/>
      <c r="HV854" s="5"/>
      <c r="HW854" s="5"/>
      <c r="HX854" s="5"/>
      <c r="HY854" s="5"/>
      <c r="HZ854" s="5"/>
      <c r="IA854" s="5"/>
      <c r="IB854" s="5"/>
      <c r="IC854" s="5"/>
      <c r="ID854" s="5"/>
      <c r="IE854" s="5"/>
      <c r="IF854" s="5"/>
      <c r="IG854" s="5"/>
      <c r="IH854" s="5"/>
      <c r="II854" s="5"/>
      <c r="IJ854" s="5"/>
      <c r="IK854" s="5">
        <v>0</v>
      </c>
      <c r="IL854" s="5"/>
      <c r="IM854" s="5"/>
      <c r="IN854" s="5"/>
      <c r="IO854" s="5"/>
      <c r="IP854" s="5"/>
      <c r="IQ854" s="5"/>
      <c r="IR854" s="5"/>
      <c r="IS854" s="5"/>
      <c r="IT854" s="5"/>
      <c r="IU854" s="5"/>
    </row>
    <row r="855" spans="1:255" x14ac:dyDescent="0.25">
      <c r="A855">
        <v>17</v>
      </c>
      <c r="B855">
        <v>1</v>
      </c>
      <c r="E855" t="s">
        <v>315</v>
      </c>
      <c r="F855" t="s">
        <v>336</v>
      </c>
      <c r="G855" t="s">
        <v>337</v>
      </c>
      <c r="H855" t="s">
        <v>180</v>
      </c>
      <c r="I855">
        <f>ROUND(ROUND(0.03,6),7)</f>
        <v>0.03</v>
      </c>
      <c r="J855">
        <v>0</v>
      </c>
      <c r="K855">
        <f>ROUND(ROUND(0.03,6),7)</f>
        <v>0.03</v>
      </c>
      <c r="L855">
        <v>0.03</v>
      </c>
      <c r="M855">
        <v>0</v>
      </c>
      <c r="N855">
        <f t="shared" si="607"/>
        <v>0.03</v>
      </c>
      <c r="O855">
        <f t="shared" si="608"/>
        <v>511.64</v>
      </c>
      <c r="P855">
        <f t="shared" si="609"/>
        <v>511.64</v>
      </c>
      <c r="Q855">
        <f t="shared" si="610"/>
        <v>0</v>
      </c>
      <c r="R855">
        <f t="shared" si="611"/>
        <v>0</v>
      </c>
      <c r="S855">
        <f t="shared" si="612"/>
        <v>0</v>
      </c>
      <c r="T855">
        <f t="shared" si="613"/>
        <v>0</v>
      </c>
      <c r="U855">
        <f t="shared" si="614"/>
        <v>0</v>
      </c>
      <c r="V855">
        <f t="shared" si="615"/>
        <v>0</v>
      </c>
      <c r="W855">
        <f t="shared" si="616"/>
        <v>0</v>
      </c>
      <c r="X855">
        <f t="shared" si="617"/>
        <v>0</v>
      </c>
      <c r="Y855">
        <f t="shared" si="618"/>
        <v>0</v>
      </c>
      <c r="AA855">
        <v>87915577</v>
      </c>
      <c r="AB855">
        <f t="shared" si="619"/>
        <v>14960.38</v>
      </c>
      <c r="AC855">
        <f t="shared" si="620"/>
        <v>14960.38</v>
      </c>
      <c r="AD855">
        <f t="shared" si="621"/>
        <v>0</v>
      </c>
      <c r="AE855">
        <f t="shared" si="622"/>
        <v>0</v>
      </c>
      <c r="AF855">
        <f t="shared" si="623"/>
        <v>0</v>
      </c>
      <c r="AG855">
        <f t="shared" si="624"/>
        <v>0</v>
      </c>
      <c r="AH855">
        <f t="shared" si="625"/>
        <v>0</v>
      </c>
      <c r="AI855">
        <f t="shared" si="626"/>
        <v>0</v>
      </c>
      <c r="AJ855">
        <f t="shared" si="627"/>
        <v>0</v>
      </c>
      <c r="AK855">
        <v>14960.38</v>
      </c>
      <c r="AL855">
        <v>14960.38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1</v>
      </c>
      <c r="AW855">
        <v>1</v>
      </c>
      <c r="AZ855">
        <v>1</v>
      </c>
      <c r="BA855">
        <v>1</v>
      </c>
      <c r="BB855">
        <v>1</v>
      </c>
      <c r="BC855">
        <v>1.1399999999999999</v>
      </c>
      <c r="BD855" t="s">
        <v>3</v>
      </c>
      <c r="BE855" t="s">
        <v>3</v>
      </c>
      <c r="BF855" t="s">
        <v>3</v>
      </c>
      <c r="BG855" t="s">
        <v>3</v>
      </c>
      <c r="BH855">
        <v>3</v>
      </c>
      <c r="BI855">
        <v>2</v>
      </c>
      <c r="BJ855" t="s">
        <v>338</v>
      </c>
      <c r="BM855">
        <v>500002</v>
      </c>
      <c r="BN855">
        <v>86975146</v>
      </c>
      <c r="BO855" t="s">
        <v>336</v>
      </c>
      <c r="BP855">
        <v>1</v>
      </c>
      <c r="BQ855">
        <v>12</v>
      </c>
      <c r="BR855">
        <v>0</v>
      </c>
      <c r="BS855">
        <v>1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3</v>
      </c>
      <c r="BZ855">
        <v>0</v>
      </c>
      <c r="CA855">
        <v>0</v>
      </c>
      <c r="CB855" t="s">
        <v>3</v>
      </c>
      <c r="CE855">
        <v>0</v>
      </c>
      <c r="CF855">
        <v>0</v>
      </c>
      <c r="CG855">
        <v>0</v>
      </c>
      <c r="CH855">
        <v>33</v>
      </c>
      <c r="CI855">
        <v>0</v>
      </c>
      <c r="CJ855">
        <v>0</v>
      </c>
      <c r="CK855">
        <v>0</v>
      </c>
      <c r="CL855">
        <v>0</v>
      </c>
      <c r="CM855">
        <v>0</v>
      </c>
      <c r="CN855" t="s">
        <v>3</v>
      </c>
      <c r="CO855">
        <v>0</v>
      </c>
      <c r="CP855">
        <f t="shared" si="628"/>
        <v>511.64</v>
      </c>
      <c r="CQ855">
        <f>ROUND(AL855*BC855,2)</f>
        <v>17054.830000000002</v>
      </c>
      <c r="CR855">
        <f>ROUND(AM855*BB855,2)</f>
        <v>0</v>
      </c>
      <c r="CS855">
        <f t="shared" si="629"/>
        <v>0</v>
      </c>
      <c r="CT855">
        <f t="shared" si="630"/>
        <v>0</v>
      </c>
      <c r="CU855">
        <f t="shared" si="631"/>
        <v>0</v>
      </c>
      <c r="CV855">
        <f t="shared" si="632"/>
        <v>0</v>
      </c>
      <c r="CW855">
        <f t="shared" si="633"/>
        <v>0</v>
      </c>
      <c r="CX855">
        <f t="shared" si="634"/>
        <v>0</v>
      </c>
      <c r="CY855">
        <f>0</f>
        <v>0</v>
      </c>
      <c r="CZ855">
        <f>0</f>
        <v>0</v>
      </c>
      <c r="DC855" t="s">
        <v>3</v>
      </c>
      <c r="DD855" t="s">
        <v>3</v>
      </c>
      <c r="DE855" t="s">
        <v>3</v>
      </c>
      <c r="DF855" t="s">
        <v>3</v>
      </c>
      <c r="DG855" t="s">
        <v>3</v>
      </c>
      <c r="DH855" t="s">
        <v>3</v>
      </c>
      <c r="DI855" t="s">
        <v>3</v>
      </c>
      <c r="DJ855" t="s">
        <v>3</v>
      </c>
      <c r="DK855" t="s">
        <v>3</v>
      </c>
      <c r="DL855" t="s">
        <v>3</v>
      </c>
      <c r="DM855" t="s">
        <v>3</v>
      </c>
      <c r="DN855">
        <v>0</v>
      </c>
      <c r="DO855">
        <v>0</v>
      </c>
      <c r="DP855">
        <v>1</v>
      </c>
      <c r="DQ855">
        <v>1</v>
      </c>
      <c r="DU855">
        <v>1013</v>
      </c>
      <c r="DV855" t="s">
        <v>180</v>
      </c>
      <c r="DW855" t="s">
        <v>180</v>
      </c>
      <c r="DX855">
        <v>1</v>
      </c>
      <c r="DZ855" t="s">
        <v>3</v>
      </c>
      <c r="EA855" t="s">
        <v>3</v>
      </c>
      <c r="EB855" t="s">
        <v>3</v>
      </c>
      <c r="EC855" t="s">
        <v>3</v>
      </c>
      <c r="EE855">
        <v>86975482</v>
      </c>
      <c r="EF855">
        <v>12</v>
      </c>
      <c r="EG855" t="s">
        <v>305</v>
      </c>
      <c r="EH855">
        <v>0</v>
      </c>
      <c r="EI855" t="s">
        <v>3</v>
      </c>
      <c r="EJ855">
        <v>2</v>
      </c>
      <c r="EK855">
        <v>500002</v>
      </c>
      <c r="EL855" t="s">
        <v>306</v>
      </c>
      <c r="EM855" t="s">
        <v>307</v>
      </c>
      <c r="EO855" t="s">
        <v>3</v>
      </c>
      <c r="EQ855">
        <v>0</v>
      </c>
      <c r="ER855">
        <v>14960.38</v>
      </c>
      <c r="ES855">
        <v>14960.38</v>
      </c>
      <c r="ET855">
        <v>0</v>
      </c>
      <c r="EU855">
        <v>0</v>
      </c>
      <c r="EV855">
        <v>0</v>
      </c>
      <c r="EW855">
        <v>0</v>
      </c>
      <c r="EX855">
        <v>0</v>
      </c>
      <c r="EY855">
        <v>0</v>
      </c>
      <c r="FQ855">
        <v>0</v>
      </c>
      <c r="FR855">
        <v>0</v>
      </c>
      <c r="FS855">
        <v>0</v>
      </c>
      <c r="FX855">
        <v>0</v>
      </c>
      <c r="FY855">
        <v>0</v>
      </c>
      <c r="GA855" t="s">
        <v>3</v>
      </c>
      <c r="GD855">
        <v>1</v>
      </c>
      <c r="GF855">
        <v>477727677</v>
      </c>
      <c r="GG855">
        <v>2</v>
      </c>
      <c r="GH855">
        <v>1</v>
      </c>
      <c r="GI855">
        <v>2</v>
      </c>
      <c r="GJ855">
        <v>0</v>
      </c>
      <c r="GK855">
        <v>0</v>
      </c>
      <c r="GL855">
        <f t="shared" si="635"/>
        <v>0</v>
      </c>
      <c r="GM855">
        <f t="shared" si="636"/>
        <v>511.64</v>
      </c>
      <c r="GN855">
        <f t="shared" si="637"/>
        <v>0</v>
      </c>
      <c r="GO855">
        <f t="shared" si="638"/>
        <v>511.64</v>
      </c>
      <c r="GP855">
        <f t="shared" si="639"/>
        <v>0</v>
      </c>
      <c r="GR855">
        <v>0</v>
      </c>
      <c r="GS855">
        <v>3</v>
      </c>
      <c r="GT855">
        <v>0</v>
      </c>
      <c r="GU855" t="s">
        <v>3</v>
      </c>
      <c r="GV855">
        <f t="shared" si="640"/>
        <v>0</v>
      </c>
      <c r="GW855">
        <v>1</v>
      </c>
      <c r="GX855">
        <f t="shared" si="641"/>
        <v>0</v>
      </c>
      <c r="HA855">
        <v>0</v>
      </c>
      <c r="HB855">
        <v>0</v>
      </c>
      <c r="HC855">
        <f t="shared" si="642"/>
        <v>0</v>
      </c>
      <c r="HE855" t="s">
        <v>3</v>
      </c>
      <c r="HF855" t="s">
        <v>3</v>
      </c>
      <c r="HM855" t="s">
        <v>3</v>
      </c>
      <c r="HN855" t="s">
        <v>3</v>
      </c>
      <c r="HO855" t="s">
        <v>3</v>
      </c>
      <c r="HP855" t="s">
        <v>3</v>
      </c>
      <c r="HQ855" t="s">
        <v>3</v>
      </c>
      <c r="HS855">
        <v>0</v>
      </c>
      <c r="IK855">
        <v>0</v>
      </c>
    </row>
    <row r="856" spans="1:255" x14ac:dyDescent="0.25">
      <c r="A856" s="5">
        <v>17</v>
      </c>
      <c r="B856" s="5">
        <v>1</v>
      </c>
      <c r="C856" s="5"/>
      <c r="D856" s="5"/>
      <c r="E856" s="5" t="s">
        <v>318</v>
      </c>
      <c r="F856" s="5" t="s">
        <v>238</v>
      </c>
      <c r="G856" s="5" t="s">
        <v>319</v>
      </c>
      <c r="H856" s="5" t="s">
        <v>240</v>
      </c>
      <c r="I856" s="5">
        <f>ROUND(ROUND(3,6),7)</f>
        <v>3</v>
      </c>
      <c r="J856" s="5">
        <v>0</v>
      </c>
      <c r="K856" s="5">
        <f>ROUND(ROUND(3,6),7)</f>
        <v>3</v>
      </c>
      <c r="L856" s="5">
        <v>3</v>
      </c>
      <c r="M856" s="5">
        <v>0</v>
      </c>
      <c r="N856" s="5">
        <f t="shared" si="607"/>
        <v>3</v>
      </c>
      <c r="O856" s="5">
        <f t="shared" si="608"/>
        <v>1233.3900000000001</v>
      </c>
      <c r="P856" s="5">
        <f t="shared" si="609"/>
        <v>1233.3900000000001</v>
      </c>
      <c r="Q856" s="5">
        <f t="shared" si="610"/>
        <v>0</v>
      </c>
      <c r="R856" s="5">
        <f t="shared" si="611"/>
        <v>0</v>
      </c>
      <c r="S856" s="5">
        <f t="shared" si="612"/>
        <v>0</v>
      </c>
      <c r="T856" s="5">
        <f t="shared" si="613"/>
        <v>0</v>
      </c>
      <c r="U856" s="5">
        <f t="shared" si="614"/>
        <v>0</v>
      </c>
      <c r="V856" s="5">
        <f t="shared" si="615"/>
        <v>0</v>
      </c>
      <c r="W856" s="5">
        <f t="shared" si="616"/>
        <v>0</v>
      </c>
      <c r="X856" s="5">
        <f t="shared" si="617"/>
        <v>0</v>
      </c>
      <c r="Y856" s="5">
        <f t="shared" si="618"/>
        <v>0</v>
      </c>
      <c r="Z856" s="5"/>
      <c r="AA856" s="5">
        <v>87915632</v>
      </c>
      <c r="AB856" s="5">
        <f t="shared" si="619"/>
        <v>411.13</v>
      </c>
      <c r="AC856" s="5">
        <f t="shared" si="620"/>
        <v>411.13</v>
      </c>
      <c r="AD856" s="5">
        <f t="shared" si="621"/>
        <v>0</v>
      </c>
      <c r="AE856" s="5">
        <f t="shared" si="622"/>
        <v>0</v>
      </c>
      <c r="AF856" s="5">
        <f t="shared" si="623"/>
        <v>0</v>
      </c>
      <c r="AG856" s="5">
        <f t="shared" si="624"/>
        <v>0</v>
      </c>
      <c r="AH856" s="5">
        <f t="shared" si="625"/>
        <v>0</v>
      </c>
      <c r="AI856" s="5">
        <f t="shared" si="626"/>
        <v>0</v>
      </c>
      <c r="AJ856" s="5">
        <f t="shared" si="627"/>
        <v>0</v>
      </c>
      <c r="AK856" s="5">
        <v>411.13</v>
      </c>
      <c r="AL856" s="5">
        <v>411.13</v>
      </c>
      <c r="AM856" s="5">
        <v>0</v>
      </c>
      <c r="AN856" s="5">
        <v>0</v>
      </c>
      <c r="AO856" s="5">
        <v>0</v>
      </c>
      <c r="AP856" s="5">
        <v>0</v>
      </c>
      <c r="AQ856" s="5">
        <v>0</v>
      </c>
      <c r="AR856" s="5">
        <v>0</v>
      </c>
      <c r="AS856" s="5">
        <v>0</v>
      </c>
      <c r="AT856" s="5">
        <v>0</v>
      </c>
      <c r="AU856" s="5">
        <v>0</v>
      </c>
      <c r="AV856" s="5">
        <v>1</v>
      </c>
      <c r="AW856" s="5">
        <v>1</v>
      </c>
      <c r="AX856" s="5"/>
      <c r="AY856" s="5"/>
      <c r="AZ856" s="5">
        <v>1</v>
      </c>
      <c r="BA856" s="5">
        <v>1</v>
      </c>
      <c r="BB856" s="5">
        <v>1</v>
      </c>
      <c r="BC856" s="5">
        <v>1</v>
      </c>
      <c r="BD856" s="5" t="s">
        <v>3</v>
      </c>
      <c r="BE856" s="5" t="s">
        <v>3</v>
      </c>
      <c r="BF856" s="5" t="s">
        <v>3</v>
      </c>
      <c r="BG856" s="5" t="s">
        <v>3</v>
      </c>
      <c r="BH856" s="5">
        <v>3</v>
      </c>
      <c r="BI856" s="5">
        <v>1</v>
      </c>
      <c r="BJ856" s="5" t="s">
        <v>3</v>
      </c>
      <c r="BK856" s="5"/>
      <c r="BL856" s="5"/>
      <c r="BM856" s="5">
        <v>1100</v>
      </c>
      <c r="BN856" s="5">
        <v>0</v>
      </c>
      <c r="BO856" s="5" t="s">
        <v>3</v>
      </c>
      <c r="BP856" s="5">
        <v>0</v>
      </c>
      <c r="BQ856" s="5">
        <v>8</v>
      </c>
      <c r="BR856" s="5">
        <v>0</v>
      </c>
      <c r="BS856" s="5">
        <v>1</v>
      </c>
      <c r="BT856" s="5">
        <v>1</v>
      </c>
      <c r="BU856" s="5">
        <v>1</v>
      </c>
      <c r="BV856" s="5">
        <v>1</v>
      </c>
      <c r="BW856" s="5">
        <v>1</v>
      </c>
      <c r="BX856" s="5">
        <v>1</v>
      </c>
      <c r="BY856" s="5" t="s">
        <v>3</v>
      </c>
      <c r="BZ856" s="5">
        <v>0</v>
      </c>
      <c r="CA856" s="5">
        <v>0</v>
      </c>
      <c r="CB856" s="5" t="s">
        <v>3</v>
      </c>
      <c r="CC856" s="5"/>
      <c r="CD856" s="5"/>
      <c r="CE856" s="5">
        <v>0</v>
      </c>
      <c r="CF856" s="5">
        <v>0</v>
      </c>
      <c r="CG856" s="5">
        <v>0</v>
      </c>
      <c r="CH856" s="5">
        <v>34</v>
      </c>
      <c r="CI856" s="5">
        <v>0</v>
      </c>
      <c r="CJ856" s="5">
        <v>0</v>
      </c>
      <c r="CK856" s="5">
        <v>0</v>
      </c>
      <c r="CL856" s="5">
        <v>0</v>
      </c>
      <c r="CM856" s="5">
        <v>0</v>
      </c>
      <c r="CN856" s="5" t="s">
        <v>3</v>
      </c>
      <c r="CO856" s="5">
        <v>0</v>
      </c>
      <c r="CP856" s="5">
        <f t="shared" si="628"/>
        <v>1233.3900000000001</v>
      </c>
      <c r="CQ856" s="5">
        <f>ROUND(AL856,2)</f>
        <v>411.13</v>
      </c>
      <c r="CR856" s="5">
        <f>ROUND(AM856,2)</f>
        <v>0</v>
      </c>
      <c r="CS856" s="5">
        <f t="shared" si="629"/>
        <v>0</v>
      </c>
      <c r="CT856" s="5">
        <f t="shared" si="630"/>
        <v>0</v>
      </c>
      <c r="CU856" s="5">
        <f t="shared" si="631"/>
        <v>0</v>
      </c>
      <c r="CV856" s="5">
        <f t="shared" si="632"/>
        <v>0</v>
      </c>
      <c r="CW856" s="5">
        <f t="shared" si="633"/>
        <v>0</v>
      </c>
      <c r="CX856" s="5">
        <f t="shared" si="634"/>
        <v>0</v>
      </c>
      <c r="CY856" s="5">
        <f>(((S856+R856)*AT856)/100)</f>
        <v>0</v>
      </c>
      <c r="CZ856" s="5">
        <f>(((S856+R856)*AU856)/100)</f>
        <v>0</v>
      </c>
      <c r="DA856" s="5"/>
      <c r="DB856" s="5"/>
      <c r="DC856" s="5" t="s">
        <v>3</v>
      </c>
      <c r="DD856" s="5" t="s">
        <v>3</v>
      </c>
      <c r="DE856" s="5" t="s">
        <v>3</v>
      </c>
      <c r="DF856" s="5" t="s">
        <v>3</v>
      </c>
      <c r="DG856" s="5" t="s">
        <v>3</v>
      </c>
      <c r="DH856" s="5" t="s">
        <v>3</v>
      </c>
      <c r="DI856" s="5" t="s">
        <v>3</v>
      </c>
      <c r="DJ856" s="5" t="s">
        <v>3</v>
      </c>
      <c r="DK856" s="5" t="s">
        <v>3</v>
      </c>
      <c r="DL856" s="5" t="s">
        <v>3</v>
      </c>
      <c r="DM856" s="5" t="s">
        <v>3</v>
      </c>
      <c r="DN856" s="5">
        <v>0</v>
      </c>
      <c r="DO856" s="5">
        <v>0</v>
      </c>
      <c r="DP856" s="5">
        <v>1</v>
      </c>
      <c r="DQ856" s="5">
        <v>1</v>
      </c>
      <c r="DR856" s="5"/>
      <c r="DS856" s="5"/>
      <c r="DT856" s="5"/>
      <c r="DU856" s="5">
        <v>1010</v>
      </c>
      <c r="DV856" s="5" t="s">
        <v>240</v>
      </c>
      <c r="DW856" s="5" t="s">
        <v>240</v>
      </c>
      <c r="DX856" s="5">
        <v>1</v>
      </c>
      <c r="DY856" s="5"/>
      <c r="DZ856" s="5" t="s">
        <v>3</v>
      </c>
      <c r="EA856" s="5" t="s">
        <v>3</v>
      </c>
      <c r="EB856" s="5" t="s">
        <v>3</v>
      </c>
      <c r="EC856" s="5" t="s">
        <v>3</v>
      </c>
      <c r="ED856" s="5"/>
      <c r="EE856" s="5">
        <v>86975727</v>
      </c>
      <c r="EF856" s="5">
        <v>8</v>
      </c>
      <c r="EG856" s="5" t="s">
        <v>257</v>
      </c>
      <c r="EH856" s="5">
        <v>0</v>
      </c>
      <c r="EI856" s="5" t="s">
        <v>3</v>
      </c>
      <c r="EJ856" s="5">
        <v>1</v>
      </c>
      <c r="EK856" s="5">
        <v>1100</v>
      </c>
      <c r="EL856" s="5" t="s">
        <v>258</v>
      </c>
      <c r="EM856" s="5" t="s">
        <v>259</v>
      </c>
      <c r="EN856" s="5"/>
      <c r="EO856" s="5" t="s">
        <v>3</v>
      </c>
      <c r="EP856" s="5"/>
      <c r="EQ856" s="5">
        <v>0</v>
      </c>
      <c r="ER856" s="5">
        <v>411.13</v>
      </c>
      <c r="ES856" s="5">
        <v>411.13</v>
      </c>
      <c r="ET856" s="5">
        <v>0</v>
      </c>
      <c r="EU856" s="5">
        <v>0</v>
      </c>
      <c r="EV856" s="5">
        <v>0</v>
      </c>
      <c r="EW856" s="5">
        <v>0</v>
      </c>
      <c r="EX856" s="5">
        <v>0</v>
      </c>
      <c r="EY856" s="5">
        <v>0</v>
      </c>
      <c r="EZ856" s="5">
        <v>5</v>
      </c>
      <c r="FA856" s="5"/>
      <c r="FB856" s="5"/>
      <c r="FC856" s="5">
        <v>1</v>
      </c>
      <c r="FD856" s="5">
        <v>18</v>
      </c>
      <c r="FE856" s="5"/>
      <c r="FF856" s="5">
        <v>469.6</v>
      </c>
      <c r="FG856" s="5"/>
      <c r="FH856" s="5"/>
      <c r="FI856" s="5"/>
      <c r="FJ856" s="5"/>
      <c r="FK856" s="5"/>
      <c r="FL856" s="5"/>
      <c r="FM856" s="5"/>
      <c r="FN856" s="5"/>
      <c r="FO856" s="5"/>
      <c r="FP856" s="5"/>
      <c r="FQ856" s="5">
        <v>0</v>
      </c>
      <c r="FR856" s="5">
        <v>0</v>
      </c>
      <c r="FS856" s="5">
        <v>0</v>
      </c>
      <c r="FT856" s="5"/>
      <c r="FU856" s="5"/>
      <c r="FV856" s="5"/>
      <c r="FW856" s="5"/>
      <c r="FX856" s="5">
        <v>0</v>
      </c>
      <c r="FY856" s="5">
        <v>0</v>
      </c>
      <c r="FZ856" s="5"/>
      <c r="GA856" s="5" t="s">
        <v>320</v>
      </c>
      <c r="GB856" s="5"/>
      <c r="GC856" s="5"/>
      <c r="GD856" s="5">
        <v>1</v>
      </c>
      <c r="GE856" s="5"/>
      <c r="GF856" s="5">
        <v>1105009232</v>
      </c>
      <c r="GG856" s="5">
        <v>2</v>
      </c>
      <c r="GH856" s="5">
        <v>3</v>
      </c>
      <c r="GI856" s="5">
        <v>-2</v>
      </c>
      <c r="GJ856" s="5">
        <v>0</v>
      </c>
      <c r="GK856" s="5">
        <v>0</v>
      </c>
      <c r="GL856" s="5">
        <f t="shared" si="635"/>
        <v>0</v>
      </c>
      <c r="GM856" s="5">
        <f t="shared" si="636"/>
        <v>1233.3900000000001</v>
      </c>
      <c r="GN856" s="5">
        <f t="shared" si="637"/>
        <v>1233.3900000000001</v>
      </c>
      <c r="GO856" s="5">
        <f t="shared" si="638"/>
        <v>0</v>
      </c>
      <c r="GP856" s="5">
        <f t="shared" si="639"/>
        <v>0</v>
      </c>
      <c r="GQ856" s="5"/>
      <c r="GR856" s="5">
        <v>1</v>
      </c>
      <c r="GS856" s="5">
        <v>1</v>
      </c>
      <c r="GT856" s="5">
        <v>0</v>
      </c>
      <c r="GU856" s="5" t="s">
        <v>3</v>
      </c>
      <c r="GV856" s="5">
        <f t="shared" si="640"/>
        <v>0</v>
      </c>
      <c r="GW856" s="5">
        <v>1</v>
      </c>
      <c r="GX856" s="5">
        <f t="shared" si="641"/>
        <v>0</v>
      </c>
      <c r="GY856" s="5"/>
      <c r="GZ856" s="5"/>
      <c r="HA856" s="5">
        <v>0</v>
      </c>
      <c r="HB856" s="5">
        <v>0</v>
      </c>
      <c r="HC856" s="5">
        <f t="shared" si="642"/>
        <v>0</v>
      </c>
      <c r="HD856" s="5"/>
      <c r="HE856" s="5" t="s">
        <v>91</v>
      </c>
      <c r="HF856" s="5" t="s">
        <v>87</v>
      </c>
      <c r="HG856" s="5">
        <f>ROUND(ROUND(AL856,2)*I856,2)</f>
        <v>1233.3900000000001</v>
      </c>
      <c r="HH856" s="5"/>
      <c r="HI856" s="5"/>
      <c r="HJ856" s="5"/>
      <c r="HK856" s="5"/>
      <c r="HL856" s="5"/>
      <c r="HM856" s="5" t="s">
        <v>3</v>
      </c>
      <c r="HN856" s="5" t="s">
        <v>3</v>
      </c>
      <c r="HO856" s="5" t="s">
        <v>3</v>
      </c>
      <c r="HP856" s="5" t="s">
        <v>3</v>
      </c>
      <c r="HQ856" s="5" t="s">
        <v>3</v>
      </c>
      <c r="HR856" s="5"/>
      <c r="HS856" s="5">
        <v>0</v>
      </c>
      <c r="HT856" s="5"/>
      <c r="HU856" s="5"/>
      <c r="HV856" s="5"/>
      <c r="HW856" s="5"/>
      <c r="HX856" s="5"/>
      <c r="HY856" s="5"/>
      <c r="HZ856" s="5"/>
      <c r="IA856" s="5"/>
      <c r="IB856" s="5"/>
      <c r="IC856" s="5"/>
      <c r="ID856" s="5"/>
      <c r="IE856" s="5"/>
      <c r="IF856" s="5"/>
      <c r="IG856" s="5"/>
      <c r="IH856" s="5"/>
      <c r="II856" s="5"/>
      <c r="IJ856" s="5"/>
      <c r="IK856" s="5">
        <v>0</v>
      </c>
      <c r="IL856" s="5"/>
      <c r="IM856" s="5"/>
      <c r="IN856" s="5"/>
      <c r="IO856" s="5"/>
      <c r="IP856" s="5"/>
      <c r="IQ856" s="5"/>
      <c r="IR856" s="5"/>
      <c r="IS856" s="5"/>
      <c r="IT856" s="5"/>
      <c r="IU856" s="5"/>
    </row>
    <row r="857" spans="1:255" x14ac:dyDescent="0.25">
      <c r="A857">
        <v>17</v>
      </c>
      <c r="B857">
        <v>1</v>
      </c>
      <c r="E857" t="s">
        <v>318</v>
      </c>
      <c r="F857" t="s">
        <v>238</v>
      </c>
      <c r="G857" t="s">
        <v>319</v>
      </c>
      <c r="H857" t="s">
        <v>240</v>
      </c>
      <c r="I857">
        <f>ROUND(ROUND(3,6),7)</f>
        <v>3</v>
      </c>
      <c r="J857">
        <v>0</v>
      </c>
      <c r="K857">
        <f>ROUND(ROUND(3,6),7)</f>
        <v>3</v>
      </c>
      <c r="L857">
        <v>3</v>
      </c>
      <c r="M857">
        <v>0</v>
      </c>
      <c r="N857">
        <f t="shared" si="607"/>
        <v>3</v>
      </c>
      <c r="O857">
        <f t="shared" si="608"/>
        <v>1233.3900000000001</v>
      </c>
      <c r="P857">
        <f t="shared" si="609"/>
        <v>1233.3900000000001</v>
      </c>
      <c r="Q857">
        <f t="shared" si="610"/>
        <v>0</v>
      </c>
      <c r="R857">
        <f t="shared" si="611"/>
        <v>0</v>
      </c>
      <c r="S857">
        <f t="shared" si="612"/>
        <v>0</v>
      </c>
      <c r="T857">
        <f t="shared" si="613"/>
        <v>0</v>
      </c>
      <c r="U857">
        <f t="shared" si="614"/>
        <v>0</v>
      </c>
      <c r="V857">
        <f t="shared" si="615"/>
        <v>0</v>
      </c>
      <c r="W857">
        <f t="shared" si="616"/>
        <v>0</v>
      </c>
      <c r="X857">
        <f t="shared" si="617"/>
        <v>0</v>
      </c>
      <c r="Y857">
        <f t="shared" si="618"/>
        <v>0</v>
      </c>
      <c r="AA857">
        <v>87915577</v>
      </c>
      <c r="AB857">
        <f t="shared" si="619"/>
        <v>411.13</v>
      </c>
      <c r="AC857">
        <f t="shared" si="620"/>
        <v>411.13</v>
      </c>
      <c r="AD857">
        <f t="shared" si="621"/>
        <v>0</v>
      </c>
      <c r="AE857">
        <f t="shared" si="622"/>
        <v>0</v>
      </c>
      <c r="AF857">
        <f t="shared" si="623"/>
        <v>0</v>
      </c>
      <c r="AG857">
        <f t="shared" si="624"/>
        <v>0</v>
      </c>
      <c r="AH857">
        <f t="shared" si="625"/>
        <v>0</v>
      </c>
      <c r="AI857">
        <f t="shared" si="626"/>
        <v>0</v>
      </c>
      <c r="AJ857">
        <f t="shared" si="627"/>
        <v>0</v>
      </c>
      <c r="AK857">
        <v>411.13</v>
      </c>
      <c r="AL857">
        <v>411.13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1</v>
      </c>
      <c r="AW857">
        <v>1</v>
      </c>
      <c r="AZ857">
        <v>1</v>
      </c>
      <c r="BA857">
        <v>1</v>
      </c>
      <c r="BB857">
        <v>1</v>
      </c>
      <c r="BC857">
        <v>1</v>
      </c>
      <c r="BD857" t="s">
        <v>3</v>
      </c>
      <c r="BE857" t="s">
        <v>3</v>
      </c>
      <c r="BF857" t="s">
        <v>3</v>
      </c>
      <c r="BG857" t="s">
        <v>3</v>
      </c>
      <c r="BH857">
        <v>3</v>
      </c>
      <c r="BI857">
        <v>1</v>
      </c>
      <c r="BJ857" t="s">
        <v>3</v>
      </c>
      <c r="BM857">
        <v>1100</v>
      </c>
      <c r="BN857">
        <v>0</v>
      </c>
      <c r="BO857" t="s">
        <v>3</v>
      </c>
      <c r="BP857">
        <v>0</v>
      </c>
      <c r="BQ857">
        <v>8</v>
      </c>
      <c r="BR857">
        <v>0</v>
      </c>
      <c r="BS857">
        <v>1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3</v>
      </c>
      <c r="BZ857">
        <v>0</v>
      </c>
      <c r="CA857">
        <v>0</v>
      </c>
      <c r="CB857" t="s">
        <v>3</v>
      </c>
      <c r="CE857">
        <v>0</v>
      </c>
      <c r="CF857">
        <v>0</v>
      </c>
      <c r="CG857">
        <v>0</v>
      </c>
      <c r="CH857">
        <v>34</v>
      </c>
      <c r="CI857">
        <v>0</v>
      </c>
      <c r="CJ857">
        <v>0</v>
      </c>
      <c r="CK857">
        <v>0</v>
      </c>
      <c r="CL857">
        <v>0</v>
      </c>
      <c r="CM857">
        <v>0</v>
      </c>
      <c r="CN857" t="s">
        <v>3</v>
      </c>
      <c r="CO857">
        <v>0</v>
      </c>
      <c r="CP857">
        <f t="shared" si="628"/>
        <v>1233.3900000000001</v>
      </c>
      <c r="CQ857">
        <f>ROUND(AL857,2)</f>
        <v>411.13</v>
      </c>
      <c r="CR857">
        <f>ROUND(AM857,2)</f>
        <v>0</v>
      </c>
      <c r="CS857">
        <f t="shared" si="629"/>
        <v>0</v>
      </c>
      <c r="CT857">
        <f t="shared" si="630"/>
        <v>0</v>
      </c>
      <c r="CU857">
        <f t="shared" si="631"/>
        <v>0</v>
      </c>
      <c r="CV857">
        <f t="shared" si="632"/>
        <v>0</v>
      </c>
      <c r="CW857">
        <f t="shared" si="633"/>
        <v>0</v>
      </c>
      <c r="CX857">
        <f t="shared" si="634"/>
        <v>0</v>
      </c>
      <c r="CY857">
        <f>(((S857+R857)*AT857)/100)</f>
        <v>0</v>
      </c>
      <c r="CZ857">
        <f>(((S857+R857)*AU857)/100)</f>
        <v>0</v>
      </c>
      <c r="DC857" t="s">
        <v>3</v>
      </c>
      <c r="DD857" t="s">
        <v>3</v>
      </c>
      <c r="DE857" t="s">
        <v>3</v>
      </c>
      <c r="DF857" t="s">
        <v>3</v>
      </c>
      <c r="DG857" t="s">
        <v>3</v>
      </c>
      <c r="DH857" t="s">
        <v>3</v>
      </c>
      <c r="DI857" t="s">
        <v>3</v>
      </c>
      <c r="DJ857" t="s">
        <v>3</v>
      </c>
      <c r="DK857" t="s">
        <v>3</v>
      </c>
      <c r="DL857" t="s">
        <v>3</v>
      </c>
      <c r="DM857" t="s">
        <v>3</v>
      </c>
      <c r="DN857">
        <v>0</v>
      </c>
      <c r="DO857">
        <v>0</v>
      </c>
      <c r="DP857">
        <v>1</v>
      </c>
      <c r="DQ857">
        <v>1</v>
      </c>
      <c r="DU857">
        <v>1010</v>
      </c>
      <c r="DV857" t="s">
        <v>240</v>
      </c>
      <c r="DW857" t="s">
        <v>240</v>
      </c>
      <c r="DX857">
        <v>1</v>
      </c>
      <c r="DZ857" t="s">
        <v>3</v>
      </c>
      <c r="EA857" t="s">
        <v>3</v>
      </c>
      <c r="EB857" t="s">
        <v>3</v>
      </c>
      <c r="EC857" t="s">
        <v>3</v>
      </c>
      <c r="EE857">
        <v>86975727</v>
      </c>
      <c r="EF857">
        <v>8</v>
      </c>
      <c r="EG857" t="s">
        <v>257</v>
      </c>
      <c r="EH857">
        <v>0</v>
      </c>
      <c r="EI857" t="s">
        <v>3</v>
      </c>
      <c r="EJ857">
        <v>1</v>
      </c>
      <c r="EK857">
        <v>1100</v>
      </c>
      <c r="EL857" t="s">
        <v>258</v>
      </c>
      <c r="EM857" t="s">
        <v>259</v>
      </c>
      <c r="EO857" t="s">
        <v>3</v>
      </c>
      <c r="EQ857">
        <v>0</v>
      </c>
      <c r="ER857">
        <v>411.13</v>
      </c>
      <c r="ES857">
        <v>411.13</v>
      </c>
      <c r="ET857">
        <v>0</v>
      </c>
      <c r="EU857">
        <v>0</v>
      </c>
      <c r="EV857">
        <v>0</v>
      </c>
      <c r="EW857">
        <v>0</v>
      </c>
      <c r="EX857">
        <v>0</v>
      </c>
      <c r="EY857">
        <v>0</v>
      </c>
      <c r="EZ857">
        <v>5</v>
      </c>
      <c r="FC857">
        <v>1</v>
      </c>
      <c r="FD857">
        <v>18</v>
      </c>
      <c r="FF857">
        <v>469.6</v>
      </c>
      <c r="FQ857">
        <v>0</v>
      </c>
      <c r="FR857">
        <v>0</v>
      </c>
      <c r="FS857">
        <v>0</v>
      </c>
      <c r="FX857">
        <v>0</v>
      </c>
      <c r="FY857">
        <v>0</v>
      </c>
      <c r="GA857" t="s">
        <v>320</v>
      </c>
      <c r="GD857">
        <v>1</v>
      </c>
      <c r="GF857">
        <v>1105009232</v>
      </c>
      <c r="GG857">
        <v>2</v>
      </c>
      <c r="GH857">
        <v>3</v>
      </c>
      <c r="GI857">
        <v>-2</v>
      </c>
      <c r="GJ857">
        <v>0</v>
      </c>
      <c r="GK857">
        <v>0</v>
      </c>
      <c r="GL857">
        <f t="shared" si="635"/>
        <v>0</v>
      </c>
      <c r="GM857">
        <f t="shared" si="636"/>
        <v>1233.3900000000001</v>
      </c>
      <c r="GN857">
        <f t="shared" si="637"/>
        <v>1233.3900000000001</v>
      </c>
      <c r="GO857">
        <f t="shared" si="638"/>
        <v>0</v>
      </c>
      <c r="GP857">
        <f t="shared" si="639"/>
        <v>0</v>
      </c>
      <c r="GR857">
        <v>1</v>
      </c>
      <c r="GS857">
        <v>1</v>
      </c>
      <c r="GT857">
        <v>0</v>
      </c>
      <c r="GU857" t="s">
        <v>3</v>
      </c>
      <c r="GV857">
        <f t="shared" si="640"/>
        <v>0</v>
      </c>
      <c r="GW857">
        <v>1</v>
      </c>
      <c r="GX857">
        <f t="shared" si="641"/>
        <v>0</v>
      </c>
      <c r="HA857">
        <v>0</v>
      </c>
      <c r="HB857">
        <v>0</v>
      </c>
      <c r="HC857">
        <f t="shared" si="642"/>
        <v>0</v>
      </c>
      <c r="HE857" t="s">
        <v>91</v>
      </c>
      <c r="HF857" t="s">
        <v>87</v>
      </c>
      <c r="HG857">
        <f>ROUND(ROUND(AL857,2)*I857,2)</f>
        <v>1233.3900000000001</v>
      </c>
      <c r="HM857" t="s">
        <v>3</v>
      </c>
      <c r="HN857" t="s">
        <v>3</v>
      </c>
      <c r="HO857" t="s">
        <v>3</v>
      </c>
      <c r="HP857" t="s">
        <v>3</v>
      </c>
      <c r="HQ857" t="s">
        <v>3</v>
      </c>
      <c r="HS857">
        <v>0</v>
      </c>
      <c r="IK857">
        <v>0</v>
      </c>
    </row>
    <row r="858" spans="1:255" x14ac:dyDescent="0.25">
      <c r="A858" s="5">
        <v>17</v>
      </c>
      <c r="B858" s="5">
        <v>1</v>
      </c>
      <c r="C858" s="5"/>
      <c r="D858" s="5"/>
      <c r="E858" s="5" t="s">
        <v>321</v>
      </c>
      <c r="F858" s="5" t="s">
        <v>328</v>
      </c>
      <c r="G858" s="5" t="s">
        <v>329</v>
      </c>
      <c r="H858" s="5" t="s">
        <v>180</v>
      </c>
      <c r="I858" s="5">
        <v>0</v>
      </c>
      <c r="J858" s="5">
        <v>0</v>
      </c>
      <c r="K858" s="5">
        <v>0</v>
      </c>
      <c r="L858" s="5">
        <v>0</v>
      </c>
      <c r="M858" s="5">
        <v>0</v>
      </c>
      <c r="N858" s="5">
        <f t="shared" si="607"/>
        <v>0</v>
      </c>
      <c r="O858" s="5">
        <f t="shared" si="608"/>
        <v>0</v>
      </c>
      <c r="P858" s="5">
        <f t="shared" si="609"/>
        <v>0</v>
      </c>
      <c r="Q858" s="5">
        <f t="shared" si="610"/>
        <v>0</v>
      </c>
      <c r="R858" s="5">
        <f t="shared" si="611"/>
        <v>0</v>
      </c>
      <c r="S858" s="5">
        <f t="shared" si="612"/>
        <v>0</v>
      </c>
      <c r="T858" s="5">
        <f t="shared" si="613"/>
        <v>0</v>
      </c>
      <c r="U858" s="5">
        <f t="shared" si="614"/>
        <v>0</v>
      </c>
      <c r="V858" s="5">
        <f t="shared" si="615"/>
        <v>0</v>
      </c>
      <c r="W858" s="5">
        <f t="shared" si="616"/>
        <v>0</v>
      </c>
      <c r="X858" s="5">
        <f t="shared" si="617"/>
        <v>0</v>
      </c>
      <c r="Y858" s="5">
        <f t="shared" si="618"/>
        <v>0</v>
      </c>
      <c r="Z858" s="5"/>
      <c r="AA858" s="5">
        <v>87915632</v>
      </c>
      <c r="AB858" s="5">
        <f t="shared" si="619"/>
        <v>8510.91</v>
      </c>
      <c r="AC858" s="5">
        <f t="shared" si="620"/>
        <v>8510.91</v>
      </c>
      <c r="AD858" s="5">
        <f t="shared" si="621"/>
        <v>0</v>
      </c>
      <c r="AE858" s="5">
        <f t="shared" si="622"/>
        <v>0</v>
      </c>
      <c r="AF858" s="5">
        <f t="shared" si="623"/>
        <v>0</v>
      </c>
      <c r="AG858" s="5">
        <f t="shared" si="624"/>
        <v>0</v>
      </c>
      <c r="AH858" s="5">
        <f t="shared" si="625"/>
        <v>0</v>
      </c>
      <c r="AI858" s="5">
        <f t="shared" si="626"/>
        <v>0</v>
      </c>
      <c r="AJ858" s="5">
        <f t="shared" si="627"/>
        <v>0</v>
      </c>
      <c r="AK858" s="5">
        <v>8510.91</v>
      </c>
      <c r="AL858" s="5">
        <v>8510.91</v>
      </c>
      <c r="AM858" s="5">
        <v>0</v>
      </c>
      <c r="AN858" s="5">
        <v>0</v>
      </c>
      <c r="AO858" s="5">
        <v>0</v>
      </c>
      <c r="AP858" s="5">
        <v>0</v>
      </c>
      <c r="AQ858" s="5">
        <v>0</v>
      </c>
      <c r="AR858" s="5">
        <v>0</v>
      </c>
      <c r="AS858" s="5">
        <v>0</v>
      </c>
      <c r="AT858" s="5">
        <v>0</v>
      </c>
      <c r="AU858" s="5">
        <v>0</v>
      </c>
      <c r="AV858" s="5">
        <v>1</v>
      </c>
      <c r="AW858" s="5">
        <v>1</v>
      </c>
      <c r="AX858" s="5"/>
      <c r="AY858" s="5"/>
      <c r="AZ858" s="5">
        <v>1</v>
      </c>
      <c r="BA858" s="5">
        <v>1</v>
      </c>
      <c r="BB858" s="5">
        <v>1</v>
      </c>
      <c r="BC858" s="5">
        <v>1.1399999999999999</v>
      </c>
      <c r="BD858" s="5" t="s">
        <v>3</v>
      </c>
      <c r="BE858" s="5" t="s">
        <v>3</v>
      </c>
      <c r="BF858" s="5" t="s">
        <v>3</v>
      </c>
      <c r="BG858" s="5" t="s">
        <v>3</v>
      </c>
      <c r="BH858" s="5">
        <v>3</v>
      </c>
      <c r="BI858" s="5">
        <v>2</v>
      </c>
      <c r="BJ858" s="5" t="s">
        <v>330</v>
      </c>
      <c r="BK858" s="5"/>
      <c r="BL858" s="5"/>
      <c r="BM858" s="5">
        <v>500002</v>
      </c>
      <c r="BN858" s="5">
        <v>86975146</v>
      </c>
      <c r="BO858" s="5" t="s">
        <v>328</v>
      </c>
      <c r="BP858" s="5">
        <v>1</v>
      </c>
      <c r="BQ858" s="5">
        <v>12</v>
      </c>
      <c r="BR858" s="5">
        <v>0</v>
      </c>
      <c r="BS858" s="5">
        <v>1</v>
      </c>
      <c r="BT858" s="5">
        <v>1</v>
      </c>
      <c r="BU858" s="5">
        <v>1</v>
      </c>
      <c r="BV858" s="5">
        <v>1</v>
      </c>
      <c r="BW858" s="5">
        <v>1</v>
      </c>
      <c r="BX858" s="5">
        <v>1</v>
      </c>
      <c r="BY858" s="5" t="s">
        <v>3</v>
      </c>
      <c r="BZ858" s="5">
        <v>0</v>
      </c>
      <c r="CA858" s="5">
        <v>0</v>
      </c>
      <c r="CB858" s="5" t="s">
        <v>3</v>
      </c>
      <c r="CC858" s="5"/>
      <c r="CD858" s="5"/>
      <c r="CE858" s="5">
        <v>0</v>
      </c>
      <c r="CF858" s="5">
        <v>0</v>
      </c>
      <c r="CG858" s="5">
        <v>0</v>
      </c>
      <c r="CH858" s="5">
        <v>35</v>
      </c>
      <c r="CI858" s="5">
        <v>0</v>
      </c>
      <c r="CJ858" s="5">
        <v>0</v>
      </c>
      <c r="CK858" s="5">
        <v>0</v>
      </c>
      <c r="CL858" s="5">
        <v>0</v>
      </c>
      <c r="CM858" s="5">
        <v>0</v>
      </c>
      <c r="CN858" s="5" t="s">
        <v>3</v>
      </c>
      <c r="CO858" s="5">
        <v>0</v>
      </c>
      <c r="CP858" s="5">
        <f t="shared" si="628"/>
        <v>0</v>
      </c>
      <c r="CQ858" s="5">
        <f t="shared" ref="CQ858:CQ869" si="647">ROUND(AL858*BC858,2)</f>
        <v>9702.44</v>
      </c>
      <c r="CR858" s="5">
        <f t="shared" ref="CR858:CR869" si="648">ROUND(AM858*BB858,2)</f>
        <v>0</v>
      </c>
      <c r="CS858" s="5">
        <f t="shared" si="629"/>
        <v>0</v>
      </c>
      <c r="CT858" s="5">
        <f t="shared" si="630"/>
        <v>0</v>
      </c>
      <c r="CU858" s="5">
        <f t="shared" si="631"/>
        <v>0</v>
      </c>
      <c r="CV858" s="5">
        <f t="shared" si="632"/>
        <v>0</v>
      </c>
      <c r="CW858" s="5">
        <f t="shared" si="633"/>
        <v>0</v>
      </c>
      <c r="CX858" s="5">
        <f t="shared" si="634"/>
        <v>0</v>
      </c>
      <c r="CY858" s="5">
        <f>0</f>
        <v>0</v>
      </c>
      <c r="CZ858" s="5">
        <f>0</f>
        <v>0</v>
      </c>
      <c r="DA858" s="5"/>
      <c r="DB858" s="5"/>
      <c r="DC858" s="5" t="s">
        <v>3</v>
      </c>
      <c r="DD858" s="5" t="s">
        <v>3</v>
      </c>
      <c r="DE858" s="5" t="s">
        <v>3</v>
      </c>
      <c r="DF858" s="5" t="s">
        <v>3</v>
      </c>
      <c r="DG858" s="5" t="s">
        <v>3</v>
      </c>
      <c r="DH858" s="5" t="s">
        <v>3</v>
      </c>
      <c r="DI858" s="5" t="s">
        <v>3</v>
      </c>
      <c r="DJ858" s="5" t="s">
        <v>3</v>
      </c>
      <c r="DK858" s="5" t="s">
        <v>3</v>
      </c>
      <c r="DL858" s="5" t="s">
        <v>3</v>
      </c>
      <c r="DM858" s="5" t="s">
        <v>3</v>
      </c>
      <c r="DN858" s="5">
        <v>0</v>
      </c>
      <c r="DO858" s="5">
        <v>0</v>
      </c>
      <c r="DP858" s="5">
        <v>1</v>
      </c>
      <c r="DQ858" s="5">
        <v>1</v>
      </c>
      <c r="DR858" s="5"/>
      <c r="DS858" s="5"/>
      <c r="DT858" s="5"/>
      <c r="DU858" s="5">
        <v>1013</v>
      </c>
      <c r="DV858" s="5" t="s">
        <v>180</v>
      </c>
      <c r="DW858" s="5" t="s">
        <v>180</v>
      </c>
      <c r="DX858" s="5">
        <v>1</v>
      </c>
      <c r="DY858" s="5"/>
      <c r="DZ858" s="5" t="s">
        <v>3</v>
      </c>
      <c r="EA858" s="5" t="s">
        <v>3</v>
      </c>
      <c r="EB858" s="5" t="s">
        <v>3</v>
      </c>
      <c r="EC858" s="5" t="s">
        <v>3</v>
      </c>
      <c r="ED858" s="5"/>
      <c r="EE858" s="5">
        <v>86975482</v>
      </c>
      <c r="EF858" s="5">
        <v>12</v>
      </c>
      <c r="EG858" s="5" t="s">
        <v>305</v>
      </c>
      <c r="EH858" s="5">
        <v>0</v>
      </c>
      <c r="EI858" s="5" t="s">
        <v>3</v>
      </c>
      <c r="EJ858" s="5">
        <v>2</v>
      </c>
      <c r="EK858" s="5">
        <v>500002</v>
      </c>
      <c r="EL858" s="5" t="s">
        <v>306</v>
      </c>
      <c r="EM858" s="5" t="s">
        <v>307</v>
      </c>
      <c r="EN858" s="5"/>
      <c r="EO858" s="5" t="s">
        <v>3</v>
      </c>
      <c r="EP858" s="5"/>
      <c r="EQ858" s="5">
        <v>0</v>
      </c>
      <c r="ER858" s="5">
        <v>8510.91</v>
      </c>
      <c r="ES858" s="5">
        <v>8510.91</v>
      </c>
      <c r="ET858" s="5">
        <v>0</v>
      </c>
      <c r="EU858" s="5">
        <v>0</v>
      </c>
      <c r="EV858" s="5">
        <v>0</v>
      </c>
      <c r="EW858" s="5">
        <v>0</v>
      </c>
      <c r="EX858" s="5">
        <v>0</v>
      </c>
      <c r="EY858" s="5">
        <v>0</v>
      </c>
      <c r="EZ858" s="5"/>
      <c r="FA858" s="5"/>
      <c r="FB858" s="5"/>
      <c r="FC858" s="5"/>
      <c r="FD858" s="5"/>
      <c r="FE858" s="5"/>
      <c r="FF858" s="5"/>
      <c r="FG858" s="5"/>
      <c r="FH858" s="5"/>
      <c r="FI858" s="5"/>
      <c r="FJ858" s="5"/>
      <c r="FK858" s="5"/>
      <c r="FL858" s="5"/>
      <c r="FM858" s="5"/>
      <c r="FN858" s="5"/>
      <c r="FO858" s="5"/>
      <c r="FP858" s="5"/>
      <c r="FQ858" s="5">
        <v>0</v>
      </c>
      <c r="FR858" s="5">
        <v>0</v>
      </c>
      <c r="FS858" s="5">
        <v>0</v>
      </c>
      <c r="FT858" s="5"/>
      <c r="FU858" s="5"/>
      <c r="FV858" s="5"/>
      <c r="FW858" s="5"/>
      <c r="FX858" s="5">
        <v>0</v>
      </c>
      <c r="FY858" s="5">
        <v>0</v>
      </c>
      <c r="FZ858" s="5"/>
      <c r="GA858" s="5" t="s">
        <v>3</v>
      </c>
      <c r="GB858" s="5"/>
      <c r="GC858" s="5"/>
      <c r="GD858" s="5">
        <v>1</v>
      </c>
      <c r="GE858" s="5"/>
      <c r="GF858" s="5">
        <v>-1256773024</v>
      </c>
      <c r="GG858" s="5">
        <v>2</v>
      </c>
      <c r="GH858" s="5">
        <v>1</v>
      </c>
      <c r="GI858" s="5">
        <v>2</v>
      </c>
      <c r="GJ858" s="5">
        <v>0</v>
      </c>
      <c r="GK858" s="5">
        <v>0</v>
      </c>
      <c r="GL858" s="5">
        <f t="shared" si="635"/>
        <v>0</v>
      </c>
      <c r="GM858" s="5">
        <f t="shared" si="636"/>
        <v>0</v>
      </c>
      <c r="GN858" s="5">
        <f t="shared" si="637"/>
        <v>0</v>
      </c>
      <c r="GO858" s="5">
        <f t="shared" si="638"/>
        <v>0</v>
      </c>
      <c r="GP858" s="5">
        <f t="shared" si="639"/>
        <v>0</v>
      </c>
      <c r="GQ858" s="5"/>
      <c r="GR858" s="5">
        <v>0</v>
      </c>
      <c r="GS858" s="5">
        <v>3</v>
      </c>
      <c r="GT858" s="5">
        <v>0</v>
      </c>
      <c r="GU858" s="5" t="s">
        <v>3</v>
      </c>
      <c r="GV858" s="5">
        <f t="shared" si="640"/>
        <v>0</v>
      </c>
      <c r="GW858" s="5">
        <v>1</v>
      </c>
      <c r="GX858" s="5">
        <f t="shared" si="641"/>
        <v>0</v>
      </c>
      <c r="GY858" s="5"/>
      <c r="GZ858" s="5"/>
      <c r="HA858" s="5">
        <v>0</v>
      </c>
      <c r="HB858" s="5">
        <v>0</v>
      </c>
      <c r="HC858" s="5">
        <f t="shared" si="642"/>
        <v>0</v>
      </c>
      <c r="HD858" s="5"/>
      <c r="HE858" s="5" t="s">
        <v>3</v>
      </c>
      <c r="HF858" s="5" t="s">
        <v>3</v>
      </c>
      <c r="HG858" s="5"/>
      <c r="HH858" s="5"/>
      <c r="HI858" s="5"/>
      <c r="HJ858" s="5"/>
      <c r="HK858" s="5"/>
      <c r="HL858" s="5"/>
      <c r="HM858" s="5" t="s">
        <v>3</v>
      </c>
      <c r="HN858" s="5" t="s">
        <v>3</v>
      </c>
      <c r="HO858" s="5" t="s">
        <v>3</v>
      </c>
      <c r="HP858" s="5" t="s">
        <v>3</v>
      </c>
      <c r="HQ858" s="5" t="s">
        <v>3</v>
      </c>
      <c r="HR858" s="5"/>
      <c r="HS858" s="5">
        <v>0</v>
      </c>
      <c r="HT858" s="5"/>
      <c r="HU858" s="5"/>
      <c r="HV858" s="5"/>
      <c r="HW858" s="5"/>
      <c r="HX858" s="5"/>
      <c r="HY858" s="5"/>
      <c r="HZ858" s="5"/>
      <c r="IA858" s="5"/>
      <c r="IB858" s="5"/>
      <c r="IC858" s="5"/>
      <c r="ID858" s="5"/>
      <c r="IE858" s="5"/>
      <c r="IF858" s="5"/>
      <c r="IG858" s="5"/>
      <c r="IH858" s="5"/>
      <c r="II858" s="5"/>
      <c r="IJ858" s="5"/>
      <c r="IK858" s="5">
        <v>0</v>
      </c>
      <c r="IL858" s="5"/>
      <c r="IM858" s="5"/>
      <c r="IN858" s="5"/>
      <c r="IO858" s="5"/>
      <c r="IP858" s="5"/>
      <c r="IQ858" s="5"/>
      <c r="IR858" s="5"/>
      <c r="IS858" s="5"/>
      <c r="IT858" s="5"/>
      <c r="IU858" s="5"/>
    </row>
    <row r="859" spans="1:255" x14ac:dyDescent="0.25">
      <c r="A859">
        <v>17</v>
      </c>
      <c r="B859">
        <v>1</v>
      </c>
      <c r="E859" t="s">
        <v>321</v>
      </c>
      <c r="F859" t="s">
        <v>328</v>
      </c>
      <c r="G859" t="s">
        <v>329</v>
      </c>
      <c r="H859" t="s">
        <v>180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f t="shared" si="607"/>
        <v>0</v>
      </c>
      <c r="O859">
        <f t="shared" si="608"/>
        <v>0</v>
      </c>
      <c r="P859">
        <f t="shared" si="609"/>
        <v>0</v>
      </c>
      <c r="Q859">
        <f t="shared" si="610"/>
        <v>0</v>
      </c>
      <c r="R859">
        <f t="shared" si="611"/>
        <v>0</v>
      </c>
      <c r="S859">
        <f t="shared" si="612"/>
        <v>0</v>
      </c>
      <c r="T859">
        <f t="shared" si="613"/>
        <v>0</v>
      </c>
      <c r="U859">
        <f t="shared" si="614"/>
        <v>0</v>
      </c>
      <c r="V859">
        <f t="shared" si="615"/>
        <v>0</v>
      </c>
      <c r="W859">
        <f t="shared" si="616"/>
        <v>0</v>
      </c>
      <c r="X859">
        <f t="shared" si="617"/>
        <v>0</v>
      </c>
      <c r="Y859">
        <f t="shared" si="618"/>
        <v>0</v>
      </c>
      <c r="AA859">
        <v>87915577</v>
      </c>
      <c r="AB859">
        <f t="shared" si="619"/>
        <v>8510.91</v>
      </c>
      <c r="AC859">
        <f t="shared" si="620"/>
        <v>8510.91</v>
      </c>
      <c r="AD859">
        <f t="shared" si="621"/>
        <v>0</v>
      </c>
      <c r="AE859">
        <f t="shared" si="622"/>
        <v>0</v>
      </c>
      <c r="AF859">
        <f t="shared" si="623"/>
        <v>0</v>
      </c>
      <c r="AG859">
        <f t="shared" si="624"/>
        <v>0</v>
      </c>
      <c r="AH859">
        <f t="shared" si="625"/>
        <v>0</v>
      </c>
      <c r="AI859">
        <f t="shared" si="626"/>
        <v>0</v>
      </c>
      <c r="AJ859">
        <f t="shared" si="627"/>
        <v>0</v>
      </c>
      <c r="AK859">
        <v>8510.91</v>
      </c>
      <c r="AL859">
        <v>8510.91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1</v>
      </c>
      <c r="AW859">
        <v>1</v>
      </c>
      <c r="AZ859">
        <v>1</v>
      </c>
      <c r="BA859">
        <v>1</v>
      </c>
      <c r="BB859">
        <v>1</v>
      </c>
      <c r="BC859">
        <v>1.1399999999999999</v>
      </c>
      <c r="BD859" t="s">
        <v>3</v>
      </c>
      <c r="BE859" t="s">
        <v>3</v>
      </c>
      <c r="BF859" t="s">
        <v>3</v>
      </c>
      <c r="BG859" t="s">
        <v>3</v>
      </c>
      <c r="BH859">
        <v>3</v>
      </c>
      <c r="BI859">
        <v>2</v>
      </c>
      <c r="BJ859" t="s">
        <v>330</v>
      </c>
      <c r="BM859">
        <v>500002</v>
      </c>
      <c r="BN859">
        <v>86975146</v>
      </c>
      <c r="BO859" t="s">
        <v>328</v>
      </c>
      <c r="BP859">
        <v>1</v>
      </c>
      <c r="BQ859">
        <v>12</v>
      </c>
      <c r="BR859">
        <v>0</v>
      </c>
      <c r="BS859">
        <v>1</v>
      </c>
      <c r="BT859">
        <v>1</v>
      </c>
      <c r="BU859">
        <v>1</v>
      </c>
      <c r="BV859">
        <v>1</v>
      </c>
      <c r="BW859">
        <v>1</v>
      </c>
      <c r="BX859">
        <v>1</v>
      </c>
      <c r="BY859" t="s">
        <v>3</v>
      </c>
      <c r="BZ859">
        <v>0</v>
      </c>
      <c r="CA859">
        <v>0</v>
      </c>
      <c r="CB859" t="s">
        <v>3</v>
      </c>
      <c r="CE859">
        <v>0</v>
      </c>
      <c r="CF859">
        <v>0</v>
      </c>
      <c r="CG859">
        <v>0</v>
      </c>
      <c r="CH859">
        <v>35</v>
      </c>
      <c r="CI859">
        <v>0</v>
      </c>
      <c r="CJ859">
        <v>0</v>
      </c>
      <c r="CK859">
        <v>0</v>
      </c>
      <c r="CL859">
        <v>0</v>
      </c>
      <c r="CM859">
        <v>0</v>
      </c>
      <c r="CN859" t="s">
        <v>3</v>
      </c>
      <c r="CO859">
        <v>0</v>
      </c>
      <c r="CP859">
        <f t="shared" si="628"/>
        <v>0</v>
      </c>
      <c r="CQ859">
        <f t="shared" si="647"/>
        <v>9702.44</v>
      </c>
      <c r="CR859">
        <f t="shared" si="648"/>
        <v>0</v>
      </c>
      <c r="CS859">
        <f t="shared" si="629"/>
        <v>0</v>
      </c>
      <c r="CT859">
        <f t="shared" si="630"/>
        <v>0</v>
      </c>
      <c r="CU859">
        <f t="shared" si="631"/>
        <v>0</v>
      </c>
      <c r="CV859">
        <f t="shared" si="632"/>
        <v>0</v>
      </c>
      <c r="CW859">
        <f t="shared" si="633"/>
        <v>0</v>
      </c>
      <c r="CX859">
        <f t="shared" si="634"/>
        <v>0</v>
      </c>
      <c r="CY859">
        <f>0</f>
        <v>0</v>
      </c>
      <c r="CZ859">
        <f>0</f>
        <v>0</v>
      </c>
      <c r="DC859" t="s">
        <v>3</v>
      </c>
      <c r="DD859" t="s">
        <v>3</v>
      </c>
      <c r="DE859" t="s">
        <v>3</v>
      </c>
      <c r="DF859" t="s">
        <v>3</v>
      </c>
      <c r="DG859" t="s">
        <v>3</v>
      </c>
      <c r="DH859" t="s">
        <v>3</v>
      </c>
      <c r="DI859" t="s">
        <v>3</v>
      </c>
      <c r="DJ859" t="s">
        <v>3</v>
      </c>
      <c r="DK859" t="s">
        <v>3</v>
      </c>
      <c r="DL859" t="s">
        <v>3</v>
      </c>
      <c r="DM859" t="s">
        <v>3</v>
      </c>
      <c r="DN859">
        <v>0</v>
      </c>
      <c r="DO859">
        <v>0</v>
      </c>
      <c r="DP859">
        <v>1</v>
      </c>
      <c r="DQ859">
        <v>1</v>
      </c>
      <c r="DU859">
        <v>1013</v>
      </c>
      <c r="DV859" t="s">
        <v>180</v>
      </c>
      <c r="DW859" t="s">
        <v>180</v>
      </c>
      <c r="DX859">
        <v>1</v>
      </c>
      <c r="DZ859" t="s">
        <v>3</v>
      </c>
      <c r="EA859" t="s">
        <v>3</v>
      </c>
      <c r="EB859" t="s">
        <v>3</v>
      </c>
      <c r="EC859" t="s">
        <v>3</v>
      </c>
      <c r="EE859">
        <v>86975482</v>
      </c>
      <c r="EF859">
        <v>12</v>
      </c>
      <c r="EG859" t="s">
        <v>305</v>
      </c>
      <c r="EH859">
        <v>0</v>
      </c>
      <c r="EI859" t="s">
        <v>3</v>
      </c>
      <c r="EJ859">
        <v>2</v>
      </c>
      <c r="EK859">
        <v>500002</v>
      </c>
      <c r="EL859" t="s">
        <v>306</v>
      </c>
      <c r="EM859" t="s">
        <v>307</v>
      </c>
      <c r="EO859" t="s">
        <v>3</v>
      </c>
      <c r="EQ859">
        <v>0</v>
      </c>
      <c r="ER859">
        <v>8510.91</v>
      </c>
      <c r="ES859">
        <v>8510.91</v>
      </c>
      <c r="ET859">
        <v>0</v>
      </c>
      <c r="EU859">
        <v>0</v>
      </c>
      <c r="EV859">
        <v>0</v>
      </c>
      <c r="EW859">
        <v>0</v>
      </c>
      <c r="EX859">
        <v>0</v>
      </c>
      <c r="EY859">
        <v>0</v>
      </c>
      <c r="FQ859">
        <v>0</v>
      </c>
      <c r="FR859">
        <v>0</v>
      </c>
      <c r="FS859">
        <v>0</v>
      </c>
      <c r="FX859">
        <v>0</v>
      </c>
      <c r="FY859">
        <v>0</v>
      </c>
      <c r="GA859" t="s">
        <v>3</v>
      </c>
      <c r="GD859">
        <v>1</v>
      </c>
      <c r="GF859">
        <v>-1256773024</v>
      </c>
      <c r="GG859">
        <v>2</v>
      </c>
      <c r="GH859">
        <v>1</v>
      </c>
      <c r="GI859">
        <v>2</v>
      </c>
      <c r="GJ859">
        <v>0</v>
      </c>
      <c r="GK859">
        <v>0</v>
      </c>
      <c r="GL859">
        <f t="shared" si="635"/>
        <v>0</v>
      </c>
      <c r="GM859">
        <f t="shared" si="636"/>
        <v>0</v>
      </c>
      <c r="GN859">
        <f t="shared" si="637"/>
        <v>0</v>
      </c>
      <c r="GO859">
        <f t="shared" si="638"/>
        <v>0</v>
      </c>
      <c r="GP859">
        <f t="shared" si="639"/>
        <v>0</v>
      </c>
      <c r="GR859">
        <v>0</v>
      </c>
      <c r="GS859">
        <v>3</v>
      </c>
      <c r="GT859">
        <v>0</v>
      </c>
      <c r="GU859" t="s">
        <v>3</v>
      </c>
      <c r="GV859">
        <f t="shared" si="640"/>
        <v>0</v>
      </c>
      <c r="GW859">
        <v>1</v>
      </c>
      <c r="GX859">
        <f t="shared" si="641"/>
        <v>0</v>
      </c>
      <c r="HA859">
        <v>0</v>
      </c>
      <c r="HB859">
        <v>0</v>
      </c>
      <c r="HC859">
        <f t="shared" si="642"/>
        <v>0</v>
      </c>
      <c r="HE859" t="s">
        <v>3</v>
      </c>
      <c r="HF859" t="s">
        <v>3</v>
      </c>
      <c r="HM859" t="s">
        <v>3</v>
      </c>
      <c r="HN859" t="s">
        <v>3</v>
      </c>
      <c r="HO859" t="s">
        <v>3</v>
      </c>
      <c r="HP859" t="s">
        <v>3</v>
      </c>
      <c r="HQ859" t="s">
        <v>3</v>
      </c>
      <c r="HS859">
        <v>0</v>
      </c>
      <c r="IK859">
        <v>0</v>
      </c>
    </row>
    <row r="860" spans="1:255" x14ac:dyDescent="0.25">
      <c r="A860" s="5">
        <v>17</v>
      </c>
      <c r="B860" s="5">
        <v>1</v>
      </c>
      <c r="C860" s="5"/>
      <c r="D860" s="5"/>
      <c r="E860" s="5" t="s">
        <v>324</v>
      </c>
      <c r="F860" s="5" t="s">
        <v>457</v>
      </c>
      <c r="G860" s="5" t="s">
        <v>458</v>
      </c>
      <c r="H860" s="5" t="s">
        <v>180</v>
      </c>
      <c r="I860" s="5">
        <v>0</v>
      </c>
      <c r="J860" s="5">
        <v>0</v>
      </c>
      <c r="K860" s="5">
        <v>0</v>
      </c>
      <c r="L860" s="5">
        <v>0</v>
      </c>
      <c r="M860" s="5">
        <v>0</v>
      </c>
      <c r="N860" s="5">
        <f t="shared" si="607"/>
        <v>0</v>
      </c>
      <c r="O860" s="5">
        <f t="shared" si="608"/>
        <v>0</v>
      </c>
      <c r="P860" s="5">
        <f t="shared" si="609"/>
        <v>0</v>
      </c>
      <c r="Q860" s="5">
        <f t="shared" si="610"/>
        <v>0</v>
      </c>
      <c r="R860" s="5">
        <f t="shared" si="611"/>
        <v>0</v>
      </c>
      <c r="S860" s="5">
        <f t="shared" si="612"/>
        <v>0</v>
      </c>
      <c r="T860" s="5">
        <f t="shared" si="613"/>
        <v>0</v>
      </c>
      <c r="U860" s="5">
        <f t="shared" si="614"/>
        <v>0</v>
      </c>
      <c r="V860" s="5">
        <f t="shared" si="615"/>
        <v>0</v>
      </c>
      <c r="W860" s="5">
        <f t="shared" si="616"/>
        <v>0</v>
      </c>
      <c r="X860" s="5">
        <f t="shared" si="617"/>
        <v>0</v>
      </c>
      <c r="Y860" s="5">
        <f t="shared" si="618"/>
        <v>0</v>
      </c>
      <c r="Z860" s="5"/>
      <c r="AA860" s="5">
        <v>87915632</v>
      </c>
      <c r="AB860" s="5">
        <f t="shared" si="619"/>
        <v>18559.990000000002</v>
      </c>
      <c r="AC860" s="5">
        <f t="shared" si="620"/>
        <v>18559.990000000002</v>
      </c>
      <c r="AD860" s="5">
        <f t="shared" si="621"/>
        <v>0</v>
      </c>
      <c r="AE860" s="5">
        <f t="shared" si="622"/>
        <v>0</v>
      </c>
      <c r="AF860" s="5">
        <f t="shared" si="623"/>
        <v>0</v>
      </c>
      <c r="AG860" s="5">
        <f t="shared" si="624"/>
        <v>0</v>
      </c>
      <c r="AH860" s="5">
        <f t="shared" si="625"/>
        <v>0</v>
      </c>
      <c r="AI860" s="5">
        <f t="shared" si="626"/>
        <v>0</v>
      </c>
      <c r="AJ860" s="5">
        <f t="shared" si="627"/>
        <v>0</v>
      </c>
      <c r="AK860" s="5">
        <v>18559.990000000002</v>
      </c>
      <c r="AL860" s="5">
        <v>18559.990000000002</v>
      </c>
      <c r="AM860" s="5">
        <v>0</v>
      </c>
      <c r="AN860" s="5">
        <v>0</v>
      </c>
      <c r="AO860" s="5">
        <v>0</v>
      </c>
      <c r="AP860" s="5">
        <v>0</v>
      </c>
      <c r="AQ860" s="5">
        <v>0</v>
      </c>
      <c r="AR860" s="5">
        <v>0</v>
      </c>
      <c r="AS860" s="5">
        <v>0</v>
      </c>
      <c r="AT860" s="5">
        <v>0</v>
      </c>
      <c r="AU860" s="5">
        <v>0</v>
      </c>
      <c r="AV860" s="5">
        <v>1</v>
      </c>
      <c r="AW860" s="5">
        <v>1</v>
      </c>
      <c r="AX860" s="5"/>
      <c r="AY860" s="5"/>
      <c r="AZ860" s="5">
        <v>1</v>
      </c>
      <c r="BA860" s="5">
        <v>1</v>
      </c>
      <c r="BB860" s="5">
        <v>1</v>
      </c>
      <c r="BC860" s="5">
        <v>1.1399999999999999</v>
      </c>
      <c r="BD860" s="5" t="s">
        <v>3</v>
      </c>
      <c r="BE860" s="5" t="s">
        <v>3</v>
      </c>
      <c r="BF860" s="5" t="s">
        <v>3</v>
      </c>
      <c r="BG860" s="5" t="s">
        <v>3</v>
      </c>
      <c r="BH860" s="5">
        <v>3</v>
      </c>
      <c r="BI860" s="5">
        <v>2</v>
      </c>
      <c r="BJ860" s="5" t="s">
        <v>459</v>
      </c>
      <c r="BK860" s="5"/>
      <c r="BL860" s="5"/>
      <c r="BM860" s="5">
        <v>500002</v>
      </c>
      <c r="BN860" s="5">
        <v>86975146</v>
      </c>
      <c r="BO860" s="5" t="s">
        <v>457</v>
      </c>
      <c r="BP860" s="5">
        <v>1</v>
      </c>
      <c r="BQ860" s="5">
        <v>12</v>
      </c>
      <c r="BR860" s="5">
        <v>0</v>
      </c>
      <c r="BS860" s="5">
        <v>1</v>
      </c>
      <c r="BT860" s="5">
        <v>1</v>
      </c>
      <c r="BU860" s="5">
        <v>1</v>
      </c>
      <c r="BV860" s="5">
        <v>1</v>
      </c>
      <c r="BW860" s="5">
        <v>1</v>
      </c>
      <c r="BX860" s="5">
        <v>1</v>
      </c>
      <c r="BY860" s="5" t="s">
        <v>3</v>
      </c>
      <c r="BZ860" s="5">
        <v>0</v>
      </c>
      <c r="CA860" s="5">
        <v>0</v>
      </c>
      <c r="CB860" s="5" t="s">
        <v>3</v>
      </c>
      <c r="CC860" s="5"/>
      <c r="CD860" s="5"/>
      <c r="CE860" s="5">
        <v>0</v>
      </c>
      <c r="CF860" s="5">
        <v>0</v>
      </c>
      <c r="CG860" s="5">
        <v>0</v>
      </c>
      <c r="CH860" s="5">
        <v>36</v>
      </c>
      <c r="CI860" s="5">
        <v>0</v>
      </c>
      <c r="CJ860" s="5">
        <v>0</v>
      </c>
      <c r="CK860" s="5">
        <v>0</v>
      </c>
      <c r="CL860" s="5">
        <v>0</v>
      </c>
      <c r="CM860" s="5">
        <v>0</v>
      </c>
      <c r="CN860" s="5" t="s">
        <v>3</v>
      </c>
      <c r="CO860" s="5">
        <v>0</v>
      </c>
      <c r="CP860" s="5">
        <f t="shared" si="628"/>
        <v>0</v>
      </c>
      <c r="CQ860" s="5">
        <f t="shared" si="647"/>
        <v>21158.39</v>
      </c>
      <c r="CR860" s="5">
        <f t="shared" si="648"/>
        <v>0</v>
      </c>
      <c r="CS860" s="5">
        <f t="shared" si="629"/>
        <v>0</v>
      </c>
      <c r="CT860" s="5">
        <f t="shared" si="630"/>
        <v>0</v>
      </c>
      <c r="CU860" s="5">
        <f t="shared" si="631"/>
        <v>0</v>
      </c>
      <c r="CV860" s="5">
        <f t="shared" si="632"/>
        <v>0</v>
      </c>
      <c r="CW860" s="5">
        <f t="shared" si="633"/>
        <v>0</v>
      </c>
      <c r="CX860" s="5">
        <f t="shared" si="634"/>
        <v>0</v>
      </c>
      <c r="CY860" s="5">
        <f>0</f>
        <v>0</v>
      </c>
      <c r="CZ860" s="5">
        <f>0</f>
        <v>0</v>
      </c>
      <c r="DA860" s="5"/>
      <c r="DB860" s="5"/>
      <c r="DC860" s="5" t="s">
        <v>3</v>
      </c>
      <c r="DD860" s="5" t="s">
        <v>3</v>
      </c>
      <c r="DE860" s="5" t="s">
        <v>3</v>
      </c>
      <c r="DF860" s="5" t="s">
        <v>3</v>
      </c>
      <c r="DG860" s="5" t="s">
        <v>3</v>
      </c>
      <c r="DH860" s="5" t="s">
        <v>3</v>
      </c>
      <c r="DI860" s="5" t="s">
        <v>3</v>
      </c>
      <c r="DJ860" s="5" t="s">
        <v>3</v>
      </c>
      <c r="DK860" s="5" t="s">
        <v>3</v>
      </c>
      <c r="DL860" s="5" t="s">
        <v>3</v>
      </c>
      <c r="DM860" s="5" t="s">
        <v>3</v>
      </c>
      <c r="DN860" s="5">
        <v>0</v>
      </c>
      <c r="DO860" s="5">
        <v>0</v>
      </c>
      <c r="DP860" s="5">
        <v>1</v>
      </c>
      <c r="DQ860" s="5">
        <v>1</v>
      </c>
      <c r="DR860" s="5"/>
      <c r="DS860" s="5"/>
      <c r="DT860" s="5"/>
      <c r="DU860" s="5">
        <v>1013</v>
      </c>
      <c r="DV860" s="5" t="s">
        <v>180</v>
      </c>
      <c r="DW860" s="5" t="s">
        <v>180</v>
      </c>
      <c r="DX860" s="5">
        <v>1</v>
      </c>
      <c r="DY860" s="5"/>
      <c r="DZ860" s="5" t="s">
        <v>3</v>
      </c>
      <c r="EA860" s="5" t="s">
        <v>3</v>
      </c>
      <c r="EB860" s="5" t="s">
        <v>3</v>
      </c>
      <c r="EC860" s="5" t="s">
        <v>3</v>
      </c>
      <c r="ED860" s="5"/>
      <c r="EE860" s="5">
        <v>86975482</v>
      </c>
      <c r="EF860" s="5">
        <v>12</v>
      </c>
      <c r="EG860" s="5" t="s">
        <v>305</v>
      </c>
      <c r="EH860" s="5">
        <v>0</v>
      </c>
      <c r="EI860" s="5" t="s">
        <v>3</v>
      </c>
      <c r="EJ860" s="5">
        <v>2</v>
      </c>
      <c r="EK860" s="5">
        <v>500002</v>
      </c>
      <c r="EL860" s="5" t="s">
        <v>306</v>
      </c>
      <c r="EM860" s="5" t="s">
        <v>307</v>
      </c>
      <c r="EN860" s="5"/>
      <c r="EO860" s="5" t="s">
        <v>3</v>
      </c>
      <c r="EP860" s="5"/>
      <c r="EQ860" s="5">
        <v>0</v>
      </c>
      <c r="ER860" s="5">
        <v>18559.990000000002</v>
      </c>
      <c r="ES860" s="5">
        <v>18559.990000000002</v>
      </c>
      <c r="ET860" s="5">
        <v>0</v>
      </c>
      <c r="EU860" s="5">
        <v>0</v>
      </c>
      <c r="EV860" s="5">
        <v>0</v>
      </c>
      <c r="EW860" s="5">
        <v>0</v>
      </c>
      <c r="EX860" s="5">
        <v>0</v>
      </c>
      <c r="EY860" s="5">
        <v>0</v>
      </c>
      <c r="EZ860" s="5"/>
      <c r="FA860" s="5"/>
      <c r="FB860" s="5"/>
      <c r="FC860" s="5"/>
      <c r="FD860" s="5"/>
      <c r="FE860" s="5"/>
      <c r="FF860" s="5"/>
      <c r="FG860" s="5"/>
      <c r="FH860" s="5"/>
      <c r="FI860" s="5"/>
      <c r="FJ860" s="5"/>
      <c r="FK860" s="5"/>
      <c r="FL860" s="5"/>
      <c r="FM860" s="5"/>
      <c r="FN860" s="5"/>
      <c r="FO860" s="5"/>
      <c r="FP860" s="5"/>
      <c r="FQ860" s="5">
        <v>0</v>
      </c>
      <c r="FR860" s="5">
        <v>0</v>
      </c>
      <c r="FS860" s="5">
        <v>0</v>
      </c>
      <c r="FT860" s="5"/>
      <c r="FU860" s="5"/>
      <c r="FV860" s="5"/>
      <c r="FW860" s="5"/>
      <c r="FX860" s="5">
        <v>0</v>
      </c>
      <c r="FY860" s="5">
        <v>0</v>
      </c>
      <c r="FZ860" s="5"/>
      <c r="GA860" s="5" t="s">
        <v>3</v>
      </c>
      <c r="GB860" s="5"/>
      <c r="GC860" s="5"/>
      <c r="GD860" s="5">
        <v>1</v>
      </c>
      <c r="GE860" s="5"/>
      <c r="GF860" s="5">
        <v>1173391975</v>
      </c>
      <c r="GG860" s="5">
        <v>2</v>
      </c>
      <c r="GH860" s="5">
        <v>1</v>
      </c>
      <c r="GI860" s="5">
        <v>2</v>
      </c>
      <c r="GJ860" s="5">
        <v>0</v>
      </c>
      <c r="GK860" s="5">
        <v>0</v>
      </c>
      <c r="GL860" s="5">
        <f t="shared" si="635"/>
        <v>0</v>
      </c>
      <c r="GM860" s="5">
        <f t="shared" si="636"/>
        <v>0</v>
      </c>
      <c r="GN860" s="5">
        <f t="shared" si="637"/>
        <v>0</v>
      </c>
      <c r="GO860" s="5">
        <f t="shared" si="638"/>
        <v>0</v>
      </c>
      <c r="GP860" s="5">
        <f t="shared" si="639"/>
        <v>0</v>
      </c>
      <c r="GQ860" s="5"/>
      <c r="GR860" s="5">
        <v>0</v>
      </c>
      <c r="GS860" s="5">
        <v>3</v>
      </c>
      <c r="GT860" s="5">
        <v>0</v>
      </c>
      <c r="GU860" s="5" t="s">
        <v>3</v>
      </c>
      <c r="GV860" s="5">
        <f t="shared" si="640"/>
        <v>0</v>
      </c>
      <c r="GW860" s="5">
        <v>1</v>
      </c>
      <c r="GX860" s="5">
        <f t="shared" si="641"/>
        <v>0</v>
      </c>
      <c r="GY860" s="5"/>
      <c r="GZ860" s="5"/>
      <c r="HA860" s="5">
        <v>0</v>
      </c>
      <c r="HB860" s="5">
        <v>0</v>
      </c>
      <c r="HC860" s="5">
        <f t="shared" si="642"/>
        <v>0</v>
      </c>
      <c r="HD860" s="5"/>
      <c r="HE860" s="5" t="s">
        <v>3</v>
      </c>
      <c r="HF860" s="5" t="s">
        <v>3</v>
      </c>
      <c r="HG860" s="5"/>
      <c r="HH860" s="5"/>
      <c r="HI860" s="5"/>
      <c r="HJ860" s="5"/>
      <c r="HK860" s="5"/>
      <c r="HL860" s="5"/>
      <c r="HM860" s="5" t="s">
        <v>3</v>
      </c>
      <c r="HN860" s="5" t="s">
        <v>3</v>
      </c>
      <c r="HO860" s="5" t="s">
        <v>3</v>
      </c>
      <c r="HP860" s="5" t="s">
        <v>3</v>
      </c>
      <c r="HQ860" s="5" t="s">
        <v>3</v>
      </c>
      <c r="HR860" s="5"/>
      <c r="HS860" s="5">
        <v>0</v>
      </c>
      <c r="HT860" s="5"/>
      <c r="HU860" s="5"/>
      <c r="HV860" s="5"/>
      <c r="HW860" s="5"/>
      <c r="HX860" s="5"/>
      <c r="HY860" s="5"/>
      <c r="HZ860" s="5"/>
      <c r="IA860" s="5"/>
      <c r="IB860" s="5"/>
      <c r="IC860" s="5"/>
      <c r="ID860" s="5"/>
      <c r="IE860" s="5"/>
      <c r="IF860" s="5"/>
      <c r="IG860" s="5"/>
      <c r="IH860" s="5"/>
      <c r="II860" s="5"/>
      <c r="IJ860" s="5"/>
      <c r="IK860" s="5">
        <v>0</v>
      </c>
      <c r="IL860" s="5"/>
      <c r="IM860" s="5"/>
      <c r="IN860" s="5"/>
      <c r="IO860" s="5"/>
      <c r="IP860" s="5"/>
      <c r="IQ860" s="5"/>
      <c r="IR860" s="5"/>
      <c r="IS860" s="5"/>
      <c r="IT860" s="5"/>
      <c r="IU860" s="5"/>
    </row>
    <row r="861" spans="1:255" x14ac:dyDescent="0.25">
      <c r="A861">
        <v>17</v>
      </c>
      <c r="B861">
        <v>1</v>
      </c>
      <c r="E861" t="s">
        <v>324</v>
      </c>
      <c r="F861" t="s">
        <v>457</v>
      </c>
      <c r="G861" t="s">
        <v>458</v>
      </c>
      <c r="H861" t="s">
        <v>180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f t="shared" si="607"/>
        <v>0</v>
      </c>
      <c r="O861">
        <f t="shared" si="608"/>
        <v>0</v>
      </c>
      <c r="P861">
        <f t="shared" si="609"/>
        <v>0</v>
      </c>
      <c r="Q861">
        <f t="shared" si="610"/>
        <v>0</v>
      </c>
      <c r="R861">
        <f t="shared" si="611"/>
        <v>0</v>
      </c>
      <c r="S861">
        <f t="shared" si="612"/>
        <v>0</v>
      </c>
      <c r="T861">
        <f t="shared" si="613"/>
        <v>0</v>
      </c>
      <c r="U861">
        <f t="shared" si="614"/>
        <v>0</v>
      </c>
      <c r="V861">
        <f t="shared" si="615"/>
        <v>0</v>
      </c>
      <c r="W861">
        <f t="shared" si="616"/>
        <v>0</v>
      </c>
      <c r="X861">
        <f t="shared" si="617"/>
        <v>0</v>
      </c>
      <c r="Y861">
        <f t="shared" si="618"/>
        <v>0</v>
      </c>
      <c r="AA861">
        <v>87915577</v>
      </c>
      <c r="AB861">
        <f t="shared" si="619"/>
        <v>18559.990000000002</v>
      </c>
      <c r="AC861">
        <f t="shared" si="620"/>
        <v>18559.990000000002</v>
      </c>
      <c r="AD861">
        <f t="shared" si="621"/>
        <v>0</v>
      </c>
      <c r="AE861">
        <f t="shared" si="622"/>
        <v>0</v>
      </c>
      <c r="AF861">
        <f t="shared" si="623"/>
        <v>0</v>
      </c>
      <c r="AG861">
        <f t="shared" si="624"/>
        <v>0</v>
      </c>
      <c r="AH861">
        <f t="shared" si="625"/>
        <v>0</v>
      </c>
      <c r="AI861">
        <f t="shared" si="626"/>
        <v>0</v>
      </c>
      <c r="AJ861">
        <f t="shared" si="627"/>
        <v>0</v>
      </c>
      <c r="AK861">
        <v>18559.990000000002</v>
      </c>
      <c r="AL861">
        <v>18559.990000000002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1</v>
      </c>
      <c r="AW861">
        <v>1</v>
      </c>
      <c r="AZ861">
        <v>1</v>
      </c>
      <c r="BA861">
        <v>1</v>
      </c>
      <c r="BB861">
        <v>1</v>
      </c>
      <c r="BC861">
        <v>1.1399999999999999</v>
      </c>
      <c r="BD861" t="s">
        <v>3</v>
      </c>
      <c r="BE861" t="s">
        <v>3</v>
      </c>
      <c r="BF861" t="s">
        <v>3</v>
      </c>
      <c r="BG861" t="s">
        <v>3</v>
      </c>
      <c r="BH861">
        <v>3</v>
      </c>
      <c r="BI861">
        <v>2</v>
      </c>
      <c r="BJ861" t="s">
        <v>459</v>
      </c>
      <c r="BM861">
        <v>500002</v>
      </c>
      <c r="BN861">
        <v>86975146</v>
      </c>
      <c r="BO861" t="s">
        <v>457</v>
      </c>
      <c r="BP861">
        <v>1</v>
      </c>
      <c r="BQ861">
        <v>12</v>
      </c>
      <c r="BR861">
        <v>0</v>
      </c>
      <c r="BS861">
        <v>1</v>
      </c>
      <c r="BT861">
        <v>1</v>
      </c>
      <c r="BU861">
        <v>1</v>
      </c>
      <c r="BV861">
        <v>1</v>
      </c>
      <c r="BW861">
        <v>1</v>
      </c>
      <c r="BX861">
        <v>1</v>
      </c>
      <c r="BY861" t="s">
        <v>3</v>
      </c>
      <c r="BZ861">
        <v>0</v>
      </c>
      <c r="CA861">
        <v>0</v>
      </c>
      <c r="CB861" t="s">
        <v>3</v>
      </c>
      <c r="CE861">
        <v>0</v>
      </c>
      <c r="CF861">
        <v>0</v>
      </c>
      <c r="CG861">
        <v>0</v>
      </c>
      <c r="CH861">
        <v>36</v>
      </c>
      <c r="CI861">
        <v>0</v>
      </c>
      <c r="CJ861">
        <v>0</v>
      </c>
      <c r="CK861">
        <v>0</v>
      </c>
      <c r="CL861">
        <v>0</v>
      </c>
      <c r="CM861">
        <v>0</v>
      </c>
      <c r="CN861" t="s">
        <v>3</v>
      </c>
      <c r="CO861">
        <v>0</v>
      </c>
      <c r="CP861">
        <f t="shared" si="628"/>
        <v>0</v>
      </c>
      <c r="CQ861">
        <f t="shared" si="647"/>
        <v>21158.39</v>
      </c>
      <c r="CR861">
        <f t="shared" si="648"/>
        <v>0</v>
      </c>
      <c r="CS861">
        <f t="shared" si="629"/>
        <v>0</v>
      </c>
      <c r="CT861">
        <f t="shared" si="630"/>
        <v>0</v>
      </c>
      <c r="CU861">
        <f t="shared" si="631"/>
        <v>0</v>
      </c>
      <c r="CV861">
        <f t="shared" si="632"/>
        <v>0</v>
      </c>
      <c r="CW861">
        <f t="shared" si="633"/>
        <v>0</v>
      </c>
      <c r="CX861">
        <f t="shared" si="634"/>
        <v>0</v>
      </c>
      <c r="CY861">
        <f>0</f>
        <v>0</v>
      </c>
      <c r="CZ861">
        <f>0</f>
        <v>0</v>
      </c>
      <c r="DC861" t="s">
        <v>3</v>
      </c>
      <c r="DD861" t="s">
        <v>3</v>
      </c>
      <c r="DE861" t="s">
        <v>3</v>
      </c>
      <c r="DF861" t="s">
        <v>3</v>
      </c>
      <c r="DG861" t="s">
        <v>3</v>
      </c>
      <c r="DH861" t="s">
        <v>3</v>
      </c>
      <c r="DI861" t="s">
        <v>3</v>
      </c>
      <c r="DJ861" t="s">
        <v>3</v>
      </c>
      <c r="DK861" t="s">
        <v>3</v>
      </c>
      <c r="DL861" t="s">
        <v>3</v>
      </c>
      <c r="DM861" t="s">
        <v>3</v>
      </c>
      <c r="DN861">
        <v>0</v>
      </c>
      <c r="DO861">
        <v>0</v>
      </c>
      <c r="DP861">
        <v>1</v>
      </c>
      <c r="DQ861">
        <v>1</v>
      </c>
      <c r="DU861">
        <v>1013</v>
      </c>
      <c r="DV861" t="s">
        <v>180</v>
      </c>
      <c r="DW861" t="s">
        <v>180</v>
      </c>
      <c r="DX861">
        <v>1</v>
      </c>
      <c r="DZ861" t="s">
        <v>3</v>
      </c>
      <c r="EA861" t="s">
        <v>3</v>
      </c>
      <c r="EB861" t="s">
        <v>3</v>
      </c>
      <c r="EC861" t="s">
        <v>3</v>
      </c>
      <c r="EE861">
        <v>86975482</v>
      </c>
      <c r="EF861">
        <v>12</v>
      </c>
      <c r="EG861" t="s">
        <v>305</v>
      </c>
      <c r="EH861">
        <v>0</v>
      </c>
      <c r="EI861" t="s">
        <v>3</v>
      </c>
      <c r="EJ861">
        <v>2</v>
      </c>
      <c r="EK861">
        <v>500002</v>
      </c>
      <c r="EL861" t="s">
        <v>306</v>
      </c>
      <c r="EM861" t="s">
        <v>307</v>
      </c>
      <c r="EO861" t="s">
        <v>3</v>
      </c>
      <c r="EQ861">
        <v>0</v>
      </c>
      <c r="ER861">
        <v>18559.990000000002</v>
      </c>
      <c r="ES861">
        <v>18559.990000000002</v>
      </c>
      <c r="ET861">
        <v>0</v>
      </c>
      <c r="EU861">
        <v>0</v>
      </c>
      <c r="EV861">
        <v>0</v>
      </c>
      <c r="EW861">
        <v>0</v>
      </c>
      <c r="EX861">
        <v>0</v>
      </c>
      <c r="EY861">
        <v>0</v>
      </c>
      <c r="FQ861">
        <v>0</v>
      </c>
      <c r="FR861">
        <v>0</v>
      </c>
      <c r="FS861">
        <v>0</v>
      </c>
      <c r="FX861">
        <v>0</v>
      </c>
      <c r="FY861">
        <v>0</v>
      </c>
      <c r="GA861" t="s">
        <v>3</v>
      </c>
      <c r="GD861">
        <v>1</v>
      </c>
      <c r="GF861">
        <v>1173391975</v>
      </c>
      <c r="GG861">
        <v>2</v>
      </c>
      <c r="GH861">
        <v>1</v>
      </c>
      <c r="GI861">
        <v>2</v>
      </c>
      <c r="GJ861">
        <v>0</v>
      </c>
      <c r="GK861">
        <v>0</v>
      </c>
      <c r="GL861">
        <f t="shared" si="635"/>
        <v>0</v>
      </c>
      <c r="GM861">
        <f t="shared" si="636"/>
        <v>0</v>
      </c>
      <c r="GN861">
        <f t="shared" si="637"/>
        <v>0</v>
      </c>
      <c r="GO861">
        <f t="shared" si="638"/>
        <v>0</v>
      </c>
      <c r="GP861">
        <f t="shared" si="639"/>
        <v>0</v>
      </c>
      <c r="GR861">
        <v>0</v>
      </c>
      <c r="GS861">
        <v>3</v>
      </c>
      <c r="GT861">
        <v>0</v>
      </c>
      <c r="GU861" t="s">
        <v>3</v>
      </c>
      <c r="GV861">
        <f t="shared" si="640"/>
        <v>0</v>
      </c>
      <c r="GW861">
        <v>1</v>
      </c>
      <c r="GX861">
        <f t="shared" si="641"/>
        <v>0</v>
      </c>
      <c r="HA861">
        <v>0</v>
      </c>
      <c r="HB861">
        <v>0</v>
      </c>
      <c r="HC861">
        <f t="shared" si="642"/>
        <v>0</v>
      </c>
      <c r="HE861" t="s">
        <v>3</v>
      </c>
      <c r="HF861" t="s">
        <v>3</v>
      </c>
      <c r="HM861" t="s">
        <v>3</v>
      </c>
      <c r="HN861" t="s">
        <v>3</v>
      </c>
      <c r="HO861" t="s">
        <v>3</v>
      </c>
      <c r="HP861" t="s">
        <v>3</v>
      </c>
      <c r="HQ861" t="s">
        <v>3</v>
      </c>
      <c r="HS861">
        <v>0</v>
      </c>
      <c r="IK861">
        <v>0</v>
      </c>
    </row>
    <row r="862" spans="1:255" x14ac:dyDescent="0.25">
      <c r="A862" s="5">
        <v>17</v>
      </c>
      <c r="B862" s="5">
        <v>1</v>
      </c>
      <c r="C862" s="5"/>
      <c r="D862" s="5"/>
      <c r="E862" s="5" t="s">
        <v>327</v>
      </c>
      <c r="F862" s="5" t="s">
        <v>362</v>
      </c>
      <c r="G862" s="5" t="s">
        <v>363</v>
      </c>
      <c r="H862" s="5" t="s">
        <v>289</v>
      </c>
      <c r="I862" s="5">
        <v>0</v>
      </c>
      <c r="J862" s="5">
        <v>0</v>
      </c>
      <c r="K862" s="5">
        <v>0</v>
      </c>
      <c r="L862" s="5">
        <v>0</v>
      </c>
      <c r="M862" s="5">
        <v>0</v>
      </c>
      <c r="N862" s="5">
        <f t="shared" si="607"/>
        <v>0</v>
      </c>
      <c r="O862" s="5">
        <f t="shared" si="608"/>
        <v>0</v>
      </c>
      <c r="P862" s="5">
        <f t="shared" si="609"/>
        <v>0</v>
      </c>
      <c r="Q862" s="5">
        <f t="shared" si="610"/>
        <v>0</v>
      </c>
      <c r="R862" s="5">
        <f t="shared" si="611"/>
        <v>0</v>
      </c>
      <c r="S862" s="5">
        <f t="shared" si="612"/>
        <v>0</v>
      </c>
      <c r="T862" s="5">
        <f t="shared" si="613"/>
        <v>0</v>
      </c>
      <c r="U862" s="5">
        <f t="shared" si="614"/>
        <v>0</v>
      </c>
      <c r="V862" s="5">
        <f t="shared" si="615"/>
        <v>0</v>
      </c>
      <c r="W862" s="5">
        <f t="shared" si="616"/>
        <v>0</v>
      </c>
      <c r="X862" s="5">
        <f t="shared" si="617"/>
        <v>0</v>
      </c>
      <c r="Y862" s="5">
        <f t="shared" si="618"/>
        <v>0</v>
      </c>
      <c r="Z862" s="5"/>
      <c r="AA862" s="5">
        <v>87915632</v>
      </c>
      <c r="AB862" s="5">
        <f t="shared" si="619"/>
        <v>102.43</v>
      </c>
      <c r="AC862" s="5">
        <f t="shared" si="620"/>
        <v>102.43</v>
      </c>
      <c r="AD862" s="5">
        <f t="shared" si="621"/>
        <v>0</v>
      </c>
      <c r="AE862" s="5">
        <f t="shared" si="622"/>
        <v>0</v>
      </c>
      <c r="AF862" s="5">
        <f t="shared" si="623"/>
        <v>0</v>
      </c>
      <c r="AG862" s="5">
        <f t="shared" si="624"/>
        <v>0</v>
      </c>
      <c r="AH862" s="5">
        <f t="shared" si="625"/>
        <v>0</v>
      </c>
      <c r="AI862" s="5">
        <f t="shared" si="626"/>
        <v>0</v>
      </c>
      <c r="AJ862" s="5">
        <f t="shared" si="627"/>
        <v>0</v>
      </c>
      <c r="AK862" s="5">
        <v>102.43</v>
      </c>
      <c r="AL862" s="5">
        <v>102.43</v>
      </c>
      <c r="AM862" s="5">
        <v>0</v>
      </c>
      <c r="AN862" s="5">
        <v>0</v>
      </c>
      <c r="AO862" s="5">
        <v>0</v>
      </c>
      <c r="AP862" s="5">
        <v>0</v>
      </c>
      <c r="AQ862" s="5">
        <v>0</v>
      </c>
      <c r="AR862" s="5">
        <v>0</v>
      </c>
      <c r="AS862" s="5">
        <v>0</v>
      </c>
      <c r="AT862" s="5">
        <v>0</v>
      </c>
      <c r="AU862" s="5">
        <v>0</v>
      </c>
      <c r="AV862" s="5">
        <v>1</v>
      </c>
      <c r="AW862" s="5">
        <v>1</v>
      </c>
      <c r="AX862" s="5"/>
      <c r="AY862" s="5"/>
      <c r="AZ862" s="5">
        <v>1</v>
      </c>
      <c r="BA862" s="5">
        <v>1</v>
      </c>
      <c r="BB862" s="5">
        <v>1</v>
      </c>
      <c r="BC862" s="5">
        <v>1</v>
      </c>
      <c r="BD862" s="5" t="s">
        <v>3</v>
      </c>
      <c r="BE862" s="5" t="s">
        <v>3</v>
      </c>
      <c r="BF862" s="5" t="s">
        <v>3</v>
      </c>
      <c r="BG862" s="5" t="s">
        <v>3</v>
      </c>
      <c r="BH862" s="5">
        <v>3</v>
      </c>
      <c r="BI862" s="5">
        <v>2</v>
      </c>
      <c r="BJ862" s="5" t="s">
        <v>364</v>
      </c>
      <c r="BK862" s="5"/>
      <c r="BL862" s="5"/>
      <c r="BM862" s="5">
        <v>500002</v>
      </c>
      <c r="BN862" s="5">
        <v>86975146</v>
      </c>
      <c r="BO862" s="5" t="s">
        <v>362</v>
      </c>
      <c r="BP862" s="5">
        <v>1</v>
      </c>
      <c r="BQ862" s="5">
        <v>12</v>
      </c>
      <c r="BR862" s="5">
        <v>0</v>
      </c>
      <c r="BS862" s="5">
        <v>1</v>
      </c>
      <c r="BT862" s="5">
        <v>1</v>
      </c>
      <c r="BU862" s="5">
        <v>1</v>
      </c>
      <c r="BV862" s="5">
        <v>1</v>
      </c>
      <c r="BW862" s="5">
        <v>1</v>
      </c>
      <c r="BX862" s="5">
        <v>1</v>
      </c>
      <c r="BY862" s="5" t="s">
        <v>3</v>
      </c>
      <c r="BZ862" s="5">
        <v>0</v>
      </c>
      <c r="CA862" s="5">
        <v>0</v>
      </c>
      <c r="CB862" s="5" t="s">
        <v>3</v>
      </c>
      <c r="CC862" s="5"/>
      <c r="CD862" s="5"/>
      <c r="CE862" s="5">
        <v>0</v>
      </c>
      <c r="CF862" s="5">
        <v>0</v>
      </c>
      <c r="CG862" s="5">
        <v>0</v>
      </c>
      <c r="CH862" s="5">
        <v>37</v>
      </c>
      <c r="CI862" s="5">
        <v>0</v>
      </c>
      <c r="CJ862" s="5">
        <v>0</v>
      </c>
      <c r="CK862" s="5">
        <v>0</v>
      </c>
      <c r="CL862" s="5">
        <v>0</v>
      </c>
      <c r="CM862" s="5">
        <v>0</v>
      </c>
      <c r="CN862" s="5" t="s">
        <v>3</v>
      </c>
      <c r="CO862" s="5">
        <v>0</v>
      </c>
      <c r="CP862" s="5">
        <f t="shared" si="628"/>
        <v>0</v>
      </c>
      <c r="CQ862" s="5">
        <f t="shared" si="647"/>
        <v>102.43</v>
      </c>
      <c r="CR862" s="5">
        <f t="shared" si="648"/>
        <v>0</v>
      </c>
      <c r="CS862" s="5">
        <f t="shared" si="629"/>
        <v>0</v>
      </c>
      <c r="CT862" s="5">
        <f t="shared" si="630"/>
        <v>0</v>
      </c>
      <c r="CU862" s="5">
        <f t="shared" si="631"/>
        <v>0</v>
      </c>
      <c r="CV862" s="5">
        <f t="shared" si="632"/>
        <v>0</v>
      </c>
      <c r="CW862" s="5">
        <f t="shared" si="633"/>
        <v>0</v>
      </c>
      <c r="CX862" s="5">
        <f t="shared" si="634"/>
        <v>0</v>
      </c>
      <c r="CY862" s="5">
        <f>0</f>
        <v>0</v>
      </c>
      <c r="CZ862" s="5">
        <f>0</f>
        <v>0</v>
      </c>
      <c r="DA862" s="5"/>
      <c r="DB862" s="5"/>
      <c r="DC862" s="5" t="s">
        <v>3</v>
      </c>
      <c r="DD862" s="5" t="s">
        <v>3</v>
      </c>
      <c r="DE862" s="5" t="s">
        <v>3</v>
      </c>
      <c r="DF862" s="5" t="s">
        <v>3</v>
      </c>
      <c r="DG862" s="5" t="s">
        <v>3</v>
      </c>
      <c r="DH862" s="5" t="s">
        <v>3</v>
      </c>
      <c r="DI862" s="5" t="s">
        <v>3</v>
      </c>
      <c r="DJ862" s="5" t="s">
        <v>3</v>
      </c>
      <c r="DK862" s="5" t="s">
        <v>3</v>
      </c>
      <c r="DL862" s="5" t="s">
        <v>3</v>
      </c>
      <c r="DM862" s="5" t="s">
        <v>3</v>
      </c>
      <c r="DN862" s="5">
        <v>0</v>
      </c>
      <c r="DO862" s="5">
        <v>0</v>
      </c>
      <c r="DP862" s="5">
        <v>1</v>
      </c>
      <c r="DQ862" s="5">
        <v>1</v>
      </c>
      <c r="DR862" s="5"/>
      <c r="DS862" s="5"/>
      <c r="DT862" s="5"/>
      <c r="DU862" s="5">
        <v>1003</v>
      </c>
      <c r="DV862" s="5" t="s">
        <v>289</v>
      </c>
      <c r="DW862" s="5" t="s">
        <v>289</v>
      </c>
      <c r="DX862" s="5">
        <v>1</v>
      </c>
      <c r="DY862" s="5"/>
      <c r="DZ862" s="5" t="s">
        <v>3</v>
      </c>
      <c r="EA862" s="5" t="s">
        <v>3</v>
      </c>
      <c r="EB862" s="5" t="s">
        <v>3</v>
      </c>
      <c r="EC862" s="5" t="s">
        <v>3</v>
      </c>
      <c r="ED862" s="5"/>
      <c r="EE862" s="5">
        <v>86975482</v>
      </c>
      <c r="EF862" s="5">
        <v>12</v>
      </c>
      <c r="EG862" s="5" t="s">
        <v>305</v>
      </c>
      <c r="EH862" s="5">
        <v>0</v>
      </c>
      <c r="EI862" s="5" t="s">
        <v>3</v>
      </c>
      <c r="EJ862" s="5">
        <v>2</v>
      </c>
      <c r="EK862" s="5">
        <v>500002</v>
      </c>
      <c r="EL862" s="5" t="s">
        <v>306</v>
      </c>
      <c r="EM862" s="5" t="s">
        <v>307</v>
      </c>
      <c r="EN862" s="5"/>
      <c r="EO862" s="5" t="s">
        <v>3</v>
      </c>
      <c r="EP862" s="5"/>
      <c r="EQ862" s="5">
        <v>0</v>
      </c>
      <c r="ER862" s="5">
        <v>102.43</v>
      </c>
      <c r="ES862" s="5">
        <v>102.43</v>
      </c>
      <c r="ET862" s="5">
        <v>0</v>
      </c>
      <c r="EU862" s="5">
        <v>0</v>
      </c>
      <c r="EV862" s="5">
        <v>0</v>
      </c>
      <c r="EW862" s="5">
        <v>0</v>
      </c>
      <c r="EX862" s="5">
        <v>0</v>
      </c>
      <c r="EY862" s="5">
        <v>0</v>
      </c>
      <c r="EZ862" s="5"/>
      <c r="FA862" s="5"/>
      <c r="FB862" s="5"/>
      <c r="FC862" s="5"/>
      <c r="FD862" s="5"/>
      <c r="FE862" s="5"/>
      <c r="FF862" s="5"/>
      <c r="FG862" s="5"/>
      <c r="FH862" s="5"/>
      <c r="FI862" s="5"/>
      <c r="FJ862" s="5"/>
      <c r="FK862" s="5"/>
      <c r="FL862" s="5"/>
      <c r="FM862" s="5"/>
      <c r="FN862" s="5"/>
      <c r="FO862" s="5"/>
      <c r="FP862" s="5"/>
      <c r="FQ862" s="5">
        <v>0</v>
      </c>
      <c r="FR862" s="5">
        <v>0</v>
      </c>
      <c r="FS862" s="5">
        <v>0</v>
      </c>
      <c r="FT862" s="5"/>
      <c r="FU862" s="5"/>
      <c r="FV862" s="5"/>
      <c r="FW862" s="5"/>
      <c r="FX862" s="5">
        <v>0</v>
      </c>
      <c r="FY862" s="5">
        <v>0</v>
      </c>
      <c r="FZ862" s="5"/>
      <c r="GA862" s="5" t="s">
        <v>3</v>
      </c>
      <c r="GB862" s="5"/>
      <c r="GC862" s="5"/>
      <c r="GD862" s="5">
        <v>1</v>
      </c>
      <c r="GE862" s="5"/>
      <c r="GF862" s="5">
        <v>-1527567416</v>
      </c>
      <c r="GG862" s="5">
        <v>2</v>
      </c>
      <c r="GH862" s="5">
        <v>1</v>
      </c>
      <c r="GI862" s="5">
        <v>2</v>
      </c>
      <c r="GJ862" s="5">
        <v>0</v>
      </c>
      <c r="GK862" s="5">
        <v>0</v>
      </c>
      <c r="GL862" s="5">
        <f t="shared" si="635"/>
        <v>0</v>
      </c>
      <c r="GM862" s="5">
        <f t="shared" si="636"/>
        <v>0</v>
      </c>
      <c r="GN862" s="5">
        <f t="shared" si="637"/>
        <v>0</v>
      </c>
      <c r="GO862" s="5">
        <f t="shared" si="638"/>
        <v>0</v>
      </c>
      <c r="GP862" s="5">
        <f t="shared" si="639"/>
        <v>0</v>
      </c>
      <c r="GQ862" s="5"/>
      <c r="GR862" s="5">
        <v>0</v>
      </c>
      <c r="GS862" s="5">
        <v>3</v>
      </c>
      <c r="GT862" s="5">
        <v>0</v>
      </c>
      <c r="GU862" s="5" t="s">
        <v>3</v>
      </c>
      <c r="GV862" s="5">
        <f t="shared" si="640"/>
        <v>0</v>
      </c>
      <c r="GW862" s="5">
        <v>1</v>
      </c>
      <c r="GX862" s="5">
        <f t="shared" si="641"/>
        <v>0</v>
      </c>
      <c r="GY862" s="5"/>
      <c r="GZ862" s="5"/>
      <c r="HA862" s="5">
        <v>0</v>
      </c>
      <c r="HB862" s="5">
        <v>0</v>
      </c>
      <c r="HC862" s="5">
        <f t="shared" si="642"/>
        <v>0</v>
      </c>
      <c r="HD862" s="5"/>
      <c r="HE862" s="5" t="s">
        <v>3</v>
      </c>
      <c r="HF862" s="5" t="s">
        <v>3</v>
      </c>
      <c r="HG862" s="5"/>
      <c r="HH862" s="5"/>
      <c r="HI862" s="5"/>
      <c r="HJ862" s="5"/>
      <c r="HK862" s="5"/>
      <c r="HL862" s="5"/>
      <c r="HM862" s="5" t="s">
        <v>3</v>
      </c>
      <c r="HN862" s="5" t="s">
        <v>3</v>
      </c>
      <c r="HO862" s="5" t="s">
        <v>3</v>
      </c>
      <c r="HP862" s="5" t="s">
        <v>3</v>
      </c>
      <c r="HQ862" s="5" t="s">
        <v>3</v>
      </c>
      <c r="HR862" s="5"/>
      <c r="HS862" s="5">
        <v>0</v>
      </c>
      <c r="HT862" s="5"/>
      <c r="HU862" s="5"/>
      <c r="HV862" s="5"/>
      <c r="HW862" s="5"/>
      <c r="HX862" s="5"/>
      <c r="HY862" s="5"/>
      <c r="HZ862" s="5"/>
      <c r="IA862" s="5"/>
      <c r="IB862" s="5"/>
      <c r="IC862" s="5"/>
      <c r="ID862" s="5"/>
      <c r="IE862" s="5"/>
      <c r="IF862" s="5"/>
      <c r="IG862" s="5"/>
      <c r="IH862" s="5"/>
      <c r="II862" s="5"/>
      <c r="IJ862" s="5"/>
      <c r="IK862" s="5">
        <v>0</v>
      </c>
      <c r="IL862" s="5"/>
      <c r="IM862" s="5"/>
      <c r="IN862" s="5"/>
      <c r="IO862" s="5"/>
      <c r="IP862" s="5"/>
      <c r="IQ862" s="5"/>
      <c r="IR862" s="5"/>
      <c r="IS862" s="5"/>
      <c r="IT862" s="5"/>
      <c r="IU862" s="5"/>
    </row>
    <row r="863" spans="1:255" x14ac:dyDescent="0.25">
      <c r="A863">
        <v>17</v>
      </c>
      <c r="B863">
        <v>1</v>
      </c>
      <c r="E863" t="s">
        <v>327</v>
      </c>
      <c r="F863" t="s">
        <v>362</v>
      </c>
      <c r="G863" t="s">
        <v>363</v>
      </c>
      <c r="H863" t="s">
        <v>289</v>
      </c>
      <c r="I863">
        <v>0</v>
      </c>
      <c r="J863">
        <v>0</v>
      </c>
      <c r="K863">
        <v>0</v>
      </c>
      <c r="L863">
        <v>0</v>
      </c>
      <c r="M863">
        <v>0</v>
      </c>
      <c r="N863">
        <f t="shared" si="607"/>
        <v>0</v>
      </c>
      <c r="O863">
        <f t="shared" si="608"/>
        <v>0</v>
      </c>
      <c r="P863">
        <f t="shared" si="609"/>
        <v>0</v>
      </c>
      <c r="Q863">
        <f t="shared" si="610"/>
        <v>0</v>
      </c>
      <c r="R863">
        <f t="shared" si="611"/>
        <v>0</v>
      </c>
      <c r="S863">
        <f t="shared" si="612"/>
        <v>0</v>
      </c>
      <c r="T863">
        <f t="shared" si="613"/>
        <v>0</v>
      </c>
      <c r="U863">
        <f t="shared" si="614"/>
        <v>0</v>
      </c>
      <c r="V863">
        <f t="shared" si="615"/>
        <v>0</v>
      </c>
      <c r="W863">
        <f t="shared" si="616"/>
        <v>0</v>
      </c>
      <c r="X863">
        <f t="shared" si="617"/>
        <v>0</v>
      </c>
      <c r="Y863">
        <f t="shared" si="618"/>
        <v>0</v>
      </c>
      <c r="AA863">
        <v>87915577</v>
      </c>
      <c r="AB863">
        <f t="shared" si="619"/>
        <v>102.43</v>
      </c>
      <c r="AC863">
        <f t="shared" si="620"/>
        <v>102.43</v>
      </c>
      <c r="AD863">
        <f t="shared" si="621"/>
        <v>0</v>
      </c>
      <c r="AE863">
        <f t="shared" si="622"/>
        <v>0</v>
      </c>
      <c r="AF863">
        <f t="shared" si="623"/>
        <v>0</v>
      </c>
      <c r="AG863">
        <f t="shared" si="624"/>
        <v>0</v>
      </c>
      <c r="AH863">
        <f t="shared" si="625"/>
        <v>0</v>
      </c>
      <c r="AI863">
        <f t="shared" si="626"/>
        <v>0</v>
      </c>
      <c r="AJ863">
        <f t="shared" si="627"/>
        <v>0</v>
      </c>
      <c r="AK863">
        <v>102.43</v>
      </c>
      <c r="AL863">
        <v>102.43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1</v>
      </c>
      <c r="AW863">
        <v>1</v>
      </c>
      <c r="AZ863">
        <v>1</v>
      </c>
      <c r="BA863">
        <v>1</v>
      </c>
      <c r="BB863">
        <v>1</v>
      </c>
      <c r="BC863">
        <v>1</v>
      </c>
      <c r="BD863" t="s">
        <v>3</v>
      </c>
      <c r="BE863" t="s">
        <v>3</v>
      </c>
      <c r="BF863" t="s">
        <v>3</v>
      </c>
      <c r="BG863" t="s">
        <v>3</v>
      </c>
      <c r="BH863">
        <v>3</v>
      </c>
      <c r="BI863">
        <v>2</v>
      </c>
      <c r="BJ863" t="s">
        <v>364</v>
      </c>
      <c r="BM863">
        <v>500002</v>
      </c>
      <c r="BN863">
        <v>86975146</v>
      </c>
      <c r="BO863" t="s">
        <v>362</v>
      </c>
      <c r="BP863">
        <v>1</v>
      </c>
      <c r="BQ863">
        <v>12</v>
      </c>
      <c r="BR863">
        <v>0</v>
      </c>
      <c r="BS863">
        <v>1</v>
      </c>
      <c r="BT863">
        <v>1</v>
      </c>
      <c r="BU863">
        <v>1</v>
      </c>
      <c r="BV863">
        <v>1</v>
      </c>
      <c r="BW863">
        <v>1</v>
      </c>
      <c r="BX863">
        <v>1</v>
      </c>
      <c r="BY863" t="s">
        <v>3</v>
      </c>
      <c r="BZ863">
        <v>0</v>
      </c>
      <c r="CA863">
        <v>0</v>
      </c>
      <c r="CB863" t="s">
        <v>3</v>
      </c>
      <c r="CE863">
        <v>0</v>
      </c>
      <c r="CF863">
        <v>0</v>
      </c>
      <c r="CG863">
        <v>0</v>
      </c>
      <c r="CH863">
        <v>37</v>
      </c>
      <c r="CI863">
        <v>0</v>
      </c>
      <c r="CJ863">
        <v>0</v>
      </c>
      <c r="CK863">
        <v>0</v>
      </c>
      <c r="CL863">
        <v>0</v>
      </c>
      <c r="CM863">
        <v>0</v>
      </c>
      <c r="CN863" t="s">
        <v>3</v>
      </c>
      <c r="CO863">
        <v>0</v>
      </c>
      <c r="CP863">
        <f t="shared" si="628"/>
        <v>0</v>
      </c>
      <c r="CQ863">
        <f t="shared" si="647"/>
        <v>102.43</v>
      </c>
      <c r="CR863">
        <f t="shared" si="648"/>
        <v>0</v>
      </c>
      <c r="CS863">
        <f t="shared" si="629"/>
        <v>0</v>
      </c>
      <c r="CT863">
        <f t="shared" si="630"/>
        <v>0</v>
      </c>
      <c r="CU863">
        <f t="shared" si="631"/>
        <v>0</v>
      </c>
      <c r="CV863">
        <f t="shared" si="632"/>
        <v>0</v>
      </c>
      <c r="CW863">
        <f t="shared" si="633"/>
        <v>0</v>
      </c>
      <c r="CX863">
        <f t="shared" si="634"/>
        <v>0</v>
      </c>
      <c r="CY863">
        <f>0</f>
        <v>0</v>
      </c>
      <c r="CZ863">
        <f>0</f>
        <v>0</v>
      </c>
      <c r="DC863" t="s">
        <v>3</v>
      </c>
      <c r="DD863" t="s">
        <v>3</v>
      </c>
      <c r="DE863" t="s">
        <v>3</v>
      </c>
      <c r="DF863" t="s">
        <v>3</v>
      </c>
      <c r="DG863" t="s">
        <v>3</v>
      </c>
      <c r="DH863" t="s">
        <v>3</v>
      </c>
      <c r="DI863" t="s">
        <v>3</v>
      </c>
      <c r="DJ863" t="s">
        <v>3</v>
      </c>
      <c r="DK863" t="s">
        <v>3</v>
      </c>
      <c r="DL863" t="s">
        <v>3</v>
      </c>
      <c r="DM863" t="s">
        <v>3</v>
      </c>
      <c r="DN863">
        <v>0</v>
      </c>
      <c r="DO863">
        <v>0</v>
      </c>
      <c r="DP863">
        <v>1</v>
      </c>
      <c r="DQ863">
        <v>1</v>
      </c>
      <c r="DU863">
        <v>1003</v>
      </c>
      <c r="DV863" t="s">
        <v>289</v>
      </c>
      <c r="DW863" t="s">
        <v>289</v>
      </c>
      <c r="DX863">
        <v>1</v>
      </c>
      <c r="DZ863" t="s">
        <v>3</v>
      </c>
      <c r="EA863" t="s">
        <v>3</v>
      </c>
      <c r="EB863" t="s">
        <v>3</v>
      </c>
      <c r="EC863" t="s">
        <v>3</v>
      </c>
      <c r="EE863">
        <v>86975482</v>
      </c>
      <c r="EF863">
        <v>12</v>
      </c>
      <c r="EG863" t="s">
        <v>305</v>
      </c>
      <c r="EH863">
        <v>0</v>
      </c>
      <c r="EI863" t="s">
        <v>3</v>
      </c>
      <c r="EJ863">
        <v>2</v>
      </c>
      <c r="EK863">
        <v>500002</v>
      </c>
      <c r="EL863" t="s">
        <v>306</v>
      </c>
      <c r="EM863" t="s">
        <v>307</v>
      </c>
      <c r="EO863" t="s">
        <v>3</v>
      </c>
      <c r="EQ863">
        <v>0</v>
      </c>
      <c r="ER863">
        <v>102.43</v>
      </c>
      <c r="ES863">
        <v>102.43</v>
      </c>
      <c r="ET863">
        <v>0</v>
      </c>
      <c r="EU863">
        <v>0</v>
      </c>
      <c r="EV863">
        <v>0</v>
      </c>
      <c r="EW863">
        <v>0</v>
      </c>
      <c r="EX863">
        <v>0</v>
      </c>
      <c r="EY863">
        <v>0</v>
      </c>
      <c r="FQ863">
        <v>0</v>
      </c>
      <c r="FR863">
        <v>0</v>
      </c>
      <c r="FS863">
        <v>0</v>
      </c>
      <c r="FX863">
        <v>0</v>
      </c>
      <c r="FY863">
        <v>0</v>
      </c>
      <c r="GA863" t="s">
        <v>3</v>
      </c>
      <c r="GD863">
        <v>1</v>
      </c>
      <c r="GF863">
        <v>-1527567416</v>
      </c>
      <c r="GG863">
        <v>2</v>
      </c>
      <c r="GH863">
        <v>1</v>
      </c>
      <c r="GI863">
        <v>2</v>
      </c>
      <c r="GJ863">
        <v>0</v>
      </c>
      <c r="GK863">
        <v>0</v>
      </c>
      <c r="GL863">
        <f t="shared" si="635"/>
        <v>0</v>
      </c>
      <c r="GM863">
        <f t="shared" si="636"/>
        <v>0</v>
      </c>
      <c r="GN863">
        <f t="shared" si="637"/>
        <v>0</v>
      </c>
      <c r="GO863">
        <f t="shared" si="638"/>
        <v>0</v>
      </c>
      <c r="GP863">
        <f t="shared" si="639"/>
        <v>0</v>
      </c>
      <c r="GR863">
        <v>0</v>
      </c>
      <c r="GS863">
        <v>3</v>
      </c>
      <c r="GT863">
        <v>0</v>
      </c>
      <c r="GU863" t="s">
        <v>3</v>
      </c>
      <c r="GV863">
        <f t="shared" si="640"/>
        <v>0</v>
      </c>
      <c r="GW863">
        <v>1</v>
      </c>
      <c r="GX863">
        <f t="shared" si="641"/>
        <v>0</v>
      </c>
      <c r="HA863">
        <v>0</v>
      </c>
      <c r="HB863">
        <v>0</v>
      </c>
      <c r="HC863">
        <f t="shared" si="642"/>
        <v>0</v>
      </c>
      <c r="HE863" t="s">
        <v>3</v>
      </c>
      <c r="HF863" t="s">
        <v>3</v>
      </c>
      <c r="HM863" t="s">
        <v>3</v>
      </c>
      <c r="HN863" t="s">
        <v>3</v>
      </c>
      <c r="HO863" t="s">
        <v>3</v>
      </c>
      <c r="HP863" t="s">
        <v>3</v>
      </c>
      <c r="HQ863" t="s">
        <v>3</v>
      </c>
      <c r="HS863">
        <v>0</v>
      </c>
      <c r="IK863">
        <v>0</v>
      </c>
    </row>
    <row r="864" spans="1:255" x14ac:dyDescent="0.25">
      <c r="A864" s="5">
        <v>17</v>
      </c>
      <c r="B864" s="5">
        <v>1</v>
      </c>
      <c r="C864" s="5"/>
      <c r="D864" s="5"/>
      <c r="E864" s="5" t="s">
        <v>331</v>
      </c>
      <c r="F864" s="5" t="s">
        <v>460</v>
      </c>
      <c r="G864" s="5" t="s">
        <v>461</v>
      </c>
      <c r="H864" s="5" t="s">
        <v>289</v>
      </c>
      <c r="I864" s="5">
        <v>0</v>
      </c>
      <c r="J864" s="5">
        <v>0</v>
      </c>
      <c r="K864" s="5">
        <v>0</v>
      </c>
      <c r="L864" s="5">
        <v>0</v>
      </c>
      <c r="M864" s="5">
        <v>0</v>
      </c>
      <c r="N864" s="5">
        <f t="shared" si="607"/>
        <v>0</v>
      </c>
      <c r="O864" s="5">
        <f t="shared" si="608"/>
        <v>0</v>
      </c>
      <c r="P864" s="5">
        <f t="shared" si="609"/>
        <v>0</v>
      </c>
      <c r="Q864" s="5">
        <f t="shared" si="610"/>
        <v>0</v>
      </c>
      <c r="R864" s="5">
        <f t="shared" si="611"/>
        <v>0</v>
      </c>
      <c r="S864" s="5">
        <f t="shared" si="612"/>
        <v>0</v>
      </c>
      <c r="T864" s="5">
        <f t="shared" si="613"/>
        <v>0</v>
      </c>
      <c r="U864" s="5">
        <f t="shared" si="614"/>
        <v>0</v>
      </c>
      <c r="V864" s="5">
        <f t="shared" si="615"/>
        <v>0</v>
      </c>
      <c r="W864" s="5">
        <f t="shared" si="616"/>
        <v>0</v>
      </c>
      <c r="X864" s="5">
        <f t="shared" si="617"/>
        <v>0</v>
      </c>
      <c r="Y864" s="5">
        <f t="shared" si="618"/>
        <v>0</v>
      </c>
      <c r="Z864" s="5"/>
      <c r="AA864" s="5">
        <v>87915632</v>
      </c>
      <c r="AB864" s="5">
        <f t="shared" si="619"/>
        <v>85.48</v>
      </c>
      <c r="AC864" s="5">
        <f t="shared" si="620"/>
        <v>85.48</v>
      </c>
      <c r="AD864" s="5">
        <f t="shared" si="621"/>
        <v>0</v>
      </c>
      <c r="AE864" s="5">
        <f t="shared" si="622"/>
        <v>0</v>
      </c>
      <c r="AF864" s="5">
        <f t="shared" si="623"/>
        <v>0</v>
      </c>
      <c r="AG864" s="5">
        <f t="shared" si="624"/>
        <v>0</v>
      </c>
      <c r="AH864" s="5">
        <f t="shared" si="625"/>
        <v>0</v>
      </c>
      <c r="AI864" s="5">
        <f t="shared" si="626"/>
        <v>0</v>
      </c>
      <c r="AJ864" s="5">
        <f t="shared" si="627"/>
        <v>0</v>
      </c>
      <c r="AK864" s="5">
        <v>85.48</v>
      </c>
      <c r="AL864" s="5">
        <v>85.48</v>
      </c>
      <c r="AM864" s="5">
        <v>0</v>
      </c>
      <c r="AN864" s="5">
        <v>0</v>
      </c>
      <c r="AO864" s="5">
        <v>0</v>
      </c>
      <c r="AP864" s="5">
        <v>0</v>
      </c>
      <c r="AQ864" s="5">
        <v>0</v>
      </c>
      <c r="AR864" s="5">
        <v>0</v>
      </c>
      <c r="AS864" s="5">
        <v>0</v>
      </c>
      <c r="AT864" s="5">
        <v>0</v>
      </c>
      <c r="AU864" s="5">
        <v>0</v>
      </c>
      <c r="AV864" s="5">
        <v>1</v>
      </c>
      <c r="AW864" s="5">
        <v>1</v>
      </c>
      <c r="AX864" s="5"/>
      <c r="AY864" s="5"/>
      <c r="AZ864" s="5">
        <v>1</v>
      </c>
      <c r="BA864" s="5">
        <v>1</v>
      </c>
      <c r="BB864" s="5">
        <v>1</v>
      </c>
      <c r="BC864" s="5">
        <v>1</v>
      </c>
      <c r="BD864" s="5" t="s">
        <v>3</v>
      </c>
      <c r="BE864" s="5" t="s">
        <v>3</v>
      </c>
      <c r="BF864" s="5" t="s">
        <v>3</v>
      </c>
      <c r="BG864" s="5" t="s">
        <v>3</v>
      </c>
      <c r="BH864" s="5">
        <v>3</v>
      </c>
      <c r="BI864" s="5">
        <v>2</v>
      </c>
      <c r="BJ864" s="5" t="s">
        <v>462</v>
      </c>
      <c r="BK864" s="5"/>
      <c r="BL864" s="5"/>
      <c r="BM864" s="5">
        <v>500002</v>
      </c>
      <c r="BN864" s="5">
        <v>86975146</v>
      </c>
      <c r="BO864" s="5" t="s">
        <v>460</v>
      </c>
      <c r="BP864" s="5">
        <v>1</v>
      </c>
      <c r="BQ864" s="5">
        <v>12</v>
      </c>
      <c r="BR864" s="5">
        <v>0</v>
      </c>
      <c r="BS864" s="5">
        <v>1</v>
      </c>
      <c r="BT864" s="5">
        <v>1</v>
      </c>
      <c r="BU864" s="5">
        <v>1</v>
      </c>
      <c r="BV864" s="5">
        <v>1</v>
      </c>
      <c r="BW864" s="5">
        <v>1</v>
      </c>
      <c r="BX864" s="5">
        <v>1</v>
      </c>
      <c r="BY864" s="5" t="s">
        <v>3</v>
      </c>
      <c r="BZ864" s="5">
        <v>0</v>
      </c>
      <c r="CA864" s="5">
        <v>0</v>
      </c>
      <c r="CB864" s="5" t="s">
        <v>3</v>
      </c>
      <c r="CC864" s="5"/>
      <c r="CD864" s="5"/>
      <c r="CE864" s="5">
        <v>0</v>
      </c>
      <c r="CF864" s="5">
        <v>0</v>
      </c>
      <c r="CG864" s="5">
        <v>0</v>
      </c>
      <c r="CH864" s="5">
        <v>38</v>
      </c>
      <c r="CI864" s="5">
        <v>0</v>
      </c>
      <c r="CJ864" s="5">
        <v>0</v>
      </c>
      <c r="CK864" s="5">
        <v>0</v>
      </c>
      <c r="CL864" s="5">
        <v>0</v>
      </c>
      <c r="CM864" s="5">
        <v>0</v>
      </c>
      <c r="CN864" s="5" t="s">
        <v>3</v>
      </c>
      <c r="CO864" s="5">
        <v>0</v>
      </c>
      <c r="CP864" s="5">
        <f t="shared" si="628"/>
        <v>0</v>
      </c>
      <c r="CQ864" s="5">
        <f t="shared" si="647"/>
        <v>85.48</v>
      </c>
      <c r="CR864" s="5">
        <f t="shared" si="648"/>
        <v>0</v>
      </c>
      <c r="CS864" s="5">
        <f t="shared" si="629"/>
        <v>0</v>
      </c>
      <c r="CT864" s="5">
        <f t="shared" si="630"/>
        <v>0</v>
      </c>
      <c r="CU864" s="5">
        <f t="shared" si="631"/>
        <v>0</v>
      </c>
      <c r="CV864" s="5">
        <f t="shared" si="632"/>
        <v>0</v>
      </c>
      <c r="CW864" s="5">
        <f t="shared" si="633"/>
        <v>0</v>
      </c>
      <c r="CX864" s="5">
        <f t="shared" si="634"/>
        <v>0</v>
      </c>
      <c r="CY864" s="5">
        <f>0</f>
        <v>0</v>
      </c>
      <c r="CZ864" s="5">
        <f>0</f>
        <v>0</v>
      </c>
      <c r="DA864" s="5"/>
      <c r="DB864" s="5"/>
      <c r="DC864" s="5" t="s">
        <v>3</v>
      </c>
      <c r="DD864" s="5" t="s">
        <v>3</v>
      </c>
      <c r="DE864" s="5" t="s">
        <v>3</v>
      </c>
      <c r="DF864" s="5" t="s">
        <v>3</v>
      </c>
      <c r="DG864" s="5" t="s">
        <v>3</v>
      </c>
      <c r="DH864" s="5" t="s">
        <v>3</v>
      </c>
      <c r="DI864" s="5" t="s">
        <v>3</v>
      </c>
      <c r="DJ864" s="5" t="s">
        <v>3</v>
      </c>
      <c r="DK864" s="5" t="s">
        <v>3</v>
      </c>
      <c r="DL864" s="5" t="s">
        <v>3</v>
      </c>
      <c r="DM864" s="5" t="s">
        <v>3</v>
      </c>
      <c r="DN864" s="5">
        <v>0</v>
      </c>
      <c r="DO864" s="5">
        <v>0</v>
      </c>
      <c r="DP864" s="5">
        <v>1</v>
      </c>
      <c r="DQ864" s="5">
        <v>1</v>
      </c>
      <c r="DR864" s="5"/>
      <c r="DS864" s="5"/>
      <c r="DT864" s="5"/>
      <c r="DU864" s="5">
        <v>1003</v>
      </c>
      <c r="DV864" s="5" t="s">
        <v>289</v>
      </c>
      <c r="DW864" s="5" t="s">
        <v>289</v>
      </c>
      <c r="DX864" s="5">
        <v>1</v>
      </c>
      <c r="DY864" s="5"/>
      <c r="DZ864" s="5" t="s">
        <v>3</v>
      </c>
      <c r="EA864" s="5" t="s">
        <v>3</v>
      </c>
      <c r="EB864" s="5" t="s">
        <v>3</v>
      </c>
      <c r="EC864" s="5" t="s">
        <v>3</v>
      </c>
      <c r="ED864" s="5"/>
      <c r="EE864" s="5">
        <v>86975482</v>
      </c>
      <c r="EF864" s="5">
        <v>12</v>
      </c>
      <c r="EG864" s="5" t="s">
        <v>305</v>
      </c>
      <c r="EH864" s="5">
        <v>0</v>
      </c>
      <c r="EI864" s="5" t="s">
        <v>3</v>
      </c>
      <c r="EJ864" s="5">
        <v>2</v>
      </c>
      <c r="EK864" s="5">
        <v>500002</v>
      </c>
      <c r="EL864" s="5" t="s">
        <v>306</v>
      </c>
      <c r="EM864" s="5" t="s">
        <v>307</v>
      </c>
      <c r="EN864" s="5"/>
      <c r="EO864" s="5" t="s">
        <v>3</v>
      </c>
      <c r="EP864" s="5"/>
      <c r="EQ864" s="5">
        <v>0</v>
      </c>
      <c r="ER864" s="5">
        <v>85.48</v>
      </c>
      <c r="ES864" s="5">
        <v>85.48</v>
      </c>
      <c r="ET864" s="5">
        <v>0</v>
      </c>
      <c r="EU864" s="5">
        <v>0</v>
      </c>
      <c r="EV864" s="5">
        <v>0</v>
      </c>
      <c r="EW864" s="5">
        <v>0</v>
      </c>
      <c r="EX864" s="5">
        <v>0</v>
      </c>
      <c r="EY864" s="5">
        <v>0</v>
      </c>
      <c r="EZ864" s="5"/>
      <c r="FA864" s="5"/>
      <c r="FB864" s="5"/>
      <c r="FC864" s="5"/>
      <c r="FD864" s="5"/>
      <c r="FE864" s="5"/>
      <c r="FF864" s="5"/>
      <c r="FG864" s="5"/>
      <c r="FH864" s="5"/>
      <c r="FI864" s="5"/>
      <c r="FJ864" s="5"/>
      <c r="FK864" s="5"/>
      <c r="FL864" s="5"/>
      <c r="FM864" s="5"/>
      <c r="FN864" s="5"/>
      <c r="FO864" s="5"/>
      <c r="FP864" s="5"/>
      <c r="FQ864" s="5">
        <v>0</v>
      </c>
      <c r="FR864" s="5">
        <v>0</v>
      </c>
      <c r="FS864" s="5">
        <v>0</v>
      </c>
      <c r="FT864" s="5"/>
      <c r="FU864" s="5"/>
      <c r="FV864" s="5"/>
      <c r="FW864" s="5"/>
      <c r="FX864" s="5">
        <v>0</v>
      </c>
      <c r="FY864" s="5">
        <v>0</v>
      </c>
      <c r="FZ864" s="5"/>
      <c r="GA864" s="5" t="s">
        <v>3</v>
      </c>
      <c r="GB864" s="5"/>
      <c r="GC864" s="5"/>
      <c r="GD864" s="5">
        <v>1</v>
      </c>
      <c r="GE864" s="5"/>
      <c r="GF864" s="5">
        <v>324718423</v>
      </c>
      <c r="GG864" s="5">
        <v>2</v>
      </c>
      <c r="GH864" s="5">
        <v>1</v>
      </c>
      <c r="GI864" s="5">
        <v>2</v>
      </c>
      <c r="GJ864" s="5">
        <v>0</v>
      </c>
      <c r="GK864" s="5">
        <v>0</v>
      </c>
      <c r="GL864" s="5">
        <f t="shared" si="635"/>
        <v>0</v>
      </c>
      <c r="GM864" s="5">
        <f t="shared" si="636"/>
        <v>0</v>
      </c>
      <c r="GN864" s="5">
        <f t="shared" si="637"/>
        <v>0</v>
      </c>
      <c r="GO864" s="5">
        <f t="shared" si="638"/>
        <v>0</v>
      </c>
      <c r="GP864" s="5">
        <f t="shared" si="639"/>
        <v>0</v>
      </c>
      <c r="GQ864" s="5"/>
      <c r="GR864" s="5">
        <v>0</v>
      </c>
      <c r="GS864" s="5">
        <v>3</v>
      </c>
      <c r="GT864" s="5">
        <v>0</v>
      </c>
      <c r="GU864" s="5" t="s">
        <v>3</v>
      </c>
      <c r="GV864" s="5">
        <f t="shared" si="640"/>
        <v>0</v>
      </c>
      <c r="GW864" s="5">
        <v>1</v>
      </c>
      <c r="GX864" s="5">
        <f t="shared" si="641"/>
        <v>0</v>
      </c>
      <c r="GY864" s="5"/>
      <c r="GZ864" s="5"/>
      <c r="HA864" s="5">
        <v>0</v>
      </c>
      <c r="HB864" s="5">
        <v>0</v>
      </c>
      <c r="HC864" s="5">
        <f t="shared" si="642"/>
        <v>0</v>
      </c>
      <c r="HD864" s="5"/>
      <c r="HE864" s="5" t="s">
        <v>3</v>
      </c>
      <c r="HF864" s="5" t="s">
        <v>3</v>
      </c>
      <c r="HG864" s="5"/>
      <c r="HH864" s="5"/>
      <c r="HI864" s="5"/>
      <c r="HJ864" s="5"/>
      <c r="HK864" s="5"/>
      <c r="HL864" s="5"/>
      <c r="HM864" s="5" t="s">
        <v>3</v>
      </c>
      <c r="HN864" s="5" t="s">
        <v>3</v>
      </c>
      <c r="HO864" s="5" t="s">
        <v>3</v>
      </c>
      <c r="HP864" s="5" t="s">
        <v>3</v>
      </c>
      <c r="HQ864" s="5" t="s">
        <v>3</v>
      </c>
      <c r="HR864" s="5"/>
      <c r="HS864" s="5">
        <v>0</v>
      </c>
      <c r="HT864" s="5"/>
      <c r="HU864" s="5"/>
      <c r="HV864" s="5"/>
      <c r="HW864" s="5"/>
      <c r="HX864" s="5"/>
      <c r="HY864" s="5"/>
      <c r="HZ864" s="5"/>
      <c r="IA864" s="5"/>
      <c r="IB864" s="5"/>
      <c r="IC864" s="5"/>
      <c r="ID864" s="5"/>
      <c r="IE864" s="5"/>
      <c r="IF864" s="5"/>
      <c r="IG864" s="5"/>
      <c r="IH864" s="5"/>
      <c r="II864" s="5"/>
      <c r="IJ864" s="5"/>
      <c r="IK864" s="5">
        <v>0</v>
      </c>
      <c r="IL864" s="5"/>
      <c r="IM864" s="5"/>
      <c r="IN864" s="5"/>
      <c r="IO864" s="5"/>
      <c r="IP864" s="5"/>
      <c r="IQ864" s="5"/>
      <c r="IR864" s="5"/>
      <c r="IS864" s="5"/>
      <c r="IT864" s="5"/>
      <c r="IU864" s="5"/>
    </row>
    <row r="865" spans="1:255" x14ac:dyDescent="0.25">
      <c r="A865">
        <v>17</v>
      </c>
      <c r="B865">
        <v>1</v>
      </c>
      <c r="E865" t="s">
        <v>331</v>
      </c>
      <c r="F865" t="s">
        <v>460</v>
      </c>
      <c r="G865" t="s">
        <v>461</v>
      </c>
      <c r="H865" t="s">
        <v>289</v>
      </c>
      <c r="I865">
        <v>0</v>
      </c>
      <c r="J865">
        <v>0</v>
      </c>
      <c r="K865">
        <v>0</v>
      </c>
      <c r="L865">
        <v>0</v>
      </c>
      <c r="M865">
        <v>0</v>
      </c>
      <c r="N865">
        <f t="shared" si="607"/>
        <v>0</v>
      </c>
      <c r="O865">
        <f t="shared" si="608"/>
        <v>0</v>
      </c>
      <c r="P865">
        <f t="shared" si="609"/>
        <v>0</v>
      </c>
      <c r="Q865">
        <f t="shared" si="610"/>
        <v>0</v>
      </c>
      <c r="R865">
        <f t="shared" si="611"/>
        <v>0</v>
      </c>
      <c r="S865">
        <f t="shared" si="612"/>
        <v>0</v>
      </c>
      <c r="T865">
        <f t="shared" si="613"/>
        <v>0</v>
      </c>
      <c r="U865">
        <f t="shared" si="614"/>
        <v>0</v>
      </c>
      <c r="V865">
        <f t="shared" si="615"/>
        <v>0</v>
      </c>
      <c r="W865">
        <f t="shared" si="616"/>
        <v>0</v>
      </c>
      <c r="X865">
        <f t="shared" si="617"/>
        <v>0</v>
      </c>
      <c r="Y865">
        <f t="shared" si="618"/>
        <v>0</v>
      </c>
      <c r="AA865">
        <v>87915577</v>
      </c>
      <c r="AB865">
        <f t="shared" si="619"/>
        <v>85.48</v>
      </c>
      <c r="AC865">
        <f t="shared" si="620"/>
        <v>85.48</v>
      </c>
      <c r="AD865">
        <f t="shared" si="621"/>
        <v>0</v>
      </c>
      <c r="AE865">
        <f t="shared" si="622"/>
        <v>0</v>
      </c>
      <c r="AF865">
        <f t="shared" si="623"/>
        <v>0</v>
      </c>
      <c r="AG865">
        <f t="shared" si="624"/>
        <v>0</v>
      </c>
      <c r="AH865">
        <f t="shared" si="625"/>
        <v>0</v>
      </c>
      <c r="AI865">
        <f t="shared" si="626"/>
        <v>0</v>
      </c>
      <c r="AJ865">
        <f t="shared" si="627"/>
        <v>0</v>
      </c>
      <c r="AK865">
        <v>85.48</v>
      </c>
      <c r="AL865">
        <v>85.48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1</v>
      </c>
      <c r="AW865">
        <v>1</v>
      </c>
      <c r="AZ865">
        <v>1</v>
      </c>
      <c r="BA865">
        <v>1</v>
      </c>
      <c r="BB865">
        <v>1</v>
      </c>
      <c r="BC865">
        <v>1</v>
      </c>
      <c r="BD865" t="s">
        <v>3</v>
      </c>
      <c r="BE865" t="s">
        <v>3</v>
      </c>
      <c r="BF865" t="s">
        <v>3</v>
      </c>
      <c r="BG865" t="s">
        <v>3</v>
      </c>
      <c r="BH865">
        <v>3</v>
      </c>
      <c r="BI865">
        <v>2</v>
      </c>
      <c r="BJ865" t="s">
        <v>462</v>
      </c>
      <c r="BM865">
        <v>500002</v>
      </c>
      <c r="BN865">
        <v>86975146</v>
      </c>
      <c r="BO865" t="s">
        <v>460</v>
      </c>
      <c r="BP865">
        <v>1</v>
      </c>
      <c r="BQ865">
        <v>12</v>
      </c>
      <c r="BR865">
        <v>0</v>
      </c>
      <c r="BS865">
        <v>1</v>
      </c>
      <c r="BT865">
        <v>1</v>
      </c>
      <c r="BU865">
        <v>1</v>
      </c>
      <c r="BV865">
        <v>1</v>
      </c>
      <c r="BW865">
        <v>1</v>
      </c>
      <c r="BX865">
        <v>1</v>
      </c>
      <c r="BY865" t="s">
        <v>3</v>
      </c>
      <c r="BZ865">
        <v>0</v>
      </c>
      <c r="CA865">
        <v>0</v>
      </c>
      <c r="CB865" t="s">
        <v>3</v>
      </c>
      <c r="CE865">
        <v>0</v>
      </c>
      <c r="CF865">
        <v>0</v>
      </c>
      <c r="CG865">
        <v>0</v>
      </c>
      <c r="CH865">
        <v>38</v>
      </c>
      <c r="CI865">
        <v>0</v>
      </c>
      <c r="CJ865">
        <v>0</v>
      </c>
      <c r="CK865">
        <v>0</v>
      </c>
      <c r="CL865">
        <v>0</v>
      </c>
      <c r="CM865">
        <v>0</v>
      </c>
      <c r="CN865" t="s">
        <v>3</v>
      </c>
      <c r="CO865">
        <v>0</v>
      </c>
      <c r="CP865">
        <f t="shared" si="628"/>
        <v>0</v>
      </c>
      <c r="CQ865">
        <f t="shared" si="647"/>
        <v>85.48</v>
      </c>
      <c r="CR865">
        <f t="shared" si="648"/>
        <v>0</v>
      </c>
      <c r="CS865">
        <f t="shared" si="629"/>
        <v>0</v>
      </c>
      <c r="CT865">
        <f t="shared" si="630"/>
        <v>0</v>
      </c>
      <c r="CU865">
        <f t="shared" si="631"/>
        <v>0</v>
      </c>
      <c r="CV865">
        <f t="shared" si="632"/>
        <v>0</v>
      </c>
      <c r="CW865">
        <f t="shared" si="633"/>
        <v>0</v>
      </c>
      <c r="CX865">
        <f t="shared" si="634"/>
        <v>0</v>
      </c>
      <c r="CY865">
        <f>0</f>
        <v>0</v>
      </c>
      <c r="CZ865">
        <f>0</f>
        <v>0</v>
      </c>
      <c r="DC865" t="s">
        <v>3</v>
      </c>
      <c r="DD865" t="s">
        <v>3</v>
      </c>
      <c r="DE865" t="s">
        <v>3</v>
      </c>
      <c r="DF865" t="s">
        <v>3</v>
      </c>
      <c r="DG865" t="s">
        <v>3</v>
      </c>
      <c r="DH865" t="s">
        <v>3</v>
      </c>
      <c r="DI865" t="s">
        <v>3</v>
      </c>
      <c r="DJ865" t="s">
        <v>3</v>
      </c>
      <c r="DK865" t="s">
        <v>3</v>
      </c>
      <c r="DL865" t="s">
        <v>3</v>
      </c>
      <c r="DM865" t="s">
        <v>3</v>
      </c>
      <c r="DN865">
        <v>0</v>
      </c>
      <c r="DO865">
        <v>0</v>
      </c>
      <c r="DP865">
        <v>1</v>
      </c>
      <c r="DQ865">
        <v>1</v>
      </c>
      <c r="DU865">
        <v>1003</v>
      </c>
      <c r="DV865" t="s">
        <v>289</v>
      </c>
      <c r="DW865" t="s">
        <v>289</v>
      </c>
      <c r="DX865">
        <v>1</v>
      </c>
      <c r="DZ865" t="s">
        <v>3</v>
      </c>
      <c r="EA865" t="s">
        <v>3</v>
      </c>
      <c r="EB865" t="s">
        <v>3</v>
      </c>
      <c r="EC865" t="s">
        <v>3</v>
      </c>
      <c r="EE865">
        <v>86975482</v>
      </c>
      <c r="EF865">
        <v>12</v>
      </c>
      <c r="EG865" t="s">
        <v>305</v>
      </c>
      <c r="EH865">
        <v>0</v>
      </c>
      <c r="EI865" t="s">
        <v>3</v>
      </c>
      <c r="EJ865">
        <v>2</v>
      </c>
      <c r="EK865">
        <v>500002</v>
      </c>
      <c r="EL865" t="s">
        <v>306</v>
      </c>
      <c r="EM865" t="s">
        <v>307</v>
      </c>
      <c r="EO865" t="s">
        <v>3</v>
      </c>
      <c r="EQ865">
        <v>0</v>
      </c>
      <c r="ER865">
        <v>85.48</v>
      </c>
      <c r="ES865">
        <v>85.48</v>
      </c>
      <c r="ET865">
        <v>0</v>
      </c>
      <c r="EU865">
        <v>0</v>
      </c>
      <c r="EV865">
        <v>0</v>
      </c>
      <c r="EW865">
        <v>0</v>
      </c>
      <c r="EX865">
        <v>0</v>
      </c>
      <c r="EY865">
        <v>0</v>
      </c>
      <c r="FQ865">
        <v>0</v>
      </c>
      <c r="FR865">
        <v>0</v>
      </c>
      <c r="FS865">
        <v>0</v>
      </c>
      <c r="FX865">
        <v>0</v>
      </c>
      <c r="FY865">
        <v>0</v>
      </c>
      <c r="GA865" t="s">
        <v>3</v>
      </c>
      <c r="GD865">
        <v>1</v>
      </c>
      <c r="GF865">
        <v>324718423</v>
      </c>
      <c r="GG865">
        <v>2</v>
      </c>
      <c r="GH865">
        <v>1</v>
      </c>
      <c r="GI865">
        <v>2</v>
      </c>
      <c r="GJ865">
        <v>0</v>
      </c>
      <c r="GK865">
        <v>0</v>
      </c>
      <c r="GL865">
        <f t="shared" si="635"/>
        <v>0</v>
      </c>
      <c r="GM865">
        <f t="shared" si="636"/>
        <v>0</v>
      </c>
      <c r="GN865">
        <f t="shared" si="637"/>
        <v>0</v>
      </c>
      <c r="GO865">
        <f t="shared" si="638"/>
        <v>0</v>
      </c>
      <c r="GP865">
        <f t="shared" si="639"/>
        <v>0</v>
      </c>
      <c r="GR865">
        <v>0</v>
      </c>
      <c r="GS865">
        <v>3</v>
      </c>
      <c r="GT865">
        <v>0</v>
      </c>
      <c r="GU865" t="s">
        <v>3</v>
      </c>
      <c r="GV865">
        <f t="shared" si="640"/>
        <v>0</v>
      </c>
      <c r="GW865">
        <v>1</v>
      </c>
      <c r="GX865">
        <f t="shared" si="641"/>
        <v>0</v>
      </c>
      <c r="HA865">
        <v>0</v>
      </c>
      <c r="HB865">
        <v>0</v>
      </c>
      <c r="HC865">
        <f t="shared" si="642"/>
        <v>0</v>
      </c>
      <c r="HE865" t="s">
        <v>3</v>
      </c>
      <c r="HF865" t="s">
        <v>3</v>
      </c>
      <c r="HM865" t="s">
        <v>3</v>
      </c>
      <c r="HN865" t="s">
        <v>3</v>
      </c>
      <c r="HO865" t="s">
        <v>3</v>
      </c>
      <c r="HP865" t="s">
        <v>3</v>
      </c>
      <c r="HQ865" t="s">
        <v>3</v>
      </c>
      <c r="HS865">
        <v>0</v>
      </c>
      <c r="IK865">
        <v>0</v>
      </c>
    </row>
    <row r="866" spans="1:255" x14ac:dyDescent="0.25">
      <c r="A866" s="5">
        <v>17</v>
      </c>
      <c r="B866" s="5">
        <v>1</v>
      </c>
      <c r="C866" s="5"/>
      <c r="D866" s="5"/>
      <c r="E866" s="5" t="s">
        <v>335</v>
      </c>
      <c r="F866" s="5" t="s">
        <v>463</v>
      </c>
      <c r="G866" s="5" t="s">
        <v>464</v>
      </c>
      <c r="H866" s="5" t="s">
        <v>180</v>
      </c>
      <c r="I866" s="5">
        <f>ROUND(ROUND(0.04,6),7)</f>
        <v>0.04</v>
      </c>
      <c r="J866" s="5">
        <v>0</v>
      </c>
      <c r="K866" s="5">
        <f>ROUND(ROUND(0.04,6),7)</f>
        <v>0.04</v>
      </c>
      <c r="L866" s="5">
        <v>0.04</v>
      </c>
      <c r="M866" s="5">
        <v>0</v>
      </c>
      <c r="N866" s="5">
        <f t="shared" si="607"/>
        <v>0.04</v>
      </c>
      <c r="O866" s="5">
        <f t="shared" si="608"/>
        <v>411.99</v>
      </c>
      <c r="P866" s="5">
        <f t="shared" si="609"/>
        <v>411.99</v>
      </c>
      <c r="Q866" s="5">
        <f t="shared" si="610"/>
        <v>0</v>
      </c>
      <c r="R866" s="5">
        <f t="shared" si="611"/>
        <v>0</v>
      </c>
      <c r="S866" s="5">
        <f t="shared" si="612"/>
        <v>0</v>
      </c>
      <c r="T866" s="5">
        <f t="shared" si="613"/>
        <v>0</v>
      </c>
      <c r="U866" s="5">
        <f t="shared" si="614"/>
        <v>0</v>
      </c>
      <c r="V866" s="5">
        <f t="shared" si="615"/>
        <v>0</v>
      </c>
      <c r="W866" s="5">
        <f t="shared" si="616"/>
        <v>0</v>
      </c>
      <c r="X866" s="5">
        <f t="shared" si="617"/>
        <v>0</v>
      </c>
      <c r="Y866" s="5">
        <f t="shared" si="618"/>
        <v>0</v>
      </c>
      <c r="Z866" s="5"/>
      <c r="AA866" s="5">
        <v>87915632</v>
      </c>
      <c r="AB866" s="5">
        <f t="shared" si="619"/>
        <v>8174.47</v>
      </c>
      <c r="AC866" s="5">
        <f t="shared" si="620"/>
        <v>8174.47</v>
      </c>
      <c r="AD866" s="5">
        <f t="shared" si="621"/>
        <v>0</v>
      </c>
      <c r="AE866" s="5">
        <f t="shared" si="622"/>
        <v>0</v>
      </c>
      <c r="AF866" s="5">
        <f t="shared" si="623"/>
        <v>0</v>
      </c>
      <c r="AG866" s="5">
        <f t="shared" si="624"/>
        <v>0</v>
      </c>
      <c r="AH866" s="5">
        <f t="shared" si="625"/>
        <v>0</v>
      </c>
      <c r="AI866" s="5">
        <f t="shared" si="626"/>
        <v>0</v>
      </c>
      <c r="AJ866" s="5">
        <f t="shared" si="627"/>
        <v>0</v>
      </c>
      <c r="AK866" s="5">
        <v>8174.47</v>
      </c>
      <c r="AL866" s="5">
        <v>8174.47</v>
      </c>
      <c r="AM866" s="5">
        <v>0</v>
      </c>
      <c r="AN866" s="5">
        <v>0</v>
      </c>
      <c r="AO866" s="5">
        <v>0</v>
      </c>
      <c r="AP866" s="5">
        <v>0</v>
      </c>
      <c r="AQ866" s="5">
        <v>0</v>
      </c>
      <c r="AR866" s="5">
        <v>0</v>
      </c>
      <c r="AS866" s="5">
        <v>0</v>
      </c>
      <c r="AT866" s="5">
        <v>0</v>
      </c>
      <c r="AU866" s="5">
        <v>0</v>
      </c>
      <c r="AV866" s="5">
        <v>1</v>
      </c>
      <c r="AW866" s="5">
        <v>1</v>
      </c>
      <c r="AX866" s="5"/>
      <c r="AY866" s="5"/>
      <c r="AZ866" s="5">
        <v>1</v>
      </c>
      <c r="BA866" s="5">
        <v>1</v>
      </c>
      <c r="BB866" s="5">
        <v>1</v>
      </c>
      <c r="BC866" s="5">
        <v>1.26</v>
      </c>
      <c r="BD866" s="5" t="s">
        <v>3</v>
      </c>
      <c r="BE866" s="5" t="s">
        <v>3</v>
      </c>
      <c r="BF866" s="5" t="s">
        <v>3</v>
      </c>
      <c r="BG866" s="5" t="s">
        <v>3</v>
      </c>
      <c r="BH866" s="5">
        <v>3</v>
      </c>
      <c r="BI866" s="5">
        <v>2</v>
      </c>
      <c r="BJ866" s="5" t="s">
        <v>465</v>
      </c>
      <c r="BK866" s="5"/>
      <c r="BL866" s="5"/>
      <c r="BM866" s="5">
        <v>500002</v>
      </c>
      <c r="BN866" s="5">
        <v>86975146</v>
      </c>
      <c r="BO866" s="5" t="s">
        <v>463</v>
      </c>
      <c r="BP866" s="5">
        <v>1</v>
      </c>
      <c r="BQ866" s="5">
        <v>12</v>
      </c>
      <c r="BR866" s="5">
        <v>0</v>
      </c>
      <c r="BS866" s="5">
        <v>1</v>
      </c>
      <c r="BT866" s="5">
        <v>1</v>
      </c>
      <c r="BU866" s="5">
        <v>1</v>
      </c>
      <c r="BV866" s="5">
        <v>1</v>
      </c>
      <c r="BW866" s="5">
        <v>1</v>
      </c>
      <c r="BX866" s="5">
        <v>1</v>
      </c>
      <c r="BY866" s="5" t="s">
        <v>3</v>
      </c>
      <c r="BZ866" s="5">
        <v>0</v>
      </c>
      <c r="CA866" s="5">
        <v>0</v>
      </c>
      <c r="CB866" s="5" t="s">
        <v>3</v>
      </c>
      <c r="CC866" s="5"/>
      <c r="CD866" s="5"/>
      <c r="CE866" s="5">
        <v>0</v>
      </c>
      <c r="CF866" s="5">
        <v>0</v>
      </c>
      <c r="CG866" s="5">
        <v>0</v>
      </c>
      <c r="CH866" s="5">
        <v>39</v>
      </c>
      <c r="CI866" s="5">
        <v>0</v>
      </c>
      <c r="CJ866" s="5">
        <v>0</v>
      </c>
      <c r="CK866" s="5">
        <v>0</v>
      </c>
      <c r="CL866" s="5">
        <v>0</v>
      </c>
      <c r="CM866" s="5">
        <v>0</v>
      </c>
      <c r="CN866" s="5" t="s">
        <v>3</v>
      </c>
      <c r="CO866" s="5">
        <v>0</v>
      </c>
      <c r="CP866" s="5">
        <f t="shared" si="628"/>
        <v>411.99</v>
      </c>
      <c r="CQ866" s="5">
        <f t="shared" si="647"/>
        <v>10299.83</v>
      </c>
      <c r="CR866" s="5">
        <f t="shared" si="648"/>
        <v>0</v>
      </c>
      <c r="CS866" s="5">
        <f t="shared" si="629"/>
        <v>0</v>
      </c>
      <c r="CT866" s="5">
        <f t="shared" si="630"/>
        <v>0</v>
      </c>
      <c r="CU866" s="5">
        <f t="shared" si="631"/>
        <v>0</v>
      </c>
      <c r="CV866" s="5">
        <f t="shared" si="632"/>
        <v>0</v>
      </c>
      <c r="CW866" s="5">
        <f t="shared" si="633"/>
        <v>0</v>
      </c>
      <c r="CX866" s="5">
        <f t="shared" si="634"/>
        <v>0</v>
      </c>
      <c r="CY866" s="5">
        <f>0</f>
        <v>0</v>
      </c>
      <c r="CZ866" s="5">
        <f>0</f>
        <v>0</v>
      </c>
      <c r="DA866" s="5"/>
      <c r="DB866" s="5"/>
      <c r="DC866" s="5" t="s">
        <v>3</v>
      </c>
      <c r="DD866" s="5" t="s">
        <v>3</v>
      </c>
      <c r="DE866" s="5" t="s">
        <v>3</v>
      </c>
      <c r="DF866" s="5" t="s">
        <v>3</v>
      </c>
      <c r="DG866" s="5" t="s">
        <v>3</v>
      </c>
      <c r="DH866" s="5" t="s">
        <v>3</v>
      </c>
      <c r="DI866" s="5" t="s">
        <v>3</v>
      </c>
      <c r="DJ866" s="5" t="s">
        <v>3</v>
      </c>
      <c r="DK866" s="5" t="s">
        <v>3</v>
      </c>
      <c r="DL866" s="5" t="s">
        <v>3</v>
      </c>
      <c r="DM866" s="5" t="s">
        <v>3</v>
      </c>
      <c r="DN866" s="5">
        <v>0</v>
      </c>
      <c r="DO866" s="5">
        <v>0</v>
      </c>
      <c r="DP866" s="5">
        <v>1</v>
      </c>
      <c r="DQ866" s="5">
        <v>1</v>
      </c>
      <c r="DR866" s="5"/>
      <c r="DS866" s="5"/>
      <c r="DT866" s="5"/>
      <c r="DU866" s="5">
        <v>1013</v>
      </c>
      <c r="DV866" s="5" t="s">
        <v>180</v>
      </c>
      <c r="DW866" s="5" t="s">
        <v>180</v>
      </c>
      <c r="DX866" s="5">
        <v>1</v>
      </c>
      <c r="DY866" s="5"/>
      <c r="DZ866" s="5" t="s">
        <v>3</v>
      </c>
      <c r="EA866" s="5" t="s">
        <v>3</v>
      </c>
      <c r="EB866" s="5" t="s">
        <v>3</v>
      </c>
      <c r="EC866" s="5" t="s">
        <v>3</v>
      </c>
      <c r="ED866" s="5"/>
      <c r="EE866" s="5">
        <v>86975482</v>
      </c>
      <c r="EF866" s="5">
        <v>12</v>
      </c>
      <c r="EG866" s="5" t="s">
        <v>305</v>
      </c>
      <c r="EH866" s="5">
        <v>0</v>
      </c>
      <c r="EI866" s="5" t="s">
        <v>3</v>
      </c>
      <c r="EJ866" s="5">
        <v>2</v>
      </c>
      <c r="EK866" s="5">
        <v>500002</v>
      </c>
      <c r="EL866" s="5" t="s">
        <v>306</v>
      </c>
      <c r="EM866" s="5" t="s">
        <v>307</v>
      </c>
      <c r="EN866" s="5"/>
      <c r="EO866" s="5" t="s">
        <v>3</v>
      </c>
      <c r="EP866" s="5"/>
      <c r="EQ866" s="5">
        <v>0</v>
      </c>
      <c r="ER866" s="5">
        <v>8174.47</v>
      </c>
      <c r="ES866" s="5">
        <v>8174.47</v>
      </c>
      <c r="ET866" s="5">
        <v>0</v>
      </c>
      <c r="EU866" s="5">
        <v>0</v>
      </c>
      <c r="EV866" s="5">
        <v>0</v>
      </c>
      <c r="EW866" s="5">
        <v>0</v>
      </c>
      <c r="EX866" s="5">
        <v>0</v>
      </c>
      <c r="EY866" s="5">
        <v>0</v>
      </c>
      <c r="EZ866" s="5"/>
      <c r="FA866" s="5"/>
      <c r="FB866" s="5"/>
      <c r="FC866" s="5"/>
      <c r="FD866" s="5"/>
      <c r="FE866" s="5"/>
      <c r="FF866" s="5"/>
      <c r="FG866" s="5"/>
      <c r="FH866" s="5"/>
      <c r="FI866" s="5"/>
      <c r="FJ866" s="5"/>
      <c r="FK866" s="5"/>
      <c r="FL866" s="5"/>
      <c r="FM866" s="5"/>
      <c r="FN866" s="5"/>
      <c r="FO866" s="5"/>
      <c r="FP866" s="5"/>
      <c r="FQ866" s="5">
        <v>0</v>
      </c>
      <c r="FR866" s="5">
        <v>0</v>
      </c>
      <c r="FS866" s="5">
        <v>0</v>
      </c>
      <c r="FT866" s="5"/>
      <c r="FU866" s="5"/>
      <c r="FV866" s="5"/>
      <c r="FW866" s="5"/>
      <c r="FX866" s="5">
        <v>0</v>
      </c>
      <c r="FY866" s="5">
        <v>0</v>
      </c>
      <c r="FZ866" s="5"/>
      <c r="GA866" s="5" t="s">
        <v>3</v>
      </c>
      <c r="GB866" s="5"/>
      <c r="GC866" s="5"/>
      <c r="GD866" s="5">
        <v>1</v>
      </c>
      <c r="GE866" s="5"/>
      <c r="GF866" s="5">
        <v>2144622448</v>
      </c>
      <c r="GG866" s="5">
        <v>2</v>
      </c>
      <c r="GH866" s="5">
        <v>1</v>
      </c>
      <c r="GI866" s="5">
        <v>2</v>
      </c>
      <c r="GJ866" s="5">
        <v>0</v>
      </c>
      <c r="GK866" s="5">
        <v>0</v>
      </c>
      <c r="GL866" s="5">
        <f t="shared" si="635"/>
        <v>0</v>
      </c>
      <c r="GM866" s="5">
        <f t="shared" si="636"/>
        <v>411.99</v>
      </c>
      <c r="GN866" s="5">
        <f t="shared" si="637"/>
        <v>0</v>
      </c>
      <c r="GO866" s="5">
        <f t="shared" si="638"/>
        <v>411.99</v>
      </c>
      <c r="GP866" s="5">
        <f t="shared" si="639"/>
        <v>0</v>
      </c>
      <c r="GQ866" s="5"/>
      <c r="GR866" s="5">
        <v>0</v>
      </c>
      <c r="GS866" s="5">
        <v>3</v>
      </c>
      <c r="GT866" s="5">
        <v>0</v>
      </c>
      <c r="GU866" s="5" t="s">
        <v>3</v>
      </c>
      <c r="GV866" s="5">
        <f t="shared" si="640"/>
        <v>0</v>
      </c>
      <c r="GW866" s="5">
        <v>1</v>
      </c>
      <c r="GX866" s="5">
        <f t="shared" si="641"/>
        <v>0</v>
      </c>
      <c r="GY866" s="5"/>
      <c r="GZ866" s="5"/>
      <c r="HA866" s="5">
        <v>0</v>
      </c>
      <c r="HB866" s="5">
        <v>0</v>
      </c>
      <c r="HC866" s="5">
        <f t="shared" si="642"/>
        <v>0</v>
      </c>
      <c r="HD866" s="5"/>
      <c r="HE866" s="5" t="s">
        <v>3</v>
      </c>
      <c r="HF866" s="5" t="s">
        <v>3</v>
      </c>
      <c r="HG866" s="5"/>
      <c r="HH866" s="5"/>
      <c r="HI866" s="5"/>
      <c r="HJ866" s="5"/>
      <c r="HK866" s="5"/>
      <c r="HL866" s="5"/>
      <c r="HM866" s="5" t="s">
        <v>3</v>
      </c>
      <c r="HN866" s="5" t="s">
        <v>3</v>
      </c>
      <c r="HO866" s="5" t="s">
        <v>3</v>
      </c>
      <c r="HP866" s="5" t="s">
        <v>3</v>
      </c>
      <c r="HQ866" s="5" t="s">
        <v>3</v>
      </c>
      <c r="HR866" s="5"/>
      <c r="HS866" s="5">
        <v>0</v>
      </c>
      <c r="HT866" s="5"/>
      <c r="HU866" s="5"/>
      <c r="HV866" s="5"/>
      <c r="HW866" s="5"/>
      <c r="HX866" s="5"/>
      <c r="HY866" s="5"/>
      <c r="HZ866" s="5"/>
      <c r="IA866" s="5"/>
      <c r="IB866" s="5"/>
      <c r="IC866" s="5"/>
      <c r="ID866" s="5"/>
      <c r="IE866" s="5"/>
      <c r="IF866" s="5"/>
      <c r="IG866" s="5"/>
      <c r="IH866" s="5"/>
      <c r="II866" s="5"/>
      <c r="IJ866" s="5"/>
      <c r="IK866" s="5">
        <v>0</v>
      </c>
      <c r="IL866" s="5"/>
      <c r="IM866" s="5"/>
      <c r="IN866" s="5"/>
      <c r="IO866" s="5"/>
      <c r="IP866" s="5"/>
      <c r="IQ866" s="5"/>
      <c r="IR866" s="5"/>
      <c r="IS866" s="5"/>
      <c r="IT866" s="5"/>
      <c r="IU866" s="5"/>
    </row>
    <row r="867" spans="1:255" x14ac:dyDescent="0.25">
      <c r="A867">
        <v>17</v>
      </c>
      <c r="B867">
        <v>1</v>
      </c>
      <c r="E867" t="s">
        <v>335</v>
      </c>
      <c r="F867" t="s">
        <v>463</v>
      </c>
      <c r="G867" t="s">
        <v>464</v>
      </c>
      <c r="H867" t="s">
        <v>180</v>
      </c>
      <c r="I867">
        <f>ROUND(ROUND(0.04,6),7)</f>
        <v>0.04</v>
      </c>
      <c r="J867">
        <v>0</v>
      </c>
      <c r="K867">
        <f>ROUND(ROUND(0.04,6),7)</f>
        <v>0.04</v>
      </c>
      <c r="L867">
        <v>0.04</v>
      </c>
      <c r="M867">
        <v>0</v>
      </c>
      <c r="N867">
        <f t="shared" si="607"/>
        <v>0.04</v>
      </c>
      <c r="O867">
        <f t="shared" si="608"/>
        <v>411.99</v>
      </c>
      <c r="P867">
        <f t="shared" si="609"/>
        <v>411.99</v>
      </c>
      <c r="Q867">
        <f t="shared" si="610"/>
        <v>0</v>
      </c>
      <c r="R867">
        <f t="shared" si="611"/>
        <v>0</v>
      </c>
      <c r="S867">
        <f t="shared" si="612"/>
        <v>0</v>
      </c>
      <c r="T867">
        <f t="shared" si="613"/>
        <v>0</v>
      </c>
      <c r="U867">
        <f t="shared" si="614"/>
        <v>0</v>
      </c>
      <c r="V867">
        <f t="shared" si="615"/>
        <v>0</v>
      </c>
      <c r="W867">
        <f t="shared" si="616"/>
        <v>0</v>
      </c>
      <c r="X867">
        <f t="shared" si="617"/>
        <v>0</v>
      </c>
      <c r="Y867">
        <f t="shared" si="618"/>
        <v>0</v>
      </c>
      <c r="AA867">
        <v>87915577</v>
      </c>
      <c r="AB867">
        <f t="shared" si="619"/>
        <v>8174.47</v>
      </c>
      <c r="AC867">
        <f t="shared" si="620"/>
        <v>8174.47</v>
      </c>
      <c r="AD867">
        <f t="shared" si="621"/>
        <v>0</v>
      </c>
      <c r="AE867">
        <f t="shared" si="622"/>
        <v>0</v>
      </c>
      <c r="AF867">
        <f t="shared" si="623"/>
        <v>0</v>
      </c>
      <c r="AG867">
        <f t="shared" si="624"/>
        <v>0</v>
      </c>
      <c r="AH867">
        <f t="shared" si="625"/>
        <v>0</v>
      </c>
      <c r="AI867">
        <f t="shared" si="626"/>
        <v>0</v>
      </c>
      <c r="AJ867">
        <f t="shared" si="627"/>
        <v>0</v>
      </c>
      <c r="AK867">
        <v>8174.47</v>
      </c>
      <c r="AL867">
        <v>8174.47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1</v>
      </c>
      <c r="AW867">
        <v>1</v>
      </c>
      <c r="AZ867">
        <v>1</v>
      </c>
      <c r="BA867">
        <v>1</v>
      </c>
      <c r="BB867">
        <v>1</v>
      </c>
      <c r="BC867">
        <v>1.26</v>
      </c>
      <c r="BD867" t="s">
        <v>3</v>
      </c>
      <c r="BE867" t="s">
        <v>3</v>
      </c>
      <c r="BF867" t="s">
        <v>3</v>
      </c>
      <c r="BG867" t="s">
        <v>3</v>
      </c>
      <c r="BH867">
        <v>3</v>
      </c>
      <c r="BI867">
        <v>2</v>
      </c>
      <c r="BJ867" t="s">
        <v>465</v>
      </c>
      <c r="BM867">
        <v>500002</v>
      </c>
      <c r="BN867">
        <v>86975146</v>
      </c>
      <c r="BO867" t="s">
        <v>463</v>
      </c>
      <c r="BP867">
        <v>1</v>
      </c>
      <c r="BQ867">
        <v>12</v>
      </c>
      <c r="BR867">
        <v>0</v>
      </c>
      <c r="BS867">
        <v>1</v>
      </c>
      <c r="BT867">
        <v>1</v>
      </c>
      <c r="BU867">
        <v>1</v>
      </c>
      <c r="BV867">
        <v>1</v>
      </c>
      <c r="BW867">
        <v>1</v>
      </c>
      <c r="BX867">
        <v>1</v>
      </c>
      <c r="BY867" t="s">
        <v>3</v>
      </c>
      <c r="BZ867">
        <v>0</v>
      </c>
      <c r="CA867">
        <v>0</v>
      </c>
      <c r="CB867" t="s">
        <v>3</v>
      </c>
      <c r="CE867">
        <v>0</v>
      </c>
      <c r="CF867">
        <v>0</v>
      </c>
      <c r="CG867">
        <v>0</v>
      </c>
      <c r="CH867">
        <v>39</v>
      </c>
      <c r="CI867">
        <v>0</v>
      </c>
      <c r="CJ867">
        <v>0</v>
      </c>
      <c r="CK867">
        <v>0</v>
      </c>
      <c r="CL867">
        <v>0</v>
      </c>
      <c r="CM867">
        <v>0</v>
      </c>
      <c r="CN867" t="s">
        <v>3</v>
      </c>
      <c r="CO867">
        <v>0</v>
      </c>
      <c r="CP867">
        <f t="shared" si="628"/>
        <v>411.99</v>
      </c>
      <c r="CQ867">
        <f t="shared" si="647"/>
        <v>10299.83</v>
      </c>
      <c r="CR867">
        <f t="shared" si="648"/>
        <v>0</v>
      </c>
      <c r="CS867">
        <f t="shared" si="629"/>
        <v>0</v>
      </c>
      <c r="CT867">
        <f t="shared" si="630"/>
        <v>0</v>
      </c>
      <c r="CU867">
        <f t="shared" si="631"/>
        <v>0</v>
      </c>
      <c r="CV867">
        <f t="shared" si="632"/>
        <v>0</v>
      </c>
      <c r="CW867">
        <f t="shared" si="633"/>
        <v>0</v>
      </c>
      <c r="CX867">
        <f t="shared" si="634"/>
        <v>0</v>
      </c>
      <c r="CY867">
        <f>0</f>
        <v>0</v>
      </c>
      <c r="CZ867">
        <f>0</f>
        <v>0</v>
      </c>
      <c r="DC867" t="s">
        <v>3</v>
      </c>
      <c r="DD867" t="s">
        <v>3</v>
      </c>
      <c r="DE867" t="s">
        <v>3</v>
      </c>
      <c r="DF867" t="s">
        <v>3</v>
      </c>
      <c r="DG867" t="s">
        <v>3</v>
      </c>
      <c r="DH867" t="s">
        <v>3</v>
      </c>
      <c r="DI867" t="s">
        <v>3</v>
      </c>
      <c r="DJ867" t="s">
        <v>3</v>
      </c>
      <c r="DK867" t="s">
        <v>3</v>
      </c>
      <c r="DL867" t="s">
        <v>3</v>
      </c>
      <c r="DM867" t="s">
        <v>3</v>
      </c>
      <c r="DN867">
        <v>0</v>
      </c>
      <c r="DO867">
        <v>0</v>
      </c>
      <c r="DP867">
        <v>1</v>
      </c>
      <c r="DQ867">
        <v>1</v>
      </c>
      <c r="DU867">
        <v>1013</v>
      </c>
      <c r="DV867" t="s">
        <v>180</v>
      </c>
      <c r="DW867" t="s">
        <v>180</v>
      </c>
      <c r="DX867">
        <v>1</v>
      </c>
      <c r="DZ867" t="s">
        <v>3</v>
      </c>
      <c r="EA867" t="s">
        <v>3</v>
      </c>
      <c r="EB867" t="s">
        <v>3</v>
      </c>
      <c r="EC867" t="s">
        <v>3</v>
      </c>
      <c r="EE867">
        <v>86975482</v>
      </c>
      <c r="EF867">
        <v>12</v>
      </c>
      <c r="EG867" t="s">
        <v>305</v>
      </c>
      <c r="EH867">
        <v>0</v>
      </c>
      <c r="EI867" t="s">
        <v>3</v>
      </c>
      <c r="EJ867">
        <v>2</v>
      </c>
      <c r="EK867">
        <v>500002</v>
      </c>
      <c r="EL867" t="s">
        <v>306</v>
      </c>
      <c r="EM867" t="s">
        <v>307</v>
      </c>
      <c r="EO867" t="s">
        <v>3</v>
      </c>
      <c r="EQ867">
        <v>0</v>
      </c>
      <c r="ER867">
        <v>8174.47</v>
      </c>
      <c r="ES867">
        <v>8174.47</v>
      </c>
      <c r="ET867">
        <v>0</v>
      </c>
      <c r="EU867">
        <v>0</v>
      </c>
      <c r="EV867">
        <v>0</v>
      </c>
      <c r="EW867">
        <v>0</v>
      </c>
      <c r="EX867">
        <v>0</v>
      </c>
      <c r="EY867">
        <v>0</v>
      </c>
      <c r="FQ867">
        <v>0</v>
      </c>
      <c r="FR867">
        <v>0</v>
      </c>
      <c r="FS867">
        <v>0</v>
      </c>
      <c r="FX867">
        <v>0</v>
      </c>
      <c r="FY867">
        <v>0</v>
      </c>
      <c r="GA867" t="s">
        <v>3</v>
      </c>
      <c r="GD867">
        <v>1</v>
      </c>
      <c r="GF867">
        <v>2144622448</v>
      </c>
      <c r="GG867">
        <v>2</v>
      </c>
      <c r="GH867">
        <v>1</v>
      </c>
      <c r="GI867">
        <v>2</v>
      </c>
      <c r="GJ867">
        <v>0</v>
      </c>
      <c r="GK867">
        <v>0</v>
      </c>
      <c r="GL867">
        <f t="shared" si="635"/>
        <v>0</v>
      </c>
      <c r="GM867">
        <f t="shared" si="636"/>
        <v>411.99</v>
      </c>
      <c r="GN867">
        <f t="shared" si="637"/>
        <v>0</v>
      </c>
      <c r="GO867">
        <f t="shared" si="638"/>
        <v>411.99</v>
      </c>
      <c r="GP867">
        <f t="shared" si="639"/>
        <v>0</v>
      </c>
      <c r="GR867">
        <v>0</v>
      </c>
      <c r="GS867">
        <v>3</v>
      </c>
      <c r="GT867">
        <v>0</v>
      </c>
      <c r="GU867" t="s">
        <v>3</v>
      </c>
      <c r="GV867">
        <f t="shared" si="640"/>
        <v>0</v>
      </c>
      <c r="GW867">
        <v>1</v>
      </c>
      <c r="GX867">
        <f t="shared" si="641"/>
        <v>0</v>
      </c>
      <c r="HA867">
        <v>0</v>
      </c>
      <c r="HB867">
        <v>0</v>
      </c>
      <c r="HC867">
        <f t="shared" si="642"/>
        <v>0</v>
      </c>
      <c r="HE867" t="s">
        <v>3</v>
      </c>
      <c r="HF867" t="s">
        <v>3</v>
      </c>
      <c r="HM867" t="s">
        <v>3</v>
      </c>
      <c r="HN867" t="s">
        <v>3</v>
      </c>
      <c r="HO867" t="s">
        <v>3</v>
      </c>
      <c r="HP867" t="s">
        <v>3</v>
      </c>
      <c r="HQ867" t="s">
        <v>3</v>
      </c>
      <c r="HS867">
        <v>0</v>
      </c>
      <c r="IK867">
        <v>0</v>
      </c>
    </row>
    <row r="868" spans="1:255" x14ac:dyDescent="0.25">
      <c r="A868" s="5">
        <v>17</v>
      </c>
      <c r="B868" s="5">
        <v>1</v>
      </c>
      <c r="C868" s="5"/>
      <c r="D868" s="5"/>
      <c r="E868" s="5" t="s">
        <v>466</v>
      </c>
      <c r="F868" s="5" t="s">
        <v>467</v>
      </c>
      <c r="G868" s="5" t="s">
        <v>468</v>
      </c>
      <c r="H868" s="5" t="s">
        <v>180</v>
      </c>
      <c r="I868" s="5">
        <v>0</v>
      </c>
      <c r="J868" s="5">
        <v>0</v>
      </c>
      <c r="K868" s="5">
        <v>0</v>
      </c>
      <c r="L868" s="5">
        <v>0</v>
      </c>
      <c r="M868" s="5">
        <v>0</v>
      </c>
      <c r="N868" s="5">
        <f t="shared" si="607"/>
        <v>0</v>
      </c>
      <c r="O868" s="5">
        <f t="shared" si="608"/>
        <v>0</v>
      </c>
      <c r="P868" s="5">
        <f t="shared" si="609"/>
        <v>0</v>
      </c>
      <c r="Q868" s="5">
        <f t="shared" si="610"/>
        <v>0</v>
      </c>
      <c r="R868" s="5">
        <f t="shared" si="611"/>
        <v>0</v>
      </c>
      <c r="S868" s="5">
        <f t="shared" si="612"/>
        <v>0</v>
      </c>
      <c r="T868" s="5">
        <f t="shared" si="613"/>
        <v>0</v>
      </c>
      <c r="U868" s="5">
        <f t="shared" si="614"/>
        <v>0</v>
      </c>
      <c r="V868" s="5">
        <f t="shared" si="615"/>
        <v>0</v>
      </c>
      <c r="W868" s="5">
        <f t="shared" si="616"/>
        <v>0</v>
      </c>
      <c r="X868" s="5">
        <f t="shared" si="617"/>
        <v>0</v>
      </c>
      <c r="Y868" s="5">
        <f t="shared" si="618"/>
        <v>0</v>
      </c>
      <c r="Z868" s="5"/>
      <c r="AA868" s="5">
        <v>87915632</v>
      </c>
      <c r="AB868" s="5">
        <f t="shared" si="619"/>
        <v>4843.76</v>
      </c>
      <c r="AC868" s="5">
        <f t="shared" si="620"/>
        <v>4843.76</v>
      </c>
      <c r="AD868" s="5">
        <f t="shared" si="621"/>
        <v>0</v>
      </c>
      <c r="AE868" s="5">
        <f t="shared" si="622"/>
        <v>0</v>
      </c>
      <c r="AF868" s="5">
        <f t="shared" si="623"/>
        <v>0</v>
      </c>
      <c r="AG868" s="5">
        <f t="shared" si="624"/>
        <v>0</v>
      </c>
      <c r="AH868" s="5">
        <f t="shared" si="625"/>
        <v>0</v>
      </c>
      <c r="AI868" s="5">
        <f t="shared" si="626"/>
        <v>0</v>
      </c>
      <c r="AJ868" s="5">
        <f t="shared" si="627"/>
        <v>0</v>
      </c>
      <c r="AK868" s="5">
        <v>4843.76</v>
      </c>
      <c r="AL868" s="5">
        <v>4843.76</v>
      </c>
      <c r="AM868" s="5">
        <v>0</v>
      </c>
      <c r="AN868" s="5">
        <v>0</v>
      </c>
      <c r="AO868" s="5">
        <v>0</v>
      </c>
      <c r="AP868" s="5">
        <v>0</v>
      </c>
      <c r="AQ868" s="5">
        <v>0</v>
      </c>
      <c r="AR868" s="5">
        <v>0</v>
      </c>
      <c r="AS868" s="5">
        <v>0</v>
      </c>
      <c r="AT868" s="5">
        <v>0</v>
      </c>
      <c r="AU868" s="5">
        <v>0</v>
      </c>
      <c r="AV868" s="5">
        <v>1</v>
      </c>
      <c r="AW868" s="5">
        <v>1</v>
      </c>
      <c r="AX868" s="5"/>
      <c r="AY868" s="5"/>
      <c r="AZ868" s="5">
        <v>1</v>
      </c>
      <c r="BA868" s="5">
        <v>1</v>
      </c>
      <c r="BB868" s="5">
        <v>1</v>
      </c>
      <c r="BC868" s="5">
        <v>1.26</v>
      </c>
      <c r="BD868" s="5" t="s">
        <v>3</v>
      </c>
      <c r="BE868" s="5" t="s">
        <v>3</v>
      </c>
      <c r="BF868" s="5" t="s">
        <v>3</v>
      </c>
      <c r="BG868" s="5" t="s">
        <v>3</v>
      </c>
      <c r="BH868" s="5">
        <v>3</v>
      </c>
      <c r="BI868" s="5">
        <v>2</v>
      </c>
      <c r="BJ868" s="5" t="s">
        <v>469</v>
      </c>
      <c r="BK868" s="5"/>
      <c r="BL868" s="5"/>
      <c r="BM868" s="5">
        <v>500002</v>
      </c>
      <c r="BN868" s="5">
        <v>86975146</v>
      </c>
      <c r="BO868" s="5" t="s">
        <v>467</v>
      </c>
      <c r="BP868" s="5">
        <v>1</v>
      </c>
      <c r="BQ868" s="5">
        <v>12</v>
      </c>
      <c r="BR868" s="5">
        <v>0</v>
      </c>
      <c r="BS868" s="5">
        <v>1</v>
      </c>
      <c r="BT868" s="5">
        <v>1</v>
      </c>
      <c r="BU868" s="5">
        <v>1</v>
      </c>
      <c r="BV868" s="5">
        <v>1</v>
      </c>
      <c r="BW868" s="5">
        <v>1</v>
      </c>
      <c r="BX868" s="5">
        <v>1</v>
      </c>
      <c r="BY868" s="5" t="s">
        <v>3</v>
      </c>
      <c r="BZ868" s="5">
        <v>0</v>
      </c>
      <c r="CA868" s="5">
        <v>0</v>
      </c>
      <c r="CB868" s="5" t="s">
        <v>3</v>
      </c>
      <c r="CC868" s="5"/>
      <c r="CD868" s="5"/>
      <c r="CE868" s="5">
        <v>0</v>
      </c>
      <c r="CF868" s="5">
        <v>0</v>
      </c>
      <c r="CG868" s="5">
        <v>0</v>
      </c>
      <c r="CH868" s="5">
        <v>40</v>
      </c>
      <c r="CI868" s="5">
        <v>0</v>
      </c>
      <c r="CJ868" s="5">
        <v>0</v>
      </c>
      <c r="CK868" s="5">
        <v>0</v>
      </c>
      <c r="CL868" s="5">
        <v>0</v>
      </c>
      <c r="CM868" s="5">
        <v>0</v>
      </c>
      <c r="CN868" s="5" t="s">
        <v>3</v>
      </c>
      <c r="CO868" s="5">
        <v>0</v>
      </c>
      <c r="CP868" s="5">
        <f t="shared" si="628"/>
        <v>0</v>
      </c>
      <c r="CQ868" s="5">
        <f t="shared" si="647"/>
        <v>6103.14</v>
      </c>
      <c r="CR868" s="5">
        <f t="shared" si="648"/>
        <v>0</v>
      </c>
      <c r="CS868" s="5">
        <f t="shared" si="629"/>
        <v>0</v>
      </c>
      <c r="CT868" s="5">
        <f t="shared" si="630"/>
        <v>0</v>
      </c>
      <c r="CU868" s="5">
        <f t="shared" si="631"/>
        <v>0</v>
      </c>
      <c r="CV868" s="5">
        <f t="shared" si="632"/>
        <v>0</v>
      </c>
      <c r="CW868" s="5">
        <f t="shared" si="633"/>
        <v>0</v>
      </c>
      <c r="CX868" s="5">
        <f t="shared" si="634"/>
        <v>0</v>
      </c>
      <c r="CY868" s="5">
        <f>0</f>
        <v>0</v>
      </c>
      <c r="CZ868" s="5">
        <f>0</f>
        <v>0</v>
      </c>
      <c r="DA868" s="5"/>
      <c r="DB868" s="5"/>
      <c r="DC868" s="5" t="s">
        <v>3</v>
      </c>
      <c r="DD868" s="5" t="s">
        <v>3</v>
      </c>
      <c r="DE868" s="5" t="s">
        <v>3</v>
      </c>
      <c r="DF868" s="5" t="s">
        <v>3</v>
      </c>
      <c r="DG868" s="5" t="s">
        <v>3</v>
      </c>
      <c r="DH868" s="5" t="s">
        <v>3</v>
      </c>
      <c r="DI868" s="5" t="s">
        <v>3</v>
      </c>
      <c r="DJ868" s="5" t="s">
        <v>3</v>
      </c>
      <c r="DK868" s="5" t="s">
        <v>3</v>
      </c>
      <c r="DL868" s="5" t="s">
        <v>3</v>
      </c>
      <c r="DM868" s="5" t="s">
        <v>3</v>
      </c>
      <c r="DN868" s="5">
        <v>0</v>
      </c>
      <c r="DO868" s="5">
        <v>0</v>
      </c>
      <c r="DP868" s="5">
        <v>1</v>
      </c>
      <c r="DQ868" s="5">
        <v>1</v>
      </c>
      <c r="DR868" s="5"/>
      <c r="DS868" s="5"/>
      <c r="DT868" s="5"/>
      <c r="DU868" s="5">
        <v>1013</v>
      </c>
      <c r="DV868" s="5" t="s">
        <v>180</v>
      </c>
      <c r="DW868" s="5" t="s">
        <v>180</v>
      </c>
      <c r="DX868" s="5">
        <v>1</v>
      </c>
      <c r="DY868" s="5"/>
      <c r="DZ868" s="5" t="s">
        <v>3</v>
      </c>
      <c r="EA868" s="5" t="s">
        <v>3</v>
      </c>
      <c r="EB868" s="5" t="s">
        <v>3</v>
      </c>
      <c r="EC868" s="5" t="s">
        <v>3</v>
      </c>
      <c r="ED868" s="5"/>
      <c r="EE868" s="5">
        <v>86975482</v>
      </c>
      <c r="EF868" s="5">
        <v>12</v>
      </c>
      <c r="EG868" s="5" t="s">
        <v>305</v>
      </c>
      <c r="EH868" s="5">
        <v>0</v>
      </c>
      <c r="EI868" s="5" t="s">
        <v>3</v>
      </c>
      <c r="EJ868" s="5">
        <v>2</v>
      </c>
      <c r="EK868" s="5">
        <v>500002</v>
      </c>
      <c r="EL868" s="5" t="s">
        <v>306</v>
      </c>
      <c r="EM868" s="5" t="s">
        <v>307</v>
      </c>
      <c r="EN868" s="5"/>
      <c r="EO868" s="5" t="s">
        <v>3</v>
      </c>
      <c r="EP868" s="5"/>
      <c r="EQ868" s="5">
        <v>0</v>
      </c>
      <c r="ER868" s="5">
        <v>4843.76</v>
      </c>
      <c r="ES868" s="5">
        <v>4843.76</v>
      </c>
      <c r="ET868" s="5">
        <v>0</v>
      </c>
      <c r="EU868" s="5">
        <v>0</v>
      </c>
      <c r="EV868" s="5">
        <v>0</v>
      </c>
      <c r="EW868" s="5">
        <v>0</v>
      </c>
      <c r="EX868" s="5">
        <v>0</v>
      </c>
      <c r="EY868" s="5">
        <v>0</v>
      </c>
      <c r="EZ868" s="5"/>
      <c r="FA868" s="5"/>
      <c r="FB868" s="5"/>
      <c r="FC868" s="5"/>
      <c r="FD868" s="5"/>
      <c r="FE868" s="5"/>
      <c r="FF868" s="5"/>
      <c r="FG868" s="5"/>
      <c r="FH868" s="5"/>
      <c r="FI868" s="5"/>
      <c r="FJ868" s="5"/>
      <c r="FK868" s="5"/>
      <c r="FL868" s="5"/>
      <c r="FM868" s="5"/>
      <c r="FN868" s="5"/>
      <c r="FO868" s="5"/>
      <c r="FP868" s="5"/>
      <c r="FQ868" s="5">
        <v>0</v>
      </c>
      <c r="FR868" s="5">
        <v>0</v>
      </c>
      <c r="FS868" s="5">
        <v>0</v>
      </c>
      <c r="FT868" s="5"/>
      <c r="FU868" s="5"/>
      <c r="FV868" s="5"/>
      <c r="FW868" s="5"/>
      <c r="FX868" s="5">
        <v>0</v>
      </c>
      <c r="FY868" s="5">
        <v>0</v>
      </c>
      <c r="FZ868" s="5"/>
      <c r="GA868" s="5" t="s">
        <v>3</v>
      </c>
      <c r="GB868" s="5"/>
      <c r="GC868" s="5"/>
      <c r="GD868" s="5">
        <v>1</v>
      </c>
      <c r="GE868" s="5"/>
      <c r="GF868" s="5">
        <v>47480987</v>
      </c>
      <c r="GG868" s="5">
        <v>2</v>
      </c>
      <c r="GH868" s="5">
        <v>1</v>
      </c>
      <c r="GI868" s="5">
        <v>2</v>
      </c>
      <c r="GJ868" s="5">
        <v>0</v>
      </c>
      <c r="GK868" s="5">
        <v>0</v>
      </c>
      <c r="GL868" s="5">
        <f t="shared" si="635"/>
        <v>0</v>
      </c>
      <c r="GM868" s="5">
        <f t="shared" si="636"/>
        <v>0</v>
      </c>
      <c r="GN868" s="5">
        <f t="shared" si="637"/>
        <v>0</v>
      </c>
      <c r="GO868" s="5">
        <f t="shared" si="638"/>
        <v>0</v>
      </c>
      <c r="GP868" s="5">
        <f t="shared" si="639"/>
        <v>0</v>
      </c>
      <c r="GQ868" s="5"/>
      <c r="GR868" s="5">
        <v>0</v>
      </c>
      <c r="GS868" s="5">
        <v>3</v>
      </c>
      <c r="GT868" s="5">
        <v>0</v>
      </c>
      <c r="GU868" s="5" t="s">
        <v>3</v>
      </c>
      <c r="GV868" s="5">
        <f t="shared" si="640"/>
        <v>0</v>
      </c>
      <c r="GW868" s="5">
        <v>1</v>
      </c>
      <c r="GX868" s="5">
        <f t="shared" si="641"/>
        <v>0</v>
      </c>
      <c r="GY868" s="5"/>
      <c r="GZ868" s="5"/>
      <c r="HA868" s="5">
        <v>0</v>
      </c>
      <c r="HB868" s="5">
        <v>0</v>
      </c>
      <c r="HC868" s="5">
        <f t="shared" si="642"/>
        <v>0</v>
      </c>
      <c r="HD868" s="5"/>
      <c r="HE868" s="5" t="s">
        <v>3</v>
      </c>
      <c r="HF868" s="5" t="s">
        <v>3</v>
      </c>
      <c r="HG868" s="5"/>
      <c r="HH868" s="5"/>
      <c r="HI868" s="5"/>
      <c r="HJ868" s="5"/>
      <c r="HK868" s="5"/>
      <c r="HL868" s="5"/>
      <c r="HM868" s="5" t="s">
        <v>3</v>
      </c>
      <c r="HN868" s="5" t="s">
        <v>3</v>
      </c>
      <c r="HO868" s="5" t="s">
        <v>3</v>
      </c>
      <c r="HP868" s="5" t="s">
        <v>3</v>
      </c>
      <c r="HQ868" s="5" t="s">
        <v>3</v>
      </c>
      <c r="HR868" s="5"/>
      <c r="HS868" s="5">
        <v>0</v>
      </c>
      <c r="HT868" s="5"/>
      <c r="HU868" s="5"/>
      <c r="HV868" s="5"/>
      <c r="HW868" s="5"/>
      <c r="HX868" s="5"/>
      <c r="HY868" s="5"/>
      <c r="HZ868" s="5"/>
      <c r="IA868" s="5"/>
      <c r="IB868" s="5"/>
      <c r="IC868" s="5"/>
      <c r="ID868" s="5"/>
      <c r="IE868" s="5"/>
      <c r="IF868" s="5"/>
      <c r="IG868" s="5"/>
      <c r="IH868" s="5"/>
      <c r="II868" s="5"/>
      <c r="IJ868" s="5"/>
      <c r="IK868" s="5">
        <v>0</v>
      </c>
      <c r="IL868" s="5"/>
      <c r="IM868" s="5"/>
      <c r="IN868" s="5"/>
      <c r="IO868" s="5"/>
      <c r="IP868" s="5"/>
      <c r="IQ868" s="5"/>
      <c r="IR868" s="5"/>
      <c r="IS868" s="5"/>
      <c r="IT868" s="5"/>
      <c r="IU868" s="5"/>
    </row>
    <row r="869" spans="1:255" x14ac:dyDescent="0.25">
      <c r="A869">
        <v>17</v>
      </c>
      <c r="B869">
        <v>1</v>
      </c>
      <c r="E869" t="s">
        <v>466</v>
      </c>
      <c r="F869" t="s">
        <v>467</v>
      </c>
      <c r="G869" t="s">
        <v>468</v>
      </c>
      <c r="H869" t="s">
        <v>180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f t="shared" si="607"/>
        <v>0</v>
      </c>
      <c r="O869">
        <f t="shared" si="608"/>
        <v>0</v>
      </c>
      <c r="P869">
        <f t="shared" si="609"/>
        <v>0</v>
      </c>
      <c r="Q869">
        <f t="shared" si="610"/>
        <v>0</v>
      </c>
      <c r="R869">
        <f t="shared" si="611"/>
        <v>0</v>
      </c>
      <c r="S869">
        <f t="shared" si="612"/>
        <v>0</v>
      </c>
      <c r="T869">
        <f t="shared" si="613"/>
        <v>0</v>
      </c>
      <c r="U869">
        <f t="shared" si="614"/>
        <v>0</v>
      </c>
      <c r="V869">
        <f t="shared" si="615"/>
        <v>0</v>
      </c>
      <c r="W869">
        <f t="shared" si="616"/>
        <v>0</v>
      </c>
      <c r="X869">
        <f t="shared" si="617"/>
        <v>0</v>
      </c>
      <c r="Y869">
        <f t="shared" si="618"/>
        <v>0</v>
      </c>
      <c r="AA869">
        <v>87915577</v>
      </c>
      <c r="AB869">
        <f t="shared" si="619"/>
        <v>4843.76</v>
      </c>
      <c r="AC869">
        <f t="shared" si="620"/>
        <v>4843.76</v>
      </c>
      <c r="AD869">
        <f t="shared" si="621"/>
        <v>0</v>
      </c>
      <c r="AE869">
        <f t="shared" si="622"/>
        <v>0</v>
      </c>
      <c r="AF869">
        <f t="shared" si="623"/>
        <v>0</v>
      </c>
      <c r="AG869">
        <f t="shared" si="624"/>
        <v>0</v>
      </c>
      <c r="AH869">
        <f t="shared" si="625"/>
        <v>0</v>
      </c>
      <c r="AI869">
        <f t="shared" si="626"/>
        <v>0</v>
      </c>
      <c r="AJ869">
        <f t="shared" si="627"/>
        <v>0</v>
      </c>
      <c r="AK869">
        <v>4843.76</v>
      </c>
      <c r="AL869">
        <v>4843.76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1</v>
      </c>
      <c r="AW869">
        <v>1</v>
      </c>
      <c r="AZ869">
        <v>1</v>
      </c>
      <c r="BA869">
        <v>1</v>
      </c>
      <c r="BB869">
        <v>1</v>
      </c>
      <c r="BC869">
        <v>1.26</v>
      </c>
      <c r="BD869" t="s">
        <v>3</v>
      </c>
      <c r="BE869" t="s">
        <v>3</v>
      </c>
      <c r="BF869" t="s">
        <v>3</v>
      </c>
      <c r="BG869" t="s">
        <v>3</v>
      </c>
      <c r="BH869">
        <v>3</v>
      </c>
      <c r="BI869">
        <v>2</v>
      </c>
      <c r="BJ869" t="s">
        <v>469</v>
      </c>
      <c r="BM869">
        <v>500002</v>
      </c>
      <c r="BN869">
        <v>86975146</v>
      </c>
      <c r="BO869" t="s">
        <v>467</v>
      </c>
      <c r="BP869">
        <v>1</v>
      </c>
      <c r="BQ869">
        <v>12</v>
      </c>
      <c r="BR869">
        <v>0</v>
      </c>
      <c r="BS869">
        <v>1</v>
      </c>
      <c r="BT869">
        <v>1</v>
      </c>
      <c r="BU869">
        <v>1</v>
      </c>
      <c r="BV869">
        <v>1</v>
      </c>
      <c r="BW869">
        <v>1</v>
      </c>
      <c r="BX869">
        <v>1</v>
      </c>
      <c r="BY869" t="s">
        <v>3</v>
      </c>
      <c r="BZ869">
        <v>0</v>
      </c>
      <c r="CA869">
        <v>0</v>
      </c>
      <c r="CB869" t="s">
        <v>3</v>
      </c>
      <c r="CE869">
        <v>0</v>
      </c>
      <c r="CF869">
        <v>0</v>
      </c>
      <c r="CG869">
        <v>0</v>
      </c>
      <c r="CH869">
        <v>40</v>
      </c>
      <c r="CI869">
        <v>0</v>
      </c>
      <c r="CJ869">
        <v>0</v>
      </c>
      <c r="CK869">
        <v>0</v>
      </c>
      <c r="CL869">
        <v>0</v>
      </c>
      <c r="CM869">
        <v>0</v>
      </c>
      <c r="CN869" t="s">
        <v>3</v>
      </c>
      <c r="CO869">
        <v>0</v>
      </c>
      <c r="CP869">
        <f t="shared" si="628"/>
        <v>0</v>
      </c>
      <c r="CQ869">
        <f t="shared" si="647"/>
        <v>6103.14</v>
      </c>
      <c r="CR869">
        <f t="shared" si="648"/>
        <v>0</v>
      </c>
      <c r="CS869">
        <f t="shared" si="629"/>
        <v>0</v>
      </c>
      <c r="CT869">
        <f t="shared" si="630"/>
        <v>0</v>
      </c>
      <c r="CU869">
        <f t="shared" si="631"/>
        <v>0</v>
      </c>
      <c r="CV869">
        <f t="shared" si="632"/>
        <v>0</v>
      </c>
      <c r="CW869">
        <f t="shared" si="633"/>
        <v>0</v>
      </c>
      <c r="CX869">
        <f t="shared" si="634"/>
        <v>0</v>
      </c>
      <c r="CY869">
        <f>0</f>
        <v>0</v>
      </c>
      <c r="CZ869">
        <f>0</f>
        <v>0</v>
      </c>
      <c r="DC869" t="s">
        <v>3</v>
      </c>
      <c r="DD869" t="s">
        <v>3</v>
      </c>
      <c r="DE869" t="s">
        <v>3</v>
      </c>
      <c r="DF869" t="s">
        <v>3</v>
      </c>
      <c r="DG869" t="s">
        <v>3</v>
      </c>
      <c r="DH869" t="s">
        <v>3</v>
      </c>
      <c r="DI869" t="s">
        <v>3</v>
      </c>
      <c r="DJ869" t="s">
        <v>3</v>
      </c>
      <c r="DK869" t="s">
        <v>3</v>
      </c>
      <c r="DL869" t="s">
        <v>3</v>
      </c>
      <c r="DM869" t="s">
        <v>3</v>
      </c>
      <c r="DN869">
        <v>0</v>
      </c>
      <c r="DO869">
        <v>0</v>
      </c>
      <c r="DP869">
        <v>1</v>
      </c>
      <c r="DQ869">
        <v>1</v>
      </c>
      <c r="DU869">
        <v>1013</v>
      </c>
      <c r="DV869" t="s">
        <v>180</v>
      </c>
      <c r="DW869" t="s">
        <v>180</v>
      </c>
      <c r="DX869">
        <v>1</v>
      </c>
      <c r="DZ869" t="s">
        <v>3</v>
      </c>
      <c r="EA869" t="s">
        <v>3</v>
      </c>
      <c r="EB869" t="s">
        <v>3</v>
      </c>
      <c r="EC869" t="s">
        <v>3</v>
      </c>
      <c r="EE869">
        <v>86975482</v>
      </c>
      <c r="EF869">
        <v>12</v>
      </c>
      <c r="EG869" t="s">
        <v>305</v>
      </c>
      <c r="EH869">
        <v>0</v>
      </c>
      <c r="EI869" t="s">
        <v>3</v>
      </c>
      <c r="EJ869">
        <v>2</v>
      </c>
      <c r="EK869">
        <v>500002</v>
      </c>
      <c r="EL869" t="s">
        <v>306</v>
      </c>
      <c r="EM869" t="s">
        <v>307</v>
      </c>
      <c r="EO869" t="s">
        <v>3</v>
      </c>
      <c r="EQ869">
        <v>0</v>
      </c>
      <c r="ER869">
        <v>4843.76</v>
      </c>
      <c r="ES869">
        <v>4843.76</v>
      </c>
      <c r="ET869">
        <v>0</v>
      </c>
      <c r="EU869">
        <v>0</v>
      </c>
      <c r="EV869">
        <v>0</v>
      </c>
      <c r="EW869">
        <v>0</v>
      </c>
      <c r="EX869">
        <v>0</v>
      </c>
      <c r="EY869">
        <v>0</v>
      </c>
      <c r="FQ869">
        <v>0</v>
      </c>
      <c r="FR869">
        <v>0</v>
      </c>
      <c r="FS869">
        <v>0</v>
      </c>
      <c r="FX869">
        <v>0</v>
      </c>
      <c r="FY869">
        <v>0</v>
      </c>
      <c r="GA869" t="s">
        <v>3</v>
      </c>
      <c r="GD869">
        <v>1</v>
      </c>
      <c r="GF869">
        <v>47480987</v>
      </c>
      <c r="GG869">
        <v>2</v>
      </c>
      <c r="GH869">
        <v>1</v>
      </c>
      <c r="GI869">
        <v>2</v>
      </c>
      <c r="GJ869">
        <v>0</v>
      </c>
      <c r="GK869">
        <v>0</v>
      </c>
      <c r="GL869">
        <f t="shared" si="635"/>
        <v>0</v>
      </c>
      <c r="GM869">
        <f t="shared" si="636"/>
        <v>0</v>
      </c>
      <c r="GN869">
        <f t="shared" si="637"/>
        <v>0</v>
      </c>
      <c r="GO869">
        <f t="shared" si="638"/>
        <v>0</v>
      </c>
      <c r="GP869">
        <f t="shared" si="639"/>
        <v>0</v>
      </c>
      <c r="GR869">
        <v>0</v>
      </c>
      <c r="GS869">
        <v>3</v>
      </c>
      <c r="GT869">
        <v>0</v>
      </c>
      <c r="GU869" t="s">
        <v>3</v>
      </c>
      <c r="GV869">
        <f t="shared" si="640"/>
        <v>0</v>
      </c>
      <c r="GW869">
        <v>1</v>
      </c>
      <c r="GX869">
        <f t="shared" si="641"/>
        <v>0</v>
      </c>
      <c r="HA869">
        <v>0</v>
      </c>
      <c r="HB869">
        <v>0</v>
      </c>
      <c r="HC869">
        <f t="shared" si="642"/>
        <v>0</v>
      </c>
      <c r="HE869" t="s">
        <v>3</v>
      </c>
      <c r="HF869" t="s">
        <v>3</v>
      </c>
      <c r="HM869" t="s">
        <v>3</v>
      </c>
      <c r="HN869" t="s">
        <v>3</v>
      </c>
      <c r="HO869" t="s">
        <v>3</v>
      </c>
      <c r="HP869" t="s">
        <v>3</v>
      </c>
      <c r="HQ869" t="s">
        <v>3</v>
      </c>
      <c r="HS869">
        <v>0</v>
      </c>
      <c r="IK869">
        <v>0</v>
      </c>
    </row>
    <row r="870" spans="1:255" x14ac:dyDescent="0.25">
      <c r="A870" s="5">
        <v>17</v>
      </c>
      <c r="B870" s="5">
        <v>1</v>
      </c>
      <c r="C870" s="5"/>
      <c r="D870" s="5"/>
      <c r="E870" s="5" t="s">
        <v>470</v>
      </c>
      <c r="F870" s="5" t="s">
        <v>272</v>
      </c>
      <c r="G870" s="5" t="s">
        <v>471</v>
      </c>
      <c r="H870" s="5" t="s">
        <v>256</v>
      </c>
      <c r="I870" s="5">
        <v>0</v>
      </c>
      <c r="J870" s="5">
        <v>0</v>
      </c>
      <c r="K870" s="5">
        <v>0</v>
      </c>
      <c r="L870" s="5">
        <v>0</v>
      </c>
      <c r="M870" s="5">
        <v>0</v>
      </c>
      <c r="N870" s="5">
        <f t="shared" si="607"/>
        <v>0</v>
      </c>
      <c r="O870" s="5">
        <f t="shared" si="608"/>
        <v>0</v>
      </c>
      <c r="P870" s="5">
        <f t="shared" si="609"/>
        <v>0</v>
      </c>
      <c r="Q870" s="5">
        <f t="shared" si="610"/>
        <v>0</v>
      </c>
      <c r="R870" s="5">
        <f t="shared" si="611"/>
        <v>0</v>
      </c>
      <c r="S870" s="5">
        <f t="shared" si="612"/>
        <v>0</v>
      </c>
      <c r="T870" s="5">
        <f t="shared" si="613"/>
        <v>0</v>
      </c>
      <c r="U870" s="5">
        <f t="shared" si="614"/>
        <v>0</v>
      </c>
      <c r="V870" s="5">
        <f t="shared" si="615"/>
        <v>0</v>
      </c>
      <c r="W870" s="5">
        <f t="shared" si="616"/>
        <v>0</v>
      </c>
      <c r="X870" s="5">
        <f t="shared" si="617"/>
        <v>0</v>
      </c>
      <c r="Y870" s="5">
        <f t="shared" si="618"/>
        <v>0</v>
      </c>
      <c r="Z870" s="5"/>
      <c r="AA870" s="5">
        <v>87915632</v>
      </c>
      <c r="AB870" s="5">
        <f t="shared" si="619"/>
        <v>129.91</v>
      </c>
      <c r="AC870" s="5">
        <f t="shared" si="620"/>
        <v>129.91</v>
      </c>
      <c r="AD870" s="5">
        <f t="shared" si="621"/>
        <v>0</v>
      </c>
      <c r="AE870" s="5">
        <f t="shared" si="622"/>
        <v>0</v>
      </c>
      <c r="AF870" s="5">
        <f t="shared" si="623"/>
        <v>0</v>
      </c>
      <c r="AG870" s="5">
        <f t="shared" si="624"/>
        <v>0</v>
      </c>
      <c r="AH870" s="5">
        <f t="shared" si="625"/>
        <v>0</v>
      </c>
      <c r="AI870" s="5">
        <f t="shared" si="626"/>
        <v>0</v>
      </c>
      <c r="AJ870" s="5">
        <f t="shared" si="627"/>
        <v>0</v>
      </c>
      <c r="AK870" s="5">
        <v>129.91</v>
      </c>
      <c r="AL870" s="5">
        <v>129.91</v>
      </c>
      <c r="AM870" s="5">
        <v>0</v>
      </c>
      <c r="AN870" s="5">
        <v>0</v>
      </c>
      <c r="AO870" s="5">
        <v>0</v>
      </c>
      <c r="AP870" s="5">
        <v>0</v>
      </c>
      <c r="AQ870" s="5">
        <v>0</v>
      </c>
      <c r="AR870" s="5">
        <v>0</v>
      </c>
      <c r="AS870" s="5">
        <v>0</v>
      </c>
      <c r="AT870" s="5">
        <v>0</v>
      </c>
      <c r="AU870" s="5">
        <v>0</v>
      </c>
      <c r="AV870" s="5">
        <v>1</v>
      </c>
      <c r="AW870" s="5">
        <v>1</v>
      </c>
      <c r="AX870" s="5"/>
      <c r="AY870" s="5"/>
      <c r="AZ870" s="5">
        <v>1</v>
      </c>
      <c r="BA870" s="5">
        <v>1</v>
      </c>
      <c r="BB870" s="5">
        <v>1</v>
      </c>
      <c r="BC870" s="5">
        <v>1</v>
      </c>
      <c r="BD870" s="5" t="s">
        <v>3</v>
      </c>
      <c r="BE870" s="5" t="s">
        <v>3</v>
      </c>
      <c r="BF870" s="5" t="s">
        <v>3</v>
      </c>
      <c r="BG870" s="5" t="s">
        <v>3</v>
      </c>
      <c r="BH870" s="5">
        <v>3</v>
      </c>
      <c r="BI870" s="5">
        <v>1</v>
      </c>
      <c r="BJ870" s="5" t="s">
        <v>3</v>
      </c>
      <c r="BK870" s="5"/>
      <c r="BL870" s="5"/>
      <c r="BM870" s="5">
        <v>1100</v>
      </c>
      <c r="BN870" s="5">
        <v>0</v>
      </c>
      <c r="BO870" s="5" t="s">
        <v>3</v>
      </c>
      <c r="BP870" s="5">
        <v>0</v>
      </c>
      <c r="BQ870" s="5">
        <v>8</v>
      </c>
      <c r="BR870" s="5">
        <v>0</v>
      </c>
      <c r="BS870" s="5">
        <v>1</v>
      </c>
      <c r="BT870" s="5">
        <v>1</v>
      </c>
      <c r="BU870" s="5">
        <v>1</v>
      </c>
      <c r="BV870" s="5">
        <v>1</v>
      </c>
      <c r="BW870" s="5">
        <v>1</v>
      </c>
      <c r="BX870" s="5">
        <v>1</v>
      </c>
      <c r="BY870" s="5" t="s">
        <v>3</v>
      </c>
      <c r="BZ870" s="5">
        <v>0</v>
      </c>
      <c r="CA870" s="5">
        <v>0</v>
      </c>
      <c r="CB870" s="5" t="s">
        <v>3</v>
      </c>
      <c r="CC870" s="5"/>
      <c r="CD870" s="5"/>
      <c r="CE870" s="5">
        <v>0</v>
      </c>
      <c r="CF870" s="5">
        <v>0</v>
      </c>
      <c r="CG870" s="5">
        <v>0</v>
      </c>
      <c r="CH870" s="5">
        <v>41</v>
      </c>
      <c r="CI870" s="5">
        <v>0</v>
      </c>
      <c r="CJ870" s="5">
        <v>0</v>
      </c>
      <c r="CK870" s="5">
        <v>0</v>
      </c>
      <c r="CL870" s="5">
        <v>0</v>
      </c>
      <c r="CM870" s="5">
        <v>0</v>
      </c>
      <c r="CN870" s="5" t="s">
        <v>3</v>
      </c>
      <c r="CO870" s="5">
        <v>0</v>
      </c>
      <c r="CP870" s="5">
        <f t="shared" si="628"/>
        <v>0</v>
      </c>
      <c r="CQ870" s="5">
        <f t="shared" ref="CQ870:CR877" si="649">ROUND(AL870,2)</f>
        <v>129.91</v>
      </c>
      <c r="CR870" s="5">
        <f t="shared" si="649"/>
        <v>0</v>
      </c>
      <c r="CS870" s="5">
        <f t="shared" si="629"/>
        <v>0</v>
      </c>
      <c r="CT870" s="5">
        <f t="shared" si="630"/>
        <v>0</v>
      </c>
      <c r="CU870" s="5">
        <f t="shared" si="631"/>
        <v>0</v>
      </c>
      <c r="CV870" s="5">
        <f t="shared" si="632"/>
        <v>0</v>
      </c>
      <c r="CW870" s="5">
        <f t="shared" si="633"/>
        <v>0</v>
      </c>
      <c r="CX870" s="5">
        <f t="shared" si="634"/>
        <v>0</v>
      </c>
      <c r="CY870" s="5">
        <f t="shared" ref="CY870:CY877" si="650">(((S870+R870)*AT870)/100)</f>
        <v>0</v>
      </c>
      <c r="CZ870" s="5">
        <f t="shared" ref="CZ870:CZ877" si="651">(((S870+R870)*AU870)/100)</f>
        <v>0</v>
      </c>
      <c r="DA870" s="5"/>
      <c r="DB870" s="5"/>
      <c r="DC870" s="5" t="s">
        <v>3</v>
      </c>
      <c r="DD870" s="5" t="s">
        <v>3</v>
      </c>
      <c r="DE870" s="5" t="s">
        <v>3</v>
      </c>
      <c r="DF870" s="5" t="s">
        <v>3</v>
      </c>
      <c r="DG870" s="5" t="s">
        <v>3</v>
      </c>
      <c r="DH870" s="5" t="s">
        <v>3</v>
      </c>
      <c r="DI870" s="5" t="s">
        <v>3</v>
      </c>
      <c r="DJ870" s="5" t="s">
        <v>3</v>
      </c>
      <c r="DK870" s="5" t="s">
        <v>3</v>
      </c>
      <c r="DL870" s="5" t="s">
        <v>3</v>
      </c>
      <c r="DM870" s="5" t="s">
        <v>3</v>
      </c>
      <c r="DN870" s="5">
        <v>0</v>
      </c>
      <c r="DO870" s="5">
        <v>0</v>
      </c>
      <c r="DP870" s="5">
        <v>1</v>
      </c>
      <c r="DQ870" s="5">
        <v>1</v>
      </c>
      <c r="DR870" s="5"/>
      <c r="DS870" s="5"/>
      <c r="DT870" s="5"/>
      <c r="DU870" s="5">
        <v>1013</v>
      </c>
      <c r="DV870" s="5" t="s">
        <v>256</v>
      </c>
      <c r="DW870" s="5" t="s">
        <v>256</v>
      </c>
      <c r="DX870" s="5">
        <v>1</v>
      </c>
      <c r="DY870" s="5"/>
      <c r="DZ870" s="5" t="s">
        <v>3</v>
      </c>
      <c r="EA870" s="5" t="s">
        <v>3</v>
      </c>
      <c r="EB870" s="5" t="s">
        <v>3</v>
      </c>
      <c r="EC870" s="5" t="s">
        <v>3</v>
      </c>
      <c r="ED870" s="5"/>
      <c r="EE870" s="5">
        <v>86975727</v>
      </c>
      <c r="EF870" s="5">
        <v>8</v>
      </c>
      <c r="EG870" s="5" t="s">
        <v>257</v>
      </c>
      <c r="EH870" s="5">
        <v>0</v>
      </c>
      <c r="EI870" s="5" t="s">
        <v>3</v>
      </c>
      <c r="EJ870" s="5">
        <v>1</v>
      </c>
      <c r="EK870" s="5">
        <v>1100</v>
      </c>
      <c r="EL870" s="5" t="s">
        <v>258</v>
      </c>
      <c r="EM870" s="5" t="s">
        <v>259</v>
      </c>
      <c r="EN870" s="5"/>
      <c r="EO870" s="5" t="s">
        <v>3</v>
      </c>
      <c r="EP870" s="5"/>
      <c r="EQ870" s="5">
        <v>0</v>
      </c>
      <c r="ER870" s="5">
        <v>129.91</v>
      </c>
      <c r="ES870" s="5">
        <v>129.91</v>
      </c>
      <c r="ET870" s="5">
        <v>0</v>
      </c>
      <c r="EU870" s="5">
        <v>0</v>
      </c>
      <c r="EV870" s="5">
        <v>0</v>
      </c>
      <c r="EW870" s="5">
        <v>0</v>
      </c>
      <c r="EX870" s="5">
        <v>0</v>
      </c>
      <c r="EY870" s="5">
        <v>0</v>
      </c>
      <c r="EZ870" s="5">
        <v>5</v>
      </c>
      <c r="FA870" s="5"/>
      <c r="FB870" s="5"/>
      <c r="FC870" s="5">
        <v>0</v>
      </c>
      <c r="FD870" s="5">
        <v>18</v>
      </c>
      <c r="FE870" s="5"/>
      <c r="FF870" s="5">
        <v>123.65</v>
      </c>
      <c r="FG870" s="5"/>
      <c r="FH870" s="5"/>
      <c r="FI870" s="5"/>
      <c r="FJ870" s="5"/>
      <c r="FK870" s="5"/>
      <c r="FL870" s="5"/>
      <c r="FM870" s="5"/>
      <c r="FN870" s="5"/>
      <c r="FO870" s="5"/>
      <c r="FP870" s="5"/>
      <c r="FQ870" s="5">
        <v>0</v>
      </c>
      <c r="FR870" s="5">
        <v>0</v>
      </c>
      <c r="FS870" s="5">
        <v>0</v>
      </c>
      <c r="FT870" s="5"/>
      <c r="FU870" s="5"/>
      <c r="FV870" s="5"/>
      <c r="FW870" s="5"/>
      <c r="FX870" s="5">
        <v>0</v>
      </c>
      <c r="FY870" s="5">
        <v>0</v>
      </c>
      <c r="FZ870" s="5"/>
      <c r="GA870" s="5" t="s">
        <v>472</v>
      </c>
      <c r="GB870" s="5"/>
      <c r="GC870" s="5"/>
      <c r="GD870" s="5">
        <v>1</v>
      </c>
      <c r="GE870" s="5"/>
      <c r="GF870" s="5">
        <v>1803575074</v>
      </c>
      <c r="GG870" s="5">
        <v>2</v>
      </c>
      <c r="GH870" s="5">
        <v>3</v>
      </c>
      <c r="GI870" s="5">
        <v>3</v>
      </c>
      <c r="GJ870" s="5">
        <v>0</v>
      </c>
      <c r="GK870" s="5">
        <v>0</v>
      </c>
      <c r="GL870" s="5">
        <f t="shared" si="635"/>
        <v>0</v>
      </c>
      <c r="GM870" s="5">
        <f t="shared" si="636"/>
        <v>0</v>
      </c>
      <c r="GN870" s="5">
        <f t="shared" si="637"/>
        <v>0</v>
      </c>
      <c r="GO870" s="5">
        <f t="shared" si="638"/>
        <v>0</v>
      </c>
      <c r="GP870" s="5">
        <f t="shared" si="639"/>
        <v>0</v>
      </c>
      <c r="GQ870" s="5"/>
      <c r="GR870" s="5">
        <v>1</v>
      </c>
      <c r="GS870" s="5">
        <v>1</v>
      </c>
      <c r="GT870" s="5">
        <v>0</v>
      </c>
      <c r="GU870" s="5" t="s">
        <v>3</v>
      </c>
      <c r="GV870" s="5">
        <f t="shared" si="640"/>
        <v>0</v>
      </c>
      <c r="GW870" s="5">
        <v>1</v>
      </c>
      <c r="GX870" s="5">
        <f t="shared" si="641"/>
        <v>0</v>
      </c>
      <c r="GY870" s="5"/>
      <c r="GZ870" s="5"/>
      <c r="HA870" s="5">
        <v>0</v>
      </c>
      <c r="HB870" s="5">
        <v>0</v>
      </c>
      <c r="HC870" s="5">
        <f t="shared" si="642"/>
        <v>0</v>
      </c>
      <c r="HD870" s="5"/>
      <c r="HE870" s="5" t="s">
        <v>91</v>
      </c>
      <c r="HF870" s="5" t="s">
        <v>87</v>
      </c>
      <c r="HG870" s="5">
        <f t="shared" ref="HG870:HG877" si="652">ROUND(ROUND(AL870,2)*I870,2)</f>
        <v>0</v>
      </c>
      <c r="HH870" s="5"/>
      <c r="HI870" s="5"/>
      <c r="HJ870" s="5"/>
      <c r="HK870" s="5"/>
      <c r="HL870" s="5"/>
      <c r="HM870" s="5" t="s">
        <v>3</v>
      </c>
      <c r="HN870" s="5" t="s">
        <v>3</v>
      </c>
      <c r="HO870" s="5" t="s">
        <v>3</v>
      </c>
      <c r="HP870" s="5" t="s">
        <v>3</v>
      </c>
      <c r="HQ870" s="5" t="s">
        <v>3</v>
      </c>
      <c r="HR870" s="5"/>
      <c r="HS870" s="5">
        <v>0</v>
      </c>
      <c r="HT870" s="5"/>
      <c r="HU870" s="5"/>
      <c r="HV870" s="5"/>
      <c r="HW870" s="5"/>
      <c r="HX870" s="5"/>
      <c r="HY870" s="5"/>
      <c r="HZ870" s="5"/>
      <c r="IA870" s="5"/>
      <c r="IB870" s="5"/>
      <c r="IC870" s="5"/>
      <c r="ID870" s="5"/>
      <c r="IE870" s="5"/>
      <c r="IF870" s="5"/>
      <c r="IG870" s="5"/>
      <c r="IH870" s="5"/>
      <c r="II870" s="5"/>
      <c r="IJ870" s="5"/>
      <c r="IK870" s="5">
        <v>0</v>
      </c>
      <c r="IL870" s="5"/>
      <c r="IM870" s="5"/>
      <c r="IN870" s="5"/>
      <c r="IO870" s="5"/>
      <c r="IP870" s="5"/>
      <c r="IQ870" s="5"/>
      <c r="IR870" s="5"/>
      <c r="IS870" s="5"/>
      <c r="IT870" s="5"/>
      <c r="IU870" s="5"/>
    </row>
    <row r="871" spans="1:255" x14ac:dyDescent="0.25">
      <c r="A871">
        <v>17</v>
      </c>
      <c r="B871">
        <v>1</v>
      </c>
      <c r="E871" t="s">
        <v>470</v>
      </c>
      <c r="F871" t="s">
        <v>272</v>
      </c>
      <c r="G871" t="s">
        <v>471</v>
      </c>
      <c r="H871" t="s">
        <v>256</v>
      </c>
      <c r="I871">
        <v>0</v>
      </c>
      <c r="J871">
        <v>0</v>
      </c>
      <c r="K871">
        <v>0</v>
      </c>
      <c r="L871">
        <v>0</v>
      </c>
      <c r="M871">
        <v>0</v>
      </c>
      <c r="N871">
        <f t="shared" si="607"/>
        <v>0</v>
      </c>
      <c r="O871">
        <f t="shared" si="608"/>
        <v>0</v>
      </c>
      <c r="P871">
        <f t="shared" si="609"/>
        <v>0</v>
      </c>
      <c r="Q871">
        <f t="shared" si="610"/>
        <v>0</v>
      </c>
      <c r="R871">
        <f t="shared" si="611"/>
        <v>0</v>
      </c>
      <c r="S871">
        <f t="shared" si="612"/>
        <v>0</v>
      </c>
      <c r="T871">
        <f t="shared" si="613"/>
        <v>0</v>
      </c>
      <c r="U871">
        <f t="shared" si="614"/>
        <v>0</v>
      </c>
      <c r="V871">
        <f t="shared" si="615"/>
        <v>0</v>
      </c>
      <c r="W871">
        <f t="shared" si="616"/>
        <v>0</v>
      </c>
      <c r="X871">
        <f t="shared" si="617"/>
        <v>0</v>
      </c>
      <c r="Y871">
        <f t="shared" si="618"/>
        <v>0</v>
      </c>
      <c r="AA871">
        <v>87915577</v>
      </c>
      <c r="AB871">
        <f t="shared" si="619"/>
        <v>129.91</v>
      </c>
      <c r="AC871">
        <f t="shared" si="620"/>
        <v>129.91</v>
      </c>
      <c r="AD871">
        <f t="shared" si="621"/>
        <v>0</v>
      </c>
      <c r="AE871">
        <f t="shared" si="622"/>
        <v>0</v>
      </c>
      <c r="AF871">
        <f t="shared" si="623"/>
        <v>0</v>
      </c>
      <c r="AG871">
        <f t="shared" si="624"/>
        <v>0</v>
      </c>
      <c r="AH871">
        <f t="shared" si="625"/>
        <v>0</v>
      </c>
      <c r="AI871">
        <f t="shared" si="626"/>
        <v>0</v>
      </c>
      <c r="AJ871">
        <f t="shared" si="627"/>
        <v>0</v>
      </c>
      <c r="AK871">
        <v>129.91</v>
      </c>
      <c r="AL871">
        <v>129.91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1</v>
      </c>
      <c r="AW871">
        <v>1</v>
      </c>
      <c r="AZ871">
        <v>1</v>
      </c>
      <c r="BA871">
        <v>1</v>
      </c>
      <c r="BB871">
        <v>1</v>
      </c>
      <c r="BC871">
        <v>1</v>
      </c>
      <c r="BD871" t="s">
        <v>3</v>
      </c>
      <c r="BE871" t="s">
        <v>3</v>
      </c>
      <c r="BF871" t="s">
        <v>3</v>
      </c>
      <c r="BG871" t="s">
        <v>3</v>
      </c>
      <c r="BH871">
        <v>3</v>
      </c>
      <c r="BI871">
        <v>1</v>
      </c>
      <c r="BJ871" t="s">
        <v>3</v>
      </c>
      <c r="BM871">
        <v>1100</v>
      </c>
      <c r="BN871">
        <v>0</v>
      </c>
      <c r="BO871" t="s">
        <v>3</v>
      </c>
      <c r="BP871">
        <v>0</v>
      </c>
      <c r="BQ871">
        <v>8</v>
      </c>
      <c r="BR871">
        <v>0</v>
      </c>
      <c r="BS871">
        <v>1</v>
      </c>
      <c r="BT871">
        <v>1</v>
      </c>
      <c r="BU871">
        <v>1</v>
      </c>
      <c r="BV871">
        <v>1</v>
      </c>
      <c r="BW871">
        <v>1</v>
      </c>
      <c r="BX871">
        <v>1</v>
      </c>
      <c r="BY871" t="s">
        <v>3</v>
      </c>
      <c r="BZ871">
        <v>0</v>
      </c>
      <c r="CA871">
        <v>0</v>
      </c>
      <c r="CB871" t="s">
        <v>3</v>
      </c>
      <c r="CE871">
        <v>0</v>
      </c>
      <c r="CF871">
        <v>0</v>
      </c>
      <c r="CG871">
        <v>0</v>
      </c>
      <c r="CH871">
        <v>41</v>
      </c>
      <c r="CI871">
        <v>0</v>
      </c>
      <c r="CJ871">
        <v>0</v>
      </c>
      <c r="CK871">
        <v>0</v>
      </c>
      <c r="CL871">
        <v>0</v>
      </c>
      <c r="CM871">
        <v>0</v>
      </c>
      <c r="CN871" t="s">
        <v>3</v>
      </c>
      <c r="CO871">
        <v>0</v>
      </c>
      <c r="CP871">
        <f t="shared" si="628"/>
        <v>0</v>
      </c>
      <c r="CQ871">
        <f t="shared" si="649"/>
        <v>129.91</v>
      </c>
      <c r="CR871">
        <f t="shared" si="649"/>
        <v>0</v>
      </c>
      <c r="CS871">
        <f t="shared" si="629"/>
        <v>0</v>
      </c>
      <c r="CT871">
        <f t="shared" si="630"/>
        <v>0</v>
      </c>
      <c r="CU871">
        <f t="shared" si="631"/>
        <v>0</v>
      </c>
      <c r="CV871">
        <f t="shared" si="632"/>
        <v>0</v>
      </c>
      <c r="CW871">
        <f t="shared" si="633"/>
        <v>0</v>
      </c>
      <c r="CX871">
        <f t="shared" si="634"/>
        <v>0</v>
      </c>
      <c r="CY871">
        <f t="shared" si="650"/>
        <v>0</v>
      </c>
      <c r="CZ871">
        <f t="shared" si="651"/>
        <v>0</v>
      </c>
      <c r="DC871" t="s">
        <v>3</v>
      </c>
      <c r="DD871" t="s">
        <v>3</v>
      </c>
      <c r="DE871" t="s">
        <v>3</v>
      </c>
      <c r="DF871" t="s">
        <v>3</v>
      </c>
      <c r="DG871" t="s">
        <v>3</v>
      </c>
      <c r="DH871" t="s">
        <v>3</v>
      </c>
      <c r="DI871" t="s">
        <v>3</v>
      </c>
      <c r="DJ871" t="s">
        <v>3</v>
      </c>
      <c r="DK871" t="s">
        <v>3</v>
      </c>
      <c r="DL871" t="s">
        <v>3</v>
      </c>
      <c r="DM871" t="s">
        <v>3</v>
      </c>
      <c r="DN871">
        <v>0</v>
      </c>
      <c r="DO871">
        <v>0</v>
      </c>
      <c r="DP871">
        <v>1</v>
      </c>
      <c r="DQ871">
        <v>1</v>
      </c>
      <c r="DU871">
        <v>1013</v>
      </c>
      <c r="DV871" t="s">
        <v>256</v>
      </c>
      <c r="DW871" t="s">
        <v>256</v>
      </c>
      <c r="DX871">
        <v>1</v>
      </c>
      <c r="DZ871" t="s">
        <v>3</v>
      </c>
      <c r="EA871" t="s">
        <v>3</v>
      </c>
      <c r="EB871" t="s">
        <v>3</v>
      </c>
      <c r="EC871" t="s">
        <v>3</v>
      </c>
      <c r="EE871">
        <v>86975727</v>
      </c>
      <c r="EF871">
        <v>8</v>
      </c>
      <c r="EG871" t="s">
        <v>257</v>
      </c>
      <c r="EH871">
        <v>0</v>
      </c>
      <c r="EI871" t="s">
        <v>3</v>
      </c>
      <c r="EJ871">
        <v>1</v>
      </c>
      <c r="EK871">
        <v>1100</v>
      </c>
      <c r="EL871" t="s">
        <v>258</v>
      </c>
      <c r="EM871" t="s">
        <v>259</v>
      </c>
      <c r="EO871" t="s">
        <v>3</v>
      </c>
      <c r="EQ871">
        <v>0</v>
      </c>
      <c r="ER871">
        <v>129.91</v>
      </c>
      <c r="ES871">
        <v>129.91</v>
      </c>
      <c r="ET871">
        <v>0</v>
      </c>
      <c r="EU871">
        <v>0</v>
      </c>
      <c r="EV871">
        <v>0</v>
      </c>
      <c r="EW871">
        <v>0</v>
      </c>
      <c r="EX871">
        <v>0</v>
      </c>
      <c r="EY871">
        <v>0</v>
      </c>
      <c r="EZ871">
        <v>5</v>
      </c>
      <c r="FC871">
        <v>0</v>
      </c>
      <c r="FD871">
        <v>18</v>
      </c>
      <c r="FF871">
        <v>123.65</v>
      </c>
      <c r="FQ871">
        <v>0</v>
      </c>
      <c r="FR871">
        <v>0</v>
      </c>
      <c r="FS871">
        <v>0</v>
      </c>
      <c r="FX871">
        <v>0</v>
      </c>
      <c r="FY871">
        <v>0</v>
      </c>
      <c r="GA871" t="s">
        <v>472</v>
      </c>
      <c r="GD871">
        <v>1</v>
      </c>
      <c r="GF871">
        <v>1803575074</v>
      </c>
      <c r="GG871">
        <v>2</v>
      </c>
      <c r="GH871">
        <v>3</v>
      </c>
      <c r="GI871">
        <v>3</v>
      </c>
      <c r="GJ871">
        <v>0</v>
      </c>
      <c r="GK871">
        <v>0</v>
      </c>
      <c r="GL871">
        <f t="shared" si="635"/>
        <v>0</v>
      </c>
      <c r="GM871">
        <f t="shared" si="636"/>
        <v>0</v>
      </c>
      <c r="GN871">
        <f t="shared" si="637"/>
        <v>0</v>
      </c>
      <c r="GO871">
        <f t="shared" si="638"/>
        <v>0</v>
      </c>
      <c r="GP871">
        <f t="shared" si="639"/>
        <v>0</v>
      </c>
      <c r="GR871">
        <v>1</v>
      </c>
      <c r="GS871">
        <v>1</v>
      </c>
      <c r="GT871">
        <v>0</v>
      </c>
      <c r="GU871" t="s">
        <v>3</v>
      </c>
      <c r="GV871">
        <f t="shared" si="640"/>
        <v>0</v>
      </c>
      <c r="GW871">
        <v>1</v>
      </c>
      <c r="GX871">
        <f t="shared" si="641"/>
        <v>0</v>
      </c>
      <c r="HA871">
        <v>0</v>
      </c>
      <c r="HB871">
        <v>0</v>
      </c>
      <c r="HC871">
        <f t="shared" si="642"/>
        <v>0</v>
      </c>
      <c r="HE871" t="s">
        <v>91</v>
      </c>
      <c r="HF871" t="s">
        <v>87</v>
      </c>
      <c r="HG871">
        <f t="shared" si="652"/>
        <v>0</v>
      </c>
      <c r="HM871" t="s">
        <v>3</v>
      </c>
      <c r="HN871" t="s">
        <v>3</v>
      </c>
      <c r="HO871" t="s">
        <v>3</v>
      </c>
      <c r="HP871" t="s">
        <v>3</v>
      </c>
      <c r="HQ871" t="s">
        <v>3</v>
      </c>
      <c r="HS871">
        <v>0</v>
      </c>
      <c r="IK871">
        <v>0</v>
      </c>
    </row>
    <row r="872" spans="1:255" x14ac:dyDescent="0.25">
      <c r="A872" s="5">
        <v>17</v>
      </c>
      <c r="B872" s="5">
        <v>1</v>
      </c>
      <c r="C872" s="5"/>
      <c r="D872" s="5"/>
      <c r="E872" s="5" t="s">
        <v>473</v>
      </c>
      <c r="F872" s="5" t="s">
        <v>292</v>
      </c>
      <c r="G872" s="5" t="s">
        <v>322</v>
      </c>
      <c r="H872" s="5" t="s">
        <v>240</v>
      </c>
      <c r="I872" s="5">
        <f>ROUND(ROUND(3,6),7)</f>
        <v>3</v>
      </c>
      <c r="J872" s="5">
        <v>0</v>
      </c>
      <c r="K872" s="5">
        <f>ROUND(ROUND(3,6),7)</f>
        <v>3</v>
      </c>
      <c r="L872" s="5">
        <v>3</v>
      </c>
      <c r="M872" s="5">
        <v>0</v>
      </c>
      <c r="N872" s="5">
        <f t="shared" si="607"/>
        <v>3</v>
      </c>
      <c r="O872" s="5">
        <f t="shared" si="608"/>
        <v>35.46</v>
      </c>
      <c r="P872" s="5">
        <f t="shared" si="609"/>
        <v>35.46</v>
      </c>
      <c r="Q872" s="5">
        <f t="shared" si="610"/>
        <v>0</v>
      </c>
      <c r="R872" s="5">
        <f t="shared" si="611"/>
        <v>0</v>
      </c>
      <c r="S872" s="5">
        <f t="shared" si="612"/>
        <v>0</v>
      </c>
      <c r="T872" s="5">
        <f t="shared" si="613"/>
        <v>0</v>
      </c>
      <c r="U872" s="5">
        <f t="shared" si="614"/>
        <v>0</v>
      </c>
      <c r="V872" s="5">
        <f t="shared" si="615"/>
        <v>0</v>
      </c>
      <c r="W872" s="5">
        <f t="shared" si="616"/>
        <v>0</v>
      </c>
      <c r="X872" s="5">
        <f t="shared" si="617"/>
        <v>0</v>
      </c>
      <c r="Y872" s="5">
        <f t="shared" si="618"/>
        <v>0</v>
      </c>
      <c r="Z872" s="5"/>
      <c r="AA872" s="5">
        <v>87915632</v>
      </c>
      <c r="AB872" s="5">
        <f t="shared" si="619"/>
        <v>11.82</v>
      </c>
      <c r="AC872" s="5">
        <f t="shared" si="620"/>
        <v>11.82</v>
      </c>
      <c r="AD872" s="5">
        <f t="shared" si="621"/>
        <v>0</v>
      </c>
      <c r="AE872" s="5">
        <f t="shared" si="622"/>
        <v>0</v>
      </c>
      <c r="AF872" s="5">
        <f t="shared" si="623"/>
        <v>0</v>
      </c>
      <c r="AG872" s="5">
        <f t="shared" si="624"/>
        <v>0</v>
      </c>
      <c r="AH872" s="5">
        <f t="shared" si="625"/>
        <v>0</v>
      </c>
      <c r="AI872" s="5">
        <f t="shared" si="626"/>
        <v>0</v>
      </c>
      <c r="AJ872" s="5">
        <f t="shared" si="627"/>
        <v>0</v>
      </c>
      <c r="AK872" s="5">
        <v>11.82</v>
      </c>
      <c r="AL872" s="5">
        <v>11.82</v>
      </c>
      <c r="AM872" s="5">
        <v>0</v>
      </c>
      <c r="AN872" s="5">
        <v>0</v>
      </c>
      <c r="AO872" s="5">
        <v>0</v>
      </c>
      <c r="AP872" s="5">
        <v>0</v>
      </c>
      <c r="AQ872" s="5">
        <v>0</v>
      </c>
      <c r="AR872" s="5">
        <v>0</v>
      </c>
      <c r="AS872" s="5">
        <v>0</v>
      </c>
      <c r="AT872" s="5">
        <v>0</v>
      </c>
      <c r="AU872" s="5">
        <v>0</v>
      </c>
      <c r="AV872" s="5">
        <v>1</v>
      </c>
      <c r="AW872" s="5">
        <v>1</v>
      </c>
      <c r="AX872" s="5"/>
      <c r="AY872" s="5"/>
      <c r="AZ872" s="5">
        <v>1</v>
      </c>
      <c r="BA872" s="5">
        <v>1</v>
      </c>
      <c r="BB872" s="5">
        <v>1</v>
      </c>
      <c r="BC872" s="5">
        <v>1</v>
      </c>
      <c r="BD872" s="5" t="s">
        <v>3</v>
      </c>
      <c r="BE872" s="5" t="s">
        <v>3</v>
      </c>
      <c r="BF872" s="5" t="s">
        <v>3</v>
      </c>
      <c r="BG872" s="5" t="s">
        <v>3</v>
      </c>
      <c r="BH872" s="5">
        <v>3</v>
      </c>
      <c r="BI872" s="5">
        <v>1</v>
      </c>
      <c r="BJ872" s="5" t="s">
        <v>3</v>
      </c>
      <c r="BK872" s="5"/>
      <c r="BL872" s="5"/>
      <c r="BM872" s="5">
        <v>1100</v>
      </c>
      <c r="BN872" s="5">
        <v>0</v>
      </c>
      <c r="BO872" s="5" t="s">
        <v>3</v>
      </c>
      <c r="BP872" s="5">
        <v>0</v>
      </c>
      <c r="BQ872" s="5">
        <v>8</v>
      </c>
      <c r="BR872" s="5">
        <v>0</v>
      </c>
      <c r="BS872" s="5">
        <v>1</v>
      </c>
      <c r="BT872" s="5">
        <v>1</v>
      </c>
      <c r="BU872" s="5">
        <v>1</v>
      </c>
      <c r="BV872" s="5">
        <v>1</v>
      </c>
      <c r="BW872" s="5">
        <v>1</v>
      </c>
      <c r="BX872" s="5">
        <v>1</v>
      </c>
      <c r="BY872" s="5" t="s">
        <v>3</v>
      </c>
      <c r="BZ872" s="5">
        <v>0</v>
      </c>
      <c r="CA872" s="5">
        <v>0</v>
      </c>
      <c r="CB872" s="5" t="s">
        <v>3</v>
      </c>
      <c r="CC872" s="5"/>
      <c r="CD872" s="5"/>
      <c r="CE872" s="5">
        <v>0</v>
      </c>
      <c r="CF872" s="5">
        <v>0</v>
      </c>
      <c r="CG872" s="5">
        <v>0</v>
      </c>
      <c r="CH872" s="5">
        <v>42</v>
      </c>
      <c r="CI872" s="5">
        <v>0</v>
      </c>
      <c r="CJ872" s="5">
        <v>0</v>
      </c>
      <c r="CK872" s="5">
        <v>0</v>
      </c>
      <c r="CL872" s="5">
        <v>0</v>
      </c>
      <c r="CM872" s="5">
        <v>0</v>
      </c>
      <c r="CN872" s="5" t="s">
        <v>3</v>
      </c>
      <c r="CO872" s="5">
        <v>0</v>
      </c>
      <c r="CP872" s="5">
        <f t="shared" si="628"/>
        <v>35.46</v>
      </c>
      <c r="CQ872" s="5">
        <f t="shared" si="649"/>
        <v>11.82</v>
      </c>
      <c r="CR872" s="5">
        <f t="shared" si="649"/>
        <v>0</v>
      </c>
      <c r="CS872" s="5">
        <f t="shared" si="629"/>
        <v>0</v>
      </c>
      <c r="CT872" s="5">
        <f t="shared" si="630"/>
        <v>0</v>
      </c>
      <c r="CU872" s="5">
        <f t="shared" si="631"/>
        <v>0</v>
      </c>
      <c r="CV872" s="5">
        <f t="shared" si="632"/>
        <v>0</v>
      </c>
      <c r="CW872" s="5">
        <f t="shared" si="633"/>
        <v>0</v>
      </c>
      <c r="CX872" s="5">
        <f t="shared" si="634"/>
        <v>0</v>
      </c>
      <c r="CY872" s="5">
        <f t="shared" si="650"/>
        <v>0</v>
      </c>
      <c r="CZ872" s="5">
        <f t="shared" si="651"/>
        <v>0</v>
      </c>
      <c r="DA872" s="5"/>
      <c r="DB872" s="5"/>
      <c r="DC872" s="5" t="s">
        <v>3</v>
      </c>
      <c r="DD872" s="5" t="s">
        <v>3</v>
      </c>
      <c r="DE872" s="5" t="s">
        <v>3</v>
      </c>
      <c r="DF872" s="5" t="s">
        <v>3</v>
      </c>
      <c r="DG872" s="5" t="s">
        <v>3</v>
      </c>
      <c r="DH872" s="5" t="s">
        <v>3</v>
      </c>
      <c r="DI872" s="5" t="s">
        <v>3</v>
      </c>
      <c r="DJ872" s="5" t="s">
        <v>3</v>
      </c>
      <c r="DK872" s="5" t="s">
        <v>3</v>
      </c>
      <c r="DL872" s="5" t="s">
        <v>3</v>
      </c>
      <c r="DM872" s="5" t="s">
        <v>3</v>
      </c>
      <c r="DN872" s="5">
        <v>0</v>
      </c>
      <c r="DO872" s="5">
        <v>0</v>
      </c>
      <c r="DP872" s="5">
        <v>1</v>
      </c>
      <c r="DQ872" s="5">
        <v>1</v>
      </c>
      <c r="DR872" s="5"/>
      <c r="DS872" s="5"/>
      <c r="DT872" s="5"/>
      <c r="DU872" s="5">
        <v>1010</v>
      </c>
      <c r="DV872" s="5" t="s">
        <v>240</v>
      </c>
      <c r="DW872" s="5" t="s">
        <v>240</v>
      </c>
      <c r="DX872" s="5">
        <v>1</v>
      </c>
      <c r="DY872" s="5"/>
      <c r="DZ872" s="5" t="s">
        <v>3</v>
      </c>
      <c r="EA872" s="5" t="s">
        <v>3</v>
      </c>
      <c r="EB872" s="5" t="s">
        <v>3</v>
      </c>
      <c r="EC872" s="5" t="s">
        <v>3</v>
      </c>
      <c r="ED872" s="5"/>
      <c r="EE872" s="5">
        <v>86975727</v>
      </c>
      <c r="EF872" s="5">
        <v>8</v>
      </c>
      <c r="EG872" s="5" t="s">
        <v>257</v>
      </c>
      <c r="EH872" s="5">
        <v>0</v>
      </c>
      <c r="EI872" s="5" t="s">
        <v>3</v>
      </c>
      <c r="EJ872" s="5">
        <v>1</v>
      </c>
      <c r="EK872" s="5">
        <v>1100</v>
      </c>
      <c r="EL872" s="5" t="s">
        <v>258</v>
      </c>
      <c r="EM872" s="5" t="s">
        <v>259</v>
      </c>
      <c r="EN872" s="5"/>
      <c r="EO872" s="5" t="s">
        <v>3</v>
      </c>
      <c r="EP872" s="5"/>
      <c r="EQ872" s="5">
        <v>0</v>
      </c>
      <c r="ER872" s="5">
        <v>11.82</v>
      </c>
      <c r="ES872" s="5">
        <v>11.82</v>
      </c>
      <c r="ET872" s="5">
        <v>0</v>
      </c>
      <c r="EU872" s="5">
        <v>0</v>
      </c>
      <c r="EV872" s="5">
        <v>0</v>
      </c>
      <c r="EW872" s="5">
        <v>0</v>
      </c>
      <c r="EX872" s="5">
        <v>0</v>
      </c>
      <c r="EY872" s="5">
        <v>0</v>
      </c>
      <c r="EZ872" s="5">
        <v>5</v>
      </c>
      <c r="FA872" s="5"/>
      <c r="FB872" s="5"/>
      <c r="FC872" s="5">
        <v>1</v>
      </c>
      <c r="FD872" s="5">
        <v>18</v>
      </c>
      <c r="FE872" s="5"/>
      <c r="FF872" s="5">
        <v>13.5</v>
      </c>
      <c r="FG872" s="5"/>
      <c r="FH872" s="5"/>
      <c r="FI872" s="5"/>
      <c r="FJ872" s="5"/>
      <c r="FK872" s="5"/>
      <c r="FL872" s="5"/>
      <c r="FM872" s="5"/>
      <c r="FN872" s="5"/>
      <c r="FO872" s="5"/>
      <c r="FP872" s="5"/>
      <c r="FQ872" s="5">
        <v>0</v>
      </c>
      <c r="FR872" s="5">
        <v>0</v>
      </c>
      <c r="FS872" s="5">
        <v>0</v>
      </c>
      <c r="FT872" s="5"/>
      <c r="FU872" s="5"/>
      <c r="FV872" s="5"/>
      <c r="FW872" s="5"/>
      <c r="FX872" s="5">
        <v>0</v>
      </c>
      <c r="FY872" s="5">
        <v>0</v>
      </c>
      <c r="FZ872" s="5"/>
      <c r="GA872" s="5" t="s">
        <v>323</v>
      </c>
      <c r="GB872" s="5"/>
      <c r="GC872" s="5"/>
      <c r="GD872" s="5">
        <v>1</v>
      </c>
      <c r="GE872" s="5"/>
      <c r="GF872" s="5">
        <v>1191687306</v>
      </c>
      <c r="GG872" s="5">
        <v>2</v>
      </c>
      <c r="GH872" s="5">
        <v>3</v>
      </c>
      <c r="GI872" s="5">
        <v>-2</v>
      </c>
      <c r="GJ872" s="5">
        <v>0</v>
      </c>
      <c r="GK872" s="5">
        <v>0</v>
      </c>
      <c r="GL872" s="5">
        <f t="shared" si="635"/>
        <v>0</v>
      </c>
      <c r="GM872" s="5">
        <f t="shared" si="636"/>
        <v>35.46</v>
      </c>
      <c r="GN872" s="5">
        <f t="shared" si="637"/>
        <v>35.46</v>
      </c>
      <c r="GO872" s="5">
        <f t="shared" si="638"/>
        <v>0</v>
      </c>
      <c r="GP872" s="5">
        <f t="shared" si="639"/>
        <v>0</v>
      </c>
      <c r="GQ872" s="5"/>
      <c r="GR872" s="5">
        <v>1</v>
      </c>
      <c r="GS872" s="5">
        <v>1</v>
      </c>
      <c r="GT872" s="5">
        <v>0</v>
      </c>
      <c r="GU872" s="5" t="s">
        <v>3</v>
      </c>
      <c r="GV872" s="5">
        <f t="shared" si="640"/>
        <v>0</v>
      </c>
      <c r="GW872" s="5">
        <v>1</v>
      </c>
      <c r="GX872" s="5">
        <f t="shared" si="641"/>
        <v>0</v>
      </c>
      <c r="GY872" s="5"/>
      <c r="GZ872" s="5"/>
      <c r="HA872" s="5">
        <v>0</v>
      </c>
      <c r="HB872" s="5">
        <v>0</v>
      </c>
      <c r="HC872" s="5">
        <f t="shared" si="642"/>
        <v>0</v>
      </c>
      <c r="HD872" s="5"/>
      <c r="HE872" s="5" t="s">
        <v>91</v>
      </c>
      <c r="HF872" s="5" t="s">
        <v>87</v>
      </c>
      <c r="HG872" s="5">
        <f t="shared" si="652"/>
        <v>35.46</v>
      </c>
      <c r="HH872" s="5"/>
      <c r="HI872" s="5"/>
      <c r="HJ872" s="5"/>
      <c r="HK872" s="5"/>
      <c r="HL872" s="5"/>
      <c r="HM872" s="5" t="s">
        <v>3</v>
      </c>
      <c r="HN872" s="5" t="s">
        <v>3</v>
      </c>
      <c r="HO872" s="5" t="s">
        <v>3</v>
      </c>
      <c r="HP872" s="5" t="s">
        <v>3</v>
      </c>
      <c r="HQ872" s="5" t="s">
        <v>3</v>
      </c>
      <c r="HR872" s="5"/>
      <c r="HS872" s="5">
        <v>0</v>
      </c>
      <c r="HT872" s="5"/>
      <c r="HU872" s="5"/>
      <c r="HV872" s="5"/>
      <c r="HW872" s="5"/>
      <c r="HX872" s="5"/>
      <c r="HY872" s="5"/>
      <c r="HZ872" s="5"/>
      <c r="IA872" s="5"/>
      <c r="IB872" s="5"/>
      <c r="IC872" s="5"/>
      <c r="ID872" s="5"/>
      <c r="IE872" s="5"/>
      <c r="IF872" s="5"/>
      <c r="IG872" s="5"/>
      <c r="IH872" s="5"/>
      <c r="II872" s="5"/>
      <c r="IJ872" s="5"/>
      <c r="IK872" s="5">
        <v>0</v>
      </c>
      <c r="IL872" s="5"/>
      <c r="IM872" s="5"/>
      <c r="IN872" s="5"/>
      <c r="IO872" s="5"/>
      <c r="IP872" s="5"/>
      <c r="IQ872" s="5"/>
      <c r="IR872" s="5"/>
      <c r="IS872" s="5"/>
      <c r="IT872" s="5"/>
      <c r="IU872" s="5"/>
    </row>
    <row r="873" spans="1:255" x14ac:dyDescent="0.25">
      <c r="A873">
        <v>17</v>
      </c>
      <c r="B873">
        <v>1</v>
      </c>
      <c r="E873" t="s">
        <v>473</v>
      </c>
      <c r="F873" t="s">
        <v>292</v>
      </c>
      <c r="G873" t="s">
        <v>322</v>
      </c>
      <c r="H873" t="s">
        <v>240</v>
      </c>
      <c r="I873">
        <f>ROUND(ROUND(3,6),7)</f>
        <v>3</v>
      </c>
      <c r="J873">
        <v>0</v>
      </c>
      <c r="K873">
        <f>ROUND(ROUND(3,6),7)</f>
        <v>3</v>
      </c>
      <c r="L873">
        <v>3</v>
      </c>
      <c r="M873">
        <v>0</v>
      </c>
      <c r="N873">
        <f t="shared" si="607"/>
        <v>3</v>
      </c>
      <c r="O873">
        <f t="shared" si="608"/>
        <v>35.46</v>
      </c>
      <c r="P873">
        <f t="shared" si="609"/>
        <v>35.46</v>
      </c>
      <c r="Q873">
        <f t="shared" si="610"/>
        <v>0</v>
      </c>
      <c r="R873">
        <f t="shared" si="611"/>
        <v>0</v>
      </c>
      <c r="S873">
        <f t="shared" si="612"/>
        <v>0</v>
      </c>
      <c r="T873">
        <f t="shared" si="613"/>
        <v>0</v>
      </c>
      <c r="U873">
        <f t="shared" si="614"/>
        <v>0</v>
      </c>
      <c r="V873">
        <f t="shared" si="615"/>
        <v>0</v>
      </c>
      <c r="W873">
        <f t="shared" si="616"/>
        <v>0</v>
      </c>
      <c r="X873">
        <f t="shared" si="617"/>
        <v>0</v>
      </c>
      <c r="Y873">
        <f t="shared" si="618"/>
        <v>0</v>
      </c>
      <c r="AA873">
        <v>87915577</v>
      </c>
      <c r="AB873">
        <f t="shared" si="619"/>
        <v>11.82</v>
      </c>
      <c r="AC873">
        <f t="shared" si="620"/>
        <v>11.82</v>
      </c>
      <c r="AD873">
        <f t="shared" si="621"/>
        <v>0</v>
      </c>
      <c r="AE873">
        <f t="shared" si="622"/>
        <v>0</v>
      </c>
      <c r="AF873">
        <f t="shared" si="623"/>
        <v>0</v>
      </c>
      <c r="AG873">
        <f t="shared" si="624"/>
        <v>0</v>
      </c>
      <c r="AH873">
        <f t="shared" si="625"/>
        <v>0</v>
      </c>
      <c r="AI873">
        <f t="shared" si="626"/>
        <v>0</v>
      </c>
      <c r="AJ873">
        <f t="shared" si="627"/>
        <v>0</v>
      </c>
      <c r="AK873">
        <v>11.82</v>
      </c>
      <c r="AL873">
        <v>11.82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1</v>
      </c>
      <c r="AW873">
        <v>1</v>
      </c>
      <c r="AZ873">
        <v>1</v>
      </c>
      <c r="BA873">
        <v>1</v>
      </c>
      <c r="BB873">
        <v>1</v>
      </c>
      <c r="BC873">
        <v>1</v>
      </c>
      <c r="BD873" t="s">
        <v>3</v>
      </c>
      <c r="BE873" t="s">
        <v>3</v>
      </c>
      <c r="BF873" t="s">
        <v>3</v>
      </c>
      <c r="BG873" t="s">
        <v>3</v>
      </c>
      <c r="BH873">
        <v>3</v>
      </c>
      <c r="BI873">
        <v>1</v>
      </c>
      <c r="BJ873" t="s">
        <v>3</v>
      </c>
      <c r="BM873">
        <v>1100</v>
      </c>
      <c r="BN873">
        <v>0</v>
      </c>
      <c r="BO873" t="s">
        <v>3</v>
      </c>
      <c r="BP873">
        <v>0</v>
      </c>
      <c r="BQ873">
        <v>8</v>
      </c>
      <c r="BR873">
        <v>0</v>
      </c>
      <c r="BS873">
        <v>1</v>
      </c>
      <c r="BT873">
        <v>1</v>
      </c>
      <c r="BU873">
        <v>1</v>
      </c>
      <c r="BV873">
        <v>1</v>
      </c>
      <c r="BW873">
        <v>1</v>
      </c>
      <c r="BX873">
        <v>1</v>
      </c>
      <c r="BY873" t="s">
        <v>3</v>
      </c>
      <c r="BZ873">
        <v>0</v>
      </c>
      <c r="CA873">
        <v>0</v>
      </c>
      <c r="CB873" t="s">
        <v>3</v>
      </c>
      <c r="CE873">
        <v>0</v>
      </c>
      <c r="CF873">
        <v>0</v>
      </c>
      <c r="CG873">
        <v>0</v>
      </c>
      <c r="CH873">
        <v>42</v>
      </c>
      <c r="CI873">
        <v>0</v>
      </c>
      <c r="CJ873">
        <v>0</v>
      </c>
      <c r="CK873">
        <v>0</v>
      </c>
      <c r="CL873">
        <v>0</v>
      </c>
      <c r="CM873">
        <v>0</v>
      </c>
      <c r="CN873" t="s">
        <v>3</v>
      </c>
      <c r="CO873">
        <v>0</v>
      </c>
      <c r="CP873">
        <f t="shared" si="628"/>
        <v>35.46</v>
      </c>
      <c r="CQ873">
        <f t="shared" si="649"/>
        <v>11.82</v>
      </c>
      <c r="CR873">
        <f t="shared" si="649"/>
        <v>0</v>
      </c>
      <c r="CS873">
        <f t="shared" si="629"/>
        <v>0</v>
      </c>
      <c r="CT873">
        <f t="shared" si="630"/>
        <v>0</v>
      </c>
      <c r="CU873">
        <f t="shared" si="631"/>
        <v>0</v>
      </c>
      <c r="CV873">
        <f t="shared" si="632"/>
        <v>0</v>
      </c>
      <c r="CW873">
        <f t="shared" si="633"/>
        <v>0</v>
      </c>
      <c r="CX873">
        <f t="shared" si="634"/>
        <v>0</v>
      </c>
      <c r="CY873">
        <f t="shared" si="650"/>
        <v>0</v>
      </c>
      <c r="CZ873">
        <f t="shared" si="651"/>
        <v>0</v>
      </c>
      <c r="DC873" t="s">
        <v>3</v>
      </c>
      <c r="DD873" t="s">
        <v>3</v>
      </c>
      <c r="DE873" t="s">
        <v>3</v>
      </c>
      <c r="DF873" t="s">
        <v>3</v>
      </c>
      <c r="DG873" t="s">
        <v>3</v>
      </c>
      <c r="DH873" t="s">
        <v>3</v>
      </c>
      <c r="DI873" t="s">
        <v>3</v>
      </c>
      <c r="DJ873" t="s">
        <v>3</v>
      </c>
      <c r="DK873" t="s">
        <v>3</v>
      </c>
      <c r="DL873" t="s">
        <v>3</v>
      </c>
      <c r="DM873" t="s">
        <v>3</v>
      </c>
      <c r="DN873">
        <v>0</v>
      </c>
      <c r="DO873">
        <v>0</v>
      </c>
      <c r="DP873">
        <v>1</v>
      </c>
      <c r="DQ873">
        <v>1</v>
      </c>
      <c r="DU873">
        <v>1010</v>
      </c>
      <c r="DV873" t="s">
        <v>240</v>
      </c>
      <c r="DW873" t="s">
        <v>240</v>
      </c>
      <c r="DX873">
        <v>1</v>
      </c>
      <c r="DZ873" t="s">
        <v>3</v>
      </c>
      <c r="EA873" t="s">
        <v>3</v>
      </c>
      <c r="EB873" t="s">
        <v>3</v>
      </c>
      <c r="EC873" t="s">
        <v>3</v>
      </c>
      <c r="EE873">
        <v>86975727</v>
      </c>
      <c r="EF873">
        <v>8</v>
      </c>
      <c r="EG873" t="s">
        <v>257</v>
      </c>
      <c r="EH873">
        <v>0</v>
      </c>
      <c r="EI873" t="s">
        <v>3</v>
      </c>
      <c r="EJ873">
        <v>1</v>
      </c>
      <c r="EK873">
        <v>1100</v>
      </c>
      <c r="EL873" t="s">
        <v>258</v>
      </c>
      <c r="EM873" t="s">
        <v>259</v>
      </c>
      <c r="EO873" t="s">
        <v>3</v>
      </c>
      <c r="EQ873">
        <v>0</v>
      </c>
      <c r="ER873">
        <v>11.82</v>
      </c>
      <c r="ES873">
        <v>11.82</v>
      </c>
      <c r="ET873">
        <v>0</v>
      </c>
      <c r="EU873">
        <v>0</v>
      </c>
      <c r="EV873">
        <v>0</v>
      </c>
      <c r="EW873">
        <v>0</v>
      </c>
      <c r="EX873">
        <v>0</v>
      </c>
      <c r="EY873">
        <v>0</v>
      </c>
      <c r="EZ873">
        <v>5</v>
      </c>
      <c r="FC873">
        <v>1</v>
      </c>
      <c r="FD873">
        <v>18</v>
      </c>
      <c r="FF873">
        <v>13.5</v>
      </c>
      <c r="FQ873">
        <v>0</v>
      </c>
      <c r="FR873">
        <v>0</v>
      </c>
      <c r="FS873">
        <v>0</v>
      </c>
      <c r="FX873">
        <v>0</v>
      </c>
      <c r="FY873">
        <v>0</v>
      </c>
      <c r="GA873" t="s">
        <v>323</v>
      </c>
      <c r="GD873">
        <v>1</v>
      </c>
      <c r="GF873">
        <v>1191687306</v>
      </c>
      <c r="GG873">
        <v>2</v>
      </c>
      <c r="GH873">
        <v>3</v>
      </c>
      <c r="GI873">
        <v>-2</v>
      </c>
      <c r="GJ873">
        <v>0</v>
      </c>
      <c r="GK873">
        <v>0</v>
      </c>
      <c r="GL873">
        <f t="shared" si="635"/>
        <v>0</v>
      </c>
      <c r="GM873">
        <f t="shared" si="636"/>
        <v>35.46</v>
      </c>
      <c r="GN873">
        <f t="shared" si="637"/>
        <v>35.46</v>
      </c>
      <c r="GO873">
        <f t="shared" si="638"/>
        <v>0</v>
      </c>
      <c r="GP873">
        <f t="shared" si="639"/>
        <v>0</v>
      </c>
      <c r="GR873">
        <v>1</v>
      </c>
      <c r="GS873">
        <v>1</v>
      </c>
      <c r="GT873">
        <v>0</v>
      </c>
      <c r="GU873" t="s">
        <v>3</v>
      </c>
      <c r="GV873">
        <f t="shared" si="640"/>
        <v>0</v>
      </c>
      <c r="GW873">
        <v>1</v>
      </c>
      <c r="GX873">
        <f t="shared" si="641"/>
        <v>0</v>
      </c>
      <c r="HA873">
        <v>0</v>
      </c>
      <c r="HB873">
        <v>0</v>
      </c>
      <c r="HC873">
        <f t="shared" si="642"/>
        <v>0</v>
      </c>
      <c r="HE873" t="s">
        <v>91</v>
      </c>
      <c r="HF873" t="s">
        <v>87</v>
      </c>
      <c r="HG873">
        <f t="shared" si="652"/>
        <v>35.46</v>
      </c>
      <c r="HM873" t="s">
        <v>3</v>
      </c>
      <c r="HN873" t="s">
        <v>3</v>
      </c>
      <c r="HO873" t="s">
        <v>3</v>
      </c>
      <c r="HP873" t="s">
        <v>3</v>
      </c>
      <c r="HQ873" t="s">
        <v>3</v>
      </c>
      <c r="HS873">
        <v>0</v>
      </c>
      <c r="IK873">
        <v>0</v>
      </c>
    </row>
    <row r="874" spans="1:255" x14ac:dyDescent="0.25">
      <c r="A874" s="5">
        <v>17</v>
      </c>
      <c r="B874" s="5">
        <v>1</v>
      </c>
      <c r="C874" s="5"/>
      <c r="D874" s="5"/>
      <c r="E874" s="5" t="s">
        <v>474</v>
      </c>
      <c r="F874" s="5" t="s">
        <v>292</v>
      </c>
      <c r="G874" s="5" t="s">
        <v>475</v>
      </c>
      <c r="H874" s="5" t="s">
        <v>240</v>
      </c>
      <c r="I874" s="5">
        <v>0</v>
      </c>
      <c r="J874" s="5">
        <v>0</v>
      </c>
      <c r="K874" s="5">
        <v>0</v>
      </c>
      <c r="L874" s="5">
        <v>0</v>
      </c>
      <c r="M874" s="5">
        <v>0</v>
      </c>
      <c r="N874" s="5">
        <f t="shared" ref="N874:N891" si="653">ROUND(L874-M874,4)</f>
        <v>0</v>
      </c>
      <c r="O874" s="5">
        <f t="shared" ref="O874:O891" si="654">ROUND(CP874,2)</f>
        <v>0</v>
      </c>
      <c r="P874" s="5">
        <f t="shared" ref="P874:P891" si="655">ROUND(CQ874*I874,2)</f>
        <v>0</v>
      </c>
      <c r="Q874" s="5">
        <f t="shared" ref="Q874:Q891" si="656">ROUND(CR874*I874,2)</f>
        <v>0</v>
      </c>
      <c r="R874" s="5">
        <f t="shared" ref="R874:R891" si="657">ROUND(CS874*I874,2)</f>
        <v>0</v>
      </c>
      <c r="S874" s="5">
        <f t="shared" ref="S874:S891" si="658">ROUND(CT874*I874,2)</f>
        <v>0</v>
      </c>
      <c r="T874" s="5">
        <f t="shared" ref="T874:T891" si="659">ROUND(CU874*I874,2)</f>
        <v>0</v>
      </c>
      <c r="U874" s="5">
        <f t="shared" ref="U874:U891" si="660">ROUND(CV874*I874,7)</f>
        <v>0</v>
      </c>
      <c r="V874" s="5">
        <f t="shared" ref="V874:V891" si="661">ROUND(CW874*I874,7)</f>
        <v>0</v>
      </c>
      <c r="W874" s="5">
        <f t="shared" ref="W874:W891" si="662">ROUND(CX874*I874,2)</f>
        <v>0</v>
      </c>
      <c r="X874" s="5">
        <f t="shared" ref="X874:X891" si="663">ROUND(CY874,2)</f>
        <v>0</v>
      </c>
      <c r="Y874" s="5">
        <f t="shared" ref="Y874:Y891" si="664">ROUND(CZ874,2)</f>
        <v>0</v>
      </c>
      <c r="Z874" s="5"/>
      <c r="AA874" s="5">
        <v>87915632</v>
      </c>
      <c r="AB874" s="5">
        <f t="shared" ref="AB874:AB891" si="665">ROUND((AC874+AD874+AF874),2)</f>
        <v>382.42</v>
      </c>
      <c r="AC874" s="5">
        <f t="shared" ref="AC874:AC891" si="666">ROUND((ES874),2)</f>
        <v>382.42</v>
      </c>
      <c r="AD874" s="5">
        <f t="shared" si="621"/>
        <v>0</v>
      </c>
      <c r="AE874" s="5">
        <f t="shared" ref="AE874:AE891" si="667">ROUND((EU874),2)</f>
        <v>0</v>
      </c>
      <c r="AF874" s="5">
        <f t="shared" ref="AF874:AF891" si="668">ROUND((EV874),2)</f>
        <v>0</v>
      </c>
      <c r="AG874" s="5">
        <f t="shared" ref="AG874:AG891" si="669">ROUND((AP874),2)</f>
        <v>0</v>
      </c>
      <c r="AH874" s="5">
        <f t="shared" ref="AH874:AH891" si="670">(EW874)</f>
        <v>0</v>
      </c>
      <c r="AI874" s="5">
        <f t="shared" ref="AI874:AI891" si="671">(EX874)</f>
        <v>0</v>
      </c>
      <c r="AJ874" s="5">
        <f t="shared" ref="AJ874:AJ891" si="672">(AS874)</f>
        <v>0</v>
      </c>
      <c r="AK874" s="5">
        <v>382.42</v>
      </c>
      <c r="AL874" s="5">
        <v>382.42</v>
      </c>
      <c r="AM874" s="5">
        <v>0</v>
      </c>
      <c r="AN874" s="5">
        <v>0</v>
      </c>
      <c r="AO874" s="5">
        <v>0</v>
      </c>
      <c r="AP874" s="5">
        <v>0</v>
      </c>
      <c r="AQ874" s="5">
        <v>0</v>
      </c>
      <c r="AR874" s="5">
        <v>0</v>
      </c>
      <c r="AS874" s="5">
        <v>0</v>
      </c>
      <c r="AT874" s="5">
        <v>0</v>
      </c>
      <c r="AU874" s="5">
        <v>0</v>
      </c>
      <c r="AV874" s="5">
        <v>1</v>
      </c>
      <c r="AW874" s="5">
        <v>1</v>
      </c>
      <c r="AX874" s="5"/>
      <c r="AY874" s="5"/>
      <c r="AZ874" s="5">
        <v>1</v>
      </c>
      <c r="BA874" s="5">
        <v>1</v>
      </c>
      <c r="BB874" s="5">
        <v>1</v>
      </c>
      <c r="BC874" s="5">
        <v>1</v>
      </c>
      <c r="BD874" s="5" t="s">
        <v>3</v>
      </c>
      <c r="BE874" s="5" t="s">
        <v>3</v>
      </c>
      <c r="BF874" s="5" t="s">
        <v>3</v>
      </c>
      <c r="BG874" s="5" t="s">
        <v>3</v>
      </c>
      <c r="BH874" s="5">
        <v>3</v>
      </c>
      <c r="BI874" s="5">
        <v>1</v>
      </c>
      <c r="BJ874" s="5" t="s">
        <v>3</v>
      </c>
      <c r="BK874" s="5"/>
      <c r="BL874" s="5"/>
      <c r="BM874" s="5">
        <v>1100</v>
      </c>
      <c r="BN874" s="5">
        <v>0</v>
      </c>
      <c r="BO874" s="5" t="s">
        <v>3</v>
      </c>
      <c r="BP874" s="5">
        <v>0</v>
      </c>
      <c r="BQ874" s="5">
        <v>8</v>
      </c>
      <c r="BR874" s="5">
        <v>0</v>
      </c>
      <c r="BS874" s="5">
        <v>1</v>
      </c>
      <c r="BT874" s="5">
        <v>1</v>
      </c>
      <c r="BU874" s="5">
        <v>1</v>
      </c>
      <c r="BV874" s="5">
        <v>1</v>
      </c>
      <c r="BW874" s="5">
        <v>1</v>
      </c>
      <c r="BX874" s="5">
        <v>1</v>
      </c>
      <c r="BY874" s="5" t="s">
        <v>3</v>
      </c>
      <c r="BZ874" s="5">
        <v>0</v>
      </c>
      <c r="CA874" s="5">
        <v>0</v>
      </c>
      <c r="CB874" s="5" t="s">
        <v>3</v>
      </c>
      <c r="CC874" s="5"/>
      <c r="CD874" s="5"/>
      <c r="CE874" s="5">
        <v>0</v>
      </c>
      <c r="CF874" s="5">
        <v>0</v>
      </c>
      <c r="CG874" s="5">
        <v>0</v>
      </c>
      <c r="CH874" s="5">
        <v>43</v>
      </c>
      <c r="CI874" s="5">
        <v>0</v>
      </c>
      <c r="CJ874" s="5">
        <v>0</v>
      </c>
      <c r="CK874" s="5">
        <v>0</v>
      </c>
      <c r="CL874" s="5">
        <v>0</v>
      </c>
      <c r="CM874" s="5">
        <v>0</v>
      </c>
      <c r="CN874" s="5" t="s">
        <v>3</v>
      </c>
      <c r="CO874" s="5">
        <v>0</v>
      </c>
      <c r="CP874" s="5">
        <f t="shared" ref="CP874:CP891" si="673">(P874+Q874+S874+R874)</f>
        <v>0</v>
      </c>
      <c r="CQ874" s="5">
        <f t="shared" si="649"/>
        <v>382.42</v>
      </c>
      <c r="CR874" s="5">
        <f t="shared" si="649"/>
        <v>0</v>
      </c>
      <c r="CS874" s="5">
        <f t="shared" ref="CS874:CS891" si="674">ROUND(AN874*BS874,2)</f>
        <v>0</v>
      </c>
      <c r="CT874" s="5">
        <f t="shared" ref="CT874:CT891" si="675">ROUND(AO874*BA874,2)</f>
        <v>0</v>
      </c>
      <c r="CU874" s="5">
        <f t="shared" ref="CU874:CU891" si="676">AG874</f>
        <v>0</v>
      </c>
      <c r="CV874" s="5">
        <f t="shared" ref="CV874:CV891" si="677">AH874</f>
        <v>0</v>
      </c>
      <c r="CW874" s="5">
        <f t="shared" ref="CW874:CW891" si="678">AI874</f>
        <v>0</v>
      </c>
      <c r="CX874" s="5">
        <f t="shared" ref="CX874:CX891" si="679">AJ874</f>
        <v>0</v>
      </c>
      <c r="CY874" s="5">
        <f t="shared" si="650"/>
        <v>0</v>
      </c>
      <c r="CZ874" s="5">
        <f t="shared" si="651"/>
        <v>0</v>
      </c>
      <c r="DA874" s="5"/>
      <c r="DB874" s="5"/>
      <c r="DC874" s="5" t="s">
        <v>3</v>
      </c>
      <c r="DD874" s="5" t="s">
        <v>3</v>
      </c>
      <c r="DE874" s="5" t="s">
        <v>3</v>
      </c>
      <c r="DF874" s="5" t="s">
        <v>3</v>
      </c>
      <c r="DG874" s="5" t="s">
        <v>3</v>
      </c>
      <c r="DH874" s="5" t="s">
        <v>3</v>
      </c>
      <c r="DI874" s="5" t="s">
        <v>3</v>
      </c>
      <c r="DJ874" s="5" t="s">
        <v>3</v>
      </c>
      <c r="DK874" s="5" t="s">
        <v>3</v>
      </c>
      <c r="DL874" s="5" t="s">
        <v>3</v>
      </c>
      <c r="DM874" s="5" t="s">
        <v>3</v>
      </c>
      <c r="DN874" s="5">
        <v>0</v>
      </c>
      <c r="DO874" s="5">
        <v>0</v>
      </c>
      <c r="DP874" s="5">
        <v>1</v>
      </c>
      <c r="DQ874" s="5">
        <v>1</v>
      </c>
      <c r="DR874" s="5"/>
      <c r="DS874" s="5"/>
      <c r="DT874" s="5"/>
      <c r="DU874" s="5">
        <v>1010</v>
      </c>
      <c r="DV874" s="5" t="s">
        <v>240</v>
      </c>
      <c r="DW874" s="5" t="s">
        <v>240</v>
      </c>
      <c r="DX874" s="5">
        <v>1</v>
      </c>
      <c r="DY874" s="5"/>
      <c r="DZ874" s="5" t="s">
        <v>3</v>
      </c>
      <c r="EA874" s="5" t="s">
        <v>3</v>
      </c>
      <c r="EB874" s="5" t="s">
        <v>3</v>
      </c>
      <c r="EC874" s="5" t="s">
        <v>3</v>
      </c>
      <c r="ED874" s="5"/>
      <c r="EE874" s="5">
        <v>86975727</v>
      </c>
      <c r="EF874" s="5">
        <v>8</v>
      </c>
      <c r="EG874" s="5" t="s">
        <v>257</v>
      </c>
      <c r="EH874" s="5">
        <v>0</v>
      </c>
      <c r="EI874" s="5" t="s">
        <v>3</v>
      </c>
      <c r="EJ874" s="5">
        <v>1</v>
      </c>
      <c r="EK874" s="5">
        <v>1100</v>
      </c>
      <c r="EL874" s="5" t="s">
        <v>258</v>
      </c>
      <c r="EM874" s="5" t="s">
        <v>259</v>
      </c>
      <c r="EN874" s="5"/>
      <c r="EO874" s="5" t="s">
        <v>3</v>
      </c>
      <c r="EP874" s="5"/>
      <c r="EQ874" s="5">
        <v>0</v>
      </c>
      <c r="ER874" s="5">
        <v>382.42</v>
      </c>
      <c r="ES874" s="5">
        <v>382.42</v>
      </c>
      <c r="ET874" s="5">
        <v>0</v>
      </c>
      <c r="EU874" s="5">
        <v>0</v>
      </c>
      <c r="EV874" s="5">
        <v>0</v>
      </c>
      <c r="EW874" s="5">
        <v>0</v>
      </c>
      <c r="EX874" s="5">
        <v>0</v>
      </c>
      <c r="EY874" s="5">
        <v>0</v>
      </c>
      <c r="EZ874" s="5">
        <v>5</v>
      </c>
      <c r="FA874" s="5"/>
      <c r="FB874" s="5"/>
      <c r="FC874" s="5">
        <v>1</v>
      </c>
      <c r="FD874" s="5">
        <v>18</v>
      </c>
      <c r="FE874" s="5"/>
      <c r="FF874" s="5">
        <v>436.8</v>
      </c>
      <c r="FG874" s="5"/>
      <c r="FH874" s="5"/>
      <c r="FI874" s="5"/>
      <c r="FJ874" s="5"/>
      <c r="FK874" s="5"/>
      <c r="FL874" s="5"/>
      <c r="FM874" s="5"/>
      <c r="FN874" s="5"/>
      <c r="FO874" s="5"/>
      <c r="FP874" s="5"/>
      <c r="FQ874" s="5">
        <v>0</v>
      </c>
      <c r="FR874" s="5">
        <v>0</v>
      </c>
      <c r="FS874" s="5">
        <v>0</v>
      </c>
      <c r="FT874" s="5"/>
      <c r="FU874" s="5"/>
      <c r="FV874" s="5"/>
      <c r="FW874" s="5"/>
      <c r="FX874" s="5">
        <v>0</v>
      </c>
      <c r="FY874" s="5">
        <v>0</v>
      </c>
      <c r="FZ874" s="5"/>
      <c r="GA874" s="5" t="s">
        <v>476</v>
      </c>
      <c r="GB874" s="5"/>
      <c r="GC874" s="5"/>
      <c r="GD874" s="5">
        <v>1</v>
      </c>
      <c r="GE874" s="5"/>
      <c r="GF874" s="5">
        <v>1427451955</v>
      </c>
      <c r="GG874" s="5">
        <v>2</v>
      </c>
      <c r="GH874" s="5">
        <v>3</v>
      </c>
      <c r="GI874" s="5">
        <v>-2</v>
      </c>
      <c r="GJ874" s="5">
        <v>0</v>
      </c>
      <c r="GK874" s="5">
        <v>0</v>
      </c>
      <c r="GL874" s="5">
        <f t="shared" ref="GL874:GL891" si="680">ROUND(IF(AND(BH874=3,BI874=3,FS874&lt;&gt;0),P874,0),2)</f>
        <v>0</v>
      </c>
      <c r="GM874" s="5">
        <f t="shared" ref="GM874:GM891" si="681">ROUND(O874+X874+Y874,2)+GX874</f>
        <v>0</v>
      </c>
      <c r="GN874" s="5">
        <f t="shared" ref="GN874:GN891" si="682">IF(OR(BI874=0,BI874=1),GM874-GX874,0)</f>
        <v>0</v>
      </c>
      <c r="GO874" s="5">
        <f t="shared" ref="GO874:GO891" si="683">IF(BI874=2,GM874-GX874,0)</f>
        <v>0</v>
      </c>
      <c r="GP874" s="5">
        <f t="shared" ref="GP874:GP891" si="684">IF(BI874=4,GM874-GX874,0)</f>
        <v>0</v>
      </c>
      <c r="GQ874" s="5"/>
      <c r="GR874" s="5">
        <v>1</v>
      </c>
      <c r="GS874" s="5">
        <v>1</v>
      </c>
      <c r="GT874" s="5">
        <v>0</v>
      </c>
      <c r="GU874" s="5" t="s">
        <v>3</v>
      </c>
      <c r="GV874" s="5">
        <f t="shared" ref="GV874:GV891" si="685">ROUND((GT874),2)</f>
        <v>0</v>
      </c>
      <c r="GW874" s="5">
        <v>1</v>
      </c>
      <c r="GX874" s="5">
        <f t="shared" ref="GX874:GX891" si="686">ROUND(HC874*I874,2)</f>
        <v>0</v>
      </c>
      <c r="GY874" s="5"/>
      <c r="GZ874" s="5"/>
      <c r="HA874" s="5">
        <v>0</v>
      </c>
      <c r="HB874" s="5">
        <v>0</v>
      </c>
      <c r="HC874" s="5">
        <f t="shared" ref="HC874:HC891" si="687">GV874*GW874</f>
        <v>0</v>
      </c>
      <c r="HD874" s="5"/>
      <c r="HE874" s="5" t="s">
        <v>91</v>
      </c>
      <c r="HF874" s="5" t="s">
        <v>87</v>
      </c>
      <c r="HG874" s="5">
        <f t="shared" si="652"/>
        <v>0</v>
      </c>
      <c r="HH874" s="5"/>
      <c r="HI874" s="5"/>
      <c r="HJ874" s="5"/>
      <c r="HK874" s="5"/>
      <c r="HL874" s="5"/>
      <c r="HM874" s="5" t="s">
        <v>3</v>
      </c>
      <c r="HN874" s="5" t="s">
        <v>3</v>
      </c>
      <c r="HO874" s="5" t="s">
        <v>3</v>
      </c>
      <c r="HP874" s="5" t="s">
        <v>3</v>
      </c>
      <c r="HQ874" s="5" t="s">
        <v>3</v>
      </c>
      <c r="HR874" s="5"/>
      <c r="HS874" s="5">
        <v>0</v>
      </c>
      <c r="HT874" s="5"/>
      <c r="HU874" s="5"/>
      <c r="HV874" s="5"/>
      <c r="HW874" s="5"/>
      <c r="HX874" s="5"/>
      <c r="HY874" s="5"/>
      <c r="HZ874" s="5"/>
      <c r="IA874" s="5"/>
      <c r="IB874" s="5"/>
      <c r="IC874" s="5"/>
      <c r="ID874" s="5"/>
      <c r="IE874" s="5"/>
      <c r="IF874" s="5"/>
      <c r="IG874" s="5"/>
      <c r="IH874" s="5"/>
      <c r="II874" s="5"/>
      <c r="IJ874" s="5"/>
      <c r="IK874" s="5">
        <v>0</v>
      </c>
      <c r="IL874" s="5"/>
      <c r="IM874" s="5"/>
      <c r="IN874" s="5"/>
      <c r="IO874" s="5"/>
      <c r="IP874" s="5"/>
      <c r="IQ874" s="5"/>
      <c r="IR874" s="5"/>
      <c r="IS874" s="5"/>
      <c r="IT874" s="5"/>
      <c r="IU874" s="5"/>
    </row>
    <row r="875" spans="1:255" x14ac:dyDescent="0.25">
      <c r="A875">
        <v>17</v>
      </c>
      <c r="B875">
        <v>1</v>
      </c>
      <c r="E875" t="s">
        <v>474</v>
      </c>
      <c r="F875" t="s">
        <v>292</v>
      </c>
      <c r="G875" t="s">
        <v>475</v>
      </c>
      <c r="H875" t="s">
        <v>240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f t="shared" si="653"/>
        <v>0</v>
      </c>
      <c r="O875">
        <f t="shared" si="654"/>
        <v>0</v>
      </c>
      <c r="P875">
        <f t="shared" si="655"/>
        <v>0</v>
      </c>
      <c r="Q875">
        <f t="shared" si="656"/>
        <v>0</v>
      </c>
      <c r="R875">
        <f t="shared" si="657"/>
        <v>0</v>
      </c>
      <c r="S875">
        <f t="shared" si="658"/>
        <v>0</v>
      </c>
      <c r="T875">
        <f t="shared" si="659"/>
        <v>0</v>
      </c>
      <c r="U875">
        <f t="shared" si="660"/>
        <v>0</v>
      </c>
      <c r="V875">
        <f t="shared" si="661"/>
        <v>0</v>
      </c>
      <c r="W875">
        <f t="shared" si="662"/>
        <v>0</v>
      </c>
      <c r="X875">
        <f t="shared" si="663"/>
        <v>0</v>
      </c>
      <c r="Y875">
        <f t="shared" si="664"/>
        <v>0</v>
      </c>
      <c r="AA875">
        <v>87915577</v>
      </c>
      <c r="AB875">
        <f t="shared" si="665"/>
        <v>382.42</v>
      </c>
      <c r="AC875">
        <f t="shared" si="666"/>
        <v>382.42</v>
      </c>
      <c r="AD875">
        <f t="shared" si="621"/>
        <v>0</v>
      </c>
      <c r="AE875">
        <f t="shared" si="667"/>
        <v>0</v>
      </c>
      <c r="AF875">
        <f t="shared" si="668"/>
        <v>0</v>
      </c>
      <c r="AG875">
        <f t="shared" si="669"/>
        <v>0</v>
      </c>
      <c r="AH875">
        <f t="shared" si="670"/>
        <v>0</v>
      </c>
      <c r="AI875">
        <f t="shared" si="671"/>
        <v>0</v>
      </c>
      <c r="AJ875">
        <f t="shared" si="672"/>
        <v>0</v>
      </c>
      <c r="AK875">
        <v>382.42</v>
      </c>
      <c r="AL875">
        <v>382.42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1</v>
      </c>
      <c r="AW875">
        <v>1</v>
      </c>
      <c r="AZ875">
        <v>1</v>
      </c>
      <c r="BA875">
        <v>1</v>
      </c>
      <c r="BB875">
        <v>1</v>
      </c>
      <c r="BC875">
        <v>1</v>
      </c>
      <c r="BD875" t="s">
        <v>3</v>
      </c>
      <c r="BE875" t="s">
        <v>3</v>
      </c>
      <c r="BF875" t="s">
        <v>3</v>
      </c>
      <c r="BG875" t="s">
        <v>3</v>
      </c>
      <c r="BH875">
        <v>3</v>
      </c>
      <c r="BI875">
        <v>1</v>
      </c>
      <c r="BJ875" t="s">
        <v>3</v>
      </c>
      <c r="BM875">
        <v>1100</v>
      </c>
      <c r="BN875">
        <v>0</v>
      </c>
      <c r="BO875" t="s">
        <v>3</v>
      </c>
      <c r="BP875">
        <v>0</v>
      </c>
      <c r="BQ875">
        <v>8</v>
      </c>
      <c r="BR875">
        <v>0</v>
      </c>
      <c r="BS875">
        <v>1</v>
      </c>
      <c r="BT875">
        <v>1</v>
      </c>
      <c r="BU875">
        <v>1</v>
      </c>
      <c r="BV875">
        <v>1</v>
      </c>
      <c r="BW875">
        <v>1</v>
      </c>
      <c r="BX875">
        <v>1</v>
      </c>
      <c r="BY875" t="s">
        <v>3</v>
      </c>
      <c r="BZ875">
        <v>0</v>
      </c>
      <c r="CA875">
        <v>0</v>
      </c>
      <c r="CB875" t="s">
        <v>3</v>
      </c>
      <c r="CE875">
        <v>0</v>
      </c>
      <c r="CF875">
        <v>0</v>
      </c>
      <c r="CG875">
        <v>0</v>
      </c>
      <c r="CH875">
        <v>43</v>
      </c>
      <c r="CI875">
        <v>0</v>
      </c>
      <c r="CJ875">
        <v>0</v>
      </c>
      <c r="CK875">
        <v>0</v>
      </c>
      <c r="CL875">
        <v>0</v>
      </c>
      <c r="CM875">
        <v>0</v>
      </c>
      <c r="CN875" t="s">
        <v>3</v>
      </c>
      <c r="CO875">
        <v>0</v>
      </c>
      <c r="CP875">
        <f t="shared" si="673"/>
        <v>0</v>
      </c>
      <c r="CQ875">
        <f t="shared" si="649"/>
        <v>382.42</v>
      </c>
      <c r="CR875">
        <f t="shared" si="649"/>
        <v>0</v>
      </c>
      <c r="CS875">
        <f t="shared" si="674"/>
        <v>0</v>
      </c>
      <c r="CT875">
        <f t="shared" si="675"/>
        <v>0</v>
      </c>
      <c r="CU875">
        <f t="shared" si="676"/>
        <v>0</v>
      </c>
      <c r="CV875">
        <f t="shared" si="677"/>
        <v>0</v>
      </c>
      <c r="CW875">
        <f t="shared" si="678"/>
        <v>0</v>
      </c>
      <c r="CX875">
        <f t="shared" si="679"/>
        <v>0</v>
      </c>
      <c r="CY875">
        <f t="shared" si="650"/>
        <v>0</v>
      </c>
      <c r="CZ875">
        <f t="shared" si="651"/>
        <v>0</v>
      </c>
      <c r="DC875" t="s">
        <v>3</v>
      </c>
      <c r="DD875" t="s">
        <v>3</v>
      </c>
      <c r="DE875" t="s">
        <v>3</v>
      </c>
      <c r="DF875" t="s">
        <v>3</v>
      </c>
      <c r="DG875" t="s">
        <v>3</v>
      </c>
      <c r="DH875" t="s">
        <v>3</v>
      </c>
      <c r="DI875" t="s">
        <v>3</v>
      </c>
      <c r="DJ875" t="s">
        <v>3</v>
      </c>
      <c r="DK875" t="s">
        <v>3</v>
      </c>
      <c r="DL875" t="s">
        <v>3</v>
      </c>
      <c r="DM875" t="s">
        <v>3</v>
      </c>
      <c r="DN875">
        <v>0</v>
      </c>
      <c r="DO875">
        <v>0</v>
      </c>
      <c r="DP875">
        <v>1</v>
      </c>
      <c r="DQ875">
        <v>1</v>
      </c>
      <c r="DU875">
        <v>1010</v>
      </c>
      <c r="DV875" t="s">
        <v>240</v>
      </c>
      <c r="DW875" t="s">
        <v>240</v>
      </c>
      <c r="DX875">
        <v>1</v>
      </c>
      <c r="DZ875" t="s">
        <v>3</v>
      </c>
      <c r="EA875" t="s">
        <v>3</v>
      </c>
      <c r="EB875" t="s">
        <v>3</v>
      </c>
      <c r="EC875" t="s">
        <v>3</v>
      </c>
      <c r="EE875">
        <v>86975727</v>
      </c>
      <c r="EF875">
        <v>8</v>
      </c>
      <c r="EG875" t="s">
        <v>257</v>
      </c>
      <c r="EH875">
        <v>0</v>
      </c>
      <c r="EI875" t="s">
        <v>3</v>
      </c>
      <c r="EJ875">
        <v>1</v>
      </c>
      <c r="EK875">
        <v>1100</v>
      </c>
      <c r="EL875" t="s">
        <v>258</v>
      </c>
      <c r="EM875" t="s">
        <v>259</v>
      </c>
      <c r="EO875" t="s">
        <v>3</v>
      </c>
      <c r="EQ875">
        <v>0</v>
      </c>
      <c r="ER875">
        <v>382.42</v>
      </c>
      <c r="ES875">
        <v>382.42</v>
      </c>
      <c r="ET875">
        <v>0</v>
      </c>
      <c r="EU875">
        <v>0</v>
      </c>
      <c r="EV875">
        <v>0</v>
      </c>
      <c r="EW875">
        <v>0</v>
      </c>
      <c r="EX875">
        <v>0</v>
      </c>
      <c r="EY875">
        <v>0</v>
      </c>
      <c r="EZ875">
        <v>5</v>
      </c>
      <c r="FC875">
        <v>1</v>
      </c>
      <c r="FD875">
        <v>18</v>
      </c>
      <c r="FF875">
        <v>436.8</v>
      </c>
      <c r="FQ875">
        <v>0</v>
      </c>
      <c r="FR875">
        <v>0</v>
      </c>
      <c r="FS875">
        <v>0</v>
      </c>
      <c r="FX875">
        <v>0</v>
      </c>
      <c r="FY875">
        <v>0</v>
      </c>
      <c r="GA875" t="s">
        <v>476</v>
      </c>
      <c r="GD875">
        <v>1</v>
      </c>
      <c r="GF875">
        <v>1427451955</v>
      </c>
      <c r="GG875">
        <v>2</v>
      </c>
      <c r="GH875">
        <v>3</v>
      </c>
      <c r="GI875">
        <v>-2</v>
      </c>
      <c r="GJ875">
        <v>0</v>
      </c>
      <c r="GK875">
        <v>0</v>
      </c>
      <c r="GL875">
        <f t="shared" si="680"/>
        <v>0</v>
      </c>
      <c r="GM875">
        <f t="shared" si="681"/>
        <v>0</v>
      </c>
      <c r="GN875">
        <f t="shared" si="682"/>
        <v>0</v>
      </c>
      <c r="GO875">
        <f t="shared" si="683"/>
        <v>0</v>
      </c>
      <c r="GP875">
        <f t="shared" si="684"/>
        <v>0</v>
      </c>
      <c r="GR875">
        <v>1</v>
      </c>
      <c r="GS875">
        <v>1</v>
      </c>
      <c r="GT875">
        <v>0</v>
      </c>
      <c r="GU875" t="s">
        <v>3</v>
      </c>
      <c r="GV875">
        <f t="shared" si="685"/>
        <v>0</v>
      </c>
      <c r="GW875">
        <v>1</v>
      </c>
      <c r="GX875">
        <f t="shared" si="686"/>
        <v>0</v>
      </c>
      <c r="HA875">
        <v>0</v>
      </c>
      <c r="HB875">
        <v>0</v>
      </c>
      <c r="HC875">
        <f t="shared" si="687"/>
        <v>0</v>
      </c>
      <c r="HE875" t="s">
        <v>91</v>
      </c>
      <c r="HF875" t="s">
        <v>87</v>
      </c>
      <c r="HG875">
        <f t="shared" si="652"/>
        <v>0</v>
      </c>
      <c r="HM875" t="s">
        <v>3</v>
      </c>
      <c r="HN875" t="s">
        <v>3</v>
      </c>
      <c r="HO875" t="s">
        <v>3</v>
      </c>
      <c r="HP875" t="s">
        <v>3</v>
      </c>
      <c r="HQ875" t="s">
        <v>3</v>
      </c>
      <c r="HS875">
        <v>0</v>
      </c>
      <c r="IK875">
        <v>0</v>
      </c>
    </row>
    <row r="876" spans="1:255" x14ac:dyDescent="0.25">
      <c r="A876" s="5">
        <v>17</v>
      </c>
      <c r="B876" s="5">
        <v>1</v>
      </c>
      <c r="C876" s="5"/>
      <c r="D876" s="5"/>
      <c r="E876" s="5" t="s">
        <v>477</v>
      </c>
      <c r="F876" s="5" t="s">
        <v>292</v>
      </c>
      <c r="G876" s="5" t="s">
        <v>478</v>
      </c>
      <c r="H876" s="5" t="s">
        <v>240</v>
      </c>
      <c r="I876" s="5">
        <v>0</v>
      </c>
      <c r="J876" s="5">
        <v>0</v>
      </c>
      <c r="K876" s="5">
        <v>0</v>
      </c>
      <c r="L876" s="5">
        <v>0</v>
      </c>
      <c r="M876" s="5">
        <v>0</v>
      </c>
      <c r="N876" s="5">
        <f t="shared" si="653"/>
        <v>0</v>
      </c>
      <c r="O876" s="5">
        <f t="shared" si="654"/>
        <v>0</v>
      </c>
      <c r="P876" s="5">
        <f t="shared" si="655"/>
        <v>0</v>
      </c>
      <c r="Q876" s="5">
        <f t="shared" si="656"/>
        <v>0</v>
      </c>
      <c r="R876" s="5">
        <f t="shared" si="657"/>
        <v>0</v>
      </c>
      <c r="S876" s="5">
        <f t="shared" si="658"/>
        <v>0</v>
      </c>
      <c r="T876" s="5">
        <f t="shared" si="659"/>
        <v>0</v>
      </c>
      <c r="U876" s="5">
        <f t="shared" si="660"/>
        <v>0</v>
      </c>
      <c r="V876" s="5">
        <f t="shared" si="661"/>
        <v>0</v>
      </c>
      <c r="W876" s="5">
        <f t="shared" si="662"/>
        <v>0</v>
      </c>
      <c r="X876" s="5">
        <f t="shared" si="663"/>
        <v>0</v>
      </c>
      <c r="Y876" s="5">
        <f t="shared" si="664"/>
        <v>0</v>
      </c>
      <c r="Z876" s="5"/>
      <c r="AA876" s="5">
        <v>87915632</v>
      </c>
      <c r="AB876" s="5">
        <f t="shared" si="665"/>
        <v>424.44</v>
      </c>
      <c r="AC876" s="5">
        <f t="shared" si="666"/>
        <v>424.44</v>
      </c>
      <c r="AD876" s="5">
        <f t="shared" si="621"/>
        <v>0</v>
      </c>
      <c r="AE876" s="5">
        <f t="shared" si="667"/>
        <v>0</v>
      </c>
      <c r="AF876" s="5">
        <f t="shared" si="668"/>
        <v>0</v>
      </c>
      <c r="AG876" s="5">
        <f t="shared" si="669"/>
        <v>0</v>
      </c>
      <c r="AH876" s="5">
        <f t="shared" si="670"/>
        <v>0</v>
      </c>
      <c r="AI876" s="5">
        <f t="shared" si="671"/>
        <v>0</v>
      </c>
      <c r="AJ876" s="5">
        <f t="shared" si="672"/>
        <v>0</v>
      </c>
      <c r="AK876" s="5">
        <v>424.44</v>
      </c>
      <c r="AL876" s="5">
        <v>424.44</v>
      </c>
      <c r="AM876" s="5">
        <v>0</v>
      </c>
      <c r="AN876" s="5">
        <v>0</v>
      </c>
      <c r="AO876" s="5">
        <v>0</v>
      </c>
      <c r="AP876" s="5">
        <v>0</v>
      </c>
      <c r="AQ876" s="5">
        <v>0</v>
      </c>
      <c r="AR876" s="5">
        <v>0</v>
      </c>
      <c r="AS876" s="5">
        <v>0</v>
      </c>
      <c r="AT876" s="5">
        <v>0</v>
      </c>
      <c r="AU876" s="5">
        <v>0</v>
      </c>
      <c r="AV876" s="5">
        <v>1</v>
      </c>
      <c r="AW876" s="5">
        <v>1</v>
      </c>
      <c r="AX876" s="5"/>
      <c r="AY876" s="5"/>
      <c r="AZ876" s="5">
        <v>1</v>
      </c>
      <c r="BA876" s="5">
        <v>1</v>
      </c>
      <c r="BB876" s="5">
        <v>1</v>
      </c>
      <c r="BC876" s="5">
        <v>1</v>
      </c>
      <c r="BD876" s="5" t="s">
        <v>3</v>
      </c>
      <c r="BE876" s="5" t="s">
        <v>3</v>
      </c>
      <c r="BF876" s="5" t="s">
        <v>3</v>
      </c>
      <c r="BG876" s="5" t="s">
        <v>3</v>
      </c>
      <c r="BH876" s="5">
        <v>3</v>
      </c>
      <c r="BI876" s="5">
        <v>1</v>
      </c>
      <c r="BJ876" s="5" t="s">
        <v>3</v>
      </c>
      <c r="BK876" s="5"/>
      <c r="BL876" s="5"/>
      <c r="BM876" s="5">
        <v>1100</v>
      </c>
      <c r="BN876" s="5">
        <v>0</v>
      </c>
      <c r="BO876" s="5" t="s">
        <v>3</v>
      </c>
      <c r="BP876" s="5">
        <v>0</v>
      </c>
      <c r="BQ876" s="5">
        <v>8</v>
      </c>
      <c r="BR876" s="5">
        <v>0</v>
      </c>
      <c r="BS876" s="5">
        <v>1</v>
      </c>
      <c r="BT876" s="5">
        <v>1</v>
      </c>
      <c r="BU876" s="5">
        <v>1</v>
      </c>
      <c r="BV876" s="5">
        <v>1</v>
      </c>
      <c r="BW876" s="5">
        <v>1</v>
      </c>
      <c r="BX876" s="5">
        <v>1</v>
      </c>
      <c r="BY876" s="5" t="s">
        <v>3</v>
      </c>
      <c r="BZ876" s="5">
        <v>0</v>
      </c>
      <c r="CA876" s="5">
        <v>0</v>
      </c>
      <c r="CB876" s="5" t="s">
        <v>3</v>
      </c>
      <c r="CC876" s="5"/>
      <c r="CD876" s="5"/>
      <c r="CE876" s="5">
        <v>0</v>
      </c>
      <c r="CF876" s="5">
        <v>0</v>
      </c>
      <c r="CG876" s="5">
        <v>0</v>
      </c>
      <c r="CH876" s="5">
        <v>44</v>
      </c>
      <c r="CI876" s="5">
        <v>0</v>
      </c>
      <c r="CJ876" s="5">
        <v>0</v>
      </c>
      <c r="CK876" s="5">
        <v>0</v>
      </c>
      <c r="CL876" s="5">
        <v>0</v>
      </c>
      <c r="CM876" s="5">
        <v>0</v>
      </c>
      <c r="CN876" s="5" t="s">
        <v>3</v>
      </c>
      <c r="CO876" s="5">
        <v>0</v>
      </c>
      <c r="CP876" s="5">
        <f t="shared" si="673"/>
        <v>0</v>
      </c>
      <c r="CQ876" s="5">
        <f t="shared" si="649"/>
        <v>424.44</v>
      </c>
      <c r="CR876" s="5">
        <f t="shared" si="649"/>
        <v>0</v>
      </c>
      <c r="CS876" s="5">
        <f t="shared" si="674"/>
        <v>0</v>
      </c>
      <c r="CT876" s="5">
        <f t="shared" si="675"/>
        <v>0</v>
      </c>
      <c r="CU876" s="5">
        <f t="shared" si="676"/>
        <v>0</v>
      </c>
      <c r="CV876" s="5">
        <f t="shared" si="677"/>
        <v>0</v>
      </c>
      <c r="CW876" s="5">
        <f t="shared" si="678"/>
        <v>0</v>
      </c>
      <c r="CX876" s="5">
        <f t="shared" si="679"/>
        <v>0</v>
      </c>
      <c r="CY876" s="5">
        <f t="shared" si="650"/>
        <v>0</v>
      </c>
      <c r="CZ876" s="5">
        <f t="shared" si="651"/>
        <v>0</v>
      </c>
      <c r="DA876" s="5"/>
      <c r="DB876" s="5"/>
      <c r="DC876" s="5" t="s">
        <v>3</v>
      </c>
      <c r="DD876" s="5" t="s">
        <v>3</v>
      </c>
      <c r="DE876" s="5" t="s">
        <v>3</v>
      </c>
      <c r="DF876" s="5" t="s">
        <v>3</v>
      </c>
      <c r="DG876" s="5" t="s">
        <v>3</v>
      </c>
      <c r="DH876" s="5" t="s">
        <v>3</v>
      </c>
      <c r="DI876" s="5" t="s">
        <v>3</v>
      </c>
      <c r="DJ876" s="5" t="s">
        <v>3</v>
      </c>
      <c r="DK876" s="5" t="s">
        <v>3</v>
      </c>
      <c r="DL876" s="5" t="s">
        <v>3</v>
      </c>
      <c r="DM876" s="5" t="s">
        <v>3</v>
      </c>
      <c r="DN876" s="5">
        <v>0</v>
      </c>
      <c r="DO876" s="5">
        <v>0</v>
      </c>
      <c r="DP876" s="5">
        <v>1</v>
      </c>
      <c r="DQ876" s="5">
        <v>1</v>
      </c>
      <c r="DR876" s="5"/>
      <c r="DS876" s="5"/>
      <c r="DT876" s="5"/>
      <c r="DU876" s="5">
        <v>1010</v>
      </c>
      <c r="DV876" s="5" t="s">
        <v>240</v>
      </c>
      <c r="DW876" s="5" t="s">
        <v>240</v>
      </c>
      <c r="DX876" s="5">
        <v>1</v>
      </c>
      <c r="DY876" s="5"/>
      <c r="DZ876" s="5" t="s">
        <v>3</v>
      </c>
      <c r="EA876" s="5" t="s">
        <v>3</v>
      </c>
      <c r="EB876" s="5" t="s">
        <v>3</v>
      </c>
      <c r="EC876" s="5" t="s">
        <v>3</v>
      </c>
      <c r="ED876" s="5"/>
      <c r="EE876" s="5">
        <v>86975727</v>
      </c>
      <c r="EF876" s="5">
        <v>8</v>
      </c>
      <c r="EG876" s="5" t="s">
        <v>257</v>
      </c>
      <c r="EH876" s="5">
        <v>0</v>
      </c>
      <c r="EI876" s="5" t="s">
        <v>3</v>
      </c>
      <c r="EJ876" s="5">
        <v>1</v>
      </c>
      <c r="EK876" s="5">
        <v>1100</v>
      </c>
      <c r="EL876" s="5" t="s">
        <v>258</v>
      </c>
      <c r="EM876" s="5" t="s">
        <v>259</v>
      </c>
      <c r="EN876" s="5"/>
      <c r="EO876" s="5" t="s">
        <v>3</v>
      </c>
      <c r="EP876" s="5"/>
      <c r="EQ876" s="5">
        <v>0</v>
      </c>
      <c r="ER876" s="5">
        <v>424.44</v>
      </c>
      <c r="ES876" s="5">
        <v>424.44</v>
      </c>
      <c r="ET876" s="5">
        <v>0</v>
      </c>
      <c r="EU876" s="5">
        <v>0</v>
      </c>
      <c r="EV876" s="5">
        <v>0</v>
      </c>
      <c r="EW876" s="5">
        <v>0</v>
      </c>
      <c r="EX876" s="5">
        <v>0</v>
      </c>
      <c r="EY876" s="5">
        <v>0</v>
      </c>
      <c r="EZ876" s="5">
        <v>5</v>
      </c>
      <c r="FA876" s="5"/>
      <c r="FB876" s="5"/>
      <c r="FC876" s="5">
        <v>1</v>
      </c>
      <c r="FD876" s="5">
        <v>18</v>
      </c>
      <c r="FE876" s="5"/>
      <c r="FF876" s="5">
        <v>484.8</v>
      </c>
      <c r="FG876" s="5"/>
      <c r="FH876" s="5"/>
      <c r="FI876" s="5"/>
      <c r="FJ876" s="5"/>
      <c r="FK876" s="5"/>
      <c r="FL876" s="5"/>
      <c r="FM876" s="5"/>
      <c r="FN876" s="5"/>
      <c r="FO876" s="5"/>
      <c r="FP876" s="5"/>
      <c r="FQ876" s="5">
        <v>0</v>
      </c>
      <c r="FR876" s="5">
        <v>0</v>
      </c>
      <c r="FS876" s="5">
        <v>0</v>
      </c>
      <c r="FT876" s="5"/>
      <c r="FU876" s="5"/>
      <c r="FV876" s="5"/>
      <c r="FW876" s="5"/>
      <c r="FX876" s="5">
        <v>0</v>
      </c>
      <c r="FY876" s="5">
        <v>0</v>
      </c>
      <c r="FZ876" s="5"/>
      <c r="GA876" s="5" t="s">
        <v>479</v>
      </c>
      <c r="GB876" s="5"/>
      <c r="GC876" s="5"/>
      <c r="GD876" s="5">
        <v>1</v>
      </c>
      <c r="GE876" s="5"/>
      <c r="GF876" s="5">
        <v>-1312712610</v>
      </c>
      <c r="GG876" s="5">
        <v>2</v>
      </c>
      <c r="GH876" s="5">
        <v>3</v>
      </c>
      <c r="GI876" s="5">
        <v>3</v>
      </c>
      <c r="GJ876" s="5">
        <v>0</v>
      </c>
      <c r="GK876" s="5">
        <v>0</v>
      </c>
      <c r="GL876" s="5">
        <f t="shared" si="680"/>
        <v>0</v>
      </c>
      <c r="GM876" s="5">
        <f t="shared" si="681"/>
        <v>0</v>
      </c>
      <c r="GN876" s="5">
        <f t="shared" si="682"/>
        <v>0</v>
      </c>
      <c r="GO876" s="5">
        <f t="shared" si="683"/>
        <v>0</v>
      </c>
      <c r="GP876" s="5">
        <f t="shared" si="684"/>
        <v>0</v>
      </c>
      <c r="GQ876" s="5"/>
      <c r="GR876" s="5">
        <v>1</v>
      </c>
      <c r="GS876" s="5">
        <v>1</v>
      </c>
      <c r="GT876" s="5">
        <v>0</v>
      </c>
      <c r="GU876" s="5" t="s">
        <v>3</v>
      </c>
      <c r="GV876" s="5">
        <f t="shared" si="685"/>
        <v>0</v>
      </c>
      <c r="GW876" s="5">
        <v>1</v>
      </c>
      <c r="GX876" s="5">
        <f t="shared" si="686"/>
        <v>0</v>
      </c>
      <c r="GY876" s="5"/>
      <c r="GZ876" s="5"/>
      <c r="HA876" s="5">
        <v>0</v>
      </c>
      <c r="HB876" s="5">
        <v>0</v>
      </c>
      <c r="HC876" s="5">
        <f t="shared" si="687"/>
        <v>0</v>
      </c>
      <c r="HD876" s="5"/>
      <c r="HE876" s="5" t="s">
        <v>91</v>
      </c>
      <c r="HF876" s="5" t="s">
        <v>87</v>
      </c>
      <c r="HG876" s="5">
        <f t="shared" si="652"/>
        <v>0</v>
      </c>
      <c r="HH876" s="5"/>
      <c r="HI876" s="5"/>
      <c r="HJ876" s="5"/>
      <c r="HK876" s="5"/>
      <c r="HL876" s="5"/>
      <c r="HM876" s="5" t="s">
        <v>3</v>
      </c>
      <c r="HN876" s="5" t="s">
        <v>3</v>
      </c>
      <c r="HO876" s="5" t="s">
        <v>3</v>
      </c>
      <c r="HP876" s="5" t="s">
        <v>3</v>
      </c>
      <c r="HQ876" s="5" t="s">
        <v>3</v>
      </c>
      <c r="HR876" s="5"/>
      <c r="HS876" s="5">
        <v>0</v>
      </c>
      <c r="HT876" s="5"/>
      <c r="HU876" s="5"/>
      <c r="HV876" s="5"/>
      <c r="HW876" s="5"/>
      <c r="HX876" s="5"/>
      <c r="HY876" s="5"/>
      <c r="HZ876" s="5"/>
      <c r="IA876" s="5"/>
      <c r="IB876" s="5"/>
      <c r="IC876" s="5"/>
      <c r="ID876" s="5"/>
      <c r="IE876" s="5"/>
      <c r="IF876" s="5"/>
      <c r="IG876" s="5"/>
      <c r="IH876" s="5"/>
      <c r="II876" s="5"/>
      <c r="IJ876" s="5"/>
      <c r="IK876" s="5">
        <v>0</v>
      </c>
      <c r="IL876" s="5"/>
      <c r="IM876" s="5"/>
      <c r="IN876" s="5"/>
      <c r="IO876" s="5"/>
      <c r="IP876" s="5"/>
      <c r="IQ876" s="5"/>
      <c r="IR876" s="5"/>
      <c r="IS876" s="5"/>
      <c r="IT876" s="5"/>
      <c r="IU876" s="5"/>
    </row>
    <row r="877" spans="1:255" x14ac:dyDescent="0.25">
      <c r="A877">
        <v>17</v>
      </c>
      <c r="B877">
        <v>1</v>
      </c>
      <c r="E877" t="s">
        <v>477</v>
      </c>
      <c r="F877" t="s">
        <v>292</v>
      </c>
      <c r="G877" t="s">
        <v>478</v>
      </c>
      <c r="H877" t="s">
        <v>240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f t="shared" si="653"/>
        <v>0</v>
      </c>
      <c r="O877">
        <f t="shared" si="654"/>
        <v>0</v>
      </c>
      <c r="P877">
        <f t="shared" si="655"/>
        <v>0</v>
      </c>
      <c r="Q877">
        <f t="shared" si="656"/>
        <v>0</v>
      </c>
      <c r="R877">
        <f t="shared" si="657"/>
        <v>0</v>
      </c>
      <c r="S877">
        <f t="shared" si="658"/>
        <v>0</v>
      </c>
      <c r="T877">
        <f t="shared" si="659"/>
        <v>0</v>
      </c>
      <c r="U877">
        <f t="shared" si="660"/>
        <v>0</v>
      </c>
      <c r="V877">
        <f t="shared" si="661"/>
        <v>0</v>
      </c>
      <c r="W877">
        <f t="shared" si="662"/>
        <v>0</v>
      </c>
      <c r="X877">
        <f t="shared" si="663"/>
        <v>0</v>
      </c>
      <c r="Y877">
        <f t="shared" si="664"/>
        <v>0</v>
      </c>
      <c r="AA877">
        <v>87915577</v>
      </c>
      <c r="AB877">
        <f t="shared" si="665"/>
        <v>424.44</v>
      </c>
      <c r="AC877">
        <f t="shared" si="666"/>
        <v>424.44</v>
      </c>
      <c r="AD877">
        <f t="shared" si="621"/>
        <v>0</v>
      </c>
      <c r="AE877">
        <f t="shared" si="667"/>
        <v>0</v>
      </c>
      <c r="AF877">
        <f t="shared" si="668"/>
        <v>0</v>
      </c>
      <c r="AG877">
        <f t="shared" si="669"/>
        <v>0</v>
      </c>
      <c r="AH877">
        <f t="shared" si="670"/>
        <v>0</v>
      </c>
      <c r="AI877">
        <f t="shared" si="671"/>
        <v>0</v>
      </c>
      <c r="AJ877">
        <f t="shared" si="672"/>
        <v>0</v>
      </c>
      <c r="AK877">
        <v>424.44</v>
      </c>
      <c r="AL877">
        <v>424.44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1</v>
      </c>
      <c r="AW877">
        <v>1</v>
      </c>
      <c r="AZ877">
        <v>1</v>
      </c>
      <c r="BA877">
        <v>1</v>
      </c>
      <c r="BB877">
        <v>1</v>
      </c>
      <c r="BC877">
        <v>1</v>
      </c>
      <c r="BD877" t="s">
        <v>3</v>
      </c>
      <c r="BE877" t="s">
        <v>3</v>
      </c>
      <c r="BF877" t="s">
        <v>3</v>
      </c>
      <c r="BG877" t="s">
        <v>3</v>
      </c>
      <c r="BH877">
        <v>3</v>
      </c>
      <c r="BI877">
        <v>1</v>
      </c>
      <c r="BJ877" t="s">
        <v>3</v>
      </c>
      <c r="BM877">
        <v>1100</v>
      </c>
      <c r="BN877">
        <v>0</v>
      </c>
      <c r="BO877" t="s">
        <v>3</v>
      </c>
      <c r="BP877">
        <v>0</v>
      </c>
      <c r="BQ877">
        <v>8</v>
      </c>
      <c r="BR877">
        <v>0</v>
      </c>
      <c r="BS877">
        <v>1</v>
      </c>
      <c r="BT877">
        <v>1</v>
      </c>
      <c r="BU877">
        <v>1</v>
      </c>
      <c r="BV877">
        <v>1</v>
      </c>
      <c r="BW877">
        <v>1</v>
      </c>
      <c r="BX877">
        <v>1</v>
      </c>
      <c r="BY877" t="s">
        <v>3</v>
      </c>
      <c r="BZ877">
        <v>0</v>
      </c>
      <c r="CA877">
        <v>0</v>
      </c>
      <c r="CB877" t="s">
        <v>3</v>
      </c>
      <c r="CE877">
        <v>0</v>
      </c>
      <c r="CF877">
        <v>0</v>
      </c>
      <c r="CG877">
        <v>0</v>
      </c>
      <c r="CH877">
        <v>44</v>
      </c>
      <c r="CI877">
        <v>0</v>
      </c>
      <c r="CJ877">
        <v>0</v>
      </c>
      <c r="CK877">
        <v>0</v>
      </c>
      <c r="CL877">
        <v>0</v>
      </c>
      <c r="CM877">
        <v>0</v>
      </c>
      <c r="CN877" t="s">
        <v>3</v>
      </c>
      <c r="CO877">
        <v>0</v>
      </c>
      <c r="CP877">
        <f t="shared" si="673"/>
        <v>0</v>
      </c>
      <c r="CQ877">
        <f t="shared" si="649"/>
        <v>424.44</v>
      </c>
      <c r="CR877">
        <f t="shared" si="649"/>
        <v>0</v>
      </c>
      <c r="CS877">
        <f t="shared" si="674"/>
        <v>0</v>
      </c>
      <c r="CT877">
        <f t="shared" si="675"/>
        <v>0</v>
      </c>
      <c r="CU877">
        <f t="shared" si="676"/>
        <v>0</v>
      </c>
      <c r="CV877">
        <f t="shared" si="677"/>
        <v>0</v>
      </c>
      <c r="CW877">
        <f t="shared" si="678"/>
        <v>0</v>
      </c>
      <c r="CX877">
        <f t="shared" si="679"/>
        <v>0</v>
      </c>
      <c r="CY877">
        <f t="shared" si="650"/>
        <v>0</v>
      </c>
      <c r="CZ877">
        <f t="shared" si="651"/>
        <v>0</v>
      </c>
      <c r="DC877" t="s">
        <v>3</v>
      </c>
      <c r="DD877" t="s">
        <v>3</v>
      </c>
      <c r="DE877" t="s">
        <v>3</v>
      </c>
      <c r="DF877" t="s">
        <v>3</v>
      </c>
      <c r="DG877" t="s">
        <v>3</v>
      </c>
      <c r="DH877" t="s">
        <v>3</v>
      </c>
      <c r="DI877" t="s">
        <v>3</v>
      </c>
      <c r="DJ877" t="s">
        <v>3</v>
      </c>
      <c r="DK877" t="s">
        <v>3</v>
      </c>
      <c r="DL877" t="s">
        <v>3</v>
      </c>
      <c r="DM877" t="s">
        <v>3</v>
      </c>
      <c r="DN877">
        <v>0</v>
      </c>
      <c r="DO877">
        <v>0</v>
      </c>
      <c r="DP877">
        <v>1</v>
      </c>
      <c r="DQ877">
        <v>1</v>
      </c>
      <c r="DU877">
        <v>1010</v>
      </c>
      <c r="DV877" t="s">
        <v>240</v>
      </c>
      <c r="DW877" t="s">
        <v>240</v>
      </c>
      <c r="DX877">
        <v>1</v>
      </c>
      <c r="DZ877" t="s">
        <v>3</v>
      </c>
      <c r="EA877" t="s">
        <v>3</v>
      </c>
      <c r="EB877" t="s">
        <v>3</v>
      </c>
      <c r="EC877" t="s">
        <v>3</v>
      </c>
      <c r="EE877">
        <v>86975727</v>
      </c>
      <c r="EF877">
        <v>8</v>
      </c>
      <c r="EG877" t="s">
        <v>257</v>
      </c>
      <c r="EH877">
        <v>0</v>
      </c>
      <c r="EI877" t="s">
        <v>3</v>
      </c>
      <c r="EJ877">
        <v>1</v>
      </c>
      <c r="EK877">
        <v>1100</v>
      </c>
      <c r="EL877" t="s">
        <v>258</v>
      </c>
      <c r="EM877" t="s">
        <v>259</v>
      </c>
      <c r="EO877" t="s">
        <v>3</v>
      </c>
      <c r="EQ877">
        <v>0</v>
      </c>
      <c r="ER877">
        <v>424.44</v>
      </c>
      <c r="ES877">
        <v>424.44</v>
      </c>
      <c r="ET877">
        <v>0</v>
      </c>
      <c r="EU877">
        <v>0</v>
      </c>
      <c r="EV877">
        <v>0</v>
      </c>
      <c r="EW877">
        <v>0</v>
      </c>
      <c r="EX877">
        <v>0</v>
      </c>
      <c r="EY877">
        <v>0</v>
      </c>
      <c r="EZ877">
        <v>5</v>
      </c>
      <c r="FC877">
        <v>1</v>
      </c>
      <c r="FD877">
        <v>18</v>
      </c>
      <c r="FF877">
        <v>484.8</v>
      </c>
      <c r="FQ877">
        <v>0</v>
      </c>
      <c r="FR877">
        <v>0</v>
      </c>
      <c r="FS877">
        <v>0</v>
      </c>
      <c r="FX877">
        <v>0</v>
      </c>
      <c r="FY877">
        <v>0</v>
      </c>
      <c r="GA877" t="s">
        <v>479</v>
      </c>
      <c r="GD877">
        <v>1</v>
      </c>
      <c r="GF877">
        <v>-1312712610</v>
      </c>
      <c r="GG877">
        <v>2</v>
      </c>
      <c r="GH877">
        <v>3</v>
      </c>
      <c r="GI877">
        <v>3</v>
      </c>
      <c r="GJ877">
        <v>0</v>
      </c>
      <c r="GK877">
        <v>0</v>
      </c>
      <c r="GL877">
        <f t="shared" si="680"/>
        <v>0</v>
      </c>
      <c r="GM877">
        <f t="shared" si="681"/>
        <v>0</v>
      </c>
      <c r="GN877">
        <f t="shared" si="682"/>
        <v>0</v>
      </c>
      <c r="GO877">
        <f t="shared" si="683"/>
        <v>0</v>
      </c>
      <c r="GP877">
        <f t="shared" si="684"/>
        <v>0</v>
      </c>
      <c r="GR877">
        <v>1</v>
      </c>
      <c r="GS877">
        <v>1</v>
      </c>
      <c r="GT877">
        <v>0</v>
      </c>
      <c r="GU877" t="s">
        <v>3</v>
      </c>
      <c r="GV877">
        <f t="shared" si="685"/>
        <v>0</v>
      </c>
      <c r="GW877">
        <v>1</v>
      </c>
      <c r="GX877">
        <f t="shared" si="686"/>
        <v>0</v>
      </c>
      <c r="HA877">
        <v>0</v>
      </c>
      <c r="HB877">
        <v>0</v>
      </c>
      <c r="HC877">
        <f t="shared" si="687"/>
        <v>0</v>
      </c>
      <c r="HE877" t="s">
        <v>91</v>
      </c>
      <c r="HF877" t="s">
        <v>87</v>
      </c>
      <c r="HG877">
        <f t="shared" si="652"/>
        <v>0</v>
      </c>
      <c r="HM877" t="s">
        <v>3</v>
      </c>
      <c r="HN877" t="s">
        <v>3</v>
      </c>
      <c r="HO877" t="s">
        <v>3</v>
      </c>
      <c r="HP877" t="s">
        <v>3</v>
      </c>
      <c r="HQ877" t="s">
        <v>3</v>
      </c>
      <c r="HS877">
        <v>0</v>
      </c>
      <c r="IK877">
        <v>0</v>
      </c>
    </row>
    <row r="878" spans="1:255" x14ac:dyDescent="0.25">
      <c r="A878" s="5">
        <v>17</v>
      </c>
      <c r="B878" s="5">
        <v>1</v>
      </c>
      <c r="C878" s="5"/>
      <c r="D878" s="5"/>
      <c r="E878" s="5" t="s">
        <v>480</v>
      </c>
      <c r="F878" s="5" t="s">
        <v>336</v>
      </c>
      <c r="G878" s="5" t="s">
        <v>337</v>
      </c>
      <c r="H878" s="5" t="s">
        <v>180</v>
      </c>
      <c r="I878" s="5">
        <v>0</v>
      </c>
      <c r="J878" s="5">
        <v>0</v>
      </c>
      <c r="K878" s="5">
        <v>0</v>
      </c>
      <c r="L878" s="5">
        <v>0</v>
      </c>
      <c r="M878" s="5">
        <v>0</v>
      </c>
      <c r="N878" s="5">
        <f t="shared" si="653"/>
        <v>0</v>
      </c>
      <c r="O878" s="5">
        <f t="shared" si="654"/>
        <v>0</v>
      </c>
      <c r="P878" s="5">
        <f t="shared" si="655"/>
        <v>0</v>
      </c>
      <c r="Q878" s="5">
        <f t="shared" si="656"/>
        <v>0</v>
      </c>
      <c r="R878" s="5">
        <f t="shared" si="657"/>
        <v>0</v>
      </c>
      <c r="S878" s="5">
        <f t="shared" si="658"/>
        <v>0</v>
      </c>
      <c r="T878" s="5">
        <f t="shared" si="659"/>
        <v>0</v>
      </c>
      <c r="U878" s="5">
        <f t="shared" si="660"/>
        <v>0</v>
      </c>
      <c r="V878" s="5">
        <f t="shared" si="661"/>
        <v>0</v>
      </c>
      <c r="W878" s="5">
        <f t="shared" si="662"/>
        <v>0</v>
      </c>
      <c r="X878" s="5">
        <f t="shared" si="663"/>
        <v>0</v>
      </c>
      <c r="Y878" s="5">
        <f t="shared" si="664"/>
        <v>0</v>
      </c>
      <c r="Z878" s="5"/>
      <c r="AA878" s="5">
        <v>87915632</v>
      </c>
      <c r="AB878" s="5">
        <f t="shared" si="665"/>
        <v>14960.38</v>
      </c>
      <c r="AC878" s="5">
        <f t="shared" si="666"/>
        <v>14960.38</v>
      </c>
      <c r="AD878" s="5">
        <f t="shared" si="621"/>
        <v>0</v>
      </c>
      <c r="AE878" s="5">
        <f t="shared" si="667"/>
        <v>0</v>
      </c>
      <c r="AF878" s="5">
        <f t="shared" si="668"/>
        <v>0</v>
      </c>
      <c r="AG878" s="5">
        <f t="shared" si="669"/>
        <v>0</v>
      </c>
      <c r="AH878" s="5">
        <f t="shared" si="670"/>
        <v>0</v>
      </c>
      <c r="AI878" s="5">
        <f t="shared" si="671"/>
        <v>0</v>
      </c>
      <c r="AJ878" s="5">
        <f t="shared" si="672"/>
        <v>0</v>
      </c>
      <c r="AK878" s="5">
        <v>14960.38</v>
      </c>
      <c r="AL878" s="5">
        <v>14960.38</v>
      </c>
      <c r="AM878" s="5">
        <v>0</v>
      </c>
      <c r="AN878" s="5">
        <v>0</v>
      </c>
      <c r="AO878" s="5">
        <v>0</v>
      </c>
      <c r="AP878" s="5">
        <v>0</v>
      </c>
      <c r="AQ878" s="5">
        <v>0</v>
      </c>
      <c r="AR878" s="5">
        <v>0</v>
      </c>
      <c r="AS878" s="5">
        <v>0</v>
      </c>
      <c r="AT878" s="5">
        <v>0</v>
      </c>
      <c r="AU878" s="5">
        <v>0</v>
      </c>
      <c r="AV878" s="5">
        <v>1</v>
      </c>
      <c r="AW878" s="5">
        <v>1</v>
      </c>
      <c r="AX878" s="5"/>
      <c r="AY878" s="5"/>
      <c r="AZ878" s="5">
        <v>1</v>
      </c>
      <c r="BA878" s="5">
        <v>1</v>
      </c>
      <c r="BB878" s="5">
        <v>1</v>
      </c>
      <c r="BC878" s="5">
        <v>1.1399999999999999</v>
      </c>
      <c r="BD878" s="5" t="s">
        <v>3</v>
      </c>
      <c r="BE878" s="5" t="s">
        <v>3</v>
      </c>
      <c r="BF878" s="5" t="s">
        <v>3</v>
      </c>
      <c r="BG878" s="5" t="s">
        <v>3</v>
      </c>
      <c r="BH878" s="5">
        <v>3</v>
      </c>
      <c r="BI878" s="5">
        <v>2</v>
      </c>
      <c r="BJ878" s="5" t="s">
        <v>338</v>
      </c>
      <c r="BK878" s="5"/>
      <c r="BL878" s="5"/>
      <c r="BM878" s="5">
        <v>500002</v>
      </c>
      <c r="BN878" s="5">
        <v>86975146</v>
      </c>
      <c r="BO878" s="5" t="s">
        <v>336</v>
      </c>
      <c r="BP878" s="5">
        <v>1</v>
      </c>
      <c r="BQ878" s="5">
        <v>12</v>
      </c>
      <c r="BR878" s="5">
        <v>0</v>
      </c>
      <c r="BS878" s="5">
        <v>1</v>
      </c>
      <c r="BT878" s="5">
        <v>1</v>
      </c>
      <c r="BU878" s="5">
        <v>1</v>
      </c>
      <c r="BV878" s="5">
        <v>1</v>
      </c>
      <c r="BW878" s="5">
        <v>1</v>
      </c>
      <c r="BX878" s="5">
        <v>1</v>
      </c>
      <c r="BY878" s="5" t="s">
        <v>3</v>
      </c>
      <c r="BZ878" s="5">
        <v>0</v>
      </c>
      <c r="CA878" s="5">
        <v>0</v>
      </c>
      <c r="CB878" s="5" t="s">
        <v>3</v>
      </c>
      <c r="CC878" s="5"/>
      <c r="CD878" s="5"/>
      <c r="CE878" s="5">
        <v>0</v>
      </c>
      <c r="CF878" s="5">
        <v>0</v>
      </c>
      <c r="CG878" s="5">
        <v>0</v>
      </c>
      <c r="CH878" s="5">
        <v>45</v>
      </c>
      <c r="CI878" s="5">
        <v>0</v>
      </c>
      <c r="CJ878" s="5">
        <v>0</v>
      </c>
      <c r="CK878" s="5">
        <v>0</v>
      </c>
      <c r="CL878" s="5">
        <v>0</v>
      </c>
      <c r="CM878" s="5">
        <v>0</v>
      </c>
      <c r="CN878" s="5" t="s">
        <v>3</v>
      </c>
      <c r="CO878" s="5">
        <v>0</v>
      </c>
      <c r="CP878" s="5">
        <f t="shared" si="673"/>
        <v>0</v>
      </c>
      <c r="CQ878" s="5">
        <f>ROUND(AL878*BC878,2)</f>
        <v>17054.830000000002</v>
      </c>
      <c r="CR878" s="5">
        <f>ROUND(AM878*BB878,2)</f>
        <v>0</v>
      </c>
      <c r="CS878" s="5">
        <f t="shared" si="674"/>
        <v>0</v>
      </c>
      <c r="CT878" s="5">
        <f t="shared" si="675"/>
        <v>0</v>
      </c>
      <c r="CU878" s="5">
        <f t="shared" si="676"/>
        <v>0</v>
      </c>
      <c r="CV878" s="5">
        <f t="shared" si="677"/>
        <v>0</v>
      </c>
      <c r="CW878" s="5">
        <f t="shared" si="678"/>
        <v>0</v>
      </c>
      <c r="CX878" s="5">
        <f t="shared" si="679"/>
        <v>0</v>
      </c>
      <c r="CY878" s="5">
        <f>0</f>
        <v>0</v>
      </c>
      <c r="CZ878" s="5">
        <f>0</f>
        <v>0</v>
      </c>
      <c r="DA878" s="5"/>
      <c r="DB878" s="5"/>
      <c r="DC878" s="5" t="s">
        <v>3</v>
      </c>
      <c r="DD878" s="5" t="s">
        <v>3</v>
      </c>
      <c r="DE878" s="5" t="s">
        <v>3</v>
      </c>
      <c r="DF878" s="5" t="s">
        <v>3</v>
      </c>
      <c r="DG878" s="5" t="s">
        <v>3</v>
      </c>
      <c r="DH878" s="5" t="s">
        <v>3</v>
      </c>
      <c r="DI878" s="5" t="s">
        <v>3</v>
      </c>
      <c r="DJ878" s="5" t="s">
        <v>3</v>
      </c>
      <c r="DK878" s="5" t="s">
        <v>3</v>
      </c>
      <c r="DL878" s="5" t="s">
        <v>3</v>
      </c>
      <c r="DM878" s="5" t="s">
        <v>3</v>
      </c>
      <c r="DN878" s="5">
        <v>0</v>
      </c>
      <c r="DO878" s="5">
        <v>0</v>
      </c>
      <c r="DP878" s="5">
        <v>1</v>
      </c>
      <c r="DQ878" s="5">
        <v>1</v>
      </c>
      <c r="DR878" s="5"/>
      <c r="DS878" s="5"/>
      <c r="DT878" s="5"/>
      <c r="DU878" s="5">
        <v>1013</v>
      </c>
      <c r="DV878" s="5" t="s">
        <v>180</v>
      </c>
      <c r="DW878" s="5" t="s">
        <v>180</v>
      </c>
      <c r="DX878" s="5">
        <v>1</v>
      </c>
      <c r="DY878" s="5"/>
      <c r="DZ878" s="5" t="s">
        <v>3</v>
      </c>
      <c r="EA878" s="5" t="s">
        <v>3</v>
      </c>
      <c r="EB878" s="5" t="s">
        <v>3</v>
      </c>
      <c r="EC878" s="5" t="s">
        <v>3</v>
      </c>
      <c r="ED878" s="5"/>
      <c r="EE878" s="5">
        <v>86975482</v>
      </c>
      <c r="EF878" s="5">
        <v>12</v>
      </c>
      <c r="EG878" s="5" t="s">
        <v>305</v>
      </c>
      <c r="EH878" s="5">
        <v>0</v>
      </c>
      <c r="EI878" s="5" t="s">
        <v>3</v>
      </c>
      <c r="EJ878" s="5">
        <v>2</v>
      </c>
      <c r="EK878" s="5">
        <v>500002</v>
      </c>
      <c r="EL878" s="5" t="s">
        <v>306</v>
      </c>
      <c r="EM878" s="5" t="s">
        <v>307</v>
      </c>
      <c r="EN878" s="5"/>
      <c r="EO878" s="5" t="s">
        <v>3</v>
      </c>
      <c r="EP878" s="5"/>
      <c r="EQ878" s="5">
        <v>0</v>
      </c>
      <c r="ER878" s="5">
        <v>14960.38</v>
      </c>
      <c r="ES878" s="5">
        <v>14960.38</v>
      </c>
      <c r="ET878" s="5">
        <v>0</v>
      </c>
      <c r="EU878" s="5">
        <v>0</v>
      </c>
      <c r="EV878" s="5">
        <v>0</v>
      </c>
      <c r="EW878" s="5">
        <v>0</v>
      </c>
      <c r="EX878" s="5">
        <v>0</v>
      </c>
      <c r="EY878" s="5">
        <v>0</v>
      </c>
      <c r="EZ878" s="5"/>
      <c r="FA878" s="5"/>
      <c r="FB878" s="5"/>
      <c r="FC878" s="5"/>
      <c r="FD878" s="5"/>
      <c r="FE878" s="5"/>
      <c r="FF878" s="5"/>
      <c r="FG878" s="5"/>
      <c r="FH878" s="5"/>
      <c r="FI878" s="5"/>
      <c r="FJ878" s="5"/>
      <c r="FK878" s="5"/>
      <c r="FL878" s="5"/>
      <c r="FM878" s="5"/>
      <c r="FN878" s="5"/>
      <c r="FO878" s="5"/>
      <c r="FP878" s="5"/>
      <c r="FQ878" s="5">
        <v>0</v>
      </c>
      <c r="FR878" s="5">
        <v>0</v>
      </c>
      <c r="FS878" s="5">
        <v>0</v>
      </c>
      <c r="FT878" s="5"/>
      <c r="FU878" s="5"/>
      <c r="FV878" s="5"/>
      <c r="FW878" s="5"/>
      <c r="FX878" s="5">
        <v>0</v>
      </c>
      <c r="FY878" s="5">
        <v>0</v>
      </c>
      <c r="FZ878" s="5"/>
      <c r="GA878" s="5" t="s">
        <v>3</v>
      </c>
      <c r="GB878" s="5"/>
      <c r="GC878" s="5"/>
      <c r="GD878" s="5">
        <v>1</v>
      </c>
      <c r="GE878" s="5"/>
      <c r="GF878" s="5">
        <v>477727677</v>
      </c>
      <c r="GG878" s="5">
        <v>2</v>
      </c>
      <c r="GH878" s="5">
        <v>1</v>
      </c>
      <c r="GI878" s="5">
        <v>2</v>
      </c>
      <c r="GJ878" s="5">
        <v>0</v>
      </c>
      <c r="GK878" s="5">
        <v>0</v>
      </c>
      <c r="GL878" s="5">
        <f t="shared" si="680"/>
        <v>0</v>
      </c>
      <c r="GM878" s="5">
        <f t="shared" si="681"/>
        <v>0</v>
      </c>
      <c r="GN878" s="5">
        <f t="shared" si="682"/>
        <v>0</v>
      </c>
      <c r="GO878" s="5">
        <f t="shared" si="683"/>
        <v>0</v>
      </c>
      <c r="GP878" s="5">
        <f t="shared" si="684"/>
        <v>0</v>
      </c>
      <c r="GQ878" s="5"/>
      <c r="GR878" s="5">
        <v>0</v>
      </c>
      <c r="GS878" s="5">
        <v>3</v>
      </c>
      <c r="GT878" s="5">
        <v>0</v>
      </c>
      <c r="GU878" s="5" t="s">
        <v>3</v>
      </c>
      <c r="GV878" s="5">
        <f t="shared" si="685"/>
        <v>0</v>
      </c>
      <c r="GW878" s="5">
        <v>1</v>
      </c>
      <c r="GX878" s="5">
        <f t="shared" si="686"/>
        <v>0</v>
      </c>
      <c r="GY878" s="5"/>
      <c r="GZ878" s="5"/>
      <c r="HA878" s="5">
        <v>0</v>
      </c>
      <c r="HB878" s="5">
        <v>0</v>
      </c>
      <c r="HC878" s="5">
        <f t="shared" si="687"/>
        <v>0</v>
      </c>
      <c r="HD878" s="5"/>
      <c r="HE878" s="5" t="s">
        <v>3</v>
      </c>
      <c r="HF878" s="5" t="s">
        <v>3</v>
      </c>
      <c r="HG878" s="5"/>
      <c r="HH878" s="5"/>
      <c r="HI878" s="5"/>
      <c r="HJ878" s="5"/>
      <c r="HK878" s="5"/>
      <c r="HL878" s="5"/>
      <c r="HM878" s="5" t="s">
        <v>3</v>
      </c>
      <c r="HN878" s="5" t="s">
        <v>3</v>
      </c>
      <c r="HO878" s="5" t="s">
        <v>3</v>
      </c>
      <c r="HP878" s="5" t="s">
        <v>3</v>
      </c>
      <c r="HQ878" s="5" t="s">
        <v>3</v>
      </c>
      <c r="HR878" s="5"/>
      <c r="HS878" s="5">
        <v>0</v>
      </c>
      <c r="HT878" s="5"/>
      <c r="HU878" s="5"/>
      <c r="HV878" s="5"/>
      <c r="HW878" s="5"/>
      <c r="HX878" s="5"/>
      <c r="HY878" s="5"/>
      <c r="HZ878" s="5"/>
      <c r="IA878" s="5"/>
      <c r="IB878" s="5"/>
      <c r="IC878" s="5"/>
      <c r="ID878" s="5"/>
      <c r="IE878" s="5"/>
      <c r="IF878" s="5"/>
      <c r="IG878" s="5"/>
      <c r="IH878" s="5"/>
      <c r="II878" s="5"/>
      <c r="IJ878" s="5"/>
      <c r="IK878" s="5">
        <v>0</v>
      </c>
      <c r="IL878" s="5"/>
      <c r="IM878" s="5"/>
      <c r="IN878" s="5"/>
      <c r="IO878" s="5"/>
      <c r="IP878" s="5"/>
      <c r="IQ878" s="5"/>
      <c r="IR878" s="5"/>
      <c r="IS878" s="5"/>
      <c r="IT878" s="5"/>
      <c r="IU878" s="5"/>
    </row>
    <row r="879" spans="1:255" x14ac:dyDescent="0.25">
      <c r="A879">
        <v>17</v>
      </c>
      <c r="B879">
        <v>1</v>
      </c>
      <c r="E879" t="s">
        <v>480</v>
      </c>
      <c r="F879" t="s">
        <v>336</v>
      </c>
      <c r="G879" t="s">
        <v>337</v>
      </c>
      <c r="H879" t="s">
        <v>180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f t="shared" si="653"/>
        <v>0</v>
      </c>
      <c r="O879">
        <f t="shared" si="654"/>
        <v>0</v>
      </c>
      <c r="P879">
        <f t="shared" si="655"/>
        <v>0</v>
      </c>
      <c r="Q879">
        <f t="shared" si="656"/>
        <v>0</v>
      </c>
      <c r="R879">
        <f t="shared" si="657"/>
        <v>0</v>
      </c>
      <c r="S879">
        <f t="shared" si="658"/>
        <v>0</v>
      </c>
      <c r="T879">
        <f t="shared" si="659"/>
        <v>0</v>
      </c>
      <c r="U879">
        <f t="shared" si="660"/>
        <v>0</v>
      </c>
      <c r="V879">
        <f t="shared" si="661"/>
        <v>0</v>
      </c>
      <c r="W879">
        <f t="shared" si="662"/>
        <v>0</v>
      </c>
      <c r="X879">
        <f t="shared" si="663"/>
        <v>0</v>
      </c>
      <c r="Y879">
        <f t="shared" si="664"/>
        <v>0</v>
      </c>
      <c r="AA879">
        <v>87915577</v>
      </c>
      <c r="AB879">
        <f t="shared" si="665"/>
        <v>14960.38</v>
      </c>
      <c r="AC879">
        <f t="shared" si="666"/>
        <v>14960.38</v>
      </c>
      <c r="AD879">
        <f t="shared" si="621"/>
        <v>0</v>
      </c>
      <c r="AE879">
        <f t="shared" si="667"/>
        <v>0</v>
      </c>
      <c r="AF879">
        <f t="shared" si="668"/>
        <v>0</v>
      </c>
      <c r="AG879">
        <f t="shared" si="669"/>
        <v>0</v>
      </c>
      <c r="AH879">
        <f t="shared" si="670"/>
        <v>0</v>
      </c>
      <c r="AI879">
        <f t="shared" si="671"/>
        <v>0</v>
      </c>
      <c r="AJ879">
        <f t="shared" si="672"/>
        <v>0</v>
      </c>
      <c r="AK879">
        <v>14960.38</v>
      </c>
      <c r="AL879">
        <v>14960.38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1</v>
      </c>
      <c r="AW879">
        <v>1</v>
      </c>
      <c r="AZ879">
        <v>1</v>
      </c>
      <c r="BA879">
        <v>1</v>
      </c>
      <c r="BB879">
        <v>1</v>
      </c>
      <c r="BC879">
        <v>1.1399999999999999</v>
      </c>
      <c r="BD879" t="s">
        <v>3</v>
      </c>
      <c r="BE879" t="s">
        <v>3</v>
      </c>
      <c r="BF879" t="s">
        <v>3</v>
      </c>
      <c r="BG879" t="s">
        <v>3</v>
      </c>
      <c r="BH879">
        <v>3</v>
      </c>
      <c r="BI879">
        <v>2</v>
      </c>
      <c r="BJ879" t="s">
        <v>338</v>
      </c>
      <c r="BM879">
        <v>500002</v>
      </c>
      <c r="BN879">
        <v>86975146</v>
      </c>
      <c r="BO879" t="s">
        <v>336</v>
      </c>
      <c r="BP879">
        <v>1</v>
      </c>
      <c r="BQ879">
        <v>12</v>
      </c>
      <c r="BR879">
        <v>0</v>
      </c>
      <c r="BS879">
        <v>1</v>
      </c>
      <c r="BT879">
        <v>1</v>
      </c>
      <c r="BU879">
        <v>1</v>
      </c>
      <c r="BV879">
        <v>1</v>
      </c>
      <c r="BW879">
        <v>1</v>
      </c>
      <c r="BX879">
        <v>1</v>
      </c>
      <c r="BY879" t="s">
        <v>3</v>
      </c>
      <c r="BZ879">
        <v>0</v>
      </c>
      <c r="CA879">
        <v>0</v>
      </c>
      <c r="CB879" t="s">
        <v>3</v>
      </c>
      <c r="CE879">
        <v>0</v>
      </c>
      <c r="CF879">
        <v>0</v>
      </c>
      <c r="CG879">
        <v>0</v>
      </c>
      <c r="CH879">
        <v>45</v>
      </c>
      <c r="CI879">
        <v>0</v>
      </c>
      <c r="CJ879">
        <v>0</v>
      </c>
      <c r="CK879">
        <v>0</v>
      </c>
      <c r="CL879">
        <v>0</v>
      </c>
      <c r="CM879">
        <v>0</v>
      </c>
      <c r="CN879" t="s">
        <v>3</v>
      </c>
      <c r="CO879">
        <v>0</v>
      </c>
      <c r="CP879">
        <f t="shared" si="673"/>
        <v>0</v>
      </c>
      <c r="CQ879">
        <f>ROUND(AL879*BC879,2)</f>
        <v>17054.830000000002</v>
      </c>
      <c r="CR879">
        <f>ROUND(AM879*BB879,2)</f>
        <v>0</v>
      </c>
      <c r="CS879">
        <f t="shared" si="674"/>
        <v>0</v>
      </c>
      <c r="CT879">
        <f t="shared" si="675"/>
        <v>0</v>
      </c>
      <c r="CU879">
        <f t="shared" si="676"/>
        <v>0</v>
      </c>
      <c r="CV879">
        <f t="shared" si="677"/>
        <v>0</v>
      </c>
      <c r="CW879">
        <f t="shared" si="678"/>
        <v>0</v>
      </c>
      <c r="CX879">
        <f t="shared" si="679"/>
        <v>0</v>
      </c>
      <c r="CY879">
        <f>0</f>
        <v>0</v>
      </c>
      <c r="CZ879">
        <f>0</f>
        <v>0</v>
      </c>
      <c r="DC879" t="s">
        <v>3</v>
      </c>
      <c r="DD879" t="s">
        <v>3</v>
      </c>
      <c r="DE879" t="s">
        <v>3</v>
      </c>
      <c r="DF879" t="s">
        <v>3</v>
      </c>
      <c r="DG879" t="s">
        <v>3</v>
      </c>
      <c r="DH879" t="s">
        <v>3</v>
      </c>
      <c r="DI879" t="s">
        <v>3</v>
      </c>
      <c r="DJ879" t="s">
        <v>3</v>
      </c>
      <c r="DK879" t="s">
        <v>3</v>
      </c>
      <c r="DL879" t="s">
        <v>3</v>
      </c>
      <c r="DM879" t="s">
        <v>3</v>
      </c>
      <c r="DN879">
        <v>0</v>
      </c>
      <c r="DO879">
        <v>0</v>
      </c>
      <c r="DP879">
        <v>1</v>
      </c>
      <c r="DQ879">
        <v>1</v>
      </c>
      <c r="DU879">
        <v>1013</v>
      </c>
      <c r="DV879" t="s">
        <v>180</v>
      </c>
      <c r="DW879" t="s">
        <v>180</v>
      </c>
      <c r="DX879">
        <v>1</v>
      </c>
      <c r="DZ879" t="s">
        <v>3</v>
      </c>
      <c r="EA879" t="s">
        <v>3</v>
      </c>
      <c r="EB879" t="s">
        <v>3</v>
      </c>
      <c r="EC879" t="s">
        <v>3</v>
      </c>
      <c r="EE879">
        <v>86975482</v>
      </c>
      <c r="EF879">
        <v>12</v>
      </c>
      <c r="EG879" t="s">
        <v>305</v>
      </c>
      <c r="EH879">
        <v>0</v>
      </c>
      <c r="EI879" t="s">
        <v>3</v>
      </c>
      <c r="EJ879">
        <v>2</v>
      </c>
      <c r="EK879">
        <v>500002</v>
      </c>
      <c r="EL879" t="s">
        <v>306</v>
      </c>
      <c r="EM879" t="s">
        <v>307</v>
      </c>
      <c r="EO879" t="s">
        <v>3</v>
      </c>
      <c r="EQ879">
        <v>0</v>
      </c>
      <c r="ER879">
        <v>14960.38</v>
      </c>
      <c r="ES879">
        <v>14960.38</v>
      </c>
      <c r="ET879">
        <v>0</v>
      </c>
      <c r="EU879">
        <v>0</v>
      </c>
      <c r="EV879">
        <v>0</v>
      </c>
      <c r="EW879">
        <v>0</v>
      </c>
      <c r="EX879">
        <v>0</v>
      </c>
      <c r="EY879">
        <v>0</v>
      </c>
      <c r="FQ879">
        <v>0</v>
      </c>
      <c r="FR879">
        <v>0</v>
      </c>
      <c r="FS879">
        <v>0</v>
      </c>
      <c r="FX879">
        <v>0</v>
      </c>
      <c r="FY879">
        <v>0</v>
      </c>
      <c r="GA879" t="s">
        <v>3</v>
      </c>
      <c r="GD879">
        <v>1</v>
      </c>
      <c r="GF879">
        <v>477727677</v>
      </c>
      <c r="GG879">
        <v>2</v>
      </c>
      <c r="GH879">
        <v>1</v>
      </c>
      <c r="GI879">
        <v>2</v>
      </c>
      <c r="GJ879">
        <v>0</v>
      </c>
      <c r="GK879">
        <v>0</v>
      </c>
      <c r="GL879">
        <f t="shared" si="680"/>
        <v>0</v>
      </c>
      <c r="GM879">
        <f t="shared" si="681"/>
        <v>0</v>
      </c>
      <c r="GN879">
        <f t="shared" si="682"/>
        <v>0</v>
      </c>
      <c r="GO879">
        <f t="shared" si="683"/>
        <v>0</v>
      </c>
      <c r="GP879">
        <f t="shared" si="684"/>
        <v>0</v>
      </c>
      <c r="GR879">
        <v>0</v>
      </c>
      <c r="GS879">
        <v>3</v>
      </c>
      <c r="GT879">
        <v>0</v>
      </c>
      <c r="GU879" t="s">
        <v>3</v>
      </c>
      <c r="GV879">
        <f t="shared" si="685"/>
        <v>0</v>
      </c>
      <c r="GW879">
        <v>1</v>
      </c>
      <c r="GX879">
        <f t="shared" si="686"/>
        <v>0</v>
      </c>
      <c r="HA879">
        <v>0</v>
      </c>
      <c r="HB879">
        <v>0</v>
      </c>
      <c r="HC879">
        <f t="shared" si="687"/>
        <v>0</v>
      </c>
      <c r="HE879" t="s">
        <v>3</v>
      </c>
      <c r="HF879" t="s">
        <v>3</v>
      </c>
      <c r="HM879" t="s">
        <v>3</v>
      </c>
      <c r="HN879" t="s">
        <v>3</v>
      </c>
      <c r="HO879" t="s">
        <v>3</v>
      </c>
      <c r="HP879" t="s">
        <v>3</v>
      </c>
      <c r="HQ879" t="s">
        <v>3</v>
      </c>
      <c r="HS879">
        <v>0</v>
      </c>
      <c r="IK879">
        <v>0</v>
      </c>
    </row>
    <row r="880" spans="1:255" x14ac:dyDescent="0.25">
      <c r="A880" s="5">
        <v>17</v>
      </c>
      <c r="B880" s="5">
        <v>1</v>
      </c>
      <c r="C880" s="5"/>
      <c r="D880" s="5"/>
      <c r="E880" s="5" t="s">
        <v>481</v>
      </c>
      <c r="F880" s="5" t="s">
        <v>272</v>
      </c>
      <c r="G880" s="5" t="s">
        <v>482</v>
      </c>
      <c r="H880" s="5" t="s">
        <v>240</v>
      </c>
      <c r="I880" s="5">
        <v>0</v>
      </c>
      <c r="J880" s="5">
        <v>0</v>
      </c>
      <c r="K880" s="5">
        <v>0</v>
      </c>
      <c r="L880" s="5">
        <v>0</v>
      </c>
      <c r="M880" s="5">
        <v>0</v>
      </c>
      <c r="N880" s="5">
        <f t="shared" si="653"/>
        <v>0</v>
      </c>
      <c r="O880" s="5">
        <f t="shared" si="654"/>
        <v>0</v>
      </c>
      <c r="P880" s="5">
        <f t="shared" si="655"/>
        <v>0</v>
      </c>
      <c r="Q880" s="5">
        <f t="shared" si="656"/>
        <v>0</v>
      </c>
      <c r="R880" s="5">
        <f t="shared" si="657"/>
        <v>0</v>
      </c>
      <c r="S880" s="5">
        <f t="shared" si="658"/>
        <v>0</v>
      </c>
      <c r="T880" s="5">
        <f t="shared" si="659"/>
        <v>0</v>
      </c>
      <c r="U880" s="5">
        <f t="shared" si="660"/>
        <v>0</v>
      </c>
      <c r="V880" s="5">
        <f t="shared" si="661"/>
        <v>0</v>
      </c>
      <c r="W880" s="5">
        <f t="shared" si="662"/>
        <v>0</v>
      </c>
      <c r="X880" s="5">
        <f t="shared" si="663"/>
        <v>0</v>
      </c>
      <c r="Y880" s="5">
        <f t="shared" si="664"/>
        <v>0</v>
      </c>
      <c r="Z880" s="5"/>
      <c r="AA880" s="5">
        <v>87915632</v>
      </c>
      <c r="AB880" s="5">
        <f t="shared" si="665"/>
        <v>3727.88</v>
      </c>
      <c r="AC880" s="5">
        <f t="shared" si="666"/>
        <v>3727.88</v>
      </c>
      <c r="AD880" s="5">
        <f t="shared" si="621"/>
        <v>0</v>
      </c>
      <c r="AE880" s="5">
        <f t="shared" si="667"/>
        <v>0</v>
      </c>
      <c r="AF880" s="5">
        <f t="shared" si="668"/>
        <v>0</v>
      </c>
      <c r="AG880" s="5">
        <f t="shared" si="669"/>
        <v>0</v>
      </c>
      <c r="AH880" s="5">
        <f t="shared" si="670"/>
        <v>0</v>
      </c>
      <c r="AI880" s="5">
        <f t="shared" si="671"/>
        <v>0</v>
      </c>
      <c r="AJ880" s="5">
        <f t="shared" si="672"/>
        <v>0</v>
      </c>
      <c r="AK880" s="5">
        <v>3727.8799999999997</v>
      </c>
      <c r="AL880" s="5">
        <v>3727.8799999999997</v>
      </c>
      <c r="AM880" s="5">
        <v>0</v>
      </c>
      <c r="AN880" s="5">
        <v>0</v>
      </c>
      <c r="AO880" s="5">
        <v>0</v>
      </c>
      <c r="AP880" s="5">
        <v>0</v>
      </c>
      <c r="AQ880" s="5">
        <v>0</v>
      </c>
      <c r="AR880" s="5">
        <v>0</v>
      </c>
      <c r="AS880" s="5">
        <v>0</v>
      </c>
      <c r="AT880" s="5">
        <v>0</v>
      </c>
      <c r="AU880" s="5">
        <v>0</v>
      </c>
      <c r="AV880" s="5">
        <v>1</v>
      </c>
      <c r="AW880" s="5">
        <v>1</v>
      </c>
      <c r="AX880" s="5"/>
      <c r="AY880" s="5"/>
      <c r="AZ880" s="5">
        <v>1</v>
      </c>
      <c r="BA880" s="5">
        <v>1</v>
      </c>
      <c r="BB880" s="5">
        <v>1</v>
      </c>
      <c r="BC880" s="5">
        <v>1</v>
      </c>
      <c r="BD880" s="5" t="s">
        <v>3</v>
      </c>
      <c r="BE880" s="5" t="s">
        <v>3</v>
      </c>
      <c r="BF880" s="5" t="s">
        <v>3</v>
      </c>
      <c r="BG880" s="5" t="s">
        <v>3</v>
      </c>
      <c r="BH880" s="5">
        <v>3</v>
      </c>
      <c r="BI880" s="5">
        <v>1</v>
      </c>
      <c r="BJ880" s="5" t="s">
        <v>3</v>
      </c>
      <c r="BK880" s="5"/>
      <c r="BL880" s="5"/>
      <c r="BM880" s="5">
        <v>1100</v>
      </c>
      <c r="BN880" s="5">
        <v>0</v>
      </c>
      <c r="BO880" s="5" t="s">
        <v>3</v>
      </c>
      <c r="BP880" s="5">
        <v>0</v>
      </c>
      <c r="BQ880" s="5">
        <v>8</v>
      </c>
      <c r="BR880" s="5">
        <v>0</v>
      </c>
      <c r="BS880" s="5">
        <v>1</v>
      </c>
      <c r="BT880" s="5">
        <v>1</v>
      </c>
      <c r="BU880" s="5">
        <v>1</v>
      </c>
      <c r="BV880" s="5">
        <v>1</v>
      </c>
      <c r="BW880" s="5">
        <v>1</v>
      </c>
      <c r="BX880" s="5">
        <v>1</v>
      </c>
      <c r="BY880" s="5" t="s">
        <v>3</v>
      </c>
      <c r="BZ880" s="5">
        <v>0</v>
      </c>
      <c r="CA880" s="5">
        <v>0</v>
      </c>
      <c r="CB880" s="5" t="s">
        <v>3</v>
      </c>
      <c r="CC880" s="5"/>
      <c r="CD880" s="5"/>
      <c r="CE880" s="5">
        <v>0</v>
      </c>
      <c r="CF880" s="5">
        <v>0</v>
      </c>
      <c r="CG880" s="5">
        <v>0</v>
      </c>
      <c r="CH880" s="5">
        <v>46</v>
      </c>
      <c r="CI880" s="5">
        <v>0</v>
      </c>
      <c r="CJ880" s="5">
        <v>0</v>
      </c>
      <c r="CK880" s="5">
        <v>0</v>
      </c>
      <c r="CL880" s="5">
        <v>0</v>
      </c>
      <c r="CM880" s="5">
        <v>0</v>
      </c>
      <c r="CN880" s="5" t="s">
        <v>3</v>
      </c>
      <c r="CO880" s="5">
        <v>0</v>
      </c>
      <c r="CP880" s="5">
        <f t="shared" si="673"/>
        <v>0</v>
      </c>
      <c r="CQ880" s="5">
        <f t="shared" ref="CQ880:CR883" si="688">ROUND(AL880,2)</f>
        <v>3727.88</v>
      </c>
      <c r="CR880" s="5">
        <f t="shared" si="688"/>
        <v>0</v>
      </c>
      <c r="CS880" s="5">
        <f t="shared" si="674"/>
        <v>0</v>
      </c>
      <c r="CT880" s="5">
        <f t="shared" si="675"/>
        <v>0</v>
      </c>
      <c r="CU880" s="5">
        <f t="shared" si="676"/>
        <v>0</v>
      </c>
      <c r="CV880" s="5">
        <f t="shared" si="677"/>
        <v>0</v>
      </c>
      <c r="CW880" s="5">
        <f t="shared" si="678"/>
        <v>0</v>
      </c>
      <c r="CX880" s="5">
        <f t="shared" si="679"/>
        <v>0</v>
      </c>
      <c r="CY880" s="5">
        <f>(((S880+R880)*AT880)/100)</f>
        <v>0</v>
      </c>
      <c r="CZ880" s="5">
        <f>(((S880+R880)*AU880)/100)</f>
        <v>0</v>
      </c>
      <c r="DA880" s="5"/>
      <c r="DB880" s="5"/>
      <c r="DC880" s="5" t="s">
        <v>3</v>
      </c>
      <c r="DD880" s="5" t="s">
        <v>3</v>
      </c>
      <c r="DE880" s="5" t="s">
        <v>3</v>
      </c>
      <c r="DF880" s="5" t="s">
        <v>3</v>
      </c>
      <c r="DG880" s="5" t="s">
        <v>3</v>
      </c>
      <c r="DH880" s="5" t="s">
        <v>3</v>
      </c>
      <c r="DI880" s="5" t="s">
        <v>3</v>
      </c>
      <c r="DJ880" s="5" t="s">
        <v>3</v>
      </c>
      <c r="DK880" s="5" t="s">
        <v>3</v>
      </c>
      <c r="DL880" s="5" t="s">
        <v>3</v>
      </c>
      <c r="DM880" s="5" t="s">
        <v>3</v>
      </c>
      <c r="DN880" s="5">
        <v>0</v>
      </c>
      <c r="DO880" s="5">
        <v>0</v>
      </c>
      <c r="DP880" s="5">
        <v>1</v>
      </c>
      <c r="DQ880" s="5">
        <v>1</v>
      </c>
      <c r="DR880" s="5"/>
      <c r="DS880" s="5"/>
      <c r="DT880" s="5"/>
      <c r="DU880" s="5">
        <v>1010</v>
      </c>
      <c r="DV880" s="5" t="s">
        <v>240</v>
      </c>
      <c r="DW880" s="5" t="s">
        <v>240</v>
      </c>
      <c r="DX880" s="5">
        <v>1</v>
      </c>
      <c r="DY880" s="5"/>
      <c r="DZ880" s="5" t="s">
        <v>3</v>
      </c>
      <c r="EA880" s="5" t="s">
        <v>3</v>
      </c>
      <c r="EB880" s="5" t="s">
        <v>3</v>
      </c>
      <c r="EC880" s="5" t="s">
        <v>3</v>
      </c>
      <c r="ED880" s="5"/>
      <c r="EE880" s="5">
        <v>86975727</v>
      </c>
      <c r="EF880" s="5">
        <v>8</v>
      </c>
      <c r="EG880" s="5" t="s">
        <v>257</v>
      </c>
      <c r="EH880" s="5">
        <v>0</v>
      </c>
      <c r="EI880" s="5" t="s">
        <v>3</v>
      </c>
      <c r="EJ880" s="5">
        <v>1</v>
      </c>
      <c r="EK880" s="5">
        <v>1100</v>
      </c>
      <c r="EL880" s="5" t="s">
        <v>258</v>
      </c>
      <c r="EM880" s="5" t="s">
        <v>259</v>
      </c>
      <c r="EN880" s="5"/>
      <c r="EO880" s="5" t="s">
        <v>3</v>
      </c>
      <c r="EP880" s="5"/>
      <c r="EQ880" s="5">
        <v>0</v>
      </c>
      <c r="ER880" s="5">
        <v>3727.8799999999997</v>
      </c>
      <c r="ES880" s="5">
        <v>3727.8799999999997</v>
      </c>
      <c r="ET880" s="5">
        <v>0</v>
      </c>
      <c r="EU880" s="5">
        <v>0</v>
      </c>
      <c r="EV880" s="5">
        <v>0</v>
      </c>
      <c r="EW880" s="5">
        <v>0</v>
      </c>
      <c r="EX880" s="5">
        <v>0</v>
      </c>
      <c r="EY880" s="5">
        <v>0</v>
      </c>
      <c r="EZ880" s="5">
        <v>5</v>
      </c>
      <c r="FA880" s="5"/>
      <c r="FB880" s="5"/>
      <c r="FC880" s="5">
        <v>1</v>
      </c>
      <c r="FD880" s="5">
        <v>18</v>
      </c>
      <c r="FE880" s="5"/>
      <c r="FF880" s="5">
        <v>4258</v>
      </c>
      <c r="FG880" s="5"/>
      <c r="FH880" s="5"/>
      <c r="FI880" s="5"/>
      <c r="FJ880" s="5"/>
      <c r="FK880" s="5"/>
      <c r="FL880" s="5"/>
      <c r="FM880" s="5"/>
      <c r="FN880" s="5"/>
      <c r="FO880" s="5"/>
      <c r="FP880" s="5"/>
      <c r="FQ880" s="5">
        <v>0</v>
      </c>
      <c r="FR880" s="5">
        <v>0</v>
      </c>
      <c r="FS880" s="5">
        <v>0</v>
      </c>
      <c r="FT880" s="5"/>
      <c r="FU880" s="5"/>
      <c r="FV880" s="5"/>
      <c r="FW880" s="5"/>
      <c r="FX880" s="5">
        <v>0</v>
      </c>
      <c r="FY880" s="5">
        <v>0</v>
      </c>
      <c r="FZ880" s="5"/>
      <c r="GA880" s="5" t="s">
        <v>483</v>
      </c>
      <c r="GB880" s="5"/>
      <c r="GC880" s="5"/>
      <c r="GD880" s="5">
        <v>1</v>
      </c>
      <c r="GE880" s="5"/>
      <c r="GF880" s="5">
        <v>28210029</v>
      </c>
      <c r="GG880" s="5">
        <v>2</v>
      </c>
      <c r="GH880" s="5">
        <v>3</v>
      </c>
      <c r="GI880" s="5">
        <v>3</v>
      </c>
      <c r="GJ880" s="5">
        <v>0</v>
      </c>
      <c r="GK880" s="5">
        <v>0</v>
      </c>
      <c r="GL880" s="5">
        <f t="shared" si="680"/>
        <v>0</v>
      </c>
      <c r="GM880" s="5">
        <f t="shared" si="681"/>
        <v>0</v>
      </c>
      <c r="GN880" s="5">
        <f t="shared" si="682"/>
        <v>0</v>
      </c>
      <c r="GO880" s="5">
        <f t="shared" si="683"/>
        <v>0</v>
      </c>
      <c r="GP880" s="5">
        <f t="shared" si="684"/>
        <v>0</v>
      </c>
      <c r="GQ880" s="5"/>
      <c r="GR880" s="5">
        <v>1</v>
      </c>
      <c r="GS880" s="5">
        <v>1</v>
      </c>
      <c r="GT880" s="5">
        <v>0</v>
      </c>
      <c r="GU880" s="5" t="s">
        <v>3</v>
      </c>
      <c r="GV880" s="5">
        <f t="shared" si="685"/>
        <v>0</v>
      </c>
      <c r="GW880" s="5">
        <v>1</v>
      </c>
      <c r="GX880" s="5">
        <f t="shared" si="686"/>
        <v>0</v>
      </c>
      <c r="GY880" s="5"/>
      <c r="GZ880" s="5"/>
      <c r="HA880" s="5">
        <v>0</v>
      </c>
      <c r="HB880" s="5">
        <v>0</v>
      </c>
      <c r="HC880" s="5">
        <f t="shared" si="687"/>
        <v>0</v>
      </c>
      <c r="HD880" s="5"/>
      <c r="HE880" s="5" t="s">
        <v>91</v>
      </c>
      <c r="HF880" s="5" t="s">
        <v>87</v>
      </c>
      <c r="HG880" s="5">
        <f>ROUND(ROUND(AL880,2)*I880,2)</f>
        <v>0</v>
      </c>
      <c r="HH880" s="5"/>
      <c r="HI880" s="5"/>
      <c r="HJ880" s="5"/>
      <c r="HK880" s="5"/>
      <c r="HL880" s="5"/>
      <c r="HM880" s="5" t="s">
        <v>3</v>
      </c>
      <c r="HN880" s="5" t="s">
        <v>3</v>
      </c>
      <c r="HO880" s="5" t="s">
        <v>3</v>
      </c>
      <c r="HP880" s="5" t="s">
        <v>3</v>
      </c>
      <c r="HQ880" s="5" t="s">
        <v>3</v>
      </c>
      <c r="HR880" s="5"/>
      <c r="HS880" s="5">
        <v>0</v>
      </c>
      <c r="HT880" s="5"/>
      <c r="HU880" s="5"/>
      <c r="HV880" s="5"/>
      <c r="HW880" s="5"/>
      <c r="HX880" s="5"/>
      <c r="HY880" s="5"/>
      <c r="HZ880" s="5"/>
      <c r="IA880" s="5"/>
      <c r="IB880" s="5"/>
      <c r="IC880" s="5"/>
      <c r="ID880" s="5"/>
      <c r="IE880" s="5"/>
      <c r="IF880" s="5"/>
      <c r="IG880" s="5"/>
      <c r="IH880" s="5"/>
      <c r="II880" s="5"/>
      <c r="IJ880" s="5"/>
      <c r="IK880" s="5">
        <v>0</v>
      </c>
      <c r="IL880" s="5"/>
      <c r="IM880" s="5"/>
      <c r="IN880" s="5"/>
      <c r="IO880" s="5"/>
      <c r="IP880" s="5"/>
      <c r="IQ880" s="5"/>
      <c r="IR880" s="5"/>
      <c r="IS880" s="5"/>
      <c r="IT880" s="5"/>
      <c r="IU880" s="5"/>
    </row>
    <row r="881" spans="1:255" x14ac:dyDescent="0.25">
      <c r="A881">
        <v>17</v>
      </c>
      <c r="B881">
        <v>1</v>
      </c>
      <c r="E881" t="s">
        <v>481</v>
      </c>
      <c r="F881" t="s">
        <v>272</v>
      </c>
      <c r="G881" t="s">
        <v>482</v>
      </c>
      <c r="H881" t="s">
        <v>240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f t="shared" si="653"/>
        <v>0</v>
      </c>
      <c r="O881">
        <f t="shared" si="654"/>
        <v>0</v>
      </c>
      <c r="P881">
        <f t="shared" si="655"/>
        <v>0</v>
      </c>
      <c r="Q881">
        <f t="shared" si="656"/>
        <v>0</v>
      </c>
      <c r="R881">
        <f t="shared" si="657"/>
        <v>0</v>
      </c>
      <c r="S881">
        <f t="shared" si="658"/>
        <v>0</v>
      </c>
      <c r="T881">
        <f t="shared" si="659"/>
        <v>0</v>
      </c>
      <c r="U881">
        <f t="shared" si="660"/>
        <v>0</v>
      </c>
      <c r="V881">
        <f t="shared" si="661"/>
        <v>0</v>
      </c>
      <c r="W881">
        <f t="shared" si="662"/>
        <v>0</v>
      </c>
      <c r="X881">
        <f t="shared" si="663"/>
        <v>0</v>
      </c>
      <c r="Y881">
        <f t="shared" si="664"/>
        <v>0</v>
      </c>
      <c r="AA881">
        <v>87915577</v>
      </c>
      <c r="AB881">
        <f t="shared" si="665"/>
        <v>3727.88</v>
      </c>
      <c r="AC881">
        <f t="shared" si="666"/>
        <v>3727.88</v>
      </c>
      <c r="AD881">
        <f t="shared" si="621"/>
        <v>0</v>
      </c>
      <c r="AE881">
        <f t="shared" si="667"/>
        <v>0</v>
      </c>
      <c r="AF881">
        <f t="shared" si="668"/>
        <v>0</v>
      </c>
      <c r="AG881">
        <f t="shared" si="669"/>
        <v>0</v>
      </c>
      <c r="AH881">
        <f t="shared" si="670"/>
        <v>0</v>
      </c>
      <c r="AI881">
        <f t="shared" si="671"/>
        <v>0</v>
      </c>
      <c r="AJ881">
        <f t="shared" si="672"/>
        <v>0</v>
      </c>
      <c r="AK881">
        <v>3727.8799999999997</v>
      </c>
      <c r="AL881">
        <v>3727.8799999999997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1</v>
      </c>
      <c r="AW881">
        <v>1</v>
      </c>
      <c r="AZ881">
        <v>1</v>
      </c>
      <c r="BA881">
        <v>1</v>
      </c>
      <c r="BB881">
        <v>1</v>
      </c>
      <c r="BC881">
        <v>1</v>
      </c>
      <c r="BD881" t="s">
        <v>3</v>
      </c>
      <c r="BE881" t="s">
        <v>3</v>
      </c>
      <c r="BF881" t="s">
        <v>3</v>
      </c>
      <c r="BG881" t="s">
        <v>3</v>
      </c>
      <c r="BH881">
        <v>3</v>
      </c>
      <c r="BI881">
        <v>1</v>
      </c>
      <c r="BJ881" t="s">
        <v>3</v>
      </c>
      <c r="BM881">
        <v>1100</v>
      </c>
      <c r="BN881">
        <v>0</v>
      </c>
      <c r="BO881" t="s">
        <v>3</v>
      </c>
      <c r="BP881">
        <v>0</v>
      </c>
      <c r="BQ881">
        <v>8</v>
      </c>
      <c r="BR881">
        <v>0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3</v>
      </c>
      <c r="BZ881">
        <v>0</v>
      </c>
      <c r="CA881">
        <v>0</v>
      </c>
      <c r="CB881" t="s">
        <v>3</v>
      </c>
      <c r="CE881">
        <v>0</v>
      </c>
      <c r="CF881">
        <v>0</v>
      </c>
      <c r="CG881">
        <v>0</v>
      </c>
      <c r="CH881">
        <v>46</v>
      </c>
      <c r="CI881">
        <v>0</v>
      </c>
      <c r="CJ881">
        <v>0</v>
      </c>
      <c r="CK881">
        <v>0</v>
      </c>
      <c r="CL881">
        <v>0</v>
      </c>
      <c r="CM881">
        <v>0</v>
      </c>
      <c r="CN881" t="s">
        <v>3</v>
      </c>
      <c r="CO881">
        <v>0</v>
      </c>
      <c r="CP881">
        <f t="shared" si="673"/>
        <v>0</v>
      </c>
      <c r="CQ881">
        <f t="shared" si="688"/>
        <v>3727.88</v>
      </c>
      <c r="CR881">
        <f t="shared" si="688"/>
        <v>0</v>
      </c>
      <c r="CS881">
        <f t="shared" si="674"/>
        <v>0</v>
      </c>
      <c r="CT881">
        <f t="shared" si="675"/>
        <v>0</v>
      </c>
      <c r="CU881">
        <f t="shared" si="676"/>
        <v>0</v>
      </c>
      <c r="CV881">
        <f t="shared" si="677"/>
        <v>0</v>
      </c>
      <c r="CW881">
        <f t="shared" si="678"/>
        <v>0</v>
      </c>
      <c r="CX881">
        <f t="shared" si="679"/>
        <v>0</v>
      </c>
      <c r="CY881">
        <f>(((S881+R881)*AT881)/100)</f>
        <v>0</v>
      </c>
      <c r="CZ881">
        <f>(((S881+R881)*AU881)/100)</f>
        <v>0</v>
      </c>
      <c r="DC881" t="s">
        <v>3</v>
      </c>
      <c r="DD881" t="s">
        <v>3</v>
      </c>
      <c r="DE881" t="s">
        <v>3</v>
      </c>
      <c r="DF881" t="s">
        <v>3</v>
      </c>
      <c r="DG881" t="s">
        <v>3</v>
      </c>
      <c r="DH881" t="s">
        <v>3</v>
      </c>
      <c r="DI881" t="s">
        <v>3</v>
      </c>
      <c r="DJ881" t="s">
        <v>3</v>
      </c>
      <c r="DK881" t="s">
        <v>3</v>
      </c>
      <c r="DL881" t="s">
        <v>3</v>
      </c>
      <c r="DM881" t="s">
        <v>3</v>
      </c>
      <c r="DN881">
        <v>0</v>
      </c>
      <c r="DO881">
        <v>0</v>
      </c>
      <c r="DP881">
        <v>1</v>
      </c>
      <c r="DQ881">
        <v>1</v>
      </c>
      <c r="DU881">
        <v>1010</v>
      </c>
      <c r="DV881" t="s">
        <v>240</v>
      </c>
      <c r="DW881" t="s">
        <v>240</v>
      </c>
      <c r="DX881">
        <v>1</v>
      </c>
      <c r="DZ881" t="s">
        <v>3</v>
      </c>
      <c r="EA881" t="s">
        <v>3</v>
      </c>
      <c r="EB881" t="s">
        <v>3</v>
      </c>
      <c r="EC881" t="s">
        <v>3</v>
      </c>
      <c r="EE881">
        <v>86975727</v>
      </c>
      <c r="EF881">
        <v>8</v>
      </c>
      <c r="EG881" t="s">
        <v>257</v>
      </c>
      <c r="EH881">
        <v>0</v>
      </c>
      <c r="EI881" t="s">
        <v>3</v>
      </c>
      <c r="EJ881">
        <v>1</v>
      </c>
      <c r="EK881">
        <v>1100</v>
      </c>
      <c r="EL881" t="s">
        <v>258</v>
      </c>
      <c r="EM881" t="s">
        <v>259</v>
      </c>
      <c r="EO881" t="s">
        <v>3</v>
      </c>
      <c r="EQ881">
        <v>0</v>
      </c>
      <c r="ER881">
        <v>3727.8799999999997</v>
      </c>
      <c r="ES881">
        <v>3727.8799999999997</v>
      </c>
      <c r="ET881">
        <v>0</v>
      </c>
      <c r="EU881">
        <v>0</v>
      </c>
      <c r="EV881">
        <v>0</v>
      </c>
      <c r="EW881">
        <v>0</v>
      </c>
      <c r="EX881">
        <v>0</v>
      </c>
      <c r="EY881">
        <v>0</v>
      </c>
      <c r="EZ881">
        <v>5</v>
      </c>
      <c r="FC881">
        <v>1</v>
      </c>
      <c r="FD881">
        <v>18</v>
      </c>
      <c r="FF881">
        <v>4258</v>
      </c>
      <c r="FQ881">
        <v>0</v>
      </c>
      <c r="FR881">
        <v>0</v>
      </c>
      <c r="FS881">
        <v>0</v>
      </c>
      <c r="FX881">
        <v>0</v>
      </c>
      <c r="FY881">
        <v>0</v>
      </c>
      <c r="GA881" t="s">
        <v>483</v>
      </c>
      <c r="GD881">
        <v>1</v>
      </c>
      <c r="GF881">
        <v>28210029</v>
      </c>
      <c r="GG881">
        <v>2</v>
      </c>
      <c r="GH881">
        <v>3</v>
      </c>
      <c r="GI881">
        <v>3</v>
      </c>
      <c r="GJ881">
        <v>0</v>
      </c>
      <c r="GK881">
        <v>0</v>
      </c>
      <c r="GL881">
        <f t="shared" si="680"/>
        <v>0</v>
      </c>
      <c r="GM881">
        <f t="shared" si="681"/>
        <v>0</v>
      </c>
      <c r="GN881">
        <f t="shared" si="682"/>
        <v>0</v>
      </c>
      <c r="GO881">
        <f t="shared" si="683"/>
        <v>0</v>
      </c>
      <c r="GP881">
        <f t="shared" si="684"/>
        <v>0</v>
      </c>
      <c r="GR881">
        <v>1</v>
      </c>
      <c r="GS881">
        <v>1</v>
      </c>
      <c r="GT881">
        <v>0</v>
      </c>
      <c r="GU881" t="s">
        <v>3</v>
      </c>
      <c r="GV881">
        <f t="shared" si="685"/>
        <v>0</v>
      </c>
      <c r="GW881">
        <v>1</v>
      </c>
      <c r="GX881">
        <f t="shared" si="686"/>
        <v>0</v>
      </c>
      <c r="HA881">
        <v>0</v>
      </c>
      <c r="HB881">
        <v>0</v>
      </c>
      <c r="HC881">
        <f t="shared" si="687"/>
        <v>0</v>
      </c>
      <c r="HE881" t="s">
        <v>91</v>
      </c>
      <c r="HF881" t="s">
        <v>87</v>
      </c>
      <c r="HG881">
        <f>ROUND(ROUND(AL881,2)*I881,2)</f>
        <v>0</v>
      </c>
      <c r="HM881" t="s">
        <v>3</v>
      </c>
      <c r="HN881" t="s">
        <v>3</v>
      </c>
      <c r="HO881" t="s">
        <v>3</v>
      </c>
      <c r="HP881" t="s">
        <v>3</v>
      </c>
      <c r="HQ881" t="s">
        <v>3</v>
      </c>
      <c r="HS881">
        <v>0</v>
      </c>
      <c r="IK881">
        <v>0</v>
      </c>
    </row>
    <row r="882" spans="1:255" x14ac:dyDescent="0.25">
      <c r="A882" s="5">
        <v>17</v>
      </c>
      <c r="B882" s="5">
        <v>1</v>
      </c>
      <c r="C882" s="5"/>
      <c r="D882" s="5"/>
      <c r="E882" s="5" t="s">
        <v>484</v>
      </c>
      <c r="F882" s="5" t="s">
        <v>485</v>
      </c>
      <c r="G882" s="5" t="s">
        <v>486</v>
      </c>
      <c r="H882" s="5" t="s">
        <v>145</v>
      </c>
      <c r="I882" s="5">
        <f>ROUND(ROUND(3,6),7)</f>
        <v>3</v>
      </c>
      <c r="J882" s="5">
        <v>0</v>
      </c>
      <c r="K882" s="5">
        <f>ROUND(ROUND(3,6),7)</f>
        <v>3</v>
      </c>
      <c r="L882" s="5">
        <v>3</v>
      </c>
      <c r="M882" s="5">
        <v>0</v>
      </c>
      <c r="N882" s="5">
        <f t="shared" si="653"/>
        <v>3</v>
      </c>
      <c r="O882" s="5">
        <f t="shared" si="654"/>
        <v>1050.5999999999999</v>
      </c>
      <c r="P882" s="5">
        <f t="shared" si="655"/>
        <v>1050.5999999999999</v>
      </c>
      <c r="Q882" s="5">
        <f t="shared" si="656"/>
        <v>0</v>
      </c>
      <c r="R882" s="5">
        <f t="shared" si="657"/>
        <v>0</v>
      </c>
      <c r="S882" s="5">
        <f t="shared" si="658"/>
        <v>0</v>
      </c>
      <c r="T882" s="5">
        <f t="shared" si="659"/>
        <v>0</v>
      </c>
      <c r="U882" s="5">
        <f t="shared" si="660"/>
        <v>0</v>
      </c>
      <c r="V882" s="5">
        <f t="shared" si="661"/>
        <v>0</v>
      </c>
      <c r="W882" s="5">
        <f t="shared" si="662"/>
        <v>0</v>
      </c>
      <c r="X882" s="5">
        <f t="shared" si="663"/>
        <v>0</v>
      </c>
      <c r="Y882" s="5">
        <f t="shared" si="664"/>
        <v>0</v>
      </c>
      <c r="Z882" s="5"/>
      <c r="AA882" s="5">
        <v>87915632</v>
      </c>
      <c r="AB882" s="5">
        <f t="shared" si="665"/>
        <v>350.2</v>
      </c>
      <c r="AC882" s="5">
        <f t="shared" si="666"/>
        <v>350.2</v>
      </c>
      <c r="AD882" s="5">
        <f>ROUND((ET882),2)</f>
        <v>0</v>
      </c>
      <c r="AE882" s="5">
        <f t="shared" si="667"/>
        <v>0</v>
      </c>
      <c r="AF882" s="5">
        <f t="shared" si="668"/>
        <v>0</v>
      </c>
      <c r="AG882" s="5">
        <f t="shared" si="669"/>
        <v>0</v>
      </c>
      <c r="AH882" s="5">
        <f t="shared" si="670"/>
        <v>0</v>
      </c>
      <c r="AI882" s="5">
        <f t="shared" si="671"/>
        <v>0</v>
      </c>
      <c r="AJ882" s="5">
        <f t="shared" si="672"/>
        <v>0</v>
      </c>
      <c r="AK882" s="5">
        <v>350.2</v>
      </c>
      <c r="AL882" s="5">
        <v>350.2</v>
      </c>
      <c r="AM882" s="5">
        <v>0</v>
      </c>
      <c r="AN882" s="5">
        <v>0</v>
      </c>
      <c r="AO882" s="5">
        <v>0</v>
      </c>
      <c r="AP882" s="5">
        <v>0</v>
      </c>
      <c r="AQ882" s="5">
        <v>0</v>
      </c>
      <c r="AR882" s="5">
        <v>0</v>
      </c>
      <c r="AS882" s="5">
        <v>0</v>
      </c>
      <c r="AT882" s="5">
        <v>0</v>
      </c>
      <c r="AU882" s="5">
        <v>0</v>
      </c>
      <c r="AV882" s="5">
        <v>1</v>
      </c>
      <c r="AW882" s="5">
        <v>1</v>
      </c>
      <c r="AX882" s="5"/>
      <c r="AY882" s="5"/>
      <c r="AZ882" s="5">
        <v>1</v>
      </c>
      <c r="BA882" s="5">
        <v>1</v>
      </c>
      <c r="BB882" s="5">
        <v>1</v>
      </c>
      <c r="BC882" s="5">
        <v>1</v>
      </c>
      <c r="BD882" s="5" t="s">
        <v>3</v>
      </c>
      <c r="BE882" s="5" t="s">
        <v>3</v>
      </c>
      <c r="BF882" s="5" t="s">
        <v>3</v>
      </c>
      <c r="BG882" s="5" t="s">
        <v>3</v>
      </c>
      <c r="BH882" s="5">
        <v>3</v>
      </c>
      <c r="BI882" s="5">
        <v>1</v>
      </c>
      <c r="BJ882" s="5" t="s">
        <v>485</v>
      </c>
      <c r="BK882" s="5"/>
      <c r="BL882" s="5"/>
      <c r="BM882" s="5">
        <v>900</v>
      </c>
      <c r="BN882" s="5">
        <v>0</v>
      </c>
      <c r="BO882" s="5" t="s">
        <v>3</v>
      </c>
      <c r="BP882" s="5">
        <v>0</v>
      </c>
      <c r="BQ882" s="5">
        <v>90</v>
      </c>
      <c r="BR882" s="5">
        <v>0</v>
      </c>
      <c r="BS882" s="5">
        <v>1</v>
      </c>
      <c r="BT882" s="5">
        <v>1</v>
      </c>
      <c r="BU882" s="5">
        <v>1</v>
      </c>
      <c r="BV882" s="5">
        <v>1</v>
      </c>
      <c r="BW882" s="5">
        <v>1</v>
      </c>
      <c r="BX882" s="5">
        <v>1</v>
      </c>
      <c r="BY882" s="5" t="s">
        <v>3</v>
      </c>
      <c r="BZ882" s="5">
        <v>0</v>
      </c>
      <c r="CA882" s="5">
        <v>0</v>
      </c>
      <c r="CB882" s="5" t="s">
        <v>3</v>
      </c>
      <c r="CC882" s="5"/>
      <c r="CD882" s="5"/>
      <c r="CE882" s="5">
        <v>0</v>
      </c>
      <c r="CF882" s="5">
        <v>0</v>
      </c>
      <c r="CG882" s="5">
        <v>0</v>
      </c>
      <c r="CH882" s="5">
        <v>47</v>
      </c>
      <c r="CI882" s="5">
        <v>0</v>
      </c>
      <c r="CJ882" s="5">
        <v>0</v>
      </c>
      <c r="CK882" s="5">
        <v>0</v>
      </c>
      <c r="CL882" s="5">
        <v>0</v>
      </c>
      <c r="CM882" s="5">
        <v>0</v>
      </c>
      <c r="CN882" s="5" t="s">
        <v>3</v>
      </c>
      <c r="CO882" s="5">
        <v>0</v>
      </c>
      <c r="CP882" s="5">
        <f t="shared" si="673"/>
        <v>1050.5999999999999</v>
      </c>
      <c r="CQ882" s="5">
        <f t="shared" si="688"/>
        <v>350.2</v>
      </c>
      <c r="CR882" s="5">
        <f t="shared" si="688"/>
        <v>0</v>
      </c>
      <c r="CS882" s="5">
        <f t="shared" si="674"/>
        <v>0</v>
      </c>
      <c r="CT882" s="5">
        <f t="shared" si="675"/>
        <v>0</v>
      </c>
      <c r="CU882" s="5">
        <f t="shared" si="676"/>
        <v>0</v>
      </c>
      <c r="CV882" s="5">
        <f t="shared" si="677"/>
        <v>0</v>
      </c>
      <c r="CW882" s="5">
        <f t="shared" si="678"/>
        <v>0</v>
      </c>
      <c r="CX882" s="5">
        <f t="shared" si="679"/>
        <v>0</v>
      </c>
      <c r="CY882" s="5">
        <f>0</f>
        <v>0</v>
      </c>
      <c r="CZ882" s="5">
        <f>0</f>
        <v>0</v>
      </c>
      <c r="DA882" s="5"/>
      <c r="DB882" s="5"/>
      <c r="DC882" s="5" t="s">
        <v>3</v>
      </c>
      <c r="DD882" s="5" t="s">
        <v>3</v>
      </c>
      <c r="DE882" s="5" t="s">
        <v>3</v>
      </c>
      <c r="DF882" s="5" t="s">
        <v>3</v>
      </c>
      <c r="DG882" s="5" t="s">
        <v>3</v>
      </c>
      <c r="DH882" s="5" t="s">
        <v>3</v>
      </c>
      <c r="DI882" s="5" t="s">
        <v>3</v>
      </c>
      <c r="DJ882" s="5" t="s">
        <v>3</v>
      </c>
      <c r="DK882" s="5" t="s">
        <v>3</v>
      </c>
      <c r="DL882" s="5" t="s">
        <v>3</v>
      </c>
      <c r="DM882" s="5" t="s">
        <v>3</v>
      </c>
      <c r="DN882" s="5">
        <v>0</v>
      </c>
      <c r="DO882" s="5">
        <v>0</v>
      </c>
      <c r="DP882" s="5">
        <v>1</v>
      </c>
      <c r="DQ882" s="5">
        <v>1</v>
      </c>
      <c r="DR882" s="5"/>
      <c r="DS882" s="5"/>
      <c r="DT882" s="5"/>
      <c r="DU882" s="5">
        <v>1013</v>
      </c>
      <c r="DV882" s="5" t="s">
        <v>145</v>
      </c>
      <c r="DW882" s="5" t="s">
        <v>145</v>
      </c>
      <c r="DX882" s="5">
        <v>1</v>
      </c>
      <c r="DY882" s="5"/>
      <c r="DZ882" s="5" t="s">
        <v>3</v>
      </c>
      <c r="EA882" s="5" t="s">
        <v>3</v>
      </c>
      <c r="EB882" s="5" t="s">
        <v>3</v>
      </c>
      <c r="EC882" s="5" t="s">
        <v>3</v>
      </c>
      <c r="ED882" s="5"/>
      <c r="EE882" s="5">
        <v>86975984</v>
      </c>
      <c r="EF882" s="5">
        <v>90</v>
      </c>
      <c r="EG882" s="5" t="s">
        <v>487</v>
      </c>
      <c r="EH882" s="5">
        <v>0</v>
      </c>
      <c r="EI882" s="5" t="s">
        <v>3</v>
      </c>
      <c r="EJ882" s="5">
        <v>1</v>
      </c>
      <c r="EK882" s="5">
        <v>900</v>
      </c>
      <c r="EL882" s="5" t="s">
        <v>487</v>
      </c>
      <c r="EM882" s="5" t="s">
        <v>488</v>
      </c>
      <c r="EN882" s="5"/>
      <c r="EO882" s="5" t="s">
        <v>3</v>
      </c>
      <c r="EP882" s="5"/>
      <c r="EQ882" s="5">
        <v>16</v>
      </c>
      <c r="ER882" s="5">
        <v>0</v>
      </c>
      <c r="ES882" s="5">
        <v>350.2</v>
      </c>
      <c r="ET882" s="5">
        <v>0</v>
      </c>
      <c r="EU882" s="5">
        <v>0</v>
      </c>
      <c r="EV882" s="5">
        <v>0</v>
      </c>
      <c r="EW882" s="5">
        <v>0</v>
      </c>
      <c r="EX882" s="5">
        <v>0</v>
      </c>
      <c r="EY882" s="5">
        <v>0</v>
      </c>
      <c r="EZ882" s="5">
        <v>5</v>
      </c>
      <c r="FA882" s="5"/>
      <c r="FB882" s="5"/>
      <c r="FC882" s="5">
        <v>0</v>
      </c>
      <c r="FD882" s="5">
        <v>18</v>
      </c>
      <c r="FE882" s="5"/>
      <c r="FF882" s="5">
        <v>350.2</v>
      </c>
      <c r="FG882" s="5"/>
      <c r="FH882" s="5"/>
      <c r="FI882" s="5"/>
      <c r="FJ882" s="5"/>
      <c r="FK882" s="5"/>
      <c r="FL882" s="5"/>
      <c r="FM882" s="5"/>
      <c r="FN882" s="5"/>
      <c r="FO882" s="5"/>
      <c r="FP882" s="5"/>
      <c r="FQ882" s="5">
        <v>0</v>
      </c>
      <c r="FR882" s="5">
        <v>0</v>
      </c>
      <c r="FS882" s="5">
        <v>0</v>
      </c>
      <c r="FT882" s="5"/>
      <c r="FU882" s="5"/>
      <c r="FV882" s="5"/>
      <c r="FW882" s="5"/>
      <c r="FX882" s="5">
        <v>0</v>
      </c>
      <c r="FY882" s="5">
        <v>0</v>
      </c>
      <c r="FZ882" s="5"/>
      <c r="GA882" s="5" t="s">
        <v>3</v>
      </c>
      <c r="GB882" s="5"/>
      <c r="GC882" s="5"/>
      <c r="GD882" s="5">
        <v>1</v>
      </c>
      <c r="GE882" s="5"/>
      <c r="GF882" s="5">
        <v>-1116932339</v>
      </c>
      <c r="GG882" s="5">
        <v>2</v>
      </c>
      <c r="GH882" s="5">
        <v>3</v>
      </c>
      <c r="GI882" s="5">
        <v>-2</v>
      </c>
      <c r="GJ882" s="5">
        <v>0</v>
      </c>
      <c r="GK882" s="5">
        <v>0</v>
      </c>
      <c r="GL882" s="5">
        <f t="shared" si="680"/>
        <v>0</v>
      </c>
      <c r="GM882" s="5">
        <f t="shared" si="681"/>
        <v>1050.5999999999999</v>
      </c>
      <c r="GN882" s="5">
        <f t="shared" si="682"/>
        <v>1050.5999999999999</v>
      </c>
      <c r="GO882" s="5">
        <f t="shared" si="683"/>
        <v>0</v>
      </c>
      <c r="GP882" s="5">
        <f t="shared" si="684"/>
        <v>0</v>
      </c>
      <c r="GQ882" s="5"/>
      <c r="GR882" s="5">
        <v>1</v>
      </c>
      <c r="GS882" s="5">
        <v>1</v>
      </c>
      <c r="GT882" s="5">
        <v>0</v>
      </c>
      <c r="GU882" s="5" t="s">
        <v>3</v>
      </c>
      <c r="GV882" s="5">
        <f t="shared" si="685"/>
        <v>0</v>
      </c>
      <c r="GW882" s="5">
        <v>1</v>
      </c>
      <c r="GX882" s="5">
        <f t="shared" si="686"/>
        <v>0</v>
      </c>
      <c r="GY882" s="5"/>
      <c r="GZ882" s="5"/>
      <c r="HA882" s="5">
        <v>0</v>
      </c>
      <c r="HB882" s="5">
        <v>0</v>
      </c>
      <c r="HC882" s="5">
        <f t="shared" si="687"/>
        <v>0</v>
      </c>
      <c r="HD882" s="5"/>
      <c r="HE882" s="5" t="s">
        <v>3</v>
      </c>
      <c r="HF882" s="5" t="s">
        <v>3</v>
      </c>
      <c r="HG882" s="5">
        <f>ROUND(ROUND(AL882,2)*I882,2)</f>
        <v>1050.5999999999999</v>
      </c>
      <c r="HH882" s="5"/>
      <c r="HI882" s="5"/>
      <c r="HJ882" s="5"/>
      <c r="HK882" s="5"/>
      <c r="HL882" s="5"/>
      <c r="HM882" s="5" t="s">
        <v>3</v>
      </c>
      <c r="HN882" s="5" t="s">
        <v>3</v>
      </c>
      <c r="HO882" s="5" t="s">
        <v>3</v>
      </c>
      <c r="HP882" s="5" t="s">
        <v>3</v>
      </c>
      <c r="HQ882" s="5" t="s">
        <v>3</v>
      </c>
      <c r="HR882" s="5"/>
      <c r="HS882" s="5">
        <v>0</v>
      </c>
      <c r="HT882" s="5"/>
      <c r="HU882" s="5"/>
      <c r="HV882" s="5"/>
      <c r="HW882" s="5"/>
      <c r="HX882" s="5"/>
      <c r="HY882" s="5"/>
      <c r="HZ882" s="5"/>
      <c r="IA882" s="5"/>
      <c r="IB882" s="5"/>
      <c r="IC882" s="5"/>
      <c r="ID882" s="5"/>
      <c r="IE882" s="5"/>
      <c r="IF882" s="5"/>
      <c r="IG882" s="5"/>
      <c r="IH882" s="5"/>
      <c r="II882" s="5"/>
      <c r="IJ882" s="5"/>
      <c r="IK882" s="5">
        <v>0</v>
      </c>
      <c r="IL882" s="5"/>
      <c r="IM882" s="5"/>
      <c r="IN882" s="5"/>
      <c r="IO882" s="5"/>
      <c r="IP882" s="5"/>
      <c r="IQ882" s="5"/>
      <c r="IR882" s="5"/>
      <c r="IS882" s="5"/>
      <c r="IT882" s="5"/>
      <c r="IU882" s="5"/>
    </row>
    <row r="883" spans="1:255" x14ac:dyDescent="0.25">
      <c r="A883">
        <v>17</v>
      </c>
      <c r="B883">
        <v>1</v>
      </c>
      <c r="E883" t="s">
        <v>484</v>
      </c>
      <c r="F883" t="s">
        <v>485</v>
      </c>
      <c r="G883" t="s">
        <v>486</v>
      </c>
      <c r="H883" t="s">
        <v>145</v>
      </c>
      <c r="I883">
        <f>ROUND(ROUND(3,6),7)</f>
        <v>3</v>
      </c>
      <c r="J883">
        <v>0</v>
      </c>
      <c r="K883">
        <f>ROUND(ROUND(3,6),7)</f>
        <v>3</v>
      </c>
      <c r="L883">
        <v>3</v>
      </c>
      <c r="M883">
        <v>0</v>
      </c>
      <c r="N883">
        <f t="shared" si="653"/>
        <v>3</v>
      </c>
      <c r="O883">
        <f t="shared" si="654"/>
        <v>1050.5999999999999</v>
      </c>
      <c r="P883">
        <f t="shared" si="655"/>
        <v>1050.5999999999999</v>
      </c>
      <c r="Q883">
        <f t="shared" si="656"/>
        <v>0</v>
      </c>
      <c r="R883">
        <f t="shared" si="657"/>
        <v>0</v>
      </c>
      <c r="S883">
        <f t="shared" si="658"/>
        <v>0</v>
      </c>
      <c r="T883">
        <f t="shared" si="659"/>
        <v>0</v>
      </c>
      <c r="U883">
        <f t="shared" si="660"/>
        <v>0</v>
      </c>
      <c r="V883">
        <f t="shared" si="661"/>
        <v>0</v>
      </c>
      <c r="W883">
        <f t="shared" si="662"/>
        <v>0</v>
      </c>
      <c r="X883">
        <f t="shared" si="663"/>
        <v>0</v>
      </c>
      <c r="Y883">
        <f t="shared" si="664"/>
        <v>0</v>
      </c>
      <c r="AA883">
        <v>87915577</v>
      </c>
      <c r="AB883">
        <f t="shared" si="665"/>
        <v>350.2</v>
      </c>
      <c r="AC883">
        <f t="shared" si="666"/>
        <v>350.2</v>
      </c>
      <c r="AD883">
        <f>ROUND((ET883),2)</f>
        <v>0</v>
      </c>
      <c r="AE883">
        <f t="shared" si="667"/>
        <v>0</v>
      </c>
      <c r="AF883">
        <f t="shared" si="668"/>
        <v>0</v>
      </c>
      <c r="AG883">
        <f t="shared" si="669"/>
        <v>0</v>
      </c>
      <c r="AH883">
        <f t="shared" si="670"/>
        <v>0</v>
      </c>
      <c r="AI883">
        <f t="shared" si="671"/>
        <v>0</v>
      </c>
      <c r="AJ883">
        <f t="shared" si="672"/>
        <v>0</v>
      </c>
      <c r="AK883">
        <v>350.2</v>
      </c>
      <c r="AL883">
        <v>350.2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1</v>
      </c>
      <c r="AW883">
        <v>1</v>
      </c>
      <c r="AZ883">
        <v>1</v>
      </c>
      <c r="BA883">
        <v>1</v>
      </c>
      <c r="BB883">
        <v>1</v>
      </c>
      <c r="BC883">
        <v>1</v>
      </c>
      <c r="BD883" t="s">
        <v>3</v>
      </c>
      <c r="BE883" t="s">
        <v>3</v>
      </c>
      <c r="BF883" t="s">
        <v>3</v>
      </c>
      <c r="BG883" t="s">
        <v>3</v>
      </c>
      <c r="BH883">
        <v>3</v>
      </c>
      <c r="BI883">
        <v>1</v>
      </c>
      <c r="BJ883" t="s">
        <v>485</v>
      </c>
      <c r="BM883">
        <v>900</v>
      </c>
      <c r="BN883">
        <v>0</v>
      </c>
      <c r="BO883" t="s">
        <v>3</v>
      </c>
      <c r="BP883">
        <v>0</v>
      </c>
      <c r="BQ883">
        <v>90</v>
      </c>
      <c r="BR883">
        <v>0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 t="s">
        <v>3</v>
      </c>
      <c r="BZ883">
        <v>0</v>
      </c>
      <c r="CA883">
        <v>0</v>
      </c>
      <c r="CB883" t="s">
        <v>3</v>
      </c>
      <c r="CE883">
        <v>0</v>
      </c>
      <c r="CF883">
        <v>0</v>
      </c>
      <c r="CG883">
        <v>0</v>
      </c>
      <c r="CH883">
        <v>47</v>
      </c>
      <c r="CI883">
        <v>0</v>
      </c>
      <c r="CJ883">
        <v>0</v>
      </c>
      <c r="CK883">
        <v>0</v>
      </c>
      <c r="CL883">
        <v>0</v>
      </c>
      <c r="CM883">
        <v>0</v>
      </c>
      <c r="CN883" t="s">
        <v>3</v>
      </c>
      <c r="CO883">
        <v>0</v>
      </c>
      <c r="CP883">
        <f t="shared" si="673"/>
        <v>1050.5999999999999</v>
      </c>
      <c r="CQ883">
        <f t="shared" si="688"/>
        <v>350.2</v>
      </c>
      <c r="CR883">
        <f t="shared" si="688"/>
        <v>0</v>
      </c>
      <c r="CS883">
        <f t="shared" si="674"/>
        <v>0</v>
      </c>
      <c r="CT883">
        <f t="shared" si="675"/>
        <v>0</v>
      </c>
      <c r="CU883">
        <f t="shared" si="676"/>
        <v>0</v>
      </c>
      <c r="CV883">
        <f t="shared" si="677"/>
        <v>0</v>
      </c>
      <c r="CW883">
        <f t="shared" si="678"/>
        <v>0</v>
      </c>
      <c r="CX883">
        <f t="shared" si="679"/>
        <v>0</v>
      </c>
      <c r="CY883">
        <f>0</f>
        <v>0</v>
      </c>
      <c r="CZ883">
        <f>0</f>
        <v>0</v>
      </c>
      <c r="DC883" t="s">
        <v>3</v>
      </c>
      <c r="DD883" t="s">
        <v>3</v>
      </c>
      <c r="DE883" t="s">
        <v>3</v>
      </c>
      <c r="DF883" t="s">
        <v>3</v>
      </c>
      <c r="DG883" t="s">
        <v>3</v>
      </c>
      <c r="DH883" t="s">
        <v>3</v>
      </c>
      <c r="DI883" t="s">
        <v>3</v>
      </c>
      <c r="DJ883" t="s">
        <v>3</v>
      </c>
      <c r="DK883" t="s">
        <v>3</v>
      </c>
      <c r="DL883" t="s">
        <v>3</v>
      </c>
      <c r="DM883" t="s">
        <v>3</v>
      </c>
      <c r="DN883">
        <v>0</v>
      </c>
      <c r="DO883">
        <v>0</v>
      </c>
      <c r="DP883">
        <v>1</v>
      </c>
      <c r="DQ883">
        <v>1</v>
      </c>
      <c r="DU883">
        <v>1013</v>
      </c>
      <c r="DV883" t="s">
        <v>145</v>
      </c>
      <c r="DW883" t="s">
        <v>145</v>
      </c>
      <c r="DX883">
        <v>1</v>
      </c>
      <c r="DZ883" t="s">
        <v>3</v>
      </c>
      <c r="EA883" t="s">
        <v>3</v>
      </c>
      <c r="EB883" t="s">
        <v>3</v>
      </c>
      <c r="EC883" t="s">
        <v>3</v>
      </c>
      <c r="EE883">
        <v>86975984</v>
      </c>
      <c r="EF883">
        <v>90</v>
      </c>
      <c r="EG883" t="s">
        <v>487</v>
      </c>
      <c r="EH883">
        <v>0</v>
      </c>
      <c r="EI883" t="s">
        <v>3</v>
      </c>
      <c r="EJ883">
        <v>1</v>
      </c>
      <c r="EK883">
        <v>900</v>
      </c>
      <c r="EL883" t="s">
        <v>487</v>
      </c>
      <c r="EM883" t="s">
        <v>488</v>
      </c>
      <c r="EO883" t="s">
        <v>3</v>
      </c>
      <c r="EQ883">
        <v>16</v>
      </c>
      <c r="ER883">
        <v>0</v>
      </c>
      <c r="ES883">
        <v>350.2</v>
      </c>
      <c r="ET883">
        <v>0</v>
      </c>
      <c r="EU883">
        <v>0</v>
      </c>
      <c r="EV883">
        <v>0</v>
      </c>
      <c r="EW883">
        <v>0</v>
      </c>
      <c r="EX883">
        <v>0</v>
      </c>
      <c r="EY883">
        <v>0</v>
      </c>
      <c r="EZ883">
        <v>5</v>
      </c>
      <c r="FC883">
        <v>0</v>
      </c>
      <c r="FD883">
        <v>18</v>
      </c>
      <c r="FF883">
        <v>350.2</v>
      </c>
      <c r="FQ883">
        <v>0</v>
      </c>
      <c r="FR883">
        <v>0</v>
      </c>
      <c r="FS883">
        <v>0</v>
      </c>
      <c r="FX883">
        <v>0</v>
      </c>
      <c r="FY883">
        <v>0</v>
      </c>
      <c r="GA883" t="s">
        <v>3</v>
      </c>
      <c r="GD883">
        <v>1</v>
      </c>
      <c r="GF883">
        <v>-1116932339</v>
      </c>
      <c r="GG883">
        <v>2</v>
      </c>
      <c r="GH883">
        <v>3</v>
      </c>
      <c r="GI883">
        <v>-2</v>
      </c>
      <c r="GJ883">
        <v>0</v>
      </c>
      <c r="GK883">
        <v>0</v>
      </c>
      <c r="GL883">
        <f t="shared" si="680"/>
        <v>0</v>
      </c>
      <c r="GM883">
        <f t="shared" si="681"/>
        <v>1050.5999999999999</v>
      </c>
      <c r="GN883">
        <f t="shared" si="682"/>
        <v>1050.5999999999999</v>
      </c>
      <c r="GO883">
        <f t="shared" si="683"/>
        <v>0</v>
      </c>
      <c r="GP883">
        <f t="shared" si="684"/>
        <v>0</v>
      </c>
      <c r="GR883">
        <v>1</v>
      </c>
      <c r="GS883">
        <v>1</v>
      </c>
      <c r="GT883">
        <v>0</v>
      </c>
      <c r="GU883" t="s">
        <v>3</v>
      </c>
      <c r="GV883">
        <f t="shared" si="685"/>
        <v>0</v>
      </c>
      <c r="GW883">
        <v>1</v>
      </c>
      <c r="GX883">
        <f t="shared" si="686"/>
        <v>0</v>
      </c>
      <c r="HA883">
        <v>0</v>
      </c>
      <c r="HB883">
        <v>0</v>
      </c>
      <c r="HC883">
        <f t="shared" si="687"/>
        <v>0</v>
      </c>
      <c r="HE883" t="s">
        <v>3</v>
      </c>
      <c r="HF883" t="s">
        <v>3</v>
      </c>
      <c r="HG883">
        <f>ROUND(ROUND(AL883,2)*I883,2)</f>
        <v>1050.5999999999999</v>
      </c>
      <c r="HM883" t="s">
        <v>3</v>
      </c>
      <c r="HN883" t="s">
        <v>3</v>
      </c>
      <c r="HO883" t="s">
        <v>3</v>
      </c>
      <c r="HP883" t="s">
        <v>3</v>
      </c>
      <c r="HQ883" t="s">
        <v>3</v>
      </c>
      <c r="HS883">
        <v>0</v>
      </c>
      <c r="IK883">
        <v>0</v>
      </c>
    </row>
    <row r="884" spans="1:255" x14ac:dyDescent="0.25">
      <c r="A884" s="5">
        <v>17</v>
      </c>
      <c r="B884" s="5">
        <v>1</v>
      </c>
      <c r="C884" s="5"/>
      <c r="D884" s="5"/>
      <c r="E884" s="5" t="s">
        <v>489</v>
      </c>
      <c r="F884" s="5" t="s">
        <v>490</v>
      </c>
      <c r="G884" s="5" t="s">
        <v>491</v>
      </c>
      <c r="H884" s="5" t="s">
        <v>349</v>
      </c>
      <c r="I884" s="5">
        <v>0</v>
      </c>
      <c r="J884" s="5">
        <v>0</v>
      </c>
      <c r="K884" s="5">
        <v>0</v>
      </c>
      <c r="L884" s="5">
        <v>0</v>
      </c>
      <c r="M884" s="5">
        <v>0</v>
      </c>
      <c r="N884" s="5">
        <f t="shared" si="653"/>
        <v>0</v>
      </c>
      <c r="O884" s="5">
        <f t="shared" si="654"/>
        <v>0</v>
      </c>
      <c r="P884" s="5">
        <f t="shared" si="655"/>
        <v>0</v>
      </c>
      <c r="Q884" s="5">
        <f t="shared" si="656"/>
        <v>0</v>
      </c>
      <c r="R884" s="5">
        <f t="shared" si="657"/>
        <v>0</v>
      </c>
      <c r="S884" s="5">
        <f t="shared" si="658"/>
        <v>0</v>
      </c>
      <c r="T884" s="5">
        <f t="shared" si="659"/>
        <v>0</v>
      </c>
      <c r="U884" s="5">
        <f t="shared" si="660"/>
        <v>0</v>
      </c>
      <c r="V884" s="5">
        <f t="shared" si="661"/>
        <v>0</v>
      </c>
      <c r="W884" s="5">
        <f t="shared" si="662"/>
        <v>0</v>
      </c>
      <c r="X884" s="5">
        <f t="shared" si="663"/>
        <v>0</v>
      </c>
      <c r="Y884" s="5">
        <f t="shared" si="664"/>
        <v>0</v>
      </c>
      <c r="Z884" s="5"/>
      <c r="AA884" s="5">
        <v>87915632</v>
      </c>
      <c r="AB884" s="5">
        <f t="shared" si="665"/>
        <v>848.45</v>
      </c>
      <c r="AC884" s="5">
        <f t="shared" si="666"/>
        <v>848.45</v>
      </c>
      <c r="AD884" s="5">
        <f t="shared" ref="AD884:AD891" si="689">ROUND((((ET884)-(EU884))+AE884),2)</f>
        <v>0</v>
      </c>
      <c r="AE884" s="5">
        <f t="shared" si="667"/>
        <v>0</v>
      </c>
      <c r="AF884" s="5">
        <f t="shared" si="668"/>
        <v>0</v>
      </c>
      <c r="AG884" s="5">
        <f t="shared" si="669"/>
        <v>0</v>
      </c>
      <c r="AH884" s="5">
        <f t="shared" si="670"/>
        <v>0</v>
      </c>
      <c r="AI884" s="5">
        <f t="shared" si="671"/>
        <v>0</v>
      </c>
      <c r="AJ884" s="5">
        <f t="shared" si="672"/>
        <v>0</v>
      </c>
      <c r="AK884" s="5">
        <v>848.45</v>
      </c>
      <c r="AL884" s="5">
        <v>848.45</v>
      </c>
      <c r="AM884" s="5">
        <v>0</v>
      </c>
      <c r="AN884" s="5">
        <v>0</v>
      </c>
      <c r="AO884" s="5">
        <v>0</v>
      </c>
      <c r="AP884" s="5">
        <v>0</v>
      </c>
      <c r="AQ884" s="5">
        <v>0</v>
      </c>
      <c r="AR884" s="5">
        <v>0</v>
      </c>
      <c r="AS884" s="5">
        <v>0</v>
      </c>
      <c r="AT884" s="5">
        <v>0</v>
      </c>
      <c r="AU884" s="5">
        <v>0</v>
      </c>
      <c r="AV884" s="5">
        <v>1</v>
      </c>
      <c r="AW884" s="5">
        <v>1</v>
      </c>
      <c r="AX884" s="5"/>
      <c r="AY884" s="5"/>
      <c r="AZ884" s="5">
        <v>1</v>
      </c>
      <c r="BA884" s="5">
        <v>1</v>
      </c>
      <c r="BB884" s="5">
        <v>1</v>
      </c>
      <c r="BC884" s="5">
        <v>1</v>
      </c>
      <c r="BD884" s="5" t="s">
        <v>3</v>
      </c>
      <c r="BE884" s="5" t="s">
        <v>3</v>
      </c>
      <c r="BF884" s="5" t="s">
        <v>3</v>
      </c>
      <c r="BG884" s="5" t="s">
        <v>3</v>
      </c>
      <c r="BH884" s="5">
        <v>3</v>
      </c>
      <c r="BI884" s="5">
        <v>1</v>
      </c>
      <c r="BJ884" s="5" t="s">
        <v>492</v>
      </c>
      <c r="BK884" s="5"/>
      <c r="BL884" s="5"/>
      <c r="BM884" s="5">
        <v>500001</v>
      </c>
      <c r="BN884" s="5">
        <v>86975146</v>
      </c>
      <c r="BO884" s="5" t="s">
        <v>3</v>
      </c>
      <c r="BP884" s="5">
        <v>0</v>
      </c>
      <c r="BQ884" s="5">
        <v>8</v>
      </c>
      <c r="BR884" s="5">
        <v>0</v>
      </c>
      <c r="BS884" s="5">
        <v>1</v>
      </c>
      <c r="BT884" s="5">
        <v>1</v>
      </c>
      <c r="BU884" s="5">
        <v>1</v>
      </c>
      <c r="BV884" s="5">
        <v>1</v>
      </c>
      <c r="BW884" s="5">
        <v>1</v>
      </c>
      <c r="BX884" s="5">
        <v>1</v>
      </c>
      <c r="BY884" s="5" t="s">
        <v>3</v>
      </c>
      <c r="BZ884" s="5">
        <v>0</v>
      </c>
      <c r="CA884" s="5">
        <v>0</v>
      </c>
      <c r="CB884" s="5" t="s">
        <v>3</v>
      </c>
      <c r="CC884" s="5"/>
      <c r="CD884" s="5"/>
      <c r="CE884" s="5">
        <v>0</v>
      </c>
      <c r="CF884" s="5">
        <v>0</v>
      </c>
      <c r="CG884" s="5">
        <v>0</v>
      </c>
      <c r="CH884" s="5">
        <v>48</v>
      </c>
      <c r="CI884" s="5">
        <v>0</v>
      </c>
      <c r="CJ884" s="5">
        <v>0</v>
      </c>
      <c r="CK884" s="5">
        <v>0</v>
      </c>
      <c r="CL884" s="5">
        <v>0</v>
      </c>
      <c r="CM884" s="5">
        <v>0</v>
      </c>
      <c r="CN884" s="5" t="s">
        <v>3</v>
      </c>
      <c r="CO884" s="5">
        <v>0</v>
      </c>
      <c r="CP884" s="5">
        <f t="shared" si="673"/>
        <v>0</v>
      </c>
      <c r="CQ884" s="5">
        <f>ROUND(AL884*BC884,2)</f>
        <v>848.45</v>
      </c>
      <c r="CR884" s="5">
        <f>ROUND(AM884*BB884,2)</f>
        <v>0</v>
      </c>
      <c r="CS884" s="5">
        <f t="shared" si="674"/>
        <v>0</v>
      </c>
      <c r="CT884" s="5">
        <f t="shared" si="675"/>
        <v>0</v>
      </c>
      <c r="CU884" s="5">
        <f t="shared" si="676"/>
        <v>0</v>
      </c>
      <c r="CV884" s="5">
        <f t="shared" si="677"/>
        <v>0</v>
      </c>
      <c r="CW884" s="5">
        <f t="shared" si="678"/>
        <v>0</v>
      </c>
      <c r="CX884" s="5">
        <f t="shared" si="679"/>
        <v>0</v>
      </c>
      <c r="CY884" s="5">
        <f>0</f>
        <v>0</v>
      </c>
      <c r="CZ884" s="5">
        <f>0</f>
        <v>0</v>
      </c>
      <c r="DA884" s="5"/>
      <c r="DB884" s="5"/>
      <c r="DC884" s="5" t="s">
        <v>3</v>
      </c>
      <c r="DD884" s="5" t="s">
        <v>3</v>
      </c>
      <c r="DE884" s="5" t="s">
        <v>3</v>
      </c>
      <c r="DF884" s="5" t="s">
        <v>3</v>
      </c>
      <c r="DG884" s="5" t="s">
        <v>3</v>
      </c>
      <c r="DH884" s="5" t="s">
        <v>3</v>
      </c>
      <c r="DI884" s="5" t="s">
        <v>3</v>
      </c>
      <c r="DJ884" s="5" t="s">
        <v>3</v>
      </c>
      <c r="DK884" s="5" t="s">
        <v>3</v>
      </c>
      <c r="DL884" s="5" t="s">
        <v>3</v>
      </c>
      <c r="DM884" s="5" t="s">
        <v>3</v>
      </c>
      <c r="DN884" s="5">
        <v>0</v>
      </c>
      <c r="DO884" s="5">
        <v>0</v>
      </c>
      <c r="DP884" s="5">
        <v>1</v>
      </c>
      <c r="DQ884" s="5">
        <v>1</v>
      </c>
      <c r="DR884" s="5"/>
      <c r="DS884" s="5"/>
      <c r="DT884" s="5"/>
      <c r="DU884" s="5">
        <v>1007</v>
      </c>
      <c r="DV884" s="5" t="s">
        <v>349</v>
      </c>
      <c r="DW884" s="5" t="s">
        <v>349</v>
      </c>
      <c r="DX884" s="5">
        <v>1</v>
      </c>
      <c r="DY884" s="5"/>
      <c r="DZ884" s="5" t="s">
        <v>3</v>
      </c>
      <c r="EA884" s="5" t="s">
        <v>3</v>
      </c>
      <c r="EB884" s="5" t="s">
        <v>3</v>
      </c>
      <c r="EC884" s="5" t="s">
        <v>3</v>
      </c>
      <c r="ED884" s="5"/>
      <c r="EE884" s="5">
        <v>86975481</v>
      </c>
      <c r="EF884" s="5">
        <v>8</v>
      </c>
      <c r="EG884" s="5" t="s">
        <v>257</v>
      </c>
      <c r="EH884" s="5">
        <v>0</v>
      </c>
      <c r="EI884" s="5" t="s">
        <v>3</v>
      </c>
      <c r="EJ884" s="5">
        <v>1</v>
      </c>
      <c r="EK884" s="5">
        <v>500001</v>
      </c>
      <c r="EL884" s="5" t="s">
        <v>299</v>
      </c>
      <c r="EM884" s="5" t="s">
        <v>300</v>
      </c>
      <c r="EN884" s="5"/>
      <c r="EO884" s="5" t="s">
        <v>3</v>
      </c>
      <c r="EP884" s="5"/>
      <c r="EQ884" s="5">
        <v>0</v>
      </c>
      <c r="ER884" s="5">
        <v>848.45</v>
      </c>
      <c r="ES884" s="5">
        <v>848.45</v>
      </c>
      <c r="ET884" s="5">
        <v>0</v>
      </c>
      <c r="EU884" s="5">
        <v>0</v>
      </c>
      <c r="EV884" s="5">
        <v>0</v>
      </c>
      <c r="EW884" s="5">
        <v>0</v>
      </c>
      <c r="EX884" s="5">
        <v>0</v>
      </c>
      <c r="EY884" s="5">
        <v>0</v>
      </c>
      <c r="EZ884" s="5"/>
      <c r="FA884" s="5"/>
      <c r="FB884" s="5"/>
      <c r="FC884" s="5"/>
      <c r="FD884" s="5"/>
      <c r="FE884" s="5"/>
      <c r="FF884" s="5"/>
      <c r="FG884" s="5"/>
      <c r="FH884" s="5"/>
      <c r="FI884" s="5"/>
      <c r="FJ884" s="5"/>
      <c r="FK884" s="5"/>
      <c r="FL884" s="5"/>
      <c r="FM884" s="5"/>
      <c r="FN884" s="5"/>
      <c r="FO884" s="5"/>
      <c r="FP884" s="5"/>
      <c r="FQ884" s="5">
        <v>0</v>
      </c>
      <c r="FR884" s="5">
        <v>0</v>
      </c>
      <c r="FS884" s="5">
        <v>0</v>
      </c>
      <c r="FT884" s="5"/>
      <c r="FU884" s="5"/>
      <c r="FV884" s="5"/>
      <c r="FW884" s="5"/>
      <c r="FX884" s="5">
        <v>0</v>
      </c>
      <c r="FY884" s="5">
        <v>0</v>
      </c>
      <c r="FZ884" s="5"/>
      <c r="GA884" s="5" t="s">
        <v>3</v>
      </c>
      <c r="GB884" s="5"/>
      <c r="GC884" s="5"/>
      <c r="GD884" s="5">
        <v>1</v>
      </c>
      <c r="GE884" s="5">
        <v>565.20000000000005</v>
      </c>
      <c r="GF884" s="5">
        <v>1948917290</v>
      </c>
      <c r="GG884" s="5">
        <v>2</v>
      </c>
      <c r="GH884" s="5">
        <v>1</v>
      </c>
      <c r="GI884" s="5">
        <v>-2</v>
      </c>
      <c r="GJ884" s="5">
        <v>0</v>
      </c>
      <c r="GK884" s="5">
        <v>0</v>
      </c>
      <c r="GL884" s="5">
        <f t="shared" si="680"/>
        <v>0</v>
      </c>
      <c r="GM884" s="5">
        <f t="shared" si="681"/>
        <v>0</v>
      </c>
      <c r="GN884" s="5">
        <f t="shared" si="682"/>
        <v>0</v>
      </c>
      <c r="GO884" s="5">
        <f t="shared" si="683"/>
        <v>0</v>
      </c>
      <c r="GP884" s="5">
        <f t="shared" si="684"/>
        <v>0</v>
      </c>
      <c r="GQ884" s="5"/>
      <c r="GR884" s="5">
        <v>3</v>
      </c>
      <c r="GS884" s="5">
        <v>3</v>
      </c>
      <c r="GT884" s="5">
        <v>0</v>
      </c>
      <c r="GU884" s="5" t="s">
        <v>3</v>
      </c>
      <c r="GV884" s="5">
        <f t="shared" si="685"/>
        <v>0</v>
      </c>
      <c r="GW884" s="5">
        <v>1</v>
      </c>
      <c r="GX884" s="5">
        <f t="shared" si="686"/>
        <v>0</v>
      </c>
      <c r="GY884" s="5"/>
      <c r="GZ884" s="5"/>
      <c r="HA884" s="5">
        <v>0</v>
      </c>
      <c r="HB884" s="5">
        <v>0</v>
      </c>
      <c r="HC884" s="5">
        <f t="shared" si="687"/>
        <v>0</v>
      </c>
      <c r="HD884" s="5"/>
      <c r="HE884" s="5" t="s">
        <v>3</v>
      </c>
      <c r="HF884" s="5" t="s">
        <v>3</v>
      </c>
      <c r="HG884" s="5"/>
      <c r="HH884" s="5"/>
      <c r="HI884" s="5"/>
      <c r="HJ884" s="5"/>
      <c r="HK884" s="5"/>
      <c r="HL884" s="5"/>
      <c r="HM884" s="5" t="s">
        <v>3</v>
      </c>
      <c r="HN884" s="5" t="s">
        <v>3</v>
      </c>
      <c r="HO884" s="5" t="s">
        <v>3</v>
      </c>
      <c r="HP884" s="5" t="s">
        <v>3</v>
      </c>
      <c r="HQ884" s="5" t="s">
        <v>3</v>
      </c>
      <c r="HR884" s="5"/>
      <c r="HS884" s="5">
        <v>0</v>
      </c>
      <c r="HT884" s="5"/>
      <c r="HU884" s="5"/>
      <c r="HV884" s="5"/>
      <c r="HW884" s="5"/>
      <c r="HX884" s="5"/>
      <c r="HY884" s="5"/>
      <c r="HZ884" s="5"/>
      <c r="IA884" s="5"/>
      <c r="IB884" s="5"/>
      <c r="IC884" s="5"/>
      <c r="ID884" s="5"/>
      <c r="IE884" s="5"/>
      <c r="IF884" s="5"/>
      <c r="IG884" s="5"/>
      <c r="IH884" s="5"/>
      <c r="II884" s="5"/>
      <c r="IJ884" s="5"/>
      <c r="IK884" s="5">
        <v>0</v>
      </c>
      <c r="IL884" s="5"/>
      <c r="IM884" s="5"/>
      <c r="IN884" s="5"/>
      <c r="IO884" s="5"/>
      <c r="IP884" s="5"/>
      <c r="IQ884" s="5"/>
      <c r="IR884" s="5"/>
      <c r="IS884" s="5"/>
      <c r="IT884" s="5"/>
      <c r="IU884" s="5"/>
    </row>
    <row r="885" spans="1:255" x14ac:dyDescent="0.25">
      <c r="A885">
        <v>17</v>
      </c>
      <c r="B885">
        <v>1</v>
      </c>
      <c r="E885" t="s">
        <v>489</v>
      </c>
      <c r="F885" t="s">
        <v>490</v>
      </c>
      <c r="G885" t="s">
        <v>491</v>
      </c>
      <c r="H885" t="s">
        <v>349</v>
      </c>
      <c r="I885">
        <v>0</v>
      </c>
      <c r="J885">
        <v>0</v>
      </c>
      <c r="K885">
        <v>0</v>
      </c>
      <c r="L885">
        <v>0</v>
      </c>
      <c r="M885">
        <v>0</v>
      </c>
      <c r="N885">
        <f t="shared" si="653"/>
        <v>0</v>
      </c>
      <c r="O885">
        <f t="shared" si="654"/>
        <v>0</v>
      </c>
      <c r="P885">
        <f t="shared" si="655"/>
        <v>0</v>
      </c>
      <c r="Q885">
        <f t="shared" si="656"/>
        <v>0</v>
      </c>
      <c r="R885">
        <f t="shared" si="657"/>
        <v>0</v>
      </c>
      <c r="S885">
        <f t="shared" si="658"/>
        <v>0</v>
      </c>
      <c r="T885">
        <f t="shared" si="659"/>
        <v>0</v>
      </c>
      <c r="U885">
        <f t="shared" si="660"/>
        <v>0</v>
      </c>
      <c r="V885">
        <f t="shared" si="661"/>
        <v>0</v>
      </c>
      <c r="W885">
        <f t="shared" si="662"/>
        <v>0</v>
      </c>
      <c r="X885">
        <f t="shared" si="663"/>
        <v>0</v>
      </c>
      <c r="Y885">
        <f t="shared" si="664"/>
        <v>0</v>
      </c>
      <c r="AA885">
        <v>87915577</v>
      </c>
      <c r="AB885">
        <f t="shared" si="665"/>
        <v>848.45</v>
      </c>
      <c r="AC885">
        <f t="shared" si="666"/>
        <v>848.45</v>
      </c>
      <c r="AD885">
        <f t="shared" si="689"/>
        <v>0</v>
      </c>
      <c r="AE885">
        <f t="shared" si="667"/>
        <v>0</v>
      </c>
      <c r="AF885">
        <f t="shared" si="668"/>
        <v>0</v>
      </c>
      <c r="AG885">
        <f t="shared" si="669"/>
        <v>0</v>
      </c>
      <c r="AH885">
        <f t="shared" si="670"/>
        <v>0</v>
      </c>
      <c r="AI885">
        <f t="shared" si="671"/>
        <v>0</v>
      </c>
      <c r="AJ885">
        <f t="shared" si="672"/>
        <v>0</v>
      </c>
      <c r="AK885">
        <v>848.45</v>
      </c>
      <c r="AL885">
        <v>848.45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1</v>
      </c>
      <c r="BD885" t="s">
        <v>3</v>
      </c>
      <c r="BE885" t="s">
        <v>3</v>
      </c>
      <c r="BF885" t="s">
        <v>3</v>
      </c>
      <c r="BG885" t="s">
        <v>3</v>
      </c>
      <c r="BH885">
        <v>3</v>
      </c>
      <c r="BI885">
        <v>1</v>
      </c>
      <c r="BJ885" t="s">
        <v>492</v>
      </c>
      <c r="BM885">
        <v>500001</v>
      </c>
      <c r="BN885">
        <v>86975146</v>
      </c>
      <c r="BO885" t="s">
        <v>3</v>
      </c>
      <c r="BP885">
        <v>0</v>
      </c>
      <c r="BQ885">
        <v>8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0</v>
      </c>
      <c r="CA885">
        <v>0</v>
      </c>
      <c r="CB885" t="s">
        <v>3</v>
      </c>
      <c r="CE885">
        <v>0</v>
      </c>
      <c r="CF885">
        <v>0</v>
      </c>
      <c r="CG885">
        <v>0</v>
      </c>
      <c r="CH885">
        <v>48</v>
      </c>
      <c r="CI885">
        <v>0</v>
      </c>
      <c r="CJ885">
        <v>0</v>
      </c>
      <c r="CK885">
        <v>0</v>
      </c>
      <c r="CL885">
        <v>0</v>
      </c>
      <c r="CM885">
        <v>0</v>
      </c>
      <c r="CN885" t="s">
        <v>3</v>
      </c>
      <c r="CO885">
        <v>0</v>
      </c>
      <c r="CP885">
        <f t="shared" si="673"/>
        <v>0</v>
      </c>
      <c r="CQ885">
        <f>ROUND(AL885*BC885,2)</f>
        <v>848.45</v>
      </c>
      <c r="CR885">
        <f>ROUND(AM885*BB885,2)</f>
        <v>0</v>
      </c>
      <c r="CS885">
        <f t="shared" si="674"/>
        <v>0</v>
      </c>
      <c r="CT885">
        <f t="shared" si="675"/>
        <v>0</v>
      </c>
      <c r="CU885">
        <f t="shared" si="676"/>
        <v>0</v>
      </c>
      <c r="CV885">
        <f t="shared" si="677"/>
        <v>0</v>
      </c>
      <c r="CW885">
        <f t="shared" si="678"/>
        <v>0</v>
      </c>
      <c r="CX885">
        <f t="shared" si="679"/>
        <v>0</v>
      </c>
      <c r="CY885">
        <f>0</f>
        <v>0</v>
      </c>
      <c r="CZ885">
        <f>0</f>
        <v>0</v>
      </c>
      <c r="DC885" t="s">
        <v>3</v>
      </c>
      <c r="DD885" t="s">
        <v>3</v>
      </c>
      <c r="DE885" t="s">
        <v>3</v>
      </c>
      <c r="DF885" t="s">
        <v>3</v>
      </c>
      <c r="DG885" t="s">
        <v>3</v>
      </c>
      <c r="DH885" t="s">
        <v>3</v>
      </c>
      <c r="DI885" t="s">
        <v>3</v>
      </c>
      <c r="DJ885" t="s">
        <v>3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1007</v>
      </c>
      <c r="DV885" t="s">
        <v>349</v>
      </c>
      <c r="DW885" t="s">
        <v>349</v>
      </c>
      <c r="DX885">
        <v>1</v>
      </c>
      <c r="DZ885" t="s">
        <v>3</v>
      </c>
      <c r="EA885" t="s">
        <v>3</v>
      </c>
      <c r="EB885" t="s">
        <v>3</v>
      </c>
      <c r="EC885" t="s">
        <v>3</v>
      </c>
      <c r="EE885">
        <v>86975481</v>
      </c>
      <c r="EF885">
        <v>8</v>
      </c>
      <c r="EG885" t="s">
        <v>257</v>
      </c>
      <c r="EH885">
        <v>0</v>
      </c>
      <c r="EI885" t="s">
        <v>3</v>
      </c>
      <c r="EJ885">
        <v>1</v>
      </c>
      <c r="EK885">
        <v>500001</v>
      </c>
      <c r="EL885" t="s">
        <v>299</v>
      </c>
      <c r="EM885" t="s">
        <v>300</v>
      </c>
      <c r="EO885" t="s">
        <v>3</v>
      </c>
      <c r="EQ885">
        <v>0</v>
      </c>
      <c r="ER885">
        <v>848.45</v>
      </c>
      <c r="ES885">
        <v>848.45</v>
      </c>
      <c r="ET885">
        <v>0</v>
      </c>
      <c r="EU885">
        <v>0</v>
      </c>
      <c r="EV885">
        <v>0</v>
      </c>
      <c r="EW885">
        <v>0</v>
      </c>
      <c r="EX885">
        <v>0</v>
      </c>
      <c r="EY885">
        <v>0</v>
      </c>
      <c r="FQ885">
        <v>0</v>
      </c>
      <c r="FR885">
        <v>0</v>
      </c>
      <c r="FS885">
        <v>0</v>
      </c>
      <c r="FX885">
        <v>0</v>
      </c>
      <c r="FY885">
        <v>0</v>
      </c>
      <c r="GA885" t="s">
        <v>3</v>
      </c>
      <c r="GD885">
        <v>1</v>
      </c>
      <c r="GE885">
        <v>565.20000000000005</v>
      </c>
      <c r="GF885">
        <v>1948917290</v>
      </c>
      <c r="GG885">
        <v>2</v>
      </c>
      <c r="GH885">
        <v>1</v>
      </c>
      <c r="GI885">
        <v>-2</v>
      </c>
      <c r="GJ885">
        <v>0</v>
      </c>
      <c r="GK885">
        <v>0</v>
      </c>
      <c r="GL885">
        <f t="shared" si="680"/>
        <v>0</v>
      </c>
      <c r="GM885">
        <f t="shared" si="681"/>
        <v>0</v>
      </c>
      <c r="GN885">
        <f t="shared" si="682"/>
        <v>0</v>
      </c>
      <c r="GO885">
        <f t="shared" si="683"/>
        <v>0</v>
      </c>
      <c r="GP885">
        <f t="shared" si="684"/>
        <v>0</v>
      </c>
      <c r="GR885">
        <v>3</v>
      </c>
      <c r="GS885">
        <v>3</v>
      </c>
      <c r="GT885">
        <v>0</v>
      </c>
      <c r="GU885" t="s">
        <v>3</v>
      </c>
      <c r="GV885">
        <f t="shared" si="685"/>
        <v>0</v>
      </c>
      <c r="GW885">
        <v>1</v>
      </c>
      <c r="GX885">
        <f t="shared" si="686"/>
        <v>0</v>
      </c>
      <c r="HA885">
        <v>0</v>
      </c>
      <c r="HB885">
        <v>0</v>
      </c>
      <c r="HC885">
        <f t="shared" si="687"/>
        <v>0</v>
      </c>
      <c r="HE885" t="s">
        <v>3</v>
      </c>
      <c r="HF885" t="s">
        <v>3</v>
      </c>
      <c r="HM885" t="s">
        <v>3</v>
      </c>
      <c r="HN885" t="s">
        <v>3</v>
      </c>
      <c r="HO885" t="s">
        <v>3</v>
      </c>
      <c r="HP885" t="s">
        <v>3</v>
      </c>
      <c r="HQ885" t="s">
        <v>3</v>
      </c>
      <c r="HS885">
        <v>0</v>
      </c>
      <c r="IK885">
        <v>0</v>
      </c>
    </row>
    <row r="886" spans="1:255" x14ac:dyDescent="0.25">
      <c r="A886" s="5">
        <v>17</v>
      </c>
      <c r="B886" s="5">
        <v>1</v>
      </c>
      <c r="C886" s="5"/>
      <c r="D886" s="5"/>
      <c r="E886" s="5" t="s">
        <v>493</v>
      </c>
      <c r="F886" s="5" t="s">
        <v>494</v>
      </c>
      <c r="G886" s="5" t="s">
        <v>495</v>
      </c>
      <c r="H886" s="5" t="s">
        <v>349</v>
      </c>
      <c r="I886" s="5">
        <f>ROUND(ROUND(2,6),7)</f>
        <v>2</v>
      </c>
      <c r="J886" s="5">
        <v>0</v>
      </c>
      <c r="K886" s="5">
        <f>ROUND(ROUND(2,6),7)</f>
        <v>2</v>
      </c>
      <c r="L886" s="5">
        <v>2</v>
      </c>
      <c r="M886" s="5">
        <v>0</v>
      </c>
      <c r="N886" s="5">
        <f t="shared" si="653"/>
        <v>2</v>
      </c>
      <c r="O886" s="5">
        <f t="shared" si="654"/>
        <v>5121.66</v>
      </c>
      <c r="P886" s="5">
        <f t="shared" si="655"/>
        <v>5121.66</v>
      </c>
      <c r="Q886" s="5">
        <f t="shared" si="656"/>
        <v>0</v>
      </c>
      <c r="R886" s="5">
        <f t="shared" si="657"/>
        <v>0</v>
      </c>
      <c r="S886" s="5">
        <f t="shared" si="658"/>
        <v>0</v>
      </c>
      <c r="T886" s="5">
        <f t="shared" si="659"/>
        <v>0</v>
      </c>
      <c r="U886" s="5">
        <f t="shared" si="660"/>
        <v>0</v>
      </c>
      <c r="V886" s="5">
        <f t="shared" si="661"/>
        <v>0</v>
      </c>
      <c r="W886" s="5">
        <f t="shared" si="662"/>
        <v>0</v>
      </c>
      <c r="X886" s="5">
        <f t="shared" si="663"/>
        <v>0</v>
      </c>
      <c r="Y886" s="5">
        <f t="shared" si="664"/>
        <v>0</v>
      </c>
      <c r="Z886" s="5"/>
      <c r="AA886" s="5">
        <v>87915632</v>
      </c>
      <c r="AB886" s="5">
        <f t="shared" si="665"/>
        <v>2560.83</v>
      </c>
      <c r="AC886" s="5">
        <f t="shared" si="666"/>
        <v>2560.83</v>
      </c>
      <c r="AD886" s="5">
        <f t="shared" si="689"/>
        <v>0</v>
      </c>
      <c r="AE886" s="5">
        <f t="shared" si="667"/>
        <v>0</v>
      </c>
      <c r="AF886" s="5">
        <f t="shared" si="668"/>
        <v>0</v>
      </c>
      <c r="AG886" s="5">
        <f t="shared" si="669"/>
        <v>0</v>
      </c>
      <c r="AH886" s="5">
        <f t="shared" si="670"/>
        <v>0</v>
      </c>
      <c r="AI886" s="5">
        <f t="shared" si="671"/>
        <v>0</v>
      </c>
      <c r="AJ886" s="5">
        <f t="shared" si="672"/>
        <v>0</v>
      </c>
      <c r="AK886" s="5">
        <v>2560.83</v>
      </c>
      <c r="AL886" s="5">
        <v>2560.83</v>
      </c>
      <c r="AM886" s="5">
        <v>0</v>
      </c>
      <c r="AN886" s="5">
        <v>0</v>
      </c>
      <c r="AO886" s="5">
        <v>0</v>
      </c>
      <c r="AP886" s="5">
        <v>0</v>
      </c>
      <c r="AQ886" s="5">
        <v>0</v>
      </c>
      <c r="AR886" s="5">
        <v>0</v>
      </c>
      <c r="AS886" s="5">
        <v>0</v>
      </c>
      <c r="AT886" s="5">
        <v>0</v>
      </c>
      <c r="AU886" s="5">
        <v>0</v>
      </c>
      <c r="AV886" s="5">
        <v>1</v>
      </c>
      <c r="AW886" s="5">
        <v>1</v>
      </c>
      <c r="AX886" s="5"/>
      <c r="AY886" s="5"/>
      <c r="AZ886" s="5">
        <v>1</v>
      </c>
      <c r="BA886" s="5">
        <v>1</v>
      </c>
      <c r="BB886" s="5">
        <v>1</v>
      </c>
      <c r="BC886" s="5">
        <v>1</v>
      </c>
      <c r="BD886" s="5" t="s">
        <v>3</v>
      </c>
      <c r="BE886" s="5" t="s">
        <v>3</v>
      </c>
      <c r="BF886" s="5" t="s">
        <v>3</v>
      </c>
      <c r="BG886" s="5" t="s">
        <v>3</v>
      </c>
      <c r="BH886" s="5">
        <v>3</v>
      </c>
      <c r="BI886" s="5">
        <v>1</v>
      </c>
      <c r="BJ886" s="5" t="s">
        <v>496</v>
      </c>
      <c r="BK886" s="5"/>
      <c r="BL886" s="5"/>
      <c r="BM886" s="5">
        <v>500001</v>
      </c>
      <c r="BN886" s="5">
        <v>86975146</v>
      </c>
      <c r="BO886" s="5" t="s">
        <v>3</v>
      </c>
      <c r="BP886" s="5">
        <v>0</v>
      </c>
      <c r="BQ886" s="5">
        <v>8</v>
      </c>
      <c r="BR886" s="5">
        <v>0</v>
      </c>
      <c r="BS886" s="5">
        <v>1</v>
      </c>
      <c r="BT886" s="5">
        <v>1</v>
      </c>
      <c r="BU886" s="5">
        <v>1</v>
      </c>
      <c r="BV886" s="5">
        <v>1</v>
      </c>
      <c r="BW886" s="5">
        <v>1</v>
      </c>
      <c r="BX886" s="5">
        <v>1</v>
      </c>
      <c r="BY886" s="5" t="s">
        <v>3</v>
      </c>
      <c r="BZ886" s="5">
        <v>0</v>
      </c>
      <c r="CA886" s="5">
        <v>0</v>
      </c>
      <c r="CB886" s="5" t="s">
        <v>3</v>
      </c>
      <c r="CC886" s="5"/>
      <c r="CD886" s="5"/>
      <c r="CE886" s="5">
        <v>0</v>
      </c>
      <c r="CF886" s="5">
        <v>0</v>
      </c>
      <c r="CG886" s="5">
        <v>0</v>
      </c>
      <c r="CH886" s="5">
        <v>49</v>
      </c>
      <c r="CI886" s="5">
        <v>0</v>
      </c>
      <c r="CJ886" s="5">
        <v>0</v>
      </c>
      <c r="CK886" s="5">
        <v>0</v>
      </c>
      <c r="CL886" s="5">
        <v>0</v>
      </c>
      <c r="CM886" s="5">
        <v>0</v>
      </c>
      <c r="CN886" s="5" t="s">
        <v>3</v>
      </c>
      <c r="CO886" s="5">
        <v>0</v>
      </c>
      <c r="CP886" s="5">
        <f t="shared" si="673"/>
        <v>5121.66</v>
      </c>
      <c r="CQ886" s="5">
        <f>ROUND(AL886*BC886,2)</f>
        <v>2560.83</v>
      </c>
      <c r="CR886" s="5">
        <f>ROUND(AM886*BB886,2)</f>
        <v>0</v>
      </c>
      <c r="CS886" s="5">
        <f t="shared" si="674"/>
        <v>0</v>
      </c>
      <c r="CT886" s="5">
        <f t="shared" si="675"/>
        <v>0</v>
      </c>
      <c r="CU886" s="5">
        <f t="shared" si="676"/>
        <v>0</v>
      </c>
      <c r="CV886" s="5">
        <f t="shared" si="677"/>
        <v>0</v>
      </c>
      <c r="CW886" s="5">
        <f t="shared" si="678"/>
        <v>0</v>
      </c>
      <c r="CX886" s="5">
        <f t="shared" si="679"/>
        <v>0</v>
      </c>
      <c r="CY886" s="5">
        <f>0</f>
        <v>0</v>
      </c>
      <c r="CZ886" s="5">
        <f>0</f>
        <v>0</v>
      </c>
      <c r="DA886" s="5"/>
      <c r="DB886" s="5"/>
      <c r="DC886" s="5" t="s">
        <v>3</v>
      </c>
      <c r="DD886" s="5" t="s">
        <v>3</v>
      </c>
      <c r="DE886" s="5" t="s">
        <v>3</v>
      </c>
      <c r="DF886" s="5" t="s">
        <v>3</v>
      </c>
      <c r="DG886" s="5" t="s">
        <v>3</v>
      </c>
      <c r="DH886" s="5" t="s">
        <v>3</v>
      </c>
      <c r="DI886" s="5" t="s">
        <v>3</v>
      </c>
      <c r="DJ886" s="5" t="s">
        <v>3</v>
      </c>
      <c r="DK886" s="5" t="s">
        <v>3</v>
      </c>
      <c r="DL886" s="5" t="s">
        <v>3</v>
      </c>
      <c r="DM886" s="5" t="s">
        <v>3</v>
      </c>
      <c r="DN886" s="5">
        <v>0</v>
      </c>
      <c r="DO886" s="5">
        <v>0</v>
      </c>
      <c r="DP886" s="5">
        <v>1</v>
      </c>
      <c r="DQ886" s="5">
        <v>1</v>
      </c>
      <c r="DR886" s="5"/>
      <c r="DS886" s="5"/>
      <c r="DT886" s="5"/>
      <c r="DU886" s="5">
        <v>1007</v>
      </c>
      <c r="DV886" s="5" t="s">
        <v>349</v>
      </c>
      <c r="DW886" s="5" t="s">
        <v>349</v>
      </c>
      <c r="DX886" s="5">
        <v>1</v>
      </c>
      <c r="DY886" s="5"/>
      <c r="DZ886" s="5" t="s">
        <v>3</v>
      </c>
      <c r="EA886" s="5" t="s">
        <v>3</v>
      </c>
      <c r="EB886" s="5" t="s">
        <v>3</v>
      </c>
      <c r="EC886" s="5" t="s">
        <v>3</v>
      </c>
      <c r="ED886" s="5"/>
      <c r="EE886" s="5">
        <v>86975481</v>
      </c>
      <c r="EF886" s="5">
        <v>8</v>
      </c>
      <c r="EG886" s="5" t="s">
        <v>257</v>
      </c>
      <c r="EH886" s="5">
        <v>0</v>
      </c>
      <c r="EI886" s="5" t="s">
        <v>3</v>
      </c>
      <c r="EJ886" s="5">
        <v>1</v>
      </c>
      <c r="EK886" s="5">
        <v>500001</v>
      </c>
      <c r="EL886" s="5" t="s">
        <v>299</v>
      </c>
      <c r="EM886" s="5" t="s">
        <v>300</v>
      </c>
      <c r="EN886" s="5"/>
      <c r="EO886" s="5" t="s">
        <v>3</v>
      </c>
      <c r="EP886" s="5"/>
      <c r="EQ886" s="5">
        <v>0</v>
      </c>
      <c r="ER886" s="5">
        <v>2560.83</v>
      </c>
      <c r="ES886" s="5">
        <v>2560.83</v>
      </c>
      <c r="ET886" s="5">
        <v>0</v>
      </c>
      <c r="EU886" s="5">
        <v>0</v>
      </c>
      <c r="EV886" s="5">
        <v>0</v>
      </c>
      <c r="EW886" s="5">
        <v>0</v>
      </c>
      <c r="EX886" s="5">
        <v>0</v>
      </c>
      <c r="EY886" s="5">
        <v>0</v>
      </c>
      <c r="EZ886" s="5"/>
      <c r="FA886" s="5"/>
      <c r="FB886" s="5"/>
      <c r="FC886" s="5"/>
      <c r="FD886" s="5"/>
      <c r="FE886" s="5"/>
      <c r="FF886" s="5"/>
      <c r="FG886" s="5"/>
      <c r="FH886" s="5"/>
      <c r="FI886" s="5"/>
      <c r="FJ886" s="5"/>
      <c r="FK886" s="5"/>
      <c r="FL886" s="5"/>
      <c r="FM886" s="5"/>
      <c r="FN886" s="5"/>
      <c r="FO886" s="5"/>
      <c r="FP886" s="5"/>
      <c r="FQ886" s="5">
        <v>0</v>
      </c>
      <c r="FR886" s="5">
        <v>0</v>
      </c>
      <c r="FS886" s="5">
        <v>0</v>
      </c>
      <c r="FT886" s="5"/>
      <c r="FU886" s="5"/>
      <c r="FV886" s="5"/>
      <c r="FW886" s="5"/>
      <c r="FX886" s="5">
        <v>0</v>
      </c>
      <c r="FY886" s="5">
        <v>0</v>
      </c>
      <c r="FZ886" s="5"/>
      <c r="GA886" s="5" t="s">
        <v>3</v>
      </c>
      <c r="GB886" s="5"/>
      <c r="GC886" s="5"/>
      <c r="GD886" s="5">
        <v>1</v>
      </c>
      <c r="GE886" s="5">
        <v>2184.44</v>
      </c>
      <c r="GF886" s="5">
        <v>-389713239</v>
      </c>
      <c r="GG886" s="5">
        <v>2</v>
      </c>
      <c r="GH886" s="5">
        <v>1</v>
      </c>
      <c r="GI886" s="5">
        <v>-2</v>
      </c>
      <c r="GJ886" s="5">
        <v>0</v>
      </c>
      <c r="GK886" s="5">
        <v>0</v>
      </c>
      <c r="GL886" s="5">
        <f t="shared" si="680"/>
        <v>0</v>
      </c>
      <c r="GM886" s="5">
        <f t="shared" si="681"/>
        <v>5121.66</v>
      </c>
      <c r="GN886" s="5">
        <f t="shared" si="682"/>
        <v>5121.66</v>
      </c>
      <c r="GO886" s="5">
        <f t="shared" si="683"/>
        <v>0</v>
      </c>
      <c r="GP886" s="5">
        <f t="shared" si="684"/>
        <v>0</v>
      </c>
      <c r="GQ886" s="5"/>
      <c r="GR886" s="5">
        <v>3</v>
      </c>
      <c r="GS886" s="5">
        <v>3</v>
      </c>
      <c r="GT886" s="5">
        <v>0</v>
      </c>
      <c r="GU886" s="5" t="s">
        <v>3</v>
      </c>
      <c r="GV886" s="5">
        <f t="shared" si="685"/>
        <v>0</v>
      </c>
      <c r="GW886" s="5">
        <v>1</v>
      </c>
      <c r="GX886" s="5">
        <f t="shared" si="686"/>
        <v>0</v>
      </c>
      <c r="GY886" s="5"/>
      <c r="GZ886" s="5"/>
      <c r="HA886" s="5">
        <v>0</v>
      </c>
      <c r="HB886" s="5">
        <v>0</v>
      </c>
      <c r="HC886" s="5">
        <f t="shared" si="687"/>
        <v>0</v>
      </c>
      <c r="HD886" s="5"/>
      <c r="HE886" s="5" t="s">
        <v>3</v>
      </c>
      <c r="HF886" s="5" t="s">
        <v>3</v>
      </c>
      <c r="HG886" s="5"/>
      <c r="HH886" s="5"/>
      <c r="HI886" s="5"/>
      <c r="HJ886" s="5"/>
      <c r="HK886" s="5"/>
      <c r="HL886" s="5"/>
      <c r="HM886" s="5" t="s">
        <v>3</v>
      </c>
      <c r="HN886" s="5" t="s">
        <v>3</v>
      </c>
      <c r="HO886" s="5" t="s">
        <v>3</v>
      </c>
      <c r="HP886" s="5" t="s">
        <v>3</v>
      </c>
      <c r="HQ886" s="5" t="s">
        <v>3</v>
      </c>
      <c r="HR886" s="5"/>
      <c r="HS886" s="5">
        <v>0</v>
      </c>
      <c r="HT886" s="5"/>
      <c r="HU886" s="5"/>
      <c r="HV886" s="5"/>
      <c r="HW886" s="5"/>
      <c r="HX886" s="5"/>
      <c r="HY886" s="5"/>
      <c r="HZ886" s="5"/>
      <c r="IA886" s="5"/>
      <c r="IB886" s="5"/>
      <c r="IC886" s="5"/>
      <c r="ID886" s="5"/>
      <c r="IE886" s="5"/>
      <c r="IF886" s="5"/>
      <c r="IG886" s="5"/>
      <c r="IH886" s="5"/>
      <c r="II886" s="5"/>
      <c r="IJ886" s="5"/>
      <c r="IK886" s="5">
        <v>0</v>
      </c>
      <c r="IL886" s="5"/>
      <c r="IM886" s="5"/>
      <c r="IN886" s="5"/>
      <c r="IO886" s="5"/>
      <c r="IP886" s="5"/>
      <c r="IQ886" s="5"/>
      <c r="IR886" s="5"/>
      <c r="IS886" s="5"/>
      <c r="IT886" s="5"/>
      <c r="IU886" s="5"/>
    </row>
    <row r="887" spans="1:255" x14ac:dyDescent="0.25">
      <c r="A887">
        <v>17</v>
      </c>
      <c r="B887">
        <v>1</v>
      </c>
      <c r="E887" t="s">
        <v>493</v>
      </c>
      <c r="F887" t="s">
        <v>494</v>
      </c>
      <c r="G887" t="s">
        <v>495</v>
      </c>
      <c r="H887" t="s">
        <v>349</v>
      </c>
      <c r="I887">
        <f>ROUND(ROUND(2,6),7)</f>
        <v>2</v>
      </c>
      <c r="J887">
        <v>0</v>
      </c>
      <c r="K887">
        <f>ROUND(ROUND(2,6),7)</f>
        <v>2</v>
      </c>
      <c r="L887">
        <v>2</v>
      </c>
      <c r="M887">
        <v>0</v>
      </c>
      <c r="N887">
        <f t="shared" si="653"/>
        <v>2</v>
      </c>
      <c r="O887">
        <f t="shared" si="654"/>
        <v>5121.66</v>
      </c>
      <c r="P887">
        <f t="shared" si="655"/>
        <v>5121.66</v>
      </c>
      <c r="Q887">
        <f t="shared" si="656"/>
        <v>0</v>
      </c>
      <c r="R887">
        <f t="shared" si="657"/>
        <v>0</v>
      </c>
      <c r="S887">
        <f t="shared" si="658"/>
        <v>0</v>
      </c>
      <c r="T887">
        <f t="shared" si="659"/>
        <v>0</v>
      </c>
      <c r="U887">
        <f t="shared" si="660"/>
        <v>0</v>
      </c>
      <c r="V887">
        <f t="shared" si="661"/>
        <v>0</v>
      </c>
      <c r="W887">
        <f t="shared" si="662"/>
        <v>0</v>
      </c>
      <c r="X887">
        <f t="shared" si="663"/>
        <v>0</v>
      </c>
      <c r="Y887">
        <f t="shared" si="664"/>
        <v>0</v>
      </c>
      <c r="AA887">
        <v>87915577</v>
      </c>
      <c r="AB887">
        <f t="shared" si="665"/>
        <v>2560.83</v>
      </c>
      <c r="AC887">
        <f t="shared" si="666"/>
        <v>2560.83</v>
      </c>
      <c r="AD887">
        <f t="shared" si="689"/>
        <v>0</v>
      </c>
      <c r="AE887">
        <f t="shared" si="667"/>
        <v>0</v>
      </c>
      <c r="AF887">
        <f t="shared" si="668"/>
        <v>0</v>
      </c>
      <c r="AG887">
        <f t="shared" si="669"/>
        <v>0</v>
      </c>
      <c r="AH887">
        <f t="shared" si="670"/>
        <v>0</v>
      </c>
      <c r="AI887">
        <f t="shared" si="671"/>
        <v>0</v>
      </c>
      <c r="AJ887">
        <f t="shared" si="672"/>
        <v>0</v>
      </c>
      <c r="AK887">
        <v>2560.83</v>
      </c>
      <c r="AL887">
        <v>2560.83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1</v>
      </c>
      <c r="BD887" t="s">
        <v>3</v>
      </c>
      <c r="BE887" t="s">
        <v>3</v>
      </c>
      <c r="BF887" t="s">
        <v>3</v>
      </c>
      <c r="BG887" t="s">
        <v>3</v>
      </c>
      <c r="BH887">
        <v>3</v>
      </c>
      <c r="BI887">
        <v>1</v>
      </c>
      <c r="BJ887" t="s">
        <v>496</v>
      </c>
      <c r="BM887">
        <v>500001</v>
      </c>
      <c r="BN887">
        <v>86975146</v>
      </c>
      <c r="BO887" t="s">
        <v>3</v>
      </c>
      <c r="BP887">
        <v>0</v>
      </c>
      <c r="BQ887">
        <v>8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0</v>
      </c>
      <c r="CA887">
        <v>0</v>
      </c>
      <c r="CB887" t="s">
        <v>3</v>
      </c>
      <c r="CE887">
        <v>0</v>
      </c>
      <c r="CF887">
        <v>0</v>
      </c>
      <c r="CG887">
        <v>0</v>
      </c>
      <c r="CH887">
        <v>49</v>
      </c>
      <c r="CI887">
        <v>0</v>
      </c>
      <c r="CJ887">
        <v>0</v>
      </c>
      <c r="CK887">
        <v>0</v>
      </c>
      <c r="CL887">
        <v>0</v>
      </c>
      <c r="CM887">
        <v>0</v>
      </c>
      <c r="CN887" t="s">
        <v>3</v>
      </c>
      <c r="CO887">
        <v>0</v>
      </c>
      <c r="CP887">
        <f t="shared" si="673"/>
        <v>5121.66</v>
      </c>
      <c r="CQ887">
        <f>ROUND(AL887*BC887,2)</f>
        <v>2560.83</v>
      </c>
      <c r="CR887">
        <f>ROUND(AM887*BB887,2)</f>
        <v>0</v>
      </c>
      <c r="CS887">
        <f t="shared" si="674"/>
        <v>0</v>
      </c>
      <c r="CT887">
        <f t="shared" si="675"/>
        <v>0</v>
      </c>
      <c r="CU887">
        <f t="shared" si="676"/>
        <v>0</v>
      </c>
      <c r="CV887">
        <f t="shared" si="677"/>
        <v>0</v>
      </c>
      <c r="CW887">
        <f t="shared" si="678"/>
        <v>0</v>
      </c>
      <c r="CX887">
        <f t="shared" si="679"/>
        <v>0</v>
      </c>
      <c r="CY887">
        <f>0</f>
        <v>0</v>
      </c>
      <c r="CZ887">
        <f>0</f>
        <v>0</v>
      </c>
      <c r="DC887" t="s">
        <v>3</v>
      </c>
      <c r="DD887" t="s">
        <v>3</v>
      </c>
      <c r="DE887" t="s">
        <v>3</v>
      </c>
      <c r="DF887" t="s">
        <v>3</v>
      </c>
      <c r="DG887" t="s">
        <v>3</v>
      </c>
      <c r="DH887" t="s">
        <v>3</v>
      </c>
      <c r="DI887" t="s">
        <v>3</v>
      </c>
      <c r="DJ887" t="s">
        <v>3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1007</v>
      </c>
      <c r="DV887" t="s">
        <v>349</v>
      </c>
      <c r="DW887" t="s">
        <v>349</v>
      </c>
      <c r="DX887">
        <v>1</v>
      </c>
      <c r="DZ887" t="s">
        <v>3</v>
      </c>
      <c r="EA887" t="s">
        <v>3</v>
      </c>
      <c r="EB887" t="s">
        <v>3</v>
      </c>
      <c r="EC887" t="s">
        <v>3</v>
      </c>
      <c r="EE887">
        <v>86975481</v>
      </c>
      <c r="EF887">
        <v>8</v>
      </c>
      <c r="EG887" t="s">
        <v>257</v>
      </c>
      <c r="EH887">
        <v>0</v>
      </c>
      <c r="EI887" t="s">
        <v>3</v>
      </c>
      <c r="EJ887">
        <v>1</v>
      </c>
      <c r="EK887">
        <v>500001</v>
      </c>
      <c r="EL887" t="s">
        <v>299</v>
      </c>
      <c r="EM887" t="s">
        <v>300</v>
      </c>
      <c r="EO887" t="s">
        <v>3</v>
      </c>
      <c r="EQ887">
        <v>0</v>
      </c>
      <c r="ER887">
        <v>2560.83</v>
      </c>
      <c r="ES887">
        <v>2560.83</v>
      </c>
      <c r="ET887">
        <v>0</v>
      </c>
      <c r="EU887">
        <v>0</v>
      </c>
      <c r="EV887">
        <v>0</v>
      </c>
      <c r="EW887">
        <v>0</v>
      </c>
      <c r="EX887">
        <v>0</v>
      </c>
      <c r="EY887">
        <v>0</v>
      </c>
      <c r="FQ887">
        <v>0</v>
      </c>
      <c r="FR887">
        <v>0</v>
      </c>
      <c r="FS887">
        <v>0</v>
      </c>
      <c r="FX887">
        <v>0</v>
      </c>
      <c r="FY887">
        <v>0</v>
      </c>
      <c r="GA887" t="s">
        <v>3</v>
      </c>
      <c r="GD887">
        <v>1</v>
      </c>
      <c r="GE887">
        <v>2184.44</v>
      </c>
      <c r="GF887">
        <v>-389713239</v>
      </c>
      <c r="GG887">
        <v>2</v>
      </c>
      <c r="GH887">
        <v>1</v>
      </c>
      <c r="GI887">
        <v>-2</v>
      </c>
      <c r="GJ887">
        <v>0</v>
      </c>
      <c r="GK887">
        <v>0</v>
      </c>
      <c r="GL887">
        <f t="shared" si="680"/>
        <v>0</v>
      </c>
      <c r="GM887">
        <f t="shared" si="681"/>
        <v>5121.66</v>
      </c>
      <c r="GN887">
        <f t="shared" si="682"/>
        <v>5121.66</v>
      </c>
      <c r="GO887">
        <f t="shared" si="683"/>
        <v>0</v>
      </c>
      <c r="GP887">
        <f t="shared" si="684"/>
        <v>0</v>
      </c>
      <c r="GR887">
        <v>3</v>
      </c>
      <c r="GS887">
        <v>3</v>
      </c>
      <c r="GT887">
        <v>0</v>
      </c>
      <c r="GU887" t="s">
        <v>3</v>
      </c>
      <c r="GV887">
        <f t="shared" si="685"/>
        <v>0</v>
      </c>
      <c r="GW887">
        <v>1</v>
      </c>
      <c r="GX887">
        <f t="shared" si="686"/>
        <v>0</v>
      </c>
      <c r="HA887">
        <v>0</v>
      </c>
      <c r="HB887">
        <v>0</v>
      </c>
      <c r="HC887">
        <f t="shared" si="687"/>
        <v>0</v>
      </c>
      <c r="HE887" t="s">
        <v>3</v>
      </c>
      <c r="HF887" t="s">
        <v>3</v>
      </c>
      <c r="HM887" t="s">
        <v>3</v>
      </c>
      <c r="HN887" t="s">
        <v>3</v>
      </c>
      <c r="HO887" t="s">
        <v>3</v>
      </c>
      <c r="HP887" t="s">
        <v>3</v>
      </c>
      <c r="HQ887" t="s">
        <v>3</v>
      </c>
      <c r="HS887">
        <v>0</v>
      </c>
      <c r="IK887">
        <v>0</v>
      </c>
    </row>
    <row r="888" spans="1:255" x14ac:dyDescent="0.25">
      <c r="A888" s="5">
        <v>17</v>
      </c>
      <c r="B888" s="5">
        <v>1</v>
      </c>
      <c r="C888" s="5"/>
      <c r="D888" s="5"/>
      <c r="E888" s="5" t="s">
        <v>497</v>
      </c>
      <c r="F888" s="5" t="s">
        <v>450</v>
      </c>
      <c r="G888" s="5" t="s">
        <v>498</v>
      </c>
      <c r="H888" s="5" t="s">
        <v>240</v>
      </c>
      <c r="I888" s="5">
        <f>ROUND(ROUND(4,6),7)</f>
        <v>4</v>
      </c>
      <c r="J888" s="5">
        <v>0</v>
      </c>
      <c r="K888" s="5">
        <f>ROUND(ROUND(4,6),7)</f>
        <v>4</v>
      </c>
      <c r="L888" s="5">
        <v>4</v>
      </c>
      <c r="M888" s="5">
        <v>0</v>
      </c>
      <c r="N888" s="5">
        <f t="shared" si="653"/>
        <v>4</v>
      </c>
      <c r="O888" s="5">
        <f t="shared" si="654"/>
        <v>5042.88</v>
      </c>
      <c r="P888" s="5">
        <f t="shared" si="655"/>
        <v>5042.88</v>
      </c>
      <c r="Q888" s="5">
        <f t="shared" si="656"/>
        <v>0</v>
      </c>
      <c r="R888" s="5">
        <f t="shared" si="657"/>
        <v>0</v>
      </c>
      <c r="S888" s="5">
        <f t="shared" si="658"/>
        <v>0</v>
      </c>
      <c r="T888" s="5">
        <f t="shared" si="659"/>
        <v>0</v>
      </c>
      <c r="U888" s="5">
        <f t="shared" si="660"/>
        <v>0</v>
      </c>
      <c r="V888" s="5">
        <f t="shared" si="661"/>
        <v>0</v>
      </c>
      <c r="W888" s="5">
        <f t="shared" si="662"/>
        <v>0</v>
      </c>
      <c r="X888" s="5">
        <f t="shared" si="663"/>
        <v>0</v>
      </c>
      <c r="Y888" s="5">
        <f t="shared" si="664"/>
        <v>0</v>
      </c>
      <c r="Z888" s="5"/>
      <c r="AA888" s="5">
        <v>87915632</v>
      </c>
      <c r="AB888" s="5">
        <f t="shared" si="665"/>
        <v>1260.72</v>
      </c>
      <c r="AC888" s="5">
        <f t="shared" si="666"/>
        <v>1260.72</v>
      </c>
      <c r="AD888" s="5">
        <f t="shared" si="689"/>
        <v>0</v>
      </c>
      <c r="AE888" s="5">
        <f t="shared" si="667"/>
        <v>0</v>
      </c>
      <c r="AF888" s="5">
        <f t="shared" si="668"/>
        <v>0</v>
      </c>
      <c r="AG888" s="5">
        <f t="shared" si="669"/>
        <v>0</v>
      </c>
      <c r="AH888" s="5">
        <f t="shared" si="670"/>
        <v>0</v>
      </c>
      <c r="AI888" s="5">
        <f t="shared" si="671"/>
        <v>0</v>
      </c>
      <c r="AJ888" s="5">
        <f t="shared" si="672"/>
        <v>0</v>
      </c>
      <c r="AK888" s="5">
        <v>1260.72</v>
      </c>
      <c r="AL888" s="5">
        <v>1260.72</v>
      </c>
      <c r="AM888" s="5">
        <v>0</v>
      </c>
      <c r="AN888" s="5">
        <v>0</v>
      </c>
      <c r="AO888" s="5">
        <v>0</v>
      </c>
      <c r="AP888" s="5">
        <v>0</v>
      </c>
      <c r="AQ888" s="5">
        <v>0</v>
      </c>
      <c r="AR888" s="5">
        <v>0</v>
      </c>
      <c r="AS888" s="5">
        <v>0</v>
      </c>
      <c r="AT888" s="5">
        <v>0</v>
      </c>
      <c r="AU888" s="5">
        <v>0</v>
      </c>
      <c r="AV888" s="5">
        <v>1</v>
      </c>
      <c r="AW888" s="5">
        <v>1</v>
      </c>
      <c r="AX888" s="5"/>
      <c r="AY888" s="5"/>
      <c r="AZ888" s="5">
        <v>1</v>
      </c>
      <c r="BA888" s="5">
        <v>1</v>
      </c>
      <c r="BB888" s="5">
        <v>1</v>
      </c>
      <c r="BC888" s="5">
        <v>1</v>
      </c>
      <c r="BD888" s="5" t="s">
        <v>3</v>
      </c>
      <c r="BE888" s="5" t="s">
        <v>3</v>
      </c>
      <c r="BF888" s="5" t="s">
        <v>3</v>
      </c>
      <c r="BG888" s="5" t="s">
        <v>3</v>
      </c>
      <c r="BH888" s="5">
        <v>3</v>
      </c>
      <c r="BI888" s="5">
        <v>1</v>
      </c>
      <c r="BJ888" s="5" t="s">
        <v>3</v>
      </c>
      <c r="BK888" s="5"/>
      <c r="BL888" s="5"/>
      <c r="BM888" s="5">
        <v>1100</v>
      </c>
      <c r="BN888" s="5">
        <v>0</v>
      </c>
      <c r="BO888" s="5" t="s">
        <v>3</v>
      </c>
      <c r="BP888" s="5">
        <v>0</v>
      </c>
      <c r="BQ888" s="5">
        <v>8</v>
      </c>
      <c r="BR888" s="5">
        <v>0</v>
      </c>
      <c r="BS888" s="5">
        <v>1</v>
      </c>
      <c r="BT888" s="5">
        <v>1</v>
      </c>
      <c r="BU888" s="5">
        <v>1</v>
      </c>
      <c r="BV888" s="5">
        <v>1</v>
      </c>
      <c r="BW888" s="5">
        <v>1</v>
      </c>
      <c r="BX888" s="5">
        <v>1</v>
      </c>
      <c r="BY888" s="5" t="s">
        <v>3</v>
      </c>
      <c r="BZ888" s="5">
        <v>0</v>
      </c>
      <c r="CA888" s="5">
        <v>0</v>
      </c>
      <c r="CB888" s="5" t="s">
        <v>3</v>
      </c>
      <c r="CC888" s="5"/>
      <c r="CD888" s="5"/>
      <c r="CE888" s="5">
        <v>0</v>
      </c>
      <c r="CF888" s="5">
        <v>0</v>
      </c>
      <c r="CG888" s="5">
        <v>0</v>
      </c>
      <c r="CH888" s="5">
        <v>50</v>
      </c>
      <c r="CI888" s="5">
        <v>0</v>
      </c>
      <c r="CJ888" s="5">
        <v>0</v>
      </c>
      <c r="CK888" s="5">
        <v>0</v>
      </c>
      <c r="CL888" s="5">
        <v>0</v>
      </c>
      <c r="CM888" s="5">
        <v>0</v>
      </c>
      <c r="CN888" s="5" t="s">
        <v>3</v>
      </c>
      <c r="CO888" s="5">
        <v>0</v>
      </c>
      <c r="CP888" s="5">
        <f t="shared" si="673"/>
        <v>5042.88</v>
      </c>
      <c r="CQ888" s="5">
        <f t="shared" ref="CQ888:CR891" si="690">ROUND(AL888,2)</f>
        <v>1260.72</v>
      </c>
      <c r="CR888" s="5">
        <f t="shared" si="690"/>
        <v>0</v>
      </c>
      <c r="CS888" s="5">
        <f t="shared" si="674"/>
        <v>0</v>
      </c>
      <c r="CT888" s="5">
        <f t="shared" si="675"/>
        <v>0</v>
      </c>
      <c r="CU888" s="5">
        <f t="shared" si="676"/>
        <v>0</v>
      </c>
      <c r="CV888" s="5">
        <f t="shared" si="677"/>
        <v>0</v>
      </c>
      <c r="CW888" s="5">
        <f t="shared" si="678"/>
        <v>0</v>
      </c>
      <c r="CX888" s="5">
        <f t="shared" si="679"/>
        <v>0</v>
      </c>
      <c r="CY888" s="5">
        <f>(((S888+R888)*AT888)/100)</f>
        <v>0</v>
      </c>
      <c r="CZ888" s="5">
        <f>(((S888+R888)*AU888)/100)</f>
        <v>0</v>
      </c>
      <c r="DA888" s="5"/>
      <c r="DB888" s="5"/>
      <c r="DC888" s="5" t="s">
        <v>3</v>
      </c>
      <c r="DD888" s="5" t="s">
        <v>3</v>
      </c>
      <c r="DE888" s="5" t="s">
        <v>3</v>
      </c>
      <c r="DF888" s="5" t="s">
        <v>3</v>
      </c>
      <c r="DG888" s="5" t="s">
        <v>3</v>
      </c>
      <c r="DH888" s="5" t="s">
        <v>3</v>
      </c>
      <c r="DI888" s="5" t="s">
        <v>3</v>
      </c>
      <c r="DJ888" s="5" t="s">
        <v>3</v>
      </c>
      <c r="DK888" s="5" t="s">
        <v>3</v>
      </c>
      <c r="DL888" s="5" t="s">
        <v>3</v>
      </c>
      <c r="DM888" s="5" t="s">
        <v>3</v>
      </c>
      <c r="DN888" s="5">
        <v>0</v>
      </c>
      <c r="DO888" s="5">
        <v>0</v>
      </c>
      <c r="DP888" s="5">
        <v>1</v>
      </c>
      <c r="DQ888" s="5">
        <v>1</v>
      </c>
      <c r="DR888" s="5"/>
      <c r="DS888" s="5"/>
      <c r="DT888" s="5"/>
      <c r="DU888" s="5">
        <v>1010</v>
      </c>
      <c r="DV888" s="5" t="s">
        <v>240</v>
      </c>
      <c r="DW888" s="5" t="s">
        <v>240</v>
      </c>
      <c r="DX888" s="5">
        <v>1</v>
      </c>
      <c r="DY888" s="5"/>
      <c r="DZ888" s="5" t="s">
        <v>3</v>
      </c>
      <c r="EA888" s="5" t="s">
        <v>3</v>
      </c>
      <c r="EB888" s="5" t="s">
        <v>3</v>
      </c>
      <c r="EC888" s="5" t="s">
        <v>3</v>
      </c>
      <c r="ED888" s="5"/>
      <c r="EE888" s="5">
        <v>86975727</v>
      </c>
      <c r="EF888" s="5">
        <v>8</v>
      </c>
      <c r="EG888" s="5" t="s">
        <v>257</v>
      </c>
      <c r="EH888" s="5">
        <v>0</v>
      </c>
      <c r="EI888" s="5" t="s">
        <v>3</v>
      </c>
      <c r="EJ888" s="5">
        <v>1</v>
      </c>
      <c r="EK888" s="5">
        <v>1100</v>
      </c>
      <c r="EL888" s="5" t="s">
        <v>258</v>
      </c>
      <c r="EM888" s="5" t="s">
        <v>259</v>
      </c>
      <c r="EN888" s="5"/>
      <c r="EO888" s="5" t="s">
        <v>3</v>
      </c>
      <c r="EP888" s="5"/>
      <c r="EQ888" s="5">
        <v>0</v>
      </c>
      <c r="ER888" s="5">
        <v>1260.72</v>
      </c>
      <c r="ES888" s="5">
        <v>1260.72</v>
      </c>
      <c r="ET888" s="5">
        <v>0</v>
      </c>
      <c r="EU888" s="5">
        <v>0</v>
      </c>
      <c r="EV888" s="5">
        <v>0</v>
      </c>
      <c r="EW888" s="5">
        <v>0</v>
      </c>
      <c r="EX888" s="5">
        <v>0</v>
      </c>
      <c r="EY888" s="5">
        <v>0</v>
      </c>
      <c r="EZ888" s="5">
        <v>5</v>
      </c>
      <c r="FA888" s="5"/>
      <c r="FB888" s="5"/>
      <c r="FC888" s="5">
        <v>1</v>
      </c>
      <c r="FD888" s="5">
        <v>18</v>
      </c>
      <c r="FE888" s="5"/>
      <c r="FF888" s="5">
        <v>1440</v>
      </c>
      <c r="FG888" s="5"/>
      <c r="FH888" s="5"/>
      <c r="FI888" s="5"/>
      <c r="FJ888" s="5"/>
      <c r="FK888" s="5"/>
      <c r="FL888" s="5"/>
      <c r="FM888" s="5"/>
      <c r="FN888" s="5"/>
      <c r="FO888" s="5"/>
      <c r="FP888" s="5"/>
      <c r="FQ888" s="5">
        <v>0</v>
      </c>
      <c r="FR888" s="5">
        <v>0</v>
      </c>
      <c r="FS888" s="5">
        <v>0</v>
      </c>
      <c r="FT888" s="5"/>
      <c r="FU888" s="5"/>
      <c r="FV888" s="5"/>
      <c r="FW888" s="5"/>
      <c r="FX888" s="5">
        <v>0</v>
      </c>
      <c r="FY888" s="5">
        <v>0</v>
      </c>
      <c r="FZ888" s="5"/>
      <c r="GA888" s="5" t="s">
        <v>499</v>
      </c>
      <c r="GB888" s="5"/>
      <c r="GC888" s="5"/>
      <c r="GD888" s="5">
        <v>1</v>
      </c>
      <c r="GE888" s="5"/>
      <c r="GF888" s="5">
        <v>-2063710289</v>
      </c>
      <c r="GG888" s="5">
        <v>2</v>
      </c>
      <c r="GH888" s="5">
        <v>3</v>
      </c>
      <c r="GI888" s="5">
        <v>3</v>
      </c>
      <c r="GJ888" s="5">
        <v>0</v>
      </c>
      <c r="GK888" s="5">
        <v>0</v>
      </c>
      <c r="GL888" s="5">
        <f t="shared" si="680"/>
        <v>0</v>
      </c>
      <c r="GM888" s="5">
        <f t="shared" si="681"/>
        <v>5042.88</v>
      </c>
      <c r="GN888" s="5">
        <f t="shared" si="682"/>
        <v>5042.88</v>
      </c>
      <c r="GO888" s="5">
        <f t="shared" si="683"/>
        <v>0</v>
      </c>
      <c r="GP888" s="5">
        <f t="shared" si="684"/>
        <v>0</v>
      </c>
      <c r="GQ888" s="5"/>
      <c r="GR888" s="5">
        <v>1</v>
      </c>
      <c r="GS888" s="5">
        <v>1</v>
      </c>
      <c r="GT888" s="5">
        <v>0</v>
      </c>
      <c r="GU888" s="5" t="s">
        <v>3</v>
      </c>
      <c r="GV888" s="5">
        <f t="shared" si="685"/>
        <v>0</v>
      </c>
      <c r="GW888" s="5">
        <v>1</v>
      </c>
      <c r="GX888" s="5">
        <f t="shared" si="686"/>
        <v>0</v>
      </c>
      <c r="GY888" s="5"/>
      <c r="GZ888" s="5"/>
      <c r="HA888" s="5">
        <v>0</v>
      </c>
      <c r="HB888" s="5">
        <v>0</v>
      </c>
      <c r="HC888" s="5">
        <f t="shared" si="687"/>
        <v>0</v>
      </c>
      <c r="HD888" s="5"/>
      <c r="HE888" s="5" t="s">
        <v>91</v>
      </c>
      <c r="HF888" s="5" t="s">
        <v>87</v>
      </c>
      <c r="HG888" s="5">
        <f>ROUND(ROUND(AL888,2)*I888,2)</f>
        <v>5042.88</v>
      </c>
      <c r="HH888" s="5"/>
      <c r="HI888" s="5"/>
      <c r="HJ888" s="5"/>
      <c r="HK888" s="5"/>
      <c r="HL888" s="5"/>
      <c r="HM888" s="5" t="s">
        <v>3</v>
      </c>
      <c r="HN888" s="5" t="s">
        <v>3</v>
      </c>
      <c r="HO888" s="5" t="s">
        <v>3</v>
      </c>
      <c r="HP888" s="5" t="s">
        <v>3</v>
      </c>
      <c r="HQ888" s="5" t="s">
        <v>3</v>
      </c>
      <c r="HR888" s="5"/>
      <c r="HS888" s="5">
        <v>0</v>
      </c>
      <c r="HT888" s="5"/>
      <c r="HU888" s="5"/>
      <c r="HV888" s="5"/>
      <c r="HW888" s="5"/>
      <c r="HX888" s="5"/>
      <c r="HY888" s="5"/>
      <c r="HZ888" s="5"/>
      <c r="IA888" s="5"/>
      <c r="IB888" s="5"/>
      <c r="IC888" s="5"/>
      <c r="ID888" s="5"/>
      <c r="IE888" s="5"/>
      <c r="IF888" s="5"/>
      <c r="IG888" s="5"/>
      <c r="IH888" s="5"/>
      <c r="II888" s="5"/>
      <c r="IJ888" s="5"/>
      <c r="IK888" s="5">
        <v>0</v>
      </c>
      <c r="IL888" s="5"/>
      <c r="IM888" s="5"/>
      <c r="IN888" s="5"/>
      <c r="IO888" s="5"/>
      <c r="IP888" s="5"/>
      <c r="IQ888" s="5"/>
      <c r="IR888" s="5"/>
      <c r="IS888" s="5"/>
      <c r="IT888" s="5"/>
      <c r="IU888" s="5"/>
    </row>
    <row r="889" spans="1:255" x14ac:dyDescent="0.25">
      <c r="A889">
        <v>17</v>
      </c>
      <c r="B889">
        <v>1</v>
      </c>
      <c r="E889" t="s">
        <v>497</v>
      </c>
      <c r="F889" t="s">
        <v>450</v>
      </c>
      <c r="G889" t="s">
        <v>498</v>
      </c>
      <c r="H889" t="s">
        <v>240</v>
      </c>
      <c r="I889">
        <f>ROUND(ROUND(4,6),7)</f>
        <v>4</v>
      </c>
      <c r="J889">
        <v>0</v>
      </c>
      <c r="K889">
        <f>ROUND(ROUND(4,6),7)</f>
        <v>4</v>
      </c>
      <c r="L889">
        <v>4</v>
      </c>
      <c r="M889">
        <v>0</v>
      </c>
      <c r="N889">
        <f t="shared" si="653"/>
        <v>4</v>
      </c>
      <c r="O889">
        <f t="shared" si="654"/>
        <v>5042.88</v>
      </c>
      <c r="P889">
        <f t="shared" si="655"/>
        <v>5042.88</v>
      </c>
      <c r="Q889">
        <f t="shared" si="656"/>
        <v>0</v>
      </c>
      <c r="R889">
        <f t="shared" si="657"/>
        <v>0</v>
      </c>
      <c r="S889">
        <f t="shared" si="658"/>
        <v>0</v>
      </c>
      <c r="T889">
        <f t="shared" si="659"/>
        <v>0</v>
      </c>
      <c r="U889">
        <f t="shared" si="660"/>
        <v>0</v>
      </c>
      <c r="V889">
        <f t="shared" si="661"/>
        <v>0</v>
      </c>
      <c r="W889">
        <f t="shared" si="662"/>
        <v>0</v>
      </c>
      <c r="X889">
        <f t="shared" si="663"/>
        <v>0</v>
      </c>
      <c r="Y889">
        <f t="shared" si="664"/>
        <v>0</v>
      </c>
      <c r="AA889">
        <v>87915577</v>
      </c>
      <c r="AB889">
        <f t="shared" si="665"/>
        <v>1260.72</v>
      </c>
      <c r="AC889">
        <f t="shared" si="666"/>
        <v>1260.72</v>
      </c>
      <c r="AD889">
        <f t="shared" si="689"/>
        <v>0</v>
      </c>
      <c r="AE889">
        <f t="shared" si="667"/>
        <v>0</v>
      </c>
      <c r="AF889">
        <f t="shared" si="668"/>
        <v>0</v>
      </c>
      <c r="AG889">
        <f t="shared" si="669"/>
        <v>0</v>
      </c>
      <c r="AH889">
        <f t="shared" si="670"/>
        <v>0</v>
      </c>
      <c r="AI889">
        <f t="shared" si="671"/>
        <v>0</v>
      </c>
      <c r="AJ889">
        <f t="shared" si="672"/>
        <v>0</v>
      </c>
      <c r="AK889">
        <v>1260.72</v>
      </c>
      <c r="AL889">
        <v>1260.72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1</v>
      </c>
      <c r="BD889" t="s">
        <v>3</v>
      </c>
      <c r="BE889" t="s">
        <v>3</v>
      </c>
      <c r="BF889" t="s">
        <v>3</v>
      </c>
      <c r="BG889" t="s">
        <v>3</v>
      </c>
      <c r="BH889">
        <v>3</v>
      </c>
      <c r="BI889">
        <v>1</v>
      </c>
      <c r="BJ889" t="s">
        <v>3</v>
      </c>
      <c r="BM889">
        <v>1100</v>
      </c>
      <c r="BN889">
        <v>0</v>
      </c>
      <c r="BO889" t="s">
        <v>3</v>
      </c>
      <c r="BP889">
        <v>0</v>
      </c>
      <c r="BQ889">
        <v>8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0</v>
      </c>
      <c r="CA889">
        <v>0</v>
      </c>
      <c r="CB889" t="s">
        <v>3</v>
      </c>
      <c r="CE889">
        <v>0</v>
      </c>
      <c r="CF889">
        <v>0</v>
      </c>
      <c r="CG889">
        <v>0</v>
      </c>
      <c r="CH889">
        <v>50</v>
      </c>
      <c r="CI889">
        <v>0</v>
      </c>
      <c r="CJ889">
        <v>0</v>
      </c>
      <c r="CK889">
        <v>0</v>
      </c>
      <c r="CL889">
        <v>0</v>
      </c>
      <c r="CM889">
        <v>0</v>
      </c>
      <c r="CN889" t="s">
        <v>3</v>
      </c>
      <c r="CO889">
        <v>0</v>
      </c>
      <c r="CP889">
        <f t="shared" si="673"/>
        <v>5042.88</v>
      </c>
      <c r="CQ889">
        <f t="shared" si="690"/>
        <v>1260.72</v>
      </c>
      <c r="CR889">
        <f t="shared" si="690"/>
        <v>0</v>
      </c>
      <c r="CS889">
        <f t="shared" si="674"/>
        <v>0</v>
      </c>
      <c r="CT889">
        <f t="shared" si="675"/>
        <v>0</v>
      </c>
      <c r="CU889">
        <f t="shared" si="676"/>
        <v>0</v>
      </c>
      <c r="CV889">
        <f t="shared" si="677"/>
        <v>0</v>
      </c>
      <c r="CW889">
        <f t="shared" si="678"/>
        <v>0</v>
      </c>
      <c r="CX889">
        <f t="shared" si="679"/>
        <v>0</v>
      </c>
      <c r="CY889">
        <f>(((S889+R889)*AT889)/100)</f>
        <v>0</v>
      </c>
      <c r="CZ889">
        <f>(((S889+R889)*AU889)/100)</f>
        <v>0</v>
      </c>
      <c r="DC889" t="s">
        <v>3</v>
      </c>
      <c r="DD889" t="s">
        <v>3</v>
      </c>
      <c r="DE889" t="s">
        <v>3</v>
      </c>
      <c r="DF889" t="s">
        <v>3</v>
      </c>
      <c r="DG889" t="s">
        <v>3</v>
      </c>
      <c r="DH889" t="s">
        <v>3</v>
      </c>
      <c r="DI889" t="s">
        <v>3</v>
      </c>
      <c r="DJ889" t="s">
        <v>3</v>
      </c>
      <c r="DK889" t="s">
        <v>3</v>
      </c>
      <c r="DL889" t="s">
        <v>3</v>
      </c>
      <c r="DM889" t="s">
        <v>3</v>
      </c>
      <c r="DN889">
        <v>0</v>
      </c>
      <c r="DO889">
        <v>0</v>
      </c>
      <c r="DP889">
        <v>1</v>
      </c>
      <c r="DQ889">
        <v>1</v>
      </c>
      <c r="DU889">
        <v>1010</v>
      </c>
      <c r="DV889" t="s">
        <v>240</v>
      </c>
      <c r="DW889" t="s">
        <v>240</v>
      </c>
      <c r="DX889">
        <v>1</v>
      </c>
      <c r="DZ889" t="s">
        <v>3</v>
      </c>
      <c r="EA889" t="s">
        <v>3</v>
      </c>
      <c r="EB889" t="s">
        <v>3</v>
      </c>
      <c r="EC889" t="s">
        <v>3</v>
      </c>
      <c r="EE889">
        <v>86975727</v>
      </c>
      <c r="EF889">
        <v>8</v>
      </c>
      <c r="EG889" t="s">
        <v>257</v>
      </c>
      <c r="EH889">
        <v>0</v>
      </c>
      <c r="EI889" t="s">
        <v>3</v>
      </c>
      <c r="EJ889">
        <v>1</v>
      </c>
      <c r="EK889">
        <v>1100</v>
      </c>
      <c r="EL889" t="s">
        <v>258</v>
      </c>
      <c r="EM889" t="s">
        <v>259</v>
      </c>
      <c r="EO889" t="s">
        <v>3</v>
      </c>
      <c r="EQ889">
        <v>0</v>
      </c>
      <c r="ER889">
        <v>1260.72</v>
      </c>
      <c r="ES889">
        <v>1260.72</v>
      </c>
      <c r="ET889">
        <v>0</v>
      </c>
      <c r="EU889">
        <v>0</v>
      </c>
      <c r="EV889">
        <v>0</v>
      </c>
      <c r="EW889">
        <v>0</v>
      </c>
      <c r="EX889">
        <v>0</v>
      </c>
      <c r="EY889">
        <v>0</v>
      </c>
      <c r="EZ889">
        <v>5</v>
      </c>
      <c r="FC889">
        <v>1</v>
      </c>
      <c r="FD889">
        <v>18</v>
      </c>
      <c r="FF889">
        <v>1440</v>
      </c>
      <c r="FQ889">
        <v>0</v>
      </c>
      <c r="FR889">
        <v>0</v>
      </c>
      <c r="FS889">
        <v>0</v>
      </c>
      <c r="FX889">
        <v>0</v>
      </c>
      <c r="FY889">
        <v>0</v>
      </c>
      <c r="GA889" t="s">
        <v>499</v>
      </c>
      <c r="GD889">
        <v>1</v>
      </c>
      <c r="GF889">
        <v>-2063710289</v>
      </c>
      <c r="GG889">
        <v>2</v>
      </c>
      <c r="GH889">
        <v>3</v>
      </c>
      <c r="GI889">
        <v>3</v>
      </c>
      <c r="GJ889">
        <v>0</v>
      </c>
      <c r="GK889">
        <v>0</v>
      </c>
      <c r="GL889">
        <f t="shared" si="680"/>
        <v>0</v>
      </c>
      <c r="GM889">
        <f t="shared" si="681"/>
        <v>5042.88</v>
      </c>
      <c r="GN889">
        <f t="shared" si="682"/>
        <v>5042.88</v>
      </c>
      <c r="GO889">
        <f t="shared" si="683"/>
        <v>0</v>
      </c>
      <c r="GP889">
        <f t="shared" si="684"/>
        <v>0</v>
      </c>
      <c r="GR889">
        <v>1</v>
      </c>
      <c r="GS889">
        <v>1</v>
      </c>
      <c r="GT889">
        <v>0</v>
      </c>
      <c r="GU889" t="s">
        <v>3</v>
      </c>
      <c r="GV889">
        <f t="shared" si="685"/>
        <v>0</v>
      </c>
      <c r="GW889">
        <v>1</v>
      </c>
      <c r="GX889">
        <f t="shared" si="686"/>
        <v>0</v>
      </c>
      <c r="HA889">
        <v>0</v>
      </c>
      <c r="HB889">
        <v>0</v>
      </c>
      <c r="HC889">
        <f t="shared" si="687"/>
        <v>0</v>
      </c>
      <c r="HE889" t="s">
        <v>91</v>
      </c>
      <c r="HF889" t="s">
        <v>87</v>
      </c>
      <c r="HG889">
        <f>ROUND(ROUND(AL889,2)*I889,2)</f>
        <v>5042.88</v>
      </c>
      <c r="HM889" t="s">
        <v>3</v>
      </c>
      <c r="HN889" t="s">
        <v>3</v>
      </c>
      <c r="HO889" t="s">
        <v>3</v>
      </c>
      <c r="HP889" t="s">
        <v>3</v>
      </c>
      <c r="HQ889" t="s">
        <v>3</v>
      </c>
      <c r="HS889">
        <v>0</v>
      </c>
      <c r="IK889">
        <v>0</v>
      </c>
    </row>
    <row r="890" spans="1:255" x14ac:dyDescent="0.25">
      <c r="A890" s="5">
        <v>17</v>
      </c>
      <c r="B890" s="5">
        <v>1</v>
      </c>
      <c r="C890" s="5"/>
      <c r="D890" s="5"/>
      <c r="E890" s="5" t="s">
        <v>500</v>
      </c>
      <c r="F890" s="5" t="s">
        <v>272</v>
      </c>
      <c r="G890" s="5" t="s">
        <v>319</v>
      </c>
      <c r="H890" s="5" t="s">
        <v>240</v>
      </c>
      <c r="I890" s="5">
        <v>0</v>
      </c>
      <c r="J890" s="5">
        <v>0</v>
      </c>
      <c r="K890" s="5">
        <v>0</v>
      </c>
      <c r="L890" s="5">
        <v>0</v>
      </c>
      <c r="M890" s="5">
        <v>0</v>
      </c>
      <c r="N890" s="5">
        <f t="shared" si="653"/>
        <v>0</v>
      </c>
      <c r="O890" s="5">
        <f t="shared" si="654"/>
        <v>0</v>
      </c>
      <c r="P890" s="5">
        <f t="shared" si="655"/>
        <v>0</v>
      </c>
      <c r="Q890" s="5">
        <f t="shared" si="656"/>
        <v>0</v>
      </c>
      <c r="R890" s="5">
        <f t="shared" si="657"/>
        <v>0</v>
      </c>
      <c r="S890" s="5">
        <f t="shared" si="658"/>
        <v>0</v>
      </c>
      <c r="T890" s="5">
        <f t="shared" si="659"/>
        <v>0</v>
      </c>
      <c r="U890" s="5">
        <f t="shared" si="660"/>
        <v>0</v>
      </c>
      <c r="V890" s="5">
        <f t="shared" si="661"/>
        <v>0</v>
      </c>
      <c r="W890" s="5">
        <f t="shared" si="662"/>
        <v>0</v>
      </c>
      <c r="X890" s="5">
        <f t="shared" si="663"/>
        <v>0</v>
      </c>
      <c r="Y890" s="5">
        <f t="shared" si="664"/>
        <v>0</v>
      </c>
      <c r="Z890" s="5"/>
      <c r="AA890" s="5">
        <v>87915632</v>
      </c>
      <c r="AB890" s="5">
        <f t="shared" si="665"/>
        <v>461.56</v>
      </c>
      <c r="AC890" s="5">
        <f t="shared" si="666"/>
        <v>461.56</v>
      </c>
      <c r="AD890" s="5">
        <f t="shared" si="689"/>
        <v>0</v>
      </c>
      <c r="AE890" s="5">
        <f t="shared" si="667"/>
        <v>0</v>
      </c>
      <c r="AF890" s="5">
        <f t="shared" si="668"/>
        <v>0</v>
      </c>
      <c r="AG890" s="5">
        <f t="shared" si="669"/>
        <v>0</v>
      </c>
      <c r="AH890" s="5">
        <f t="shared" si="670"/>
        <v>0</v>
      </c>
      <c r="AI890" s="5">
        <f t="shared" si="671"/>
        <v>0</v>
      </c>
      <c r="AJ890" s="5">
        <f t="shared" si="672"/>
        <v>0</v>
      </c>
      <c r="AK890" s="5">
        <v>461.56</v>
      </c>
      <c r="AL890" s="5">
        <v>461.56</v>
      </c>
      <c r="AM890" s="5">
        <v>0</v>
      </c>
      <c r="AN890" s="5">
        <v>0</v>
      </c>
      <c r="AO890" s="5">
        <v>0</v>
      </c>
      <c r="AP890" s="5">
        <v>0</v>
      </c>
      <c r="AQ890" s="5">
        <v>0</v>
      </c>
      <c r="AR890" s="5">
        <v>0</v>
      </c>
      <c r="AS890" s="5">
        <v>0</v>
      </c>
      <c r="AT890" s="5">
        <v>0</v>
      </c>
      <c r="AU890" s="5">
        <v>0</v>
      </c>
      <c r="AV890" s="5">
        <v>1</v>
      </c>
      <c r="AW890" s="5">
        <v>1</v>
      </c>
      <c r="AX890" s="5"/>
      <c r="AY890" s="5"/>
      <c r="AZ890" s="5">
        <v>1</v>
      </c>
      <c r="BA890" s="5">
        <v>1</v>
      </c>
      <c r="BB890" s="5">
        <v>1</v>
      </c>
      <c r="BC890" s="5">
        <v>1</v>
      </c>
      <c r="BD890" s="5" t="s">
        <v>3</v>
      </c>
      <c r="BE890" s="5" t="s">
        <v>3</v>
      </c>
      <c r="BF890" s="5" t="s">
        <v>3</v>
      </c>
      <c r="BG890" s="5" t="s">
        <v>3</v>
      </c>
      <c r="BH890" s="5">
        <v>3</v>
      </c>
      <c r="BI890" s="5">
        <v>1</v>
      </c>
      <c r="BJ890" s="5" t="s">
        <v>3</v>
      </c>
      <c r="BK890" s="5"/>
      <c r="BL890" s="5"/>
      <c r="BM890" s="5">
        <v>1100</v>
      </c>
      <c r="BN890" s="5">
        <v>0</v>
      </c>
      <c r="BO890" s="5" t="s">
        <v>3</v>
      </c>
      <c r="BP890" s="5">
        <v>0</v>
      </c>
      <c r="BQ890" s="5">
        <v>8</v>
      </c>
      <c r="BR890" s="5">
        <v>0</v>
      </c>
      <c r="BS890" s="5">
        <v>1</v>
      </c>
      <c r="BT890" s="5">
        <v>1</v>
      </c>
      <c r="BU890" s="5">
        <v>1</v>
      </c>
      <c r="BV890" s="5">
        <v>1</v>
      </c>
      <c r="BW890" s="5">
        <v>1</v>
      </c>
      <c r="BX890" s="5">
        <v>1</v>
      </c>
      <c r="BY890" s="5" t="s">
        <v>3</v>
      </c>
      <c r="BZ890" s="5">
        <v>0</v>
      </c>
      <c r="CA890" s="5">
        <v>0</v>
      </c>
      <c r="CB890" s="5" t="s">
        <v>3</v>
      </c>
      <c r="CC890" s="5"/>
      <c r="CD890" s="5"/>
      <c r="CE890" s="5">
        <v>0</v>
      </c>
      <c r="CF890" s="5">
        <v>0</v>
      </c>
      <c r="CG890" s="5">
        <v>0</v>
      </c>
      <c r="CH890" s="5">
        <v>51</v>
      </c>
      <c r="CI890" s="5">
        <v>0</v>
      </c>
      <c r="CJ890" s="5">
        <v>0</v>
      </c>
      <c r="CK890" s="5">
        <v>0</v>
      </c>
      <c r="CL890" s="5">
        <v>0</v>
      </c>
      <c r="CM890" s="5">
        <v>0</v>
      </c>
      <c r="CN890" s="5" t="s">
        <v>3</v>
      </c>
      <c r="CO890" s="5">
        <v>0</v>
      </c>
      <c r="CP890" s="5">
        <f t="shared" si="673"/>
        <v>0</v>
      </c>
      <c r="CQ890" s="5">
        <f t="shared" si="690"/>
        <v>461.56</v>
      </c>
      <c r="CR890" s="5">
        <f t="shared" si="690"/>
        <v>0</v>
      </c>
      <c r="CS890" s="5">
        <f t="shared" si="674"/>
        <v>0</v>
      </c>
      <c r="CT890" s="5">
        <f t="shared" si="675"/>
        <v>0</v>
      </c>
      <c r="CU890" s="5">
        <f t="shared" si="676"/>
        <v>0</v>
      </c>
      <c r="CV890" s="5">
        <f t="shared" si="677"/>
        <v>0</v>
      </c>
      <c r="CW890" s="5">
        <f t="shared" si="678"/>
        <v>0</v>
      </c>
      <c r="CX890" s="5">
        <f t="shared" si="679"/>
        <v>0</v>
      </c>
      <c r="CY890" s="5">
        <f>(((S890+R890)*AT890)/100)</f>
        <v>0</v>
      </c>
      <c r="CZ890" s="5">
        <f>(((S890+R890)*AU890)/100)</f>
        <v>0</v>
      </c>
      <c r="DA890" s="5"/>
      <c r="DB890" s="5"/>
      <c r="DC890" s="5" t="s">
        <v>3</v>
      </c>
      <c r="DD890" s="5" t="s">
        <v>3</v>
      </c>
      <c r="DE890" s="5" t="s">
        <v>3</v>
      </c>
      <c r="DF890" s="5" t="s">
        <v>3</v>
      </c>
      <c r="DG890" s="5" t="s">
        <v>3</v>
      </c>
      <c r="DH890" s="5" t="s">
        <v>3</v>
      </c>
      <c r="DI890" s="5" t="s">
        <v>3</v>
      </c>
      <c r="DJ890" s="5" t="s">
        <v>3</v>
      </c>
      <c r="DK890" s="5" t="s">
        <v>3</v>
      </c>
      <c r="DL890" s="5" t="s">
        <v>3</v>
      </c>
      <c r="DM890" s="5" t="s">
        <v>3</v>
      </c>
      <c r="DN890" s="5">
        <v>0</v>
      </c>
      <c r="DO890" s="5">
        <v>0</v>
      </c>
      <c r="DP890" s="5">
        <v>1</v>
      </c>
      <c r="DQ890" s="5">
        <v>1</v>
      </c>
      <c r="DR890" s="5"/>
      <c r="DS890" s="5"/>
      <c r="DT890" s="5"/>
      <c r="DU890" s="5">
        <v>1010</v>
      </c>
      <c r="DV890" s="5" t="s">
        <v>240</v>
      </c>
      <c r="DW890" s="5" t="s">
        <v>240</v>
      </c>
      <c r="DX890" s="5">
        <v>1</v>
      </c>
      <c r="DY890" s="5"/>
      <c r="DZ890" s="5" t="s">
        <v>3</v>
      </c>
      <c r="EA890" s="5" t="s">
        <v>3</v>
      </c>
      <c r="EB890" s="5" t="s">
        <v>3</v>
      </c>
      <c r="EC890" s="5" t="s">
        <v>3</v>
      </c>
      <c r="ED890" s="5"/>
      <c r="EE890" s="5">
        <v>86975727</v>
      </c>
      <c r="EF890" s="5">
        <v>8</v>
      </c>
      <c r="EG890" s="5" t="s">
        <v>257</v>
      </c>
      <c r="EH890" s="5">
        <v>0</v>
      </c>
      <c r="EI890" s="5" t="s">
        <v>3</v>
      </c>
      <c r="EJ890" s="5">
        <v>1</v>
      </c>
      <c r="EK890" s="5">
        <v>1100</v>
      </c>
      <c r="EL890" s="5" t="s">
        <v>258</v>
      </c>
      <c r="EM890" s="5" t="s">
        <v>259</v>
      </c>
      <c r="EN890" s="5"/>
      <c r="EO890" s="5" t="s">
        <v>3</v>
      </c>
      <c r="EP890" s="5"/>
      <c r="EQ890" s="5">
        <v>0</v>
      </c>
      <c r="ER890" s="5">
        <v>461.56</v>
      </c>
      <c r="ES890" s="5">
        <v>461.56</v>
      </c>
      <c r="ET890" s="5">
        <v>0</v>
      </c>
      <c r="EU890" s="5">
        <v>0</v>
      </c>
      <c r="EV890" s="5">
        <v>0</v>
      </c>
      <c r="EW890" s="5">
        <v>0</v>
      </c>
      <c r="EX890" s="5">
        <v>0</v>
      </c>
      <c r="EY890" s="5">
        <v>0</v>
      </c>
      <c r="EZ890" s="5">
        <v>5</v>
      </c>
      <c r="FA890" s="5"/>
      <c r="FB890" s="5"/>
      <c r="FC890" s="5">
        <v>1</v>
      </c>
      <c r="FD890" s="5">
        <v>18</v>
      </c>
      <c r="FE890" s="5"/>
      <c r="FF890" s="5">
        <v>527.20000000000005</v>
      </c>
      <c r="FG890" s="5"/>
      <c r="FH890" s="5"/>
      <c r="FI890" s="5"/>
      <c r="FJ890" s="5"/>
      <c r="FK890" s="5"/>
      <c r="FL890" s="5"/>
      <c r="FM890" s="5"/>
      <c r="FN890" s="5"/>
      <c r="FO890" s="5"/>
      <c r="FP890" s="5"/>
      <c r="FQ890" s="5">
        <v>0</v>
      </c>
      <c r="FR890" s="5">
        <v>0</v>
      </c>
      <c r="FS890" s="5">
        <v>0</v>
      </c>
      <c r="FT890" s="5"/>
      <c r="FU890" s="5"/>
      <c r="FV890" s="5"/>
      <c r="FW890" s="5"/>
      <c r="FX890" s="5">
        <v>0</v>
      </c>
      <c r="FY890" s="5">
        <v>0</v>
      </c>
      <c r="FZ890" s="5"/>
      <c r="GA890" s="5" t="s">
        <v>501</v>
      </c>
      <c r="GB890" s="5"/>
      <c r="GC890" s="5"/>
      <c r="GD890" s="5">
        <v>1</v>
      </c>
      <c r="GE890" s="5"/>
      <c r="GF890" s="5">
        <v>-2040935291</v>
      </c>
      <c r="GG890" s="5">
        <v>2</v>
      </c>
      <c r="GH890" s="5">
        <v>3</v>
      </c>
      <c r="GI890" s="5">
        <v>3</v>
      </c>
      <c r="GJ890" s="5">
        <v>0</v>
      </c>
      <c r="GK890" s="5">
        <v>0</v>
      </c>
      <c r="GL890" s="5">
        <f t="shared" si="680"/>
        <v>0</v>
      </c>
      <c r="GM890" s="5">
        <f t="shared" si="681"/>
        <v>0</v>
      </c>
      <c r="GN890" s="5">
        <f t="shared" si="682"/>
        <v>0</v>
      </c>
      <c r="GO890" s="5">
        <f t="shared" si="683"/>
        <v>0</v>
      </c>
      <c r="GP890" s="5">
        <f t="shared" si="684"/>
        <v>0</v>
      </c>
      <c r="GQ890" s="5"/>
      <c r="GR890" s="5">
        <v>1</v>
      </c>
      <c r="GS890" s="5">
        <v>1</v>
      </c>
      <c r="GT890" s="5">
        <v>0</v>
      </c>
      <c r="GU890" s="5" t="s">
        <v>3</v>
      </c>
      <c r="GV890" s="5">
        <f t="shared" si="685"/>
        <v>0</v>
      </c>
      <c r="GW890" s="5">
        <v>1</v>
      </c>
      <c r="GX890" s="5">
        <f t="shared" si="686"/>
        <v>0</v>
      </c>
      <c r="GY890" s="5"/>
      <c r="GZ890" s="5"/>
      <c r="HA890" s="5">
        <v>0</v>
      </c>
      <c r="HB890" s="5">
        <v>0</v>
      </c>
      <c r="HC890" s="5">
        <f t="shared" si="687"/>
        <v>0</v>
      </c>
      <c r="HD890" s="5"/>
      <c r="HE890" s="5" t="s">
        <v>91</v>
      </c>
      <c r="HF890" s="5" t="s">
        <v>87</v>
      </c>
      <c r="HG890" s="5">
        <f>ROUND(ROUND(AL890,2)*I890,2)</f>
        <v>0</v>
      </c>
      <c r="HH890" s="5"/>
      <c r="HI890" s="5"/>
      <c r="HJ890" s="5"/>
      <c r="HK890" s="5"/>
      <c r="HL890" s="5"/>
      <c r="HM890" s="5" t="s">
        <v>3</v>
      </c>
      <c r="HN890" s="5" t="s">
        <v>3</v>
      </c>
      <c r="HO890" s="5" t="s">
        <v>3</v>
      </c>
      <c r="HP890" s="5" t="s">
        <v>3</v>
      </c>
      <c r="HQ890" s="5" t="s">
        <v>3</v>
      </c>
      <c r="HR890" s="5"/>
      <c r="HS890" s="5">
        <v>0</v>
      </c>
      <c r="HT890" s="5"/>
      <c r="HU890" s="5"/>
      <c r="HV890" s="5"/>
      <c r="HW890" s="5"/>
      <c r="HX890" s="5"/>
      <c r="HY890" s="5"/>
      <c r="HZ890" s="5"/>
      <c r="IA890" s="5"/>
      <c r="IB890" s="5"/>
      <c r="IC890" s="5"/>
      <c r="ID890" s="5"/>
      <c r="IE890" s="5"/>
      <c r="IF890" s="5"/>
      <c r="IG890" s="5"/>
      <c r="IH890" s="5"/>
      <c r="II890" s="5"/>
      <c r="IJ890" s="5"/>
      <c r="IK890" s="5">
        <v>0</v>
      </c>
      <c r="IL890" s="5"/>
      <c r="IM890" s="5"/>
      <c r="IN890" s="5"/>
      <c r="IO890" s="5"/>
      <c r="IP890" s="5"/>
      <c r="IQ890" s="5"/>
      <c r="IR890" s="5"/>
      <c r="IS890" s="5"/>
      <c r="IT890" s="5"/>
      <c r="IU890" s="5"/>
    </row>
    <row r="891" spans="1:255" x14ac:dyDescent="0.25">
      <c r="A891">
        <v>17</v>
      </c>
      <c r="B891">
        <v>1</v>
      </c>
      <c r="E891" t="s">
        <v>500</v>
      </c>
      <c r="F891" t="s">
        <v>272</v>
      </c>
      <c r="G891" t="s">
        <v>319</v>
      </c>
      <c r="H891" t="s">
        <v>240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f t="shared" si="653"/>
        <v>0</v>
      </c>
      <c r="O891">
        <f t="shared" si="654"/>
        <v>0</v>
      </c>
      <c r="P891">
        <f t="shared" si="655"/>
        <v>0</v>
      </c>
      <c r="Q891">
        <f t="shared" si="656"/>
        <v>0</v>
      </c>
      <c r="R891">
        <f t="shared" si="657"/>
        <v>0</v>
      </c>
      <c r="S891">
        <f t="shared" si="658"/>
        <v>0</v>
      </c>
      <c r="T891">
        <f t="shared" si="659"/>
        <v>0</v>
      </c>
      <c r="U891">
        <f t="shared" si="660"/>
        <v>0</v>
      </c>
      <c r="V891">
        <f t="shared" si="661"/>
        <v>0</v>
      </c>
      <c r="W891">
        <f t="shared" si="662"/>
        <v>0</v>
      </c>
      <c r="X891">
        <f t="shared" si="663"/>
        <v>0</v>
      </c>
      <c r="Y891">
        <f t="shared" si="664"/>
        <v>0</v>
      </c>
      <c r="AA891">
        <v>87915577</v>
      </c>
      <c r="AB891">
        <f t="shared" si="665"/>
        <v>461.56</v>
      </c>
      <c r="AC891">
        <f t="shared" si="666"/>
        <v>461.56</v>
      </c>
      <c r="AD891">
        <f t="shared" si="689"/>
        <v>0</v>
      </c>
      <c r="AE891">
        <f t="shared" si="667"/>
        <v>0</v>
      </c>
      <c r="AF891">
        <f t="shared" si="668"/>
        <v>0</v>
      </c>
      <c r="AG891">
        <f t="shared" si="669"/>
        <v>0</v>
      </c>
      <c r="AH891">
        <f t="shared" si="670"/>
        <v>0</v>
      </c>
      <c r="AI891">
        <f t="shared" si="671"/>
        <v>0</v>
      </c>
      <c r="AJ891">
        <f t="shared" si="672"/>
        <v>0</v>
      </c>
      <c r="AK891">
        <v>461.56</v>
      </c>
      <c r="AL891">
        <v>461.56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1</v>
      </c>
      <c r="AW891">
        <v>1</v>
      </c>
      <c r="AZ891">
        <v>1</v>
      </c>
      <c r="BA891">
        <v>1</v>
      </c>
      <c r="BB891">
        <v>1</v>
      </c>
      <c r="BC891">
        <v>1</v>
      </c>
      <c r="BD891" t="s">
        <v>3</v>
      </c>
      <c r="BE891" t="s">
        <v>3</v>
      </c>
      <c r="BF891" t="s">
        <v>3</v>
      </c>
      <c r="BG891" t="s">
        <v>3</v>
      </c>
      <c r="BH891">
        <v>3</v>
      </c>
      <c r="BI891">
        <v>1</v>
      </c>
      <c r="BJ891" t="s">
        <v>3</v>
      </c>
      <c r="BM891">
        <v>1100</v>
      </c>
      <c r="BN891">
        <v>0</v>
      </c>
      <c r="BO891" t="s">
        <v>3</v>
      </c>
      <c r="BP891">
        <v>0</v>
      </c>
      <c r="BQ891">
        <v>8</v>
      </c>
      <c r="BR891">
        <v>0</v>
      </c>
      <c r="BS891">
        <v>1</v>
      </c>
      <c r="BT891">
        <v>1</v>
      </c>
      <c r="BU891">
        <v>1</v>
      </c>
      <c r="BV891">
        <v>1</v>
      </c>
      <c r="BW891">
        <v>1</v>
      </c>
      <c r="BX891">
        <v>1</v>
      </c>
      <c r="BY891" t="s">
        <v>3</v>
      </c>
      <c r="BZ891">
        <v>0</v>
      </c>
      <c r="CA891">
        <v>0</v>
      </c>
      <c r="CB891" t="s">
        <v>3</v>
      </c>
      <c r="CE891">
        <v>0</v>
      </c>
      <c r="CF891">
        <v>0</v>
      </c>
      <c r="CG891">
        <v>0</v>
      </c>
      <c r="CH891">
        <v>51</v>
      </c>
      <c r="CI891">
        <v>0</v>
      </c>
      <c r="CJ891">
        <v>0</v>
      </c>
      <c r="CK891">
        <v>0</v>
      </c>
      <c r="CL891">
        <v>0</v>
      </c>
      <c r="CM891">
        <v>0</v>
      </c>
      <c r="CN891" t="s">
        <v>3</v>
      </c>
      <c r="CO891">
        <v>0</v>
      </c>
      <c r="CP891">
        <f t="shared" si="673"/>
        <v>0</v>
      </c>
      <c r="CQ891">
        <f t="shared" si="690"/>
        <v>461.56</v>
      </c>
      <c r="CR891">
        <f t="shared" si="690"/>
        <v>0</v>
      </c>
      <c r="CS891">
        <f t="shared" si="674"/>
        <v>0</v>
      </c>
      <c r="CT891">
        <f t="shared" si="675"/>
        <v>0</v>
      </c>
      <c r="CU891">
        <f t="shared" si="676"/>
        <v>0</v>
      </c>
      <c r="CV891">
        <f t="shared" si="677"/>
        <v>0</v>
      </c>
      <c r="CW891">
        <f t="shared" si="678"/>
        <v>0</v>
      </c>
      <c r="CX891">
        <f t="shared" si="679"/>
        <v>0</v>
      </c>
      <c r="CY891">
        <f>(((S891+R891)*AT891)/100)</f>
        <v>0</v>
      </c>
      <c r="CZ891">
        <f>(((S891+R891)*AU891)/100)</f>
        <v>0</v>
      </c>
      <c r="DC891" t="s">
        <v>3</v>
      </c>
      <c r="DD891" t="s">
        <v>3</v>
      </c>
      <c r="DE891" t="s">
        <v>3</v>
      </c>
      <c r="DF891" t="s">
        <v>3</v>
      </c>
      <c r="DG891" t="s">
        <v>3</v>
      </c>
      <c r="DH891" t="s">
        <v>3</v>
      </c>
      <c r="DI891" t="s">
        <v>3</v>
      </c>
      <c r="DJ891" t="s">
        <v>3</v>
      </c>
      <c r="DK891" t="s">
        <v>3</v>
      </c>
      <c r="DL891" t="s">
        <v>3</v>
      </c>
      <c r="DM891" t="s">
        <v>3</v>
      </c>
      <c r="DN891">
        <v>0</v>
      </c>
      <c r="DO891">
        <v>0</v>
      </c>
      <c r="DP891">
        <v>1</v>
      </c>
      <c r="DQ891">
        <v>1</v>
      </c>
      <c r="DU891">
        <v>1010</v>
      </c>
      <c r="DV891" t="s">
        <v>240</v>
      </c>
      <c r="DW891" t="s">
        <v>240</v>
      </c>
      <c r="DX891">
        <v>1</v>
      </c>
      <c r="DZ891" t="s">
        <v>3</v>
      </c>
      <c r="EA891" t="s">
        <v>3</v>
      </c>
      <c r="EB891" t="s">
        <v>3</v>
      </c>
      <c r="EC891" t="s">
        <v>3</v>
      </c>
      <c r="EE891">
        <v>86975727</v>
      </c>
      <c r="EF891">
        <v>8</v>
      </c>
      <c r="EG891" t="s">
        <v>257</v>
      </c>
      <c r="EH891">
        <v>0</v>
      </c>
      <c r="EI891" t="s">
        <v>3</v>
      </c>
      <c r="EJ891">
        <v>1</v>
      </c>
      <c r="EK891">
        <v>1100</v>
      </c>
      <c r="EL891" t="s">
        <v>258</v>
      </c>
      <c r="EM891" t="s">
        <v>259</v>
      </c>
      <c r="EO891" t="s">
        <v>3</v>
      </c>
      <c r="EQ891">
        <v>0</v>
      </c>
      <c r="ER891">
        <v>461.56</v>
      </c>
      <c r="ES891">
        <v>461.56</v>
      </c>
      <c r="ET891">
        <v>0</v>
      </c>
      <c r="EU891">
        <v>0</v>
      </c>
      <c r="EV891">
        <v>0</v>
      </c>
      <c r="EW891">
        <v>0</v>
      </c>
      <c r="EX891">
        <v>0</v>
      </c>
      <c r="EY891">
        <v>0</v>
      </c>
      <c r="EZ891">
        <v>5</v>
      </c>
      <c r="FC891">
        <v>1</v>
      </c>
      <c r="FD891">
        <v>18</v>
      </c>
      <c r="FF891">
        <v>527.20000000000005</v>
      </c>
      <c r="FQ891">
        <v>0</v>
      </c>
      <c r="FR891">
        <v>0</v>
      </c>
      <c r="FS891">
        <v>0</v>
      </c>
      <c r="FX891">
        <v>0</v>
      </c>
      <c r="FY891">
        <v>0</v>
      </c>
      <c r="GA891" t="s">
        <v>501</v>
      </c>
      <c r="GD891">
        <v>1</v>
      </c>
      <c r="GF891">
        <v>-2040935291</v>
      </c>
      <c r="GG891">
        <v>2</v>
      </c>
      <c r="GH891">
        <v>3</v>
      </c>
      <c r="GI891">
        <v>3</v>
      </c>
      <c r="GJ891">
        <v>0</v>
      </c>
      <c r="GK891">
        <v>0</v>
      </c>
      <c r="GL891">
        <f t="shared" si="680"/>
        <v>0</v>
      </c>
      <c r="GM891">
        <f t="shared" si="681"/>
        <v>0</v>
      </c>
      <c r="GN891">
        <f t="shared" si="682"/>
        <v>0</v>
      </c>
      <c r="GO891">
        <f t="shared" si="683"/>
        <v>0</v>
      </c>
      <c r="GP891">
        <f t="shared" si="684"/>
        <v>0</v>
      </c>
      <c r="GR891">
        <v>1</v>
      </c>
      <c r="GS891">
        <v>1</v>
      </c>
      <c r="GT891">
        <v>0</v>
      </c>
      <c r="GU891" t="s">
        <v>3</v>
      </c>
      <c r="GV891">
        <f t="shared" si="685"/>
        <v>0</v>
      </c>
      <c r="GW891">
        <v>1</v>
      </c>
      <c r="GX891">
        <f t="shared" si="686"/>
        <v>0</v>
      </c>
      <c r="HA891">
        <v>0</v>
      </c>
      <c r="HB891">
        <v>0</v>
      </c>
      <c r="HC891">
        <f t="shared" si="687"/>
        <v>0</v>
      </c>
      <c r="HE891" t="s">
        <v>91</v>
      </c>
      <c r="HF891" t="s">
        <v>87</v>
      </c>
      <c r="HG891">
        <f>ROUND(ROUND(AL891,2)*I891,2)</f>
        <v>0</v>
      </c>
      <c r="HM891" t="s">
        <v>3</v>
      </c>
      <c r="HN891" t="s">
        <v>3</v>
      </c>
      <c r="HO891" t="s">
        <v>3</v>
      </c>
      <c r="HP891" t="s">
        <v>3</v>
      </c>
      <c r="HQ891" t="s">
        <v>3</v>
      </c>
      <c r="HS891">
        <v>0</v>
      </c>
      <c r="IK891">
        <v>0</v>
      </c>
    </row>
    <row r="893" spans="1:255" x14ac:dyDescent="0.25">
      <c r="A893" s="2">
        <v>51</v>
      </c>
      <c r="B893" s="2">
        <f>B838</f>
        <v>1</v>
      </c>
      <c r="C893" s="2">
        <f>A838</f>
        <v>4</v>
      </c>
      <c r="D893" s="2">
        <f>ROW(A838)</f>
        <v>838</v>
      </c>
      <c r="E893" s="2"/>
      <c r="F893" s="2" t="str">
        <f>IF(F838&lt;&gt;"",F838,"")</f>
        <v>Новый раздел</v>
      </c>
      <c r="G893" s="2" t="str">
        <f>IF(G838&lt;&gt;"",G838,"")</f>
        <v>Материал не учтенный ценником</v>
      </c>
      <c r="H893" s="2">
        <v>0</v>
      </c>
      <c r="I893" s="2"/>
      <c r="J893" s="2"/>
      <c r="K893" s="2"/>
      <c r="L893" s="2"/>
      <c r="M893" s="2"/>
      <c r="N893" s="2"/>
      <c r="O893" s="2">
        <f t="shared" ref="O893:T893" si="691">ROUND(AB893,2)</f>
        <v>45548.36</v>
      </c>
      <c r="P893" s="2">
        <f t="shared" si="691"/>
        <v>45548.36</v>
      </c>
      <c r="Q893" s="2">
        <f t="shared" si="691"/>
        <v>0</v>
      </c>
      <c r="R893" s="2">
        <f t="shared" si="691"/>
        <v>0</v>
      </c>
      <c r="S893" s="2">
        <f t="shared" si="691"/>
        <v>0</v>
      </c>
      <c r="T893" s="2">
        <f t="shared" si="691"/>
        <v>0</v>
      </c>
      <c r="U893" s="2">
        <f>AH893</f>
        <v>0</v>
      </c>
      <c r="V893" s="2">
        <f>AI893</f>
        <v>0</v>
      </c>
      <c r="W893" s="2">
        <f>ROUND(AJ893,2)</f>
        <v>0</v>
      </c>
      <c r="X893" s="2">
        <f>ROUND(AK893,2)</f>
        <v>0</v>
      </c>
      <c r="Y893" s="2">
        <f>ROUND(AL893,2)</f>
        <v>0</v>
      </c>
      <c r="Z893" s="2"/>
      <c r="AA893" s="2"/>
      <c r="AB893" s="2">
        <f>ROUND(SUMIF(AA842:AA891,"=87915632",O842:O891),2)</f>
        <v>45548.36</v>
      </c>
      <c r="AC893" s="2">
        <f>ROUND(SUMIF(AA842:AA891,"=87915632",P842:P891),2)</f>
        <v>45548.36</v>
      </c>
      <c r="AD893" s="2">
        <f>ROUND(SUMIF(AA842:AA891,"=87915632",Q842:Q891),2)</f>
        <v>0</v>
      </c>
      <c r="AE893" s="2">
        <f>ROUND(SUMIF(AA842:AA891,"=87915632",R842:R891),2)</f>
        <v>0</v>
      </c>
      <c r="AF893" s="2">
        <f>ROUND(SUMIF(AA842:AA891,"=87915632",S842:S891),2)</f>
        <v>0</v>
      </c>
      <c r="AG893" s="2">
        <f>ROUND(SUMIF(AA842:AA891,"=87915632",T842:T891),2)</f>
        <v>0</v>
      </c>
      <c r="AH893" s="2">
        <f>SUMIF(AA842:AA891,"=87915632",U842:U891)</f>
        <v>0</v>
      </c>
      <c r="AI893" s="2">
        <f>SUMIF(AA842:AA891,"=87915632",V842:V891)</f>
        <v>0</v>
      </c>
      <c r="AJ893" s="2">
        <f>ROUND(SUMIF(AA842:AA891,"=87915632",W842:W891),2)</f>
        <v>0</v>
      </c>
      <c r="AK893" s="2">
        <f>ROUND(SUMIF(AA842:AA891,"=87915632",X842:X891),2)</f>
        <v>0</v>
      </c>
      <c r="AL893" s="2">
        <f>ROUND(SUMIF(AA842:AA891,"=87915632",Y842:Y891),2)</f>
        <v>0</v>
      </c>
      <c r="AM893" s="2"/>
      <c r="AN893" s="2"/>
      <c r="AO893" s="2">
        <f t="shared" ref="AO893:BD893" si="692">ROUND(BX893,2)</f>
        <v>0</v>
      </c>
      <c r="AP893" s="2">
        <f t="shared" si="692"/>
        <v>0</v>
      </c>
      <c r="AQ893" s="2">
        <f t="shared" si="692"/>
        <v>0</v>
      </c>
      <c r="AR893" s="2">
        <f t="shared" si="692"/>
        <v>45548.36</v>
      </c>
      <c r="AS893" s="2">
        <f t="shared" si="692"/>
        <v>44624.73</v>
      </c>
      <c r="AT893" s="2">
        <f t="shared" si="692"/>
        <v>923.63</v>
      </c>
      <c r="AU893" s="2">
        <f t="shared" si="692"/>
        <v>0</v>
      </c>
      <c r="AV893" s="2">
        <f t="shared" si="692"/>
        <v>45548.36</v>
      </c>
      <c r="AW893" s="2">
        <f t="shared" si="692"/>
        <v>45548.36</v>
      </c>
      <c r="AX893" s="2">
        <f t="shared" si="692"/>
        <v>0</v>
      </c>
      <c r="AY893" s="2">
        <f t="shared" si="692"/>
        <v>45548.36</v>
      </c>
      <c r="AZ893" s="2">
        <f t="shared" si="692"/>
        <v>0</v>
      </c>
      <c r="BA893" s="2">
        <f t="shared" si="692"/>
        <v>0</v>
      </c>
      <c r="BB893" s="2">
        <f t="shared" si="692"/>
        <v>0</v>
      </c>
      <c r="BC893" s="2">
        <f t="shared" si="692"/>
        <v>0</v>
      </c>
      <c r="BD893" s="2">
        <f t="shared" si="692"/>
        <v>0</v>
      </c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>
        <f>ROUND(SUMIF(AA842:AA891,"=87915632",FQ842:FQ891),2)</f>
        <v>0</v>
      </c>
      <c r="BY893" s="2">
        <f>ROUND(SUMIF(AA842:AA891,"=87915632",FR842:FR891),2)</f>
        <v>0</v>
      </c>
      <c r="BZ893" s="2">
        <f>ROUND(SUMIF(AA842:AA891,"=87915632",GL842:GL891),2)</f>
        <v>0</v>
      </c>
      <c r="CA893" s="2">
        <f>ROUND(SUMIF(AA842:AA891,"=87915632",GM842:GM891),2)</f>
        <v>45548.36</v>
      </c>
      <c r="CB893" s="2">
        <f>ROUND(SUMIF(AA842:AA891,"=87915632",GN842:GN891),2)</f>
        <v>44624.73</v>
      </c>
      <c r="CC893" s="2">
        <f>ROUND(SUMIF(AA842:AA891,"=87915632",GO842:GO891),2)</f>
        <v>923.63</v>
      </c>
      <c r="CD893" s="2">
        <f>ROUND(SUMIF(AA842:AA891,"=87915632",GP842:GP891),2)</f>
        <v>0</v>
      </c>
      <c r="CE893" s="2">
        <f>AC893-BX893</f>
        <v>45548.36</v>
      </c>
      <c r="CF893" s="2">
        <f>AC893-BY893</f>
        <v>45548.36</v>
      </c>
      <c r="CG893" s="2">
        <f>BX893-BZ893</f>
        <v>0</v>
      </c>
      <c r="CH893" s="2">
        <f>AC893-BX893-BY893+BZ893</f>
        <v>45548.36</v>
      </c>
      <c r="CI893" s="2">
        <f>BY893-BZ893</f>
        <v>0</v>
      </c>
      <c r="CJ893" s="2">
        <f>ROUND(SUMIF(AA842:AA891,"=87915632",GX842:GX891),2)</f>
        <v>0</v>
      </c>
      <c r="CK893" s="2">
        <f>ROUND(SUMIF(AA842:AA891,"=87915632",GY842:GY891),2)</f>
        <v>0</v>
      </c>
      <c r="CL893" s="2">
        <f>ROUND(SUMIF(AA842:AA891,"=87915632",GZ842:GZ891),2)</f>
        <v>0</v>
      </c>
      <c r="CM893" s="2">
        <f>ROUND(SUMIF(AA842:AA891,"=87915632",HD842:HD891),2)</f>
        <v>0</v>
      </c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3">
        <f t="shared" ref="DG893:DL893" si="693">ROUND(DT893,2)</f>
        <v>45548.36</v>
      </c>
      <c r="DH893" s="3">
        <f t="shared" si="693"/>
        <v>45548.36</v>
      </c>
      <c r="DI893" s="3">
        <f t="shared" si="693"/>
        <v>0</v>
      </c>
      <c r="DJ893" s="3">
        <f t="shared" si="693"/>
        <v>0</v>
      </c>
      <c r="DK893" s="3">
        <f t="shared" si="693"/>
        <v>0</v>
      </c>
      <c r="DL893" s="3">
        <f t="shared" si="693"/>
        <v>0</v>
      </c>
      <c r="DM893" s="3">
        <f>DZ893</f>
        <v>0</v>
      </c>
      <c r="DN893" s="3">
        <f>EA893</f>
        <v>0</v>
      </c>
      <c r="DO893" s="3">
        <f>ROUND(EB893,2)</f>
        <v>0</v>
      </c>
      <c r="DP893" s="3">
        <f>ROUND(EC893,2)</f>
        <v>0</v>
      </c>
      <c r="DQ893" s="3">
        <f>ROUND(ED893,2)</f>
        <v>0</v>
      </c>
      <c r="DR893" s="3"/>
      <c r="DS893" s="3"/>
      <c r="DT893" s="3">
        <f>ROUND(SUMIF(AA842:AA891,"=87915577",O842:O891),2)</f>
        <v>45548.36</v>
      </c>
      <c r="DU893" s="3">
        <f>ROUND(SUMIF(AA842:AA891,"=87915577",P842:P891),2)</f>
        <v>45548.36</v>
      </c>
      <c r="DV893" s="3">
        <f>ROUND(SUMIF(AA842:AA891,"=87915577",Q842:Q891),2)</f>
        <v>0</v>
      </c>
      <c r="DW893" s="3">
        <f>ROUND(SUMIF(AA842:AA891,"=87915577",R842:R891),2)</f>
        <v>0</v>
      </c>
      <c r="DX893" s="3">
        <f>ROUND(SUMIF(AA842:AA891,"=87915577",S842:S891),2)</f>
        <v>0</v>
      </c>
      <c r="DY893" s="3">
        <f>ROUND(SUMIF(AA842:AA891,"=87915577",T842:T891),2)</f>
        <v>0</v>
      </c>
      <c r="DZ893" s="3">
        <f>SUMIF(AA842:AA891,"=87915577",U842:U891)</f>
        <v>0</v>
      </c>
      <c r="EA893" s="3">
        <f>SUMIF(AA842:AA891,"=87915577",V842:V891)</f>
        <v>0</v>
      </c>
      <c r="EB893" s="3">
        <f>ROUND(SUMIF(AA842:AA891,"=87915577",W842:W891),2)</f>
        <v>0</v>
      </c>
      <c r="EC893" s="3">
        <f>ROUND(SUMIF(AA842:AA891,"=87915577",X842:X891),2)</f>
        <v>0</v>
      </c>
      <c r="ED893" s="3">
        <f>ROUND(SUMIF(AA842:AA891,"=87915577",Y842:Y891),2)</f>
        <v>0</v>
      </c>
      <c r="EE893" s="3"/>
      <c r="EF893" s="3"/>
      <c r="EG893" s="3">
        <f t="shared" ref="EG893:EV893" si="694">ROUND(FP893,2)</f>
        <v>0</v>
      </c>
      <c r="EH893" s="3">
        <f t="shared" si="694"/>
        <v>0</v>
      </c>
      <c r="EI893" s="3">
        <f t="shared" si="694"/>
        <v>0</v>
      </c>
      <c r="EJ893" s="3">
        <f t="shared" si="694"/>
        <v>45548.36</v>
      </c>
      <c r="EK893" s="3">
        <f t="shared" si="694"/>
        <v>44624.73</v>
      </c>
      <c r="EL893" s="3">
        <f t="shared" si="694"/>
        <v>923.63</v>
      </c>
      <c r="EM893" s="3">
        <f t="shared" si="694"/>
        <v>0</v>
      </c>
      <c r="EN893" s="3">
        <f t="shared" si="694"/>
        <v>45548.36</v>
      </c>
      <c r="EO893" s="3">
        <f t="shared" si="694"/>
        <v>45548.36</v>
      </c>
      <c r="EP893" s="3">
        <f t="shared" si="694"/>
        <v>0</v>
      </c>
      <c r="EQ893" s="3">
        <f t="shared" si="694"/>
        <v>45548.36</v>
      </c>
      <c r="ER893" s="3">
        <f t="shared" si="694"/>
        <v>0</v>
      </c>
      <c r="ES893" s="3">
        <f t="shared" si="694"/>
        <v>0</v>
      </c>
      <c r="ET893" s="3">
        <f t="shared" si="694"/>
        <v>0</v>
      </c>
      <c r="EU893" s="3">
        <f t="shared" si="694"/>
        <v>0</v>
      </c>
      <c r="EV893" s="3">
        <f t="shared" si="694"/>
        <v>0</v>
      </c>
      <c r="EW893" s="3"/>
      <c r="EX893" s="3"/>
      <c r="EY893" s="3"/>
      <c r="EZ893" s="3"/>
      <c r="FA893" s="3"/>
      <c r="FB893" s="3"/>
      <c r="FC893" s="3"/>
      <c r="FD893" s="3"/>
      <c r="FE893" s="3"/>
      <c r="FF893" s="3"/>
      <c r="FG893" s="3"/>
      <c r="FH893" s="3"/>
      <c r="FI893" s="3"/>
      <c r="FJ893" s="3"/>
      <c r="FK893" s="3"/>
      <c r="FL893" s="3"/>
      <c r="FM893" s="3"/>
      <c r="FN893" s="3"/>
      <c r="FO893" s="3"/>
      <c r="FP893" s="3">
        <f>ROUND(SUMIF(AA842:AA891,"=87915577",FQ842:FQ891),2)</f>
        <v>0</v>
      </c>
      <c r="FQ893" s="3">
        <f>ROUND(SUMIF(AA842:AA891,"=87915577",FR842:FR891),2)</f>
        <v>0</v>
      </c>
      <c r="FR893" s="3">
        <f>ROUND(SUMIF(AA842:AA891,"=87915577",GL842:GL891),2)</f>
        <v>0</v>
      </c>
      <c r="FS893" s="3">
        <f>ROUND(SUMIF(AA842:AA891,"=87915577",GM842:GM891),2)</f>
        <v>45548.36</v>
      </c>
      <c r="FT893" s="3">
        <f>ROUND(SUMIF(AA842:AA891,"=87915577",GN842:GN891),2)</f>
        <v>44624.73</v>
      </c>
      <c r="FU893" s="3">
        <f>ROUND(SUMIF(AA842:AA891,"=87915577",GO842:GO891),2)</f>
        <v>923.63</v>
      </c>
      <c r="FV893" s="3">
        <f>ROUND(SUMIF(AA842:AA891,"=87915577",GP842:GP891),2)</f>
        <v>0</v>
      </c>
      <c r="FW893" s="3">
        <f>DU893-FP893</f>
        <v>45548.36</v>
      </c>
      <c r="FX893" s="3">
        <f>DU893-FQ893</f>
        <v>45548.36</v>
      </c>
      <c r="FY893" s="3">
        <f>FP893-FR893</f>
        <v>0</v>
      </c>
      <c r="FZ893" s="3">
        <f>DU893-FP893-FQ893+FR893</f>
        <v>45548.36</v>
      </c>
      <c r="GA893" s="3">
        <f>FQ893-FR893</f>
        <v>0</v>
      </c>
      <c r="GB893" s="3">
        <f>ROUND(SUMIF(AA842:AA891,"=87915577",GX842:GX891),2)</f>
        <v>0</v>
      </c>
      <c r="GC893" s="3">
        <f>ROUND(SUMIF(AA842:AA891,"=87915577",GY842:GY891),2)</f>
        <v>0</v>
      </c>
      <c r="GD893" s="3">
        <f>ROUND(SUMIF(AA842:AA891,"=87915577",GZ842:GZ891),2)</f>
        <v>0</v>
      </c>
      <c r="GE893" s="3">
        <f>ROUND(SUMIF(AA842:AA891,"=87915577",HD842:HD891),2)</f>
        <v>0</v>
      </c>
      <c r="GF893" s="3"/>
      <c r="GG893" s="3"/>
      <c r="GH893" s="3"/>
      <c r="GI893" s="3"/>
      <c r="GJ893" s="3"/>
      <c r="GK893" s="3"/>
      <c r="GL893" s="3"/>
      <c r="GM893" s="3"/>
      <c r="GN893" s="3"/>
      <c r="GO893" s="3"/>
      <c r="GP893" s="3"/>
      <c r="GQ893" s="3"/>
      <c r="GR893" s="3"/>
      <c r="GS893" s="3"/>
      <c r="GT893" s="3"/>
      <c r="GU893" s="3"/>
      <c r="GV893" s="3"/>
      <c r="GW893" s="3"/>
      <c r="GX893" s="3">
        <v>0</v>
      </c>
    </row>
    <row r="895" spans="1:255" x14ac:dyDescent="0.25">
      <c r="A895" s="4">
        <v>50</v>
      </c>
      <c r="B895" s="4">
        <v>0</v>
      </c>
      <c r="C895" s="4">
        <v>0</v>
      </c>
      <c r="D895" s="4">
        <v>1</v>
      </c>
      <c r="E895" s="4">
        <v>201</v>
      </c>
      <c r="F895" s="4">
        <f>ROUND(Source!O893,O895)</f>
        <v>45548.36</v>
      </c>
      <c r="G895" s="4" t="s">
        <v>18</v>
      </c>
      <c r="H895" s="4" t="s">
        <v>19</v>
      </c>
      <c r="I895" s="4"/>
      <c r="J895" s="4"/>
      <c r="K895" s="4">
        <v>201</v>
      </c>
      <c r="L895" s="4">
        <v>1</v>
      </c>
      <c r="M895" s="4">
        <v>3</v>
      </c>
      <c r="N895" s="4" t="s">
        <v>3</v>
      </c>
      <c r="O895" s="4">
        <v>2</v>
      </c>
      <c r="P895" s="4">
        <f>ROUND(Source!DG893,O895)</f>
        <v>45548.36</v>
      </c>
      <c r="Q895" s="4"/>
      <c r="R895" s="4"/>
      <c r="S895" s="4"/>
      <c r="T895" s="4"/>
      <c r="U895" s="4"/>
      <c r="V895" s="4"/>
      <c r="W895" s="4">
        <v>45548.36</v>
      </c>
      <c r="X895" s="4">
        <v>1</v>
      </c>
      <c r="Y895" s="4">
        <v>45548.36</v>
      </c>
      <c r="Z895" s="4">
        <v>45548.36</v>
      </c>
      <c r="AA895" s="4">
        <v>1</v>
      </c>
      <c r="AB895" s="4">
        <v>45548.36</v>
      </c>
    </row>
    <row r="896" spans="1:255" x14ac:dyDescent="0.25">
      <c r="A896" s="4">
        <v>50</v>
      </c>
      <c r="B896" s="4">
        <v>0</v>
      </c>
      <c r="C896" s="4">
        <v>0</v>
      </c>
      <c r="D896" s="4">
        <v>1</v>
      </c>
      <c r="E896" s="4">
        <v>202</v>
      </c>
      <c r="F896" s="4">
        <f>ROUND(Source!P893,O896)</f>
        <v>45548.36</v>
      </c>
      <c r="G896" s="4" t="s">
        <v>20</v>
      </c>
      <c r="H896" s="4" t="s">
        <v>21</v>
      </c>
      <c r="I896" s="4"/>
      <c r="J896" s="4"/>
      <c r="K896" s="4">
        <v>202</v>
      </c>
      <c r="L896" s="4">
        <v>2</v>
      </c>
      <c r="M896" s="4">
        <v>3</v>
      </c>
      <c r="N896" s="4" t="s">
        <v>3</v>
      </c>
      <c r="O896" s="4">
        <v>2</v>
      </c>
      <c r="P896" s="4">
        <f>ROUND(Source!DH893,O896)</f>
        <v>45548.36</v>
      </c>
      <c r="Q896" s="4"/>
      <c r="R896" s="4"/>
      <c r="S896" s="4"/>
      <c r="T896" s="4"/>
      <c r="U896" s="4"/>
      <c r="V896" s="4"/>
      <c r="W896" s="4">
        <v>45548.36</v>
      </c>
      <c r="X896" s="4">
        <v>1</v>
      </c>
      <c r="Y896" s="4">
        <v>45548.36</v>
      </c>
      <c r="Z896" s="4">
        <v>45548.36</v>
      </c>
      <c r="AA896" s="4">
        <v>1</v>
      </c>
      <c r="AB896" s="4">
        <v>45548.36</v>
      </c>
    </row>
    <row r="897" spans="1:28" x14ac:dyDescent="0.25">
      <c r="A897" s="4">
        <v>50</v>
      </c>
      <c r="B897" s="4">
        <v>0</v>
      </c>
      <c r="C897" s="4">
        <v>0</v>
      </c>
      <c r="D897" s="4">
        <v>1</v>
      </c>
      <c r="E897" s="4">
        <v>222</v>
      </c>
      <c r="F897" s="4">
        <f>ROUND(Source!AO893,O897)</f>
        <v>0</v>
      </c>
      <c r="G897" s="4" t="s">
        <v>22</v>
      </c>
      <c r="H897" s="4" t="s">
        <v>23</v>
      </c>
      <c r="I897" s="4"/>
      <c r="J897" s="4"/>
      <c r="K897" s="4">
        <v>222</v>
      </c>
      <c r="L897" s="4">
        <v>3</v>
      </c>
      <c r="M897" s="4">
        <v>3</v>
      </c>
      <c r="N897" s="4" t="s">
        <v>3</v>
      </c>
      <c r="O897" s="4">
        <v>2</v>
      </c>
      <c r="P897" s="4">
        <f>ROUND(Source!EG893,O897)</f>
        <v>0</v>
      </c>
      <c r="Q897" s="4"/>
      <c r="R897" s="4"/>
      <c r="S897" s="4"/>
      <c r="T897" s="4"/>
      <c r="U897" s="4"/>
      <c r="V897" s="4"/>
      <c r="W897" s="4">
        <v>0</v>
      </c>
      <c r="X897" s="4">
        <v>1</v>
      </c>
      <c r="Y897" s="4">
        <v>0</v>
      </c>
      <c r="Z897" s="4">
        <v>0</v>
      </c>
      <c r="AA897" s="4">
        <v>1</v>
      </c>
      <c r="AB897" s="4">
        <v>0</v>
      </c>
    </row>
    <row r="898" spans="1:28" x14ac:dyDescent="0.25">
      <c r="A898" s="4">
        <v>50</v>
      </c>
      <c r="B898" s="4">
        <v>0</v>
      </c>
      <c r="C898" s="4">
        <v>0</v>
      </c>
      <c r="D898" s="4">
        <v>1</v>
      </c>
      <c r="E898" s="4">
        <v>225</v>
      </c>
      <c r="F898" s="4">
        <f>ROUND(Source!AV893,O898)</f>
        <v>45548.36</v>
      </c>
      <c r="G898" s="4" t="s">
        <v>24</v>
      </c>
      <c r="H898" s="4" t="s">
        <v>25</v>
      </c>
      <c r="I898" s="4"/>
      <c r="J898" s="4"/>
      <c r="K898" s="4">
        <v>225</v>
      </c>
      <c r="L898" s="4">
        <v>4</v>
      </c>
      <c r="M898" s="4">
        <v>3</v>
      </c>
      <c r="N898" s="4" t="s">
        <v>3</v>
      </c>
      <c r="O898" s="4">
        <v>2</v>
      </c>
      <c r="P898" s="4">
        <f>ROUND(Source!EN893,O898)</f>
        <v>45548.36</v>
      </c>
      <c r="Q898" s="4"/>
      <c r="R898" s="4"/>
      <c r="S898" s="4"/>
      <c r="T898" s="4"/>
      <c r="U898" s="4"/>
      <c r="V898" s="4"/>
      <c r="W898" s="4">
        <v>45548.36</v>
      </c>
      <c r="X898" s="4">
        <v>1</v>
      </c>
      <c r="Y898" s="4">
        <v>45548.36</v>
      </c>
      <c r="Z898" s="4">
        <v>45548.36</v>
      </c>
      <c r="AA898" s="4">
        <v>1</v>
      </c>
      <c r="AB898" s="4">
        <v>45548.36</v>
      </c>
    </row>
    <row r="899" spans="1:28" x14ac:dyDescent="0.25">
      <c r="A899" s="4">
        <v>50</v>
      </c>
      <c r="B899" s="4">
        <v>0</v>
      </c>
      <c r="C899" s="4">
        <v>0</v>
      </c>
      <c r="D899" s="4">
        <v>1</v>
      </c>
      <c r="E899" s="4">
        <v>226</v>
      </c>
      <c r="F899" s="4">
        <f>ROUND(Source!AW893,O899)</f>
        <v>45548.36</v>
      </c>
      <c r="G899" s="4" t="s">
        <v>26</v>
      </c>
      <c r="H899" s="4" t="s">
        <v>27</v>
      </c>
      <c r="I899" s="4"/>
      <c r="J899" s="4"/>
      <c r="K899" s="4">
        <v>226</v>
      </c>
      <c r="L899" s="4">
        <v>5</v>
      </c>
      <c r="M899" s="4">
        <v>3</v>
      </c>
      <c r="N899" s="4" t="s">
        <v>3</v>
      </c>
      <c r="O899" s="4">
        <v>2</v>
      </c>
      <c r="P899" s="4">
        <f>ROUND(Source!EO893,O899)</f>
        <v>45548.36</v>
      </c>
      <c r="Q899" s="4"/>
      <c r="R899" s="4"/>
      <c r="S899" s="4"/>
      <c r="T899" s="4"/>
      <c r="U899" s="4"/>
      <c r="V899" s="4"/>
      <c r="W899" s="4">
        <v>45548.36</v>
      </c>
      <c r="X899" s="4">
        <v>1</v>
      </c>
      <c r="Y899" s="4">
        <v>45548.36</v>
      </c>
      <c r="Z899" s="4">
        <v>45548.36</v>
      </c>
      <c r="AA899" s="4">
        <v>1</v>
      </c>
      <c r="AB899" s="4">
        <v>45548.36</v>
      </c>
    </row>
    <row r="900" spans="1:28" x14ac:dyDescent="0.25">
      <c r="A900" s="4">
        <v>50</v>
      </c>
      <c r="B900" s="4">
        <v>0</v>
      </c>
      <c r="C900" s="4">
        <v>0</v>
      </c>
      <c r="D900" s="4">
        <v>1</v>
      </c>
      <c r="E900" s="4">
        <v>227</v>
      </c>
      <c r="F900" s="4">
        <f>ROUND(Source!AX893,O900)</f>
        <v>0</v>
      </c>
      <c r="G900" s="4" t="s">
        <v>28</v>
      </c>
      <c r="H900" s="4" t="s">
        <v>29</v>
      </c>
      <c r="I900" s="4"/>
      <c r="J900" s="4"/>
      <c r="K900" s="4">
        <v>227</v>
      </c>
      <c r="L900" s="4">
        <v>6</v>
      </c>
      <c r="M900" s="4">
        <v>3</v>
      </c>
      <c r="N900" s="4" t="s">
        <v>3</v>
      </c>
      <c r="O900" s="4">
        <v>2</v>
      </c>
      <c r="P900" s="4">
        <f>ROUND(Source!EP893,O900)</f>
        <v>0</v>
      </c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>
        <v>0</v>
      </c>
      <c r="AA900" s="4">
        <v>1</v>
      </c>
      <c r="AB900" s="4">
        <v>0</v>
      </c>
    </row>
    <row r="901" spans="1:28" x14ac:dyDescent="0.25">
      <c r="A901" s="4">
        <v>50</v>
      </c>
      <c r="B901" s="4">
        <v>0</v>
      </c>
      <c r="C901" s="4">
        <v>0</v>
      </c>
      <c r="D901" s="4">
        <v>1</v>
      </c>
      <c r="E901" s="4">
        <v>228</v>
      </c>
      <c r="F901" s="4">
        <f>ROUND(Source!AY893,O901)</f>
        <v>45548.36</v>
      </c>
      <c r="G901" s="4" t="s">
        <v>30</v>
      </c>
      <c r="H901" s="4" t="s">
        <v>31</v>
      </c>
      <c r="I901" s="4"/>
      <c r="J901" s="4"/>
      <c r="K901" s="4">
        <v>228</v>
      </c>
      <c r="L901" s="4">
        <v>7</v>
      </c>
      <c r="M901" s="4">
        <v>3</v>
      </c>
      <c r="N901" s="4" t="s">
        <v>3</v>
      </c>
      <c r="O901" s="4">
        <v>2</v>
      </c>
      <c r="P901" s="4">
        <f>ROUND(Source!EQ893,O901)</f>
        <v>45548.36</v>
      </c>
      <c r="Q901" s="4"/>
      <c r="R901" s="4"/>
      <c r="S901" s="4"/>
      <c r="T901" s="4"/>
      <c r="U901" s="4"/>
      <c r="V901" s="4"/>
      <c r="W901" s="4">
        <v>45548.36</v>
      </c>
      <c r="X901" s="4">
        <v>1</v>
      </c>
      <c r="Y901" s="4">
        <v>45548.36</v>
      </c>
      <c r="Z901" s="4">
        <v>45548.36</v>
      </c>
      <c r="AA901" s="4">
        <v>1</v>
      </c>
      <c r="AB901" s="4">
        <v>45548.36</v>
      </c>
    </row>
    <row r="902" spans="1:28" x14ac:dyDescent="0.25">
      <c r="A902" s="4">
        <v>50</v>
      </c>
      <c r="B902" s="4">
        <v>0</v>
      </c>
      <c r="C902" s="4">
        <v>0</v>
      </c>
      <c r="D902" s="4">
        <v>1</v>
      </c>
      <c r="E902" s="4">
        <v>216</v>
      </c>
      <c r="F902" s="4">
        <f>ROUND(Source!AP893,O902)</f>
        <v>0</v>
      </c>
      <c r="G902" s="4" t="s">
        <v>32</v>
      </c>
      <c r="H902" s="4" t="s">
        <v>33</v>
      </c>
      <c r="I902" s="4"/>
      <c r="J902" s="4"/>
      <c r="K902" s="4">
        <v>216</v>
      </c>
      <c r="L902" s="4">
        <v>8</v>
      </c>
      <c r="M902" s="4">
        <v>3</v>
      </c>
      <c r="N902" s="4" t="s">
        <v>3</v>
      </c>
      <c r="O902" s="4">
        <v>2</v>
      </c>
      <c r="P902" s="4">
        <f>ROUND(Source!EH893,O902)</f>
        <v>0</v>
      </c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>
        <v>0</v>
      </c>
      <c r="AA902" s="4">
        <v>1</v>
      </c>
      <c r="AB902" s="4">
        <v>0</v>
      </c>
    </row>
    <row r="903" spans="1:28" x14ac:dyDescent="0.25">
      <c r="A903" s="4">
        <v>50</v>
      </c>
      <c r="B903" s="4">
        <v>0</v>
      </c>
      <c r="C903" s="4">
        <v>0</v>
      </c>
      <c r="D903" s="4">
        <v>1</v>
      </c>
      <c r="E903" s="4">
        <v>223</v>
      </c>
      <c r="F903" s="4">
        <f>ROUND(Source!AQ893,O903)</f>
        <v>0</v>
      </c>
      <c r="G903" s="4" t="s">
        <v>34</v>
      </c>
      <c r="H903" s="4" t="s">
        <v>35</v>
      </c>
      <c r="I903" s="4"/>
      <c r="J903" s="4"/>
      <c r="K903" s="4">
        <v>223</v>
      </c>
      <c r="L903" s="4">
        <v>9</v>
      </c>
      <c r="M903" s="4">
        <v>3</v>
      </c>
      <c r="N903" s="4" t="s">
        <v>3</v>
      </c>
      <c r="O903" s="4">
        <v>2</v>
      </c>
      <c r="P903" s="4">
        <f>ROUND(Source!EI893,O903)</f>
        <v>0</v>
      </c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>
        <v>0</v>
      </c>
      <c r="AA903" s="4">
        <v>1</v>
      </c>
      <c r="AB903" s="4">
        <v>0</v>
      </c>
    </row>
    <row r="904" spans="1:28" x14ac:dyDescent="0.25">
      <c r="A904" s="4">
        <v>50</v>
      </c>
      <c r="B904" s="4">
        <v>0</v>
      </c>
      <c r="C904" s="4">
        <v>0</v>
      </c>
      <c r="D904" s="4">
        <v>1</v>
      </c>
      <c r="E904" s="4">
        <v>229</v>
      </c>
      <c r="F904" s="4">
        <f>ROUND(Source!AZ893,O904)</f>
        <v>0</v>
      </c>
      <c r="G904" s="4" t="s">
        <v>36</v>
      </c>
      <c r="H904" s="4" t="s">
        <v>37</v>
      </c>
      <c r="I904" s="4"/>
      <c r="J904" s="4"/>
      <c r="K904" s="4">
        <v>229</v>
      </c>
      <c r="L904" s="4">
        <v>10</v>
      </c>
      <c r="M904" s="4">
        <v>3</v>
      </c>
      <c r="N904" s="4" t="s">
        <v>3</v>
      </c>
      <c r="O904" s="4">
        <v>2</v>
      </c>
      <c r="P904" s="4">
        <f>ROUND(Source!ER893,O904)</f>
        <v>0</v>
      </c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>
        <v>0</v>
      </c>
      <c r="AA904" s="4">
        <v>1</v>
      </c>
      <c r="AB904" s="4">
        <v>0</v>
      </c>
    </row>
    <row r="905" spans="1:28" x14ac:dyDescent="0.25">
      <c r="A905" s="4">
        <v>50</v>
      </c>
      <c r="B905" s="4">
        <v>0</v>
      </c>
      <c r="C905" s="4">
        <v>0</v>
      </c>
      <c r="D905" s="4">
        <v>1</v>
      </c>
      <c r="E905" s="4">
        <v>203</v>
      </c>
      <c r="F905" s="4">
        <f>ROUND(Source!Q893,O905)</f>
        <v>0</v>
      </c>
      <c r="G905" s="4" t="s">
        <v>38</v>
      </c>
      <c r="H905" s="4" t="s">
        <v>39</v>
      </c>
      <c r="I905" s="4"/>
      <c r="J905" s="4"/>
      <c r="K905" s="4">
        <v>203</v>
      </c>
      <c r="L905" s="4">
        <v>11</v>
      </c>
      <c r="M905" s="4">
        <v>3</v>
      </c>
      <c r="N905" s="4" t="s">
        <v>3</v>
      </c>
      <c r="O905" s="4">
        <v>2</v>
      </c>
      <c r="P905" s="4">
        <f>ROUND(Source!DI893,O905)</f>
        <v>0</v>
      </c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>
        <v>0</v>
      </c>
      <c r="AA905" s="4">
        <v>1</v>
      </c>
      <c r="AB905" s="4">
        <v>0</v>
      </c>
    </row>
    <row r="906" spans="1:28" x14ac:dyDescent="0.25">
      <c r="A906" s="4">
        <v>50</v>
      </c>
      <c r="B906" s="4">
        <v>0</v>
      </c>
      <c r="C906" s="4">
        <v>0</v>
      </c>
      <c r="D906" s="4">
        <v>1</v>
      </c>
      <c r="E906" s="4">
        <v>231</v>
      </c>
      <c r="F906" s="4">
        <f>ROUND(Source!BB893,O906)</f>
        <v>0</v>
      </c>
      <c r="G906" s="4" t="s">
        <v>40</v>
      </c>
      <c r="H906" s="4" t="s">
        <v>41</v>
      </c>
      <c r="I906" s="4"/>
      <c r="J906" s="4"/>
      <c r="K906" s="4">
        <v>231</v>
      </c>
      <c r="L906" s="4">
        <v>12</v>
      </c>
      <c r="M906" s="4">
        <v>3</v>
      </c>
      <c r="N906" s="4" t="s">
        <v>3</v>
      </c>
      <c r="O906" s="4">
        <v>2</v>
      </c>
      <c r="P906" s="4">
        <f>ROUND(Source!ET893,O906)</f>
        <v>0</v>
      </c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>
        <v>0</v>
      </c>
      <c r="AA906" s="4">
        <v>1</v>
      </c>
      <c r="AB906" s="4">
        <v>0</v>
      </c>
    </row>
    <row r="907" spans="1:28" x14ac:dyDescent="0.25">
      <c r="A907" s="4">
        <v>50</v>
      </c>
      <c r="B907" s="4">
        <v>0</v>
      </c>
      <c r="C907" s="4">
        <v>0</v>
      </c>
      <c r="D907" s="4">
        <v>1</v>
      </c>
      <c r="E907" s="4">
        <v>204</v>
      </c>
      <c r="F907" s="4">
        <f>ROUND(Source!R893,O907)</f>
        <v>0</v>
      </c>
      <c r="G907" s="4" t="s">
        <v>42</v>
      </c>
      <c r="H907" s="4" t="s">
        <v>43</v>
      </c>
      <c r="I907" s="4"/>
      <c r="J907" s="4"/>
      <c r="K907" s="4">
        <v>204</v>
      </c>
      <c r="L907" s="4">
        <v>13</v>
      </c>
      <c r="M907" s="4">
        <v>3</v>
      </c>
      <c r="N907" s="4" t="s">
        <v>3</v>
      </c>
      <c r="O907" s="4">
        <v>2</v>
      </c>
      <c r="P907" s="4">
        <f>ROUND(Source!DJ893,O907)</f>
        <v>0</v>
      </c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>
        <v>0</v>
      </c>
      <c r="AA907" s="4">
        <v>1</v>
      </c>
      <c r="AB907" s="4">
        <v>0</v>
      </c>
    </row>
    <row r="908" spans="1:28" x14ac:dyDescent="0.25">
      <c r="A908" s="4">
        <v>50</v>
      </c>
      <c r="B908" s="4">
        <v>0</v>
      </c>
      <c r="C908" s="4">
        <v>0</v>
      </c>
      <c r="D908" s="4">
        <v>1</v>
      </c>
      <c r="E908" s="4">
        <v>205</v>
      </c>
      <c r="F908" s="4">
        <f>ROUND(Source!S893,O908)</f>
        <v>0</v>
      </c>
      <c r="G908" s="4" t="s">
        <v>44</v>
      </c>
      <c r="H908" s="4" t="s">
        <v>45</v>
      </c>
      <c r="I908" s="4"/>
      <c r="J908" s="4"/>
      <c r="K908" s="4">
        <v>205</v>
      </c>
      <c r="L908" s="4">
        <v>14</v>
      </c>
      <c r="M908" s="4">
        <v>3</v>
      </c>
      <c r="N908" s="4" t="s">
        <v>3</v>
      </c>
      <c r="O908" s="4">
        <v>2</v>
      </c>
      <c r="P908" s="4">
        <f>ROUND(Source!DK893,O908)</f>
        <v>0</v>
      </c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>
        <v>0</v>
      </c>
      <c r="AA908" s="4">
        <v>1</v>
      </c>
      <c r="AB908" s="4">
        <v>0</v>
      </c>
    </row>
    <row r="909" spans="1:28" x14ac:dyDescent="0.25">
      <c r="A909" s="4">
        <v>50</v>
      </c>
      <c r="B909" s="4">
        <v>0</v>
      </c>
      <c r="C909" s="4">
        <v>0</v>
      </c>
      <c r="D909" s="4">
        <v>1</v>
      </c>
      <c r="E909" s="4">
        <v>232</v>
      </c>
      <c r="F909" s="4">
        <f>ROUND(Source!BC893,O909)</f>
        <v>0</v>
      </c>
      <c r="G909" s="4" t="s">
        <v>46</v>
      </c>
      <c r="H909" s="4" t="s">
        <v>47</v>
      </c>
      <c r="I909" s="4"/>
      <c r="J909" s="4"/>
      <c r="K909" s="4">
        <v>232</v>
      </c>
      <c r="L909" s="4">
        <v>15</v>
      </c>
      <c r="M909" s="4">
        <v>3</v>
      </c>
      <c r="N909" s="4" t="s">
        <v>3</v>
      </c>
      <c r="O909" s="4">
        <v>2</v>
      </c>
      <c r="P909" s="4">
        <f>ROUND(Source!EU893,O909)</f>
        <v>0</v>
      </c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>
        <v>0</v>
      </c>
      <c r="AA909" s="4">
        <v>1</v>
      </c>
      <c r="AB909" s="4">
        <v>0</v>
      </c>
    </row>
    <row r="910" spans="1:28" x14ac:dyDescent="0.25">
      <c r="A910" s="4">
        <v>50</v>
      </c>
      <c r="B910" s="4">
        <v>0</v>
      </c>
      <c r="C910" s="4">
        <v>0</v>
      </c>
      <c r="D910" s="4">
        <v>1</v>
      </c>
      <c r="E910" s="4">
        <v>214</v>
      </c>
      <c r="F910" s="4">
        <f>ROUND(Source!AS893,O910)</f>
        <v>44624.73</v>
      </c>
      <c r="G910" s="4" t="s">
        <v>48</v>
      </c>
      <c r="H910" s="4" t="s">
        <v>49</v>
      </c>
      <c r="I910" s="4"/>
      <c r="J910" s="4"/>
      <c r="K910" s="4">
        <v>214</v>
      </c>
      <c r="L910" s="4">
        <v>16</v>
      </c>
      <c r="M910" s="4">
        <v>3</v>
      </c>
      <c r="N910" s="4" t="s">
        <v>3</v>
      </c>
      <c r="O910" s="4">
        <v>2</v>
      </c>
      <c r="P910" s="4">
        <f>ROUND(Source!EK893,O910)</f>
        <v>44624.73</v>
      </c>
      <c r="Q910" s="4"/>
      <c r="R910" s="4"/>
      <c r="S910" s="4"/>
      <c r="T910" s="4"/>
      <c r="U910" s="4"/>
      <c r="V910" s="4"/>
      <c r="W910" s="4">
        <v>44624.73</v>
      </c>
      <c r="X910" s="4">
        <v>1</v>
      </c>
      <c r="Y910" s="4">
        <v>44624.73</v>
      </c>
      <c r="Z910" s="4">
        <v>44624.73</v>
      </c>
      <c r="AA910" s="4">
        <v>1</v>
      </c>
      <c r="AB910" s="4">
        <v>44624.73</v>
      </c>
    </row>
    <row r="911" spans="1:28" x14ac:dyDescent="0.25">
      <c r="A911" s="4">
        <v>50</v>
      </c>
      <c r="B911" s="4">
        <v>0</v>
      </c>
      <c r="C911" s="4">
        <v>0</v>
      </c>
      <c r="D911" s="4">
        <v>1</v>
      </c>
      <c r="E911" s="4">
        <v>215</v>
      </c>
      <c r="F911" s="4">
        <f>ROUND(Source!AT893,O911)</f>
        <v>923.63</v>
      </c>
      <c r="G911" s="4" t="s">
        <v>50</v>
      </c>
      <c r="H911" s="4" t="s">
        <v>51</v>
      </c>
      <c r="I911" s="4"/>
      <c r="J911" s="4"/>
      <c r="K911" s="4">
        <v>215</v>
      </c>
      <c r="L911" s="4">
        <v>17</v>
      </c>
      <c r="M911" s="4">
        <v>3</v>
      </c>
      <c r="N911" s="4" t="s">
        <v>3</v>
      </c>
      <c r="O911" s="4">
        <v>2</v>
      </c>
      <c r="P911" s="4">
        <f>ROUND(Source!EL893,O911)</f>
        <v>923.63</v>
      </c>
      <c r="Q911" s="4"/>
      <c r="R911" s="4"/>
      <c r="S911" s="4"/>
      <c r="T911" s="4"/>
      <c r="U911" s="4"/>
      <c r="V911" s="4"/>
      <c r="W911" s="4">
        <v>923.63</v>
      </c>
      <c r="X911" s="4">
        <v>1</v>
      </c>
      <c r="Y911" s="4">
        <v>923.63</v>
      </c>
      <c r="Z911" s="4">
        <v>923.63</v>
      </c>
      <c r="AA911" s="4">
        <v>1</v>
      </c>
      <c r="AB911" s="4">
        <v>923.63</v>
      </c>
    </row>
    <row r="912" spans="1:28" x14ac:dyDescent="0.25">
      <c r="A912" s="4">
        <v>50</v>
      </c>
      <c r="B912" s="4">
        <v>0</v>
      </c>
      <c r="C912" s="4">
        <v>0</v>
      </c>
      <c r="D912" s="4">
        <v>1</v>
      </c>
      <c r="E912" s="4">
        <v>217</v>
      </c>
      <c r="F912" s="4">
        <f>ROUND(Source!AU893,O912)</f>
        <v>0</v>
      </c>
      <c r="G912" s="4" t="s">
        <v>52</v>
      </c>
      <c r="H912" s="4" t="s">
        <v>53</v>
      </c>
      <c r="I912" s="4"/>
      <c r="J912" s="4"/>
      <c r="K912" s="4">
        <v>217</v>
      </c>
      <c r="L912" s="4">
        <v>18</v>
      </c>
      <c r="M912" s="4">
        <v>3</v>
      </c>
      <c r="N912" s="4" t="s">
        <v>3</v>
      </c>
      <c r="O912" s="4">
        <v>2</v>
      </c>
      <c r="P912" s="4">
        <f>ROUND(Source!EM893,O912)</f>
        <v>0</v>
      </c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>
        <v>0</v>
      </c>
      <c r="AA912" s="4">
        <v>1</v>
      </c>
      <c r="AB912" s="4">
        <v>0</v>
      </c>
    </row>
    <row r="913" spans="1:206" x14ac:dyDescent="0.25">
      <c r="A913" s="4">
        <v>50</v>
      </c>
      <c r="B913" s="4">
        <v>0</v>
      </c>
      <c r="C913" s="4">
        <v>0</v>
      </c>
      <c r="D913" s="4">
        <v>1</v>
      </c>
      <c r="E913" s="4">
        <v>230</v>
      </c>
      <c r="F913" s="4">
        <f>ROUND(Source!BA893,O913)</f>
        <v>0</v>
      </c>
      <c r="G913" s="4" t="s">
        <v>54</v>
      </c>
      <c r="H913" s="4" t="s">
        <v>55</v>
      </c>
      <c r="I913" s="4"/>
      <c r="J913" s="4"/>
      <c r="K913" s="4">
        <v>230</v>
      </c>
      <c r="L913" s="4">
        <v>19</v>
      </c>
      <c r="M913" s="4">
        <v>3</v>
      </c>
      <c r="N913" s="4" t="s">
        <v>3</v>
      </c>
      <c r="O913" s="4">
        <v>2</v>
      </c>
      <c r="P913" s="4">
        <f>ROUND(Source!ES893,O913)</f>
        <v>0</v>
      </c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>
        <v>0</v>
      </c>
      <c r="AA913" s="4">
        <v>1</v>
      </c>
      <c r="AB913" s="4">
        <v>0</v>
      </c>
    </row>
    <row r="914" spans="1:206" x14ac:dyDescent="0.25">
      <c r="A914" s="4">
        <v>50</v>
      </c>
      <c r="B914" s="4">
        <v>0</v>
      </c>
      <c r="C914" s="4">
        <v>0</v>
      </c>
      <c r="D914" s="4">
        <v>1</v>
      </c>
      <c r="E914" s="4">
        <v>206</v>
      </c>
      <c r="F914" s="4">
        <f>ROUND(Source!T893,O914)</f>
        <v>0</v>
      </c>
      <c r="G914" s="4" t="s">
        <v>56</v>
      </c>
      <c r="H914" s="4" t="s">
        <v>57</v>
      </c>
      <c r="I914" s="4"/>
      <c r="J914" s="4"/>
      <c r="K914" s="4">
        <v>206</v>
      </c>
      <c r="L914" s="4">
        <v>20</v>
      </c>
      <c r="M914" s="4">
        <v>3</v>
      </c>
      <c r="N914" s="4" t="s">
        <v>3</v>
      </c>
      <c r="O914" s="4">
        <v>2</v>
      </c>
      <c r="P914" s="4">
        <f>ROUND(Source!DL893,O914)</f>
        <v>0</v>
      </c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>
        <v>0</v>
      </c>
      <c r="AA914" s="4">
        <v>1</v>
      </c>
      <c r="AB914" s="4">
        <v>0</v>
      </c>
    </row>
    <row r="915" spans="1:206" x14ac:dyDescent="0.25">
      <c r="A915" s="4">
        <v>50</v>
      </c>
      <c r="B915" s="4">
        <v>0</v>
      </c>
      <c r="C915" s="4">
        <v>0</v>
      </c>
      <c r="D915" s="4">
        <v>1</v>
      </c>
      <c r="E915" s="4">
        <v>207</v>
      </c>
      <c r="F915" s="4">
        <f>ROUND(Source!U893,O915)</f>
        <v>0</v>
      </c>
      <c r="G915" s="4" t="s">
        <v>58</v>
      </c>
      <c r="H915" s="4" t="s">
        <v>59</v>
      </c>
      <c r="I915" s="4"/>
      <c r="J915" s="4"/>
      <c r="K915" s="4">
        <v>207</v>
      </c>
      <c r="L915" s="4">
        <v>21</v>
      </c>
      <c r="M915" s="4">
        <v>3</v>
      </c>
      <c r="N915" s="4" t="s">
        <v>3</v>
      </c>
      <c r="O915" s="4">
        <v>7</v>
      </c>
      <c r="P915" s="4">
        <f>ROUND(Source!DM893,O915)</f>
        <v>0</v>
      </c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>
        <v>0</v>
      </c>
      <c r="AA915" s="4">
        <v>1</v>
      </c>
      <c r="AB915" s="4">
        <v>0</v>
      </c>
    </row>
    <row r="916" spans="1:206" x14ac:dyDescent="0.25">
      <c r="A916" s="4">
        <v>50</v>
      </c>
      <c r="B916" s="4">
        <v>0</v>
      </c>
      <c r="C916" s="4">
        <v>0</v>
      </c>
      <c r="D916" s="4">
        <v>1</v>
      </c>
      <c r="E916" s="4">
        <v>208</v>
      </c>
      <c r="F916" s="4">
        <f>ROUND(Source!V893,O916)</f>
        <v>0</v>
      </c>
      <c r="G916" s="4" t="s">
        <v>60</v>
      </c>
      <c r="H916" s="4" t="s">
        <v>61</v>
      </c>
      <c r="I916" s="4"/>
      <c r="J916" s="4"/>
      <c r="K916" s="4">
        <v>208</v>
      </c>
      <c r="L916" s="4">
        <v>22</v>
      </c>
      <c r="M916" s="4">
        <v>3</v>
      </c>
      <c r="N916" s="4" t="s">
        <v>3</v>
      </c>
      <c r="O916" s="4">
        <v>7</v>
      </c>
      <c r="P916" s="4">
        <f>ROUND(Source!DN893,O916)</f>
        <v>0</v>
      </c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>
        <v>0</v>
      </c>
      <c r="AA916" s="4">
        <v>1</v>
      </c>
      <c r="AB916" s="4">
        <v>0</v>
      </c>
    </row>
    <row r="917" spans="1:206" x14ac:dyDescent="0.25">
      <c r="A917" s="4">
        <v>50</v>
      </c>
      <c r="B917" s="4">
        <v>0</v>
      </c>
      <c r="C917" s="4">
        <v>0</v>
      </c>
      <c r="D917" s="4">
        <v>1</v>
      </c>
      <c r="E917" s="4">
        <v>209</v>
      </c>
      <c r="F917" s="4">
        <f>ROUND(Source!W893,O917)</f>
        <v>0</v>
      </c>
      <c r="G917" s="4" t="s">
        <v>62</v>
      </c>
      <c r="H917" s="4" t="s">
        <v>63</v>
      </c>
      <c r="I917" s="4"/>
      <c r="J917" s="4"/>
      <c r="K917" s="4">
        <v>209</v>
      </c>
      <c r="L917" s="4">
        <v>23</v>
      </c>
      <c r="M917" s="4">
        <v>3</v>
      </c>
      <c r="N917" s="4" t="s">
        <v>3</v>
      </c>
      <c r="O917" s="4">
        <v>2</v>
      </c>
      <c r="P917" s="4">
        <f>ROUND(Source!DO893,O917)</f>
        <v>0</v>
      </c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>
        <v>0</v>
      </c>
      <c r="AA917" s="4">
        <v>1</v>
      </c>
      <c r="AB917" s="4">
        <v>0</v>
      </c>
    </row>
    <row r="918" spans="1:206" x14ac:dyDescent="0.25">
      <c r="A918" s="4">
        <v>50</v>
      </c>
      <c r="B918" s="4">
        <v>0</v>
      </c>
      <c r="C918" s="4">
        <v>0</v>
      </c>
      <c r="D918" s="4">
        <v>1</v>
      </c>
      <c r="E918" s="4">
        <v>233</v>
      </c>
      <c r="F918" s="4">
        <f>ROUND(Source!BD893,O918)</f>
        <v>0</v>
      </c>
      <c r="G918" s="4" t="s">
        <v>64</v>
      </c>
      <c r="H918" s="4" t="s">
        <v>65</v>
      </c>
      <c r="I918" s="4"/>
      <c r="J918" s="4"/>
      <c r="K918" s="4">
        <v>233</v>
      </c>
      <c r="L918" s="4">
        <v>24</v>
      </c>
      <c r="M918" s="4">
        <v>3</v>
      </c>
      <c r="N918" s="4" t="s">
        <v>3</v>
      </c>
      <c r="O918" s="4">
        <v>2</v>
      </c>
      <c r="P918" s="4">
        <f>ROUND(Source!EV893,O918)</f>
        <v>0</v>
      </c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>
        <v>0</v>
      </c>
      <c r="AA918" s="4">
        <v>1</v>
      </c>
      <c r="AB918" s="4">
        <v>0</v>
      </c>
    </row>
    <row r="919" spans="1:206" x14ac:dyDescent="0.25">
      <c r="A919" s="4">
        <v>50</v>
      </c>
      <c r="B919" s="4">
        <v>0</v>
      </c>
      <c r="C919" s="4">
        <v>0</v>
      </c>
      <c r="D919" s="4">
        <v>1</v>
      </c>
      <c r="E919" s="4">
        <v>210</v>
      </c>
      <c r="F919" s="4">
        <f>ROUND(Source!X893,O919)</f>
        <v>0</v>
      </c>
      <c r="G919" s="4" t="s">
        <v>66</v>
      </c>
      <c r="H919" s="4" t="s">
        <v>67</v>
      </c>
      <c r="I919" s="4"/>
      <c r="J919" s="4"/>
      <c r="K919" s="4">
        <v>210</v>
      </c>
      <c r="L919" s="4">
        <v>25</v>
      </c>
      <c r="M919" s="4">
        <v>3</v>
      </c>
      <c r="N919" s="4" t="s">
        <v>3</v>
      </c>
      <c r="O919" s="4">
        <v>2</v>
      </c>
      <c r="P919" s="4">
        <f>ROUND(Source!DP893,O919)</f>
        <v>0</v>
      </c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>
        <v>0</v>
      </c>
      <c r="AA919" s="4">
        <v>1</v>
      </c>
      <c r="AB919" s="4">
        <v>0</v>
      </c>
    </row>
    <row r="920" spans="1:206" x14ac:dyDescent="0.25">
      <c r="A920" s="4">
        <v>50</v>
      </c>
      <c r="B920" s="4">
        <v>0</v>
      </c>
      <c r="C920" s="4">
        <v>0</v>
      </c>
      <c r="D920" s="4">
        <v>1</v>
      </c>
      <c r="E920" s="4">
        <v>211</v>
      </c>
      <c r="F920" s="4">
        <f>ROUND(Source!Y893,O920)</f>
        <v>0</v>
      </c>
      <c r="G920" s="4" t="s">
        <v>68</v>
      </c>
      <c r="H920" s="4" t="s">
        <v>69</v>
      </c>
      <c r="I920" s="4"/>
      <c r="J920" s="4"/>
      <c r="K920" s="4">
        <v>211</v>
      </c>
      <c r="L920" s="4">
        <v>26</v>
      </c>
      <c r="M920" s="4">
        <v>3</v>
      </c>
      <c r="N920" s="4" t="s">
        <v>3</v>
      </c>
      <c r="O920" s="4">
        <v>2</v>
      </c>
      <c r="P920" s="4">
        <f>ROUND(Source!DQ893,O920)</f>
        <v>0</v>
      </c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>
        <v>0</v>
      </c>
      <c r="AA920" s="4">
        <v>1</v>
      </c>
      <c r="AB920" s="4">
        <v>0</v>
      </c>
    </row>
    <row r="921" spans="1:206" x14ac:dyDescent="0.25">
      <c r="A921" s="4">
        <v>50</v>
      </c>
      <c r="B921" s="4">
        <v>0</v>
      </c>
      <c r="C921" s="4">
        <v>0</v>
      </c>
      <c r="D921" s="4">
        <v>1</v>
      </c>
      <c r="E921" s="4">
        <v>224</v>
      </c>
      <c r="F921" s="4">
        <f>ROUND(Source!AR893,O921)</f>
        <v>45548.36</v>
      </c>
      <c r="G921" s="4" t="s">
        <v>70</v>
      </c>
      <c r="H921" s="4" t="s">
        <v>71</v>
      </c>
      <c r="I921" s="4"/>
      <c r="J921" s="4"/>
      <c r="K921" s="4">
        <v>224</v>
      </c>
      <c r="L921" s="4">
        <v>27</v>
      </c>
      <c r="M921" s="4">
        <v>3</v>
      </c>
      <c r="N921" s="4" t="s">
        <v>3</v>
      </c>
      <c r="O921" s="4">
        <v>2</v>
      </c>
      <c r="P921" s="4">
        <f>ROUND(Source!EJ893,O921)</f>
        <v>45548.36</v>
      </c>
      <c r="Q921" s="4"/>
      <c r="R921" s="4"/>
      <c r="S921" s="4"/>
      <c r="T921" s="4"/>
      <c r="U921" s="4"/>
      <c r="V921" s="4"/>
      <c r="W921" s="4">
        <v>45548.36</v>
      </c>
      <c r="X921" s="4">
        <v>1</v>
      </c>
      <c r="Y921" s="4">
        <v>45548.36</v>
      </c>
      <c r="Z921" s="4">
        <v>45548.36</v>
      </c>
      <c r="AA921" s="4">
        <v>1</v>
      </c>
      <c r="AB921" s="4">
        <v>45548.36</v>
      </c>
    </row>
    <row r="923" spans="1:206" x14ac:dyDescent="0.25">
      <c r="A923" s="2">
        <v>51</v>
      </c>
      <c r="B923" s="2">
        <f>B608</f>
        <v>1</v>
      </c>
      <c r="C923" s="2">
        <f>A608</f>
        <v>3</v>
      </c>
      <c r="D923" s="2">
        <f>ROW(A608)</f>
        <v>608</v>
      </c>
      <c r="E923" s="2"/>
      <c r="F923" s="2" t="str">
        <f>IF(F608&lt;&gt;"",F608,"")</f>
        <v>Новая локальная смета</v>
      </c>
      <c r="G923" s="2" t="str">
        <f>IF(G608&lt;&gt;"",G608,"")</f>
        <v>ПИР, СМР, ПНР, оборудование по титулу: Строительство ТП-160-6/0,4 кВ, ЛЭП-6 кВ от ВЛ-6 кВ ф.1, ПС №358 "Ерино", ГНБ, ПРВТ-6 кВ, ЛР-6 кВ, ЛЭП-0,4 кВ, в т.ч. ПИР, МО, Чеховский р-н, СП Баранцевское, в районе д. Васькино Ю8-24-302-219929(425729)</v>
      </c>
      <c r="H923" s="2">
        <v>0</v>
      </c>
      <c r="I923" s="2"/>
      <c r="J923" s="2"/>
      <c r="K923" s="2"/>
      <c r="L923" s="2"/>
      <c r="M923" s="2"/>
      <c r="N923" s="2"/>
      <c r="O923" s="2">
        <f t="shared" ref="O923:T923" si="695">ROUND(O639+O716+O769+O808+O893+AB923,2)</f>
        <v>798550.94</v>
      </c>
      <c r="P923" s="2">
        <f t="shared" si="695"/>
        <v>715853.51</v>
      </c>
      <c r="Q923" s="2">
        <f t="shared" si="695"/>
        <v>14962.24</v>
      </c>
      <c r="R923" s="2">
        <f t="shared" si="695"/>
        <v>6906.62</v>
      </c>
      <c r="S923" s="2">
        <f t="shared" si="695"/>
        <v>60828.57</v>
      </c>
      <c r="T923" s="2">
        <f t="shared" si="695"/>
        <v>0</v>
      </c>
      <c r="U923" s="2">
        <f>U639+U716+U769+U808+U893+AH923</f>
        <v>120.6285</v>
      </c>
      <c r="V923" s="2">
        <f>V639+V716+V769+V808+V893+AI923</f>
        <v>10.9125</v>
      </c>
      <c r="W923" s="2">
        <f>ROUND(W639+W716+W769+W808+W893+AJ923,2)</f>
        <v>0</v>
      </c>
      <c r="X923" s="2">
        <f>ROUND(X639+X716+X769+X808+X893+AK923,2)</f>
        <v>69488.83</v>
      </c>
      <c r="Y923" s="2">
        <f>ROUND(Y639+Y716+Y769+Y808+Y893+AL923,2)</f>
        <v>40761.620000000003</v>
      </c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>
        <f t="shared" ref="AO923:BD923" si="696">ROUND(AO639+AO716+AO769+AO808+AO893+BX923,2)</f>
        <v>0</v>
      </c>
      <c r="AP923" s="2">
        <f t="shared" si="696"/>
        <v>629129.21</v>
      </c>
      <c r="AQ923" s="2">
        <f t="shared" si="696"/>
        <v>0</v>
      </c>
      <c r="AR923" s="2">
        <f t="shared" si="696"/>
        <v>908801.39</v>
      </c>
      <c r="AS923" s="2">
        <f t="shared" si="696"/>
        <v>247624.35</v>
      </c>
      <c r="AT923" s="2">
        <f t="shared" si="696"/>
        <v>32047.83</v>
      </c>
      <c r="AU923" s="2">
        <f t="shared" si="696"/>
        <v>0</v>
      </c>
      <c r="AV923" s="2">
        <f t="shared" si="696"/>
        <v>715853.51</v>
      </c>
      <c r="AW923" s="2">
        <f t="shared" si="696"/>
        <v>86724.3</v>
      </c>
      <c r="AX923" s="2">
        <f t="shared" si="696"/>
        <v>0</v>
      </c>
      <c r="AY923" s="2">
        <f t="shared" si="696"/>
        <v>86724.3</v>
      </c>
      <c r="AZ923" s="2">
        <f t="shared" si="696"/>
        <v>629129.21</v>
      </c>
      <c r="BA923" s="2">
        <f t="shared" si="696"/>
        <v>0</v>
      </c>
      <c r="BB923" s="2">
        <f t="shared" si="696"/>
        <v>0</v>
      </c>
      <c r="BC923" s="2">
        <f t="shared" si="696"/>
        <v>0</v>
      </c>
      <c r="BD923" s="2">
        <f t="shared" si="696"/>
        <v>0</v>
      </c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3">
        <f t="shared" ref="DG923:DL923" si="697">ROUND(DG639+DG716+DG769+DG808+DG893+DT923,2)</f>
        <v>798550.94</v>
      </c>
      <c r="DH923" s="3">
        <f t="shared" si="697"/>
        <v>715853.51</v>
      </c>
      <c r="DI923" s="3">
        <f t="shared" si="697"/>
        <v>14962.24</v>
      </c>
      <c r="DJ923" s="3">
        <f t="shared" si="697"/>
        <v>6906.62</v>
      </c>
      <c r="DK923" s="3">
        <f t="shared" si="697"/>
        <v>60828.57</v>
      </c>
      <c r="DL923" s="3">
        <f t="shared" si="697"/>
        <v>0</v>
      </c>
      <c r="DM923" s="3">
        <f>DM639+DM716+DM769+DM808+DM893+DZ923</f>
        <v>120.6285</v>
      </c>
      <c r="DN923" s="3">
        <f>DN639+DN716+DN769+DN808+DN893+EA923</f>
        <v>10.9125</v>
      </c>
      <c r="DO923" s="3">
        <f>ROUND(DO639+DO716+DO769+DO808+DO893+EB923,2)</f>
        <v>0</v>
      </c>
      <c r="DP923" s="3">
        <f>ROUND(DP639+DP716+DP769+DP808+DP893+EC923,2)</f>
        <v>69488.83</v>
      </c>
      <c r="DQ923" s="3">
        <f>ROUND(DQ639+DQ716+DQ769+DQ808+DQ893+ED923,2)</f>
        <v>40761.620000000003</v>
      </c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3"/>
      <c r="ED923" s="3"/>
      <c r="EE923" s="3"/>
      <c r="EF923" s="3"/>
      <c r="EG923" s="3">
        <f t="shared" ref="EG923:EV923" si="698">ROUND(EG639+EG716+EG769+EG808+EG893+FP923,2)</f>
        <v>0</v>
      </c>
      <c r="EH923" s="3">
        <f t="shared" si="698"/>
        <v>629129.21</v>
      </c>
      <c r="EI923" s="3">
        <f t="shared" si="698"/>
        <v>0</v>
      </c>
      <c r="EJ923" s="3">
        <f t="shared" si="698"/>
        <v>908801.39</v>
      </c>
      <c r="EK923" s="3">
        <f t="shared" si="698"/>
        <v>247624.35</v>
      </c>
      <c r="EL923" s="3">
        <f t="shared" si="698"/>
        <v>32047.83</v>
      </c>
      <c r="EM923" s="3">
        <f t="shared" si="698"/>
        <v>0</v>
      </c>
      <c r="EN923" s="3">
        <f t="shared" si="698"/>
        <v>715853.51</v>
      </c>
      <c r="EO923" s="3">
        <f t="shared" si="698"/>
        <v>86724.3</v>
      </c>
      <c r="EP923" s="3">
        <f t="shared" si="698"/>
        <v>0</v>
      </c>
      <c r="EQ923" s="3">
        <f t="shared" si="698"/>
        <v>86724.3</v>
      </c>
      <c r="ER923" s="3">
        <f t="shared" si="698"/>
        <v>629129.21</v>
      </c>
      <c r="ES923" s="3">
        <f t="shared" si="698"/>
        <v>0</v>
      </c>
      <c r="ET923" s="3">
        <f t="shared" si="698"/>
        <v>0</v>
      </c>
      <c r="EU923" s="3">
        <f t="shared" si="698"/>
        <v>0</v>
      </c>
      <c r="EV923" s="3">
        <f t="shared" si="698"/>
        <v>0</v>
      </c>
      <c r="EW923" s="3"/>
      <c r="EX923" s="3"/>
      <c r="EY923" s="3"/>
      <c r="EZ923" s="3"/>
      <c r="FA923" s="3"/>
      <c r="FB923" s="3"/>
      <c r="FC923" s="3"/>
      <c r="FD923" s="3"/>
      <c r="FE923" s="3"/>
      <c r="FF923" s="3"/>
      <c r="FG923" s="3"/>
      <c r="FH923" s="3"/>
      <c r="FI923" s="3"/>
      <c r="FJ923" s="3"/>
      <c r="FK923" s="3"/>
      <c r="FL923" s="3"/>
      <c r="FM923" s="3"/>
      <c r="FN923" s="3"/>
      <c r="FO923" s="3"/>
      <c r="FP923" s="3"/>
      <c r="FQ923" s="3"/>
      <c r="FR923" s="3"/>
      <c r="FS923" s="3"/>
      <c r="FT923" s="3"/>
      <c r="FU923" s="3"/>
      <c r="FV923" s="3"/>
      <c r="FW923" s="3"/>
      <c r="FX923" s="3"/>
      <c r="FY923" s="3"/>
      <c r="FZ923" s="3"/>
      <c r="GA923" s="3"/>
      <c r="GB923" s="3"/>
      <c r="GC923" s="3"/>
      <c r="GD923" s="3"/>
      <c r="GE923" s="3"/>
      <c r="GF923" s="3"/>
      <c r="GG923" s="3"/>
      <c r="GH923" s="3"/>
      <c r="GI923" s="3"/>
      <c r="GJ923" s="3"/>
      <c r="GK923" s="3"/>
      <c r="GL923" s="3"/>
      <c r="GM923" s="3"/>
      <c r="GN923" s="3"/>
      <c r="GO923" s="3"/>
      <c r="GP923" s="3"/>
      <c r="GQ923" s="3"/>
      <c r="GR923" s="3"/>
      <c r="GS923" s="3"/>
      <c r="GT923" s="3"/>
      <c r="GU923" s="3"/>
      <c r="GV923" s="3"/>
      <c r="GW923" s="3"/>
      <c r="GX923" s="3">
        <v>0</v>
      </c>
    </row>
    <row r="925" spans="1:206" x14ac:dyDescent="0.25">
      <c r="A925" s="4">
        <v>50</v>
      </c>
      <c r="B925" s="4">
        <v>0</v>
      </c>
      <c r="C925" s="4">
        <v>0</v>
      </c>
      <c r="D925" s="4">
        <v>1</v>
      </c>
      <c r="E925" s="4">
        <v>201</v>
      </c>
      <c r="F925" s="4">
        <f>ROUND(Source!O923,O925)</f>
        <v>798550.94</v>
      </c>
      <c r="G925" s="4" t="s">
        <v>18</v>
      </c>
      <c r="H925" s="4" t="s">
        <v>19</v>
      </c>
      <c r="I925" s="4"/>
      <c r="J925" s="4"/>
      <c r="K925" s="4">
        <v>201</v>
      </c>
      <c r="L925" s="4">
        <v>1</v>
      </c>
      <c r="M925" s="4">
        <v>3</v>
      </c>
      <c r="N925" s="4" t="s">
        <v>3</v>
      </c>
      <c r="O925" s="4">
        <v>2</v>
      </c>
      <c r="P925" s="4">
        <f>ROUND(Source!DG923,O925)</f>
        <v>798550.94</v>
      </c>
      <c r="Q925" s="4"/>
      <c r="R925" s="4"/>
      <c r="S925" s="4"/>
      <c r="T925" s="4"/>
      <c r="U925" s="4"/>
      <c r="V925" s="4"/>
      <c r="W925" s="4">
        <v>169421.73</v>
      </c>
      <c r="X925" s="4">
        <v>1</v>
      </c>
      <c r="Y925" s="4">
        <v>169421.73</v>
      </c>
      <c r="Z925" s="4">
        <v>169421.73</v>
      </c>
      <c r="AA925" s="4">
        <v>1</v>
      </c>
      <c r="AB925" s="4">
        <v>169421.73</v>
      </c>
    </row>
    <row r="926" spans="1:206" x14ac:dyDescent="0.25">
      <c r="A926" s="4">
        <v>50</v>
      </c>
      <c r="B926" s="4">
        <v>0</v>
      </c>
      <c r="C926" s="4">
        <v>0</v>
      </c>
      <c r="D926" s="4">
        <v>1</v>
      </c>
      <c r="E926" s="4">
        <v>202</v>
      </c>
      <c r="F926" s="4">
        <f>ROUND(Source!P923,O926)</f>
        <v>715853.51</v>
      </c>
      <c r="G926" s="4" t="s">
        <v>20</v>
      </c>
      <c r="H926" s="4" t="s">
        <v>21</v>
      </c>
      <c r="I926" s="4"/>
      <c r="J926" s="4"/>
      <c r="K926" s="4">
        <v>202</v>
      </c>
      <c r="L926" s="4">
        <v>2</v>
      </c>
      <c r="M926" s="4">
        <v>3</v>
      </c>
      <c r="N926" s="4" t="s">
        <v>3</v>
      </c>
      <c r="O926" s="4">
        <v>2</v>
      </c>
      <c r="P926" s="4">
        <f>ROUND(Source!DH923,O926)</f>
        <v>715853.51</v>
      </c>
      <c r="Q926" s="4"/>
      <c r="R926" s="4"/>
      <c r="S926" s="4"/>
      <c r="T926" s="4"/>
      <c r="U926" s="4"/>
      <c r="V926" s="4"/>
      <c r="W926" s="4">
        <v>715853.51</v>
      </c>
      <c r="X926" s="4">
        <v>1</v>
      </c>
      <c r="Y926" s="4">
        <v>715853.51</v>
      </c>
      <c r="Z926" s="4">
        <v>715853.51</v>
      </c>
      <c r="AA926" s="4">
        <v>1</v>
      </c>
      <c r="AB926" s="4">
        <v>715853.51</v>
      </c>
    </row>
    <row r="927" spans="1:206" x14ac:dyDescent="0.25">
      <c r="A927" s="4">
        <v>50</v>
      </c>
      <c r="B927" s="4">
        <v>0</v>
      </c>
      <c r="C927" s="4">
        <v>0</v>
      </c>
      <c r="D927" s="4">
        <v>1</v>
      </c>
      <c r="E927" s="4">
        <v>222</v>
      </c>
      <c r="F927" s="4">
        <f>ROUND(Source!AO923,O927)</f>
        <v>0</v>
      </c>
      <c r="G927" s="4" t="s">
        <v>22</v>
      </c>
      <c r="H927" s="4" t="s">
        <v>23</v>
      </c>
      <c r="I927" s="4"/>
      <c r="J927" s="4"/>
      <c r="K927" s="4">
        <v>222</v>
      </c>
      <c r="L927" s="4">
        <v>3</v>
      </c>
      <c r="M927" s="4">
        <v>3</v>
      </c>
      <c r="N927" s="4" t="s">
        <v>3</v>
      </c>
      <c r="O927" s="4">
        <v>2</v>
      </c>
      <c r="P927" s="4">
        <f>ROUND(Source!EG923,O927)</f>
        <v>0</v>
      </c>
      <c r="Q927" s="4"/>
      <c r="R927" s="4"/>
      <c r="S927" s="4"/>
      <c r="T927" s="4"/>
      <c r="U927" s="4"/>
      <c r="V927" s="4"/>
      <c r="W927" s="4">
        <v>0</v>
      </c>
      <c r="X927" s="4">
        <v>1</v>
      </c>
      <c r="Y927" s="4">
        <v>0</v>
      </c>
      <c r="Z927" s="4">
        <v>0</v>
      </c>
      <c r="AA927" s="4">
        <v>1</v>
      </c>
      <c r="AB927" s="4">
        <v>0</v>
      </c>
    </row>
    <row r="928" spans="1:206" x14ac:dyDescent="0.25">
      <c r="A928" s="4">
        <v>50</v>
      </c>
      <c r="B928" s="4">
        <v>0</v>
      </c>
      <c r="C928" s="4">
        <v>0</v>
      </c>
      <c r="D928" s="4">
        <v>1</v>
      </c>
      <c r="E928" s="4">
        <v>225</v>
      </c>
      <c r="F928" s="4">
        <f>ROUND(Source!AV923,O928)</f>
        <v>715853.51</v>
      </c>
      <c r="G928" s="4" t="s">
        <v>24</v>
      </c>
      <c r="H928" s="4" t="s">
        <v>25</v>
      </c>
      <c r="I928" s="4"/>
      <c r="J928" s="4"/>
      <c r="K928" s="4">
        <v>225</v>
      </c>
      <c r="L928" s="4">
        <v>4</v>
      </c>
      <c r="M928" s="4">
        <v>3</v>
      </c>
      <c r="N928" s="4" t="s">
        <v>3</v>
      </c>
      <c r="O928" s="4">
        <v>2</v>
      </c>
      <c r="P928" s="4">
        <f>ROUND(Source!EN923,O928)</f>
        <v>715853.51</v>
      </c>
      <c r="Q928" s="4"/>
      <c r="R928" s="4"/>
      <c r="S928" s="4"/>
      <c r="T928" s="4"/>
      <c r="U928" s="4"/>
      <c r="V928" s="4"/>
      <c r="W928" s="4">
        <v>715853.51</v>
      </c>
      <c r="X928" s="4">
        <v>1</v>
      </c>
      <c r="Y928" s="4">
        <v>715853.51</v>
      </c>
      <c r="Z928" s="4">
        <v>715853.51</v>
      </c>
      <c r="AA928" s="4">
        <v>1</v>
      </c>
      <c r="AB928" s="4">
        <v>715853.51</v>
      </c>
    </row>
    <row r="929" spans="1:28" x14ac:dyDescent="0.25">
      <c r="A929" s="4">
        <v>50</v>
      </c>
      <c r="B929" s="4">
        <v>0</v>
      </c>
      <c r="C929" s="4">
        <v>0</v>
      </c>
      <c r="D929" s="4">
        <v>1</v>
      </c>
      <c r="E929" s="4">
        <v>226</v>
      </c>
      <c r="F929" s="4">
        <f>ROUND(Source!AW923,O929)</f>
        <v>86724.3</v>
      </c>
      <c r="G929" s="4" t="s">
        <v>26</v>
      </c>
      <c r="H929" s="4" t="s">
        <v>27</v>
      </c>
      <c r="I929" s="4"/>
      <c r="J929" s="4"/>
      <c r="K929" s="4">
        <v>226</v>
      </c>
      <c r="L929" s="4">
        <v>5</v>
      </c>
      <c r="M929" s="4">
        <v>3</v>
      </c>
      <c r="N929" s="4" t="s">
        <v>3</v>
      </c>
      <c r="O929" s="4">
        <v>2</v>
      </c>
      <c r="P929" s="4">
        <f>ROUND(Source!EO923,O929)</f>
        <v>86724.3</v>
      </c>
      <c r="Q929" s="4"/>
      <c r="R929" s="4"/>
      <c r="S929" s="4"/>
      <c r="T929" s="4"/>
      <c r="U929" s="4"/>
      <c r="V929" s="4"/>
      <c r="W929" s="4">
        <v>86724.3</v>
      </c>
      <c r="X929" s="4">
        <v>1</v>
      </c>
      <c r="Y929" s="4">
        <v>86724.3</v>
      </c>
      <c r="Z929" s="4">
        <v>86724.3</v>
      </c>
      <c r="AA929" s="4">
        <v>1</v>
      </c>
      <c r="AB929" s="4">
        <v>86724.3</v>
      </c>
    </row>
    <row r="930" spans="1:28" x14ac:dyDescent="0.25">
      <c r="A930" s="4">
        <v>50</v>
      </c>
      <c r="B930" s="4">
        <v>0</v>
      </c>
      <c r="C930" s="4">
        <v>0</v>
      </c>
      <c r="D930" s="4">
        <v>1</v>
      </c>
      <c r="E930" s="4">
        <v>227</v>
      </c>
      <c r="F930" s="4">
        <f>ROUND(Source!AX923,O930)</f>
        <v>0</v>
      </c>
      <c r="G930" s="4" t="s">
        <v>28</v>
      </c>
      <c r="H930" s="4" t="s">
        <v>29</v>
      </c>
      <c r="I930" s="4"/>
      <c r="J930" s="4"/>
      <c r="K930" s="4">
        <v>227</v>
      </c>
      <c r="L930" s="4">
        <v>6</v>
      </c>
      <c r="M930" s="4">
        <v>3</v>
      </c>
      <c r="N930" s="4" t="s">
        <v>3</v>
      </c>
      <c r="O930" s="4">
        <v>2</v>
      </c>
      <c r="P930" s="4">
        <f>ROUND(Source!EP923,O930)</f>
        <v>0</v>
      </c>
      <c r="Q930" s="4"/>
      <c r="R930" s="4"/>
      <c r="S930" s="4"/>
      <c r="T930" s="4"/>
      <c r="U930" s="4"/>
      <c r="V930" s="4"/>
      <c r="W930" s="4">
        <v>0</v>
      </c>
      <c r="X930" s="4">
        <v>1</v>
      </c>
      <c r="Y930" s="4">
        <v>0</v>
      </c>
      <c r="Z930" s="4">
        <v>0</v>
      </c>
      <c r="AA930" s="4">
        <v>1</v>
      </c>
      <c r="AB930" s="4">
        <v>0</v>
      </c>
    </row>
    <row r="931" spans="1:28" x14ac:dyDescent="0.25">
      <c r="A931" s="4">
        <v>50</v>
      </c>
      <c r="B931" s="4">
        <v>0</v>
      </c>
      <c r="C931" s="4">
        <v>0</v>
      </c>
      <c r="D931" s="4">
        <v>1</v>
      </c>
      <c r="E931" s="4">
        <v>228</v>
      </c>
      <c r="F931" s="4">
        <f>ROUND(Source!AY923,O931)</f>
        <v>86724.3</v>
      </c>
      <c r="G931" s="4" t="s">
        <v>30</v>
      </c>
      <c r="H931" s="4" t="s">
        <v>31</v>
      </c>
      <c r="I931" s="4"/>
      <c r="J931" s="4"/>
      <c r="K931" s="4">
        <v>228</v>
      </c>
      <c r="L931" s="4">
        <v>7</v>
      </c>
      <c r="M931" s="4">
        <v>3</v>
      </c>
      <c r="N931" s="4" t="s">
        <v>3</v>
      </c>
      <c r="O931" s="4">
        <v>2</v>
      </c>
      <c r="P931" s="4">
        <f>ROUND(Source!EQ923,O931)</f>
        <v>86724.3</v>
      </c>
      <c r="Q931" s="4"/>
      <c r="R931" s="4"/>
      <c r="S931" s="4"/>
      <c r="T931" s="4"/>
      <c r="U931" s="4"/>
      <c r="V931" s="4"/>
      <c r="W931" s="4">
        <v>86724.3</v>
      </c>
      <c r="X931" s="4">
        <v>1</v>
      </c>
      <c r="Y931" s="4">
        <v>86724.3</v>
      </c>
      <c r="Z931" s="4">
        <v>86724.3</v>
      </c>
      <c r="AA931" s="4">
        <v>1</v>
      </c>
      <c r="AB931" s="4">
        <v>86724.3</v>
      </c>
    </row>
    <row r="932" spans="1:28" x14ac:dyDescent="0.25">
      <c r="A932" s="4">
        <v>50</v>
      </c>
      <c r="B932" s="4">
        <v>0</v>
      </c>
      <c r="C932" s="4">
        <v>0</v>
      </c>
      <c r="D932" s="4">
        <v>1</v>
      </c>
      <c r="E932" s="4">
        <v>216</v>
      </c>
      <c r="F932" s="4">
        <f>ROUND(Source!AP923,O932)</f>
        <v>629129.21</v>
      </c>
      <c r="G932" s="4" t="s">
        <v>32</v>
      </c>
      <c r="H932" s="4" t="s">
        <v>33</v>
      </c>
      <c r="I932" s="4"/>
      <c r="J932" s="4"/>
      <c r="K932" s="4">
        <v>216</v>
      </c>
      <c r="L932" s="4">
        <v>8</v>
      </c>
      <c r="M932" s="4">
        <v>3</v>
      </c>
      <c r="N932" s="4" t="s">
        <v>3</v>
      </c>
      <c r="O932" s="4">
        <v>2</v>
      </c>
      <c r="P932" s="4">
        <f>ROUND(Source!EH923,O932)</f>
        <v>629129.21</v>
      </c>
      <c r="Q932" s="4"/>
      <c r="R932" s="4"/>
      <c r="S932" s="4"/>
      <c r="T932" s="4"/>
      <c r="U932" s="4"/>
      <c r="V932" s="4"/>
      <c r="W932" s="4">
        <v>629129.21</v>
      </c>
      <c r="X932" s="4">
        <v>1</v>
      </c>
      <c r="Y932" s="4">
        <v>629129.21</v>
      </c>
      <c r="Z932" s="4">
        <v>629129.21</v>
      </c>
      <c r="AA932" s="4">
        <v>1</v>
      </c>
      <c r="AB932" s="4">
        <v>629129.21</v>
      </c>
    </row>
    <row r="933" spans="1:28" x14ac:dyDescent="0.25">
      <c r="A933" s="4">
        <v>50</v>
      </c>
      <c r="B933" s="4">
        <v>0</v>
      </c>
      <c r="C933" s="4">
        <v>0</v>
      </c>
      <c r="D933" s="4">
        <v>1</v>
      </c>
      <c r="E933" s="4">
        <v>223</v>
      </c>
      <c r="F933" s="4">
        <f>ROUND(Source!AQ923,O933)</f>
        <v>0</v>
      </c>
      <c r="G933" s="4" t="s">
        <v>34</v>
      </c>
      <c r="H933" s="4" t="s">
        <v>35</v>
      </c>
      <c r="I933" s="4"/>
      <c r="J933" s="4"/>
      <c r="K933" s="4">
        <v>223</v>
      </c>
      <c r="L933" s="4">
        <v>9</v>
      </c>
      <c r="M933" s="4">
        <v>3</v>
      </c>
      <c r="N933" s="4" t="s">
        <v>3</v>
      </c>
      <c r="O933" s="4">
        <v>2</v>
      </c>
      <c r="P933" s="4">
        <f>ROUND(Source!EI923,O933)</f>
        <v>0</v>
      </c>
      <c r="Q933" s="4"/>
      <c r="R933" s="4"/>
      <c r="S933" s="4"/>
      <c r="T933" s="4"/>
      <c r="U933" s="4"/>
      <c r="V933" s="4"/>
      <c r="W933" s="4">
        <v>0</v>
      </c>
      <c r="X933" s="4">
        <v>1</v>
      </c>
      <c r="Y933" s="4">
        <v>0</v>
      </c>
      <c r="Z933" s="4">
        <v>0</v>
      </c>
      <c r="AA933" s="4">
        <v>1</v>
      </c>
      <c r="AB933" s="4">
        <v>0</v>
      </c>
    </row>
    <row r="934" spans="1:28" x14ac:dyDescent="0.25">
      <c r="A934" s="4">
        <v>50</v>
      </c>
      <c r="B934" s="4">
        <v>0</v>
      </c>
      <c r="C934" s="4">
        <v>0</v>
      </c>
      <c r="D934" s="4">
        <v>1</v>
      </c>
      <c r="E934" s="4">
        <v>229</v>
      </c>
      <c r="F934" s="4">
        <f>ROUND(Source!AZ923,O934)</f>
        <v>629129.21</v>
      </c>
      <c r="G934" s="4" t="s">
        <v>36</v>
      </c>
      <c r="H934" s="4" t="s">
        <v>37</v>
      </c>
      <c r="I934" s="4"/>
      <c r="J934" s="4"/>
      <c r="K934" s="4">
        <v>229</v>
      </c>
      <c r="L934" s="4">
        <v>10</v>
      </c>
      <c r="M934" s="4">
        <v>3</v>
      </c>
      <c r="N934" s="4" t="s">
        <v>3</v>
      </c>
      <c r="O934" s="4">
        <v>2</v>
      </c>
      <c r="P934" s="4">
        <f>ROUND(Source!ER923,O934)</f>
        <v>629129.21</v>
      </c>
      <c r="Q934" s="4"/>
      <c r="R934" s="4"/>
      <c r="S934" s="4"/>
      <c r="T934" s="4"/>
      <c r="U934" s="4"/>
      <c r="V934" s="4"/>
      <c r="W934" s="4">
        <v>629129.21</v>
      </c>
      <c r="X934" s="4">
        <v>1</v>
      </c>
      <c r="Y934" s="4">
        <v>629129.21</v>
      </c>
      <c r="Z934" s="4">
        <v>629129.21</v>
      </c>
      <c r="AA934" s="4">
        <v>1</v>
      </c>
      <c r="AB934" s="4">
        <v>629129.21</v>
      </c>
    </row>
    <row r="935" spans="1:28" x14ac:dyDescent="0.25">
      <c r="A935" s="4">
        <v>50</v>
      </c>
      <c r="B935" s="4">
        <v>0</v>
      </c>
      <c r="C935" s="4">
        <v>0</v>
      </c>
      <c r="D935" s="4">
        <v>1</v>
      </c>
      <c r="E935" s="4">
        <v>203</v>
      </c>
      <c r="F935" s="4">
        <f>ROUND(Source!Q923,O935)</f>
        <v>14962.24</v>
      </c>
      <c r="G935" s="4" t="s">
        <v>38</v>
      </c>
      <c r="H935" s="4" t="s">
        <v>39</v>
      </c>
      <c r="I935" s="4"/>
      <c r="J935" s="4"/>
      <c r="K935" s="4">
        <v>203</v>
      </c>
      <c r="L935" s="4">
        <v>11</v>
      </c>
      <c r="M935" s="4">
        <v>3</v>
      </c>
      <c r="N935" s="4" t="s">
        <v>3</v>
      </c>
      <c r="O935" s="4">
        <v>2</v>
      </c>
      <c r="P935" s="4">
        <f>ROUND(Source!DI923,O935)</f>
        <v>14962.24</v>
      </c>
      <c r="Q935" s="4"/>
      <c r="R935" s="4"/>
      <c r="S935" s="4"/>
      <c r="T935" s="4"/>
      <c r="U935" s="4"/>
      <c r="V935" s="4"/>
      <c r="W935" s="4">
        <v>14962.24</v>
      </c>
      <c r="X935" s="4">
        <v>1</v>
      </c>
      <c r="Y935" s="4">
        <v>14962.24</v>
      </c>
      <c r="Z935" s="4">
        <v>14962.24</v>
      </c>
      <c r="AA935" s="4">
        <v>1</v>
      </c>
      <c r="AB935" s="4">
        <v>14962.24</v>
      </c>
    </row>
    <row r="936" spans="1:28" x14ac:dyDescent="0.25">
      <c r="A936" s="4">
        <v>50</v>
      </c>
      <c r="B936" s="4">
        <v>0</v>
      </c>
      <c r="C936" s="4">
        <v>0</v>
      </c>
      <c r="D936" s="4">
        <v>1</v>
      </c>
      <c r="E936" s="4">
        <v>231</v>
      </c>
      <c r="F936" s="4">
        <f>ROUND(Source!BB923,O936)</f>
        <v>0</v>
      </c>
      <c r="G936" s="4" t="s">
        <v>40</v>
      </c>
      <c r="H936" s="4" t="s">
        <v>41</v>
      </c>
      <c r="I936" s="4"/>
      <c r="J936" s="4"/>
      <c r="K936" s="4">
        <v>231</v>
      </c>
      <c r="L936" s="4">
        <v>12</v>
      </c>
      <c r="M936" s="4">
        <v>3</v>
      </c>
      <c r="N936" s="4" t="s">
        <v>3</v>
      </c>
      <c r="O936" s="4">
        <v>2</v>
      </c>
      <c r="P936" s="4">
        <f>ROUND(Source!ET923,O936)</f>
        <v>0</v>
      </c>
      <c r="Q936" s="4"/>
      <c r="R936" s="4"/>
      <c r="S936" s="4"/>
      <c r="T936" s="4"/>
      <c r="U936" s="4"/>
      <c r="V936" s="4"/>
      <c r="W936" s="4">
        <v>0</v>
      </c>
      <c r="X936" s="4">
        <v>1</v>
      </c>
      <c r="Y936" s="4">
        <v>0</v>
      </c>
      <c r="Z936" s="4">
        <v>0</v>
      </c>
      <c r="AA936" s="4">
        <v>1</v>
      </c>
      <c r="AB936" s="4">
        <v>0</v>
      </c>
    </row>
    <row r="937" spans="1:28" x14ac:dyDescent="0.25">
      <c r="A937" s="4">
        <v>50</v>
      </c>
      <c r="B937" s="4">
        <v>0</v>
      </c>
      <c r="C937" s="4">
        <v>0</v>
      </c>
      <c r="D937" s="4">
        <v>1</v>
      </c>
      <c r="E937" s="4">
        <v>204</v>
      </c>
      <c r="F937" s="4">
        <f>ROUND(Source!R923,O937)</f>
        <v>6906.62</v>
      </c>
      <c r="G937" s="4" t="s">
        <v>42</v>
      </c>
      <c r="H937" s="4" t="s">
        <v>43</v>
      </c>
      <c r="I937" s="4"/>
      <c r="J937" s="4"/>
      <c r="K937" s="4">
        <v>204</v>
      </c>
      <c r="L937" s="4">
        <v>13</v>
      </c>
      <c r="M937" s="4">
        <v>3</v>
      </c>
      <c r="N937" s="4" t="s">
        <v>3</v>
      </c>
      <c r="O937" s="4">
        <v>2</v>
      </c>
      <c r="P937" s="4">
        <f>ROUND(Source!DJ923,O937)</f>
        <v>6906.62</v>
      </c>
      <c r="Q937" s="4"/>
      <c r="R937" s="4"/>
      <c r="S937" s="4"/>
      <c r="T937" s="4"/>
      <c r="U937" s="4"/>
      <c r="V937" s="4"/>
      <c r="W937" s="4">
        <v>6906.619999999999</v>
      </c>
      <c r="X937" s="4">
        <v>1</v>
      </c>
      <c r="Y937" s="4">
        <v>6906.619999999999</v>
      </c>
      <c r="Z937" s="4">
        <v>6906.619999999999</v>
      </c>
      <c r="AA937" s="4">
        <v>1</v>
      </c>
      <c r="AB937" s="4">
        <v>6906.619999999999</v>
      </c>
    </row>
    <row r="938" spans="1:28" x14ac:dyDescent="0.25">
      <c r="A938" s="4">
        <v>50</v>
      </c>
      <c r="B938" s="4">
        <v>0</v>
      </c>
      <c r="C938" s="4">
        <v>0</v>
      </c>
      <c r="D938" s="4">
        <v>1</v>
      </c>
      <c r="E938" s="4">
        <v>205</v>
      </c>
      <c r="F938" s="4">
        <f>ROUND(Source!S923,O938)</f>
        <v>60828.57</v>
      </c>
      <c r="G938" s="4" t="s">
        <v>44</v>
      </c>
      <c r="H938" s="4" t="s">
        <v>45</v>
      </c>
      <c r="I938" s="4"/>
      <c r="J938" s="4"/>
      <c r="K938" s="4">
        <v>205</v>
      </c>
      <c r="L938" s="4">
        <v>14</v>
      </c>
      <c r="M938" s="4">
        <v>3</v>
      </c>
      <c r="N938" s="4" t="s">
        <v>3</v>
      </c>
      <c r="O938" s="4">
        <v>2</v>
      </c>
      <c r="P938" s="4">
        <f>ROUND(Source!DK923,O938)</f>
        <v>60828.57</v>
      </c>
      <c r="Q938" s="4"/>
      <c r="R938" s="4"/>
      <c r="S938" s="4"/>
      <c r="T938" s="4"/>
      <c r="U938" s="4"/>
      <c r="V938" s="4"/>
      <c r="W938" s="4">
        <v>60828.570000000007</v>
      </c>
      <c r="X938" s="4">
        <v>1</v>
      </c>
      <c r="Y938" s="4">
        <v>60828.570000000007</v>
      </c>
      <c r="Z938" s="4">
        <v>60828.570000000007</v>
      </c>
      <c r="AA938" s="4">
        <v>1</v>
      </c>
      <c r="AB938" s="4">
        <v>60828.570000000007</v>
      </c>
    </row>
    <row r="939" spans="1:28" x14ac:dyDescent="0.25">
      <c r="A939" s="4">
        <v>50</v>
      </c>
      <c r="B939" s="4">
        <v>0</v>
      </c>
      <c r="C939" s="4">
        <v>0</v>
      </c>
      <c r="D939" s="4">
        <v>1</v>
      </c>
      <c r="E939" s="4">
        <v>232</v>
      </c>
      <c r="F939" s="4">
        <f>ROUND(Source!BC923,O939)</f>
        <v>0</v>
      </c>
      <c r="G939" s="4" t="s">
        <v>46</v>
      </c>
      <c r="H939" s="4" t="s">
        <v>47</v>
      </c>
      <c r="I939" s="4"/>
      <c r="J939" s="4"/>
      <c r="K939" s="4">
        <v>232</v>
      </c>
      <c r="L939" s="4">
        <v>15</v>
      </c>
      <c r="M939" s="4">
        <v>3</v>
      </c>
      <c r="N939" s="4" t="s">
        <v>3</v>
      </c>
      <c r="O939" s="4">
        <v>2</v>
      </c>
      <c r="P939" s="4">
        <f>ROUND(Source!EU923,O939)</f>
        <v>0</v>
      </c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>
        <v>0</v>
      </c>
      <c r="AA939" s="4">
        <v>1</v>
      </c>
      <c r="AB939" s="4">
        <v>0</v>
      </c>
    </row>
    <row r="940" spans="1:28" x14ac:dyDescent="0.25">
      <c r="A940" s="4">
        <v>50</v>
      </c>
      <c r="B940" s="4">
        <v>0</v>
      </c>
      <c r="C940" s="4">
        <v>0</v>
      </c>
      <c r="D940" s="4">
        <v>1</v>
      </c>
      <c r="E940" s="4">
        <v>214</v>
      </c>
      <c r="F940" s="4">
        <f>ROUND(Source!AS923,O940)</f>
        <v>247624.35</v>
      </c>
      <c r="G940" s="4" t="s">
        <v>48</v>
      </c>
      <c r="H940" s="4" t="s">
        <v>49</v>
      </c>
      <c r="I940" s="4"/>
      <c r="J940" s="4"/>
      <c r="K940" s="4">
        <v>214</v>
      </c>
      <c r="L940" s="4">
        <v>16</v>
      </c>
      <c r="M940" s="4">
        <v>3</v>
      </c>
      <c r="N940" s="4" t="s">
        <v>3</v>
      </c>
      <c r="O940" s="4">
        <v>2</v>
      </c>
      <c r="P940" s="4">
        <f>ROUND(Source!EK923,O940)</f>
        <v>247624.35</v>
      </c>
      <c r="Q940" s="4"/>
      <c r="R940" s="4"/>
      <c r="S940" s="4"/>
      <c r="T940" s="4"/>
      <c r="U940" s="4"/>
      <c r="V940" s="4"/>
      <c r="W940" s="4">
        <v>247624.35</v>
      </c>
      <c r="X940" s="4">
        <v>1</v>
      </c>
      <c r="Y940" s="4">
        <v>247624.35</v>
      </c>
      <c r="Z940" s="4">
        <v>247624.35</v>
      </c>
      <c r="AA940" s="4">
        <v>1</v>
      </c>
      <c r="AB940" s="4">
        <v>247624.35</v>
      </c>
    </row>
    <row r="941" spans="1:28" x14ac:dyDescent="0.25">
      <c r="A941" s="4">
        <v>50</v>
      </c>
      <c r="B941" s="4">
        <v>0</v>
      </c>
      <c r="C941" s="4">
        <v>0</v>
      </c>
      <c r="D941" s="4">
        <v>1</v>
      </c>
      <c r="E941" s="4">
        <v>215</v>
      </c>
      <c r="F941" s="4">
        <f>ROUND(Source!AT923,O941)</f>
        <v>32047.83</v>
      </c>
      <c r="G941" s="4" t="s">
        <v>50</v>
      </c>
      <c r="H941" s="4" t="s">
        <v>51</v>
      </c>
      <c r="I941" s="4"/>
      <c r="J941" s="4"/>
      <c r="K941" s="4">
        <v>215</v>
      </c>
      <c r="L941" s="4">
        <v>17</v>
      </c>
      <c r="M941" s="4">
        <v>3</v>
      </c>
      <c r="N941" s="4" t="s">
        <v>3</v>
      </c>
      <c r="O941" s="4">
        <v>2</v>
      </c>
      <c r="P941" s="4">
        <f>ROUND(Source!EL923,O941)</f>
        <v>32047.83</v>
      </c>
      <c r="Q941" s="4"/>
      <c r="R941" s="4"/>
      <c r="S941" s="4"/>
      <c r="T941" s="4"/>
      <c r="U941" s="4"/>
      <c r="V941" s="4"/>
      <c r="W941" s="4">
        <v>32047.83</v>
      </c>
      <c r="X941" s="4">
        <v>1</v>
      </c>
      <c r="Y941" s="4">
        <v>32047.83</v>
      </c>
      <c r="Z941" s="4">
        <v>32047.83</v>
      </c>
      <c r="AA941" s="4">
        <v>1</v>
      </c>
      <c r="AB941" s="4">
        <v>32047.83</v>
      </c>
    </row>
    <row r="942" spans="1:28" x14ac:dyDescent="0.25">
      <c r="A942" s="4">
        <v>50</v>
      </c>
      <c r="B942" s="4">
        <v>0</v>
      </c>
      <c r="C942" s="4">
        <v>0</v>
      </c>
      <c r="D942" s="4">
        <v>1</v>
      </c>
      <c r="E942" s="4">
        <v>217</v>
      </c>
      <c r="F942" s="4">
        <f>ROUND(Source!AU923,O942)</f>
        <v>0</v>
      </c>
      <c r="G942" s="4" t="s">
        <v>52</v>
      </c>
      <c r="H942" s="4" t="s">
        <v>53</v>
      </c>
      <c r="I942" s="4"/>
      <c r="J942" s="4"/>
      <c r="K942" s="4">
        <v>217</v>
      </c>
      <c r="L942" s="4">
        <v>18</v>
      </c>
      <c r="M942" s="4">
        <v>3</v>
      </c>
      <c r="N942" s="4" t="s">
        <v>3</v>
      </c>
      <c r="O942" s="4">
        <v>2</v>
      </c>
      <c r="P942" s="4">
        <f>ROUND(Source!EM923,O942)</f>
        <v>0</v>
      </c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>
        <v>0</v>
      </c>
      <c r="AA942" s="4">
        <v>1</v>
      </c>
      <c r="AB942" s="4">
        <v>0</v>
      </c>
    </row>
    <row r="943" spans="1:28" x14ac:dyDescent="0.25">
      <c r="A943" s="4">
        <v>50</v>
      </c>
      <c r="B943" s="4">
        <v>0</v>
      </c>
      <c r="C943" s="4">
        <v>0</v>
      </c>
      <c r="D943" s="4">
        <v>1</v>
      </c>
      <c r="E943" s="4">
        <v>230</v>
      </c>
      <c r="F943" s="4">
        <f>ROUND(Source!BA923,O943)</f>
        <v>0</v>
      </c>
      <c r="G943" s="4" t="s">
        <v>54</v>
      </c>
      <c r="H943" s="4" t="s">
        <v>55</v>
      </c>
      <c r="I943" s="4"/>
      <c r="J943" s="4"/>
      <c r="K943" s="4">
        <v>230</v>
      </c>
      <c r="L943" s="4">
        <v>19</v>
      </c>
      <c r="M943" s="4">
        <v>3</v>
      </c>
      <c r="N943" s="4" t="s">
        <v>3</v>
      </c>
      <c r="O943" s="4">
        <v>2</v>
      </c>
      <c r="P943" s="4">
        <f>ROUND(Source!ES923,O943)</f>
        <v>0</v>
      </c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>
        <v>0</v>
      </c>
      <c r="AA943" s="4">
        <v>1</v>
      </c>
      <c r="AB943" s="4">
        <v>0</v>
      </c>
    </row>
    <row r="944" spans="1:28" x14ac:dyDescent="0.25">
      <c r="A944" s="4">
        <v>50</v>
      </c>
      <c r="B944" s="4">
        <v>0</v>
      </c>
      <c r="C944" s="4">
        <v>0</v>
      </c>
      <c r="D944" s="4">
        <v>1</v>
      </c>
      <c r="E944" s="4">
        <v>206</v>
      </c>
      <c r="F944" s="4">
        <f>ROUND(Source!T923,O944)</f>
        <v>0</v>
      </c>
      <c r="G944" s="4" t="s">
        <v>56</v>
      </c>
      <c r="H944" s="4" t="s">
        <v>57</v>
      </c>
      <c r="I944" s="4"/>
      <c r="J944" s="4"/>
      <c r="K944" s="4">
        <v>206</v>
      </c>
      <c r="L944" s="4">
        <v>20</v>
      </c>
      <c r="M944" s="4">
        <v>3</v>
      </c>
      <c r="N944" s="4" t="s">
        <v>3</v>
      </c>
      <c r="O944" s="4">
        <v>2</v>
      </c>
      <c r="P944" s="4">
        <f>ROUND(Source!DL923,O944)</f>
        <v>0</v>
      </c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>
        <v>0</v>
      </c>
      <c r="AA944" s="4">
        <v>1</v>
      </c>
      <c r="AB944" s="4">
        <v>0</v>
      </c>
    </row>
    <row r="945" spans="1:206" x14ac:dyDescent="0.25">
      <c r="A945" s="4">
        <v>50</v>
      </c>
      <c r="B945" s="4">
        <v>0</v>
      </c>
      <c r="C945" s="4">
        <v>0</v>
      </c>
      <c r="D945" s="4">
        <v>1</v>
      </c>
      <c r="E945" s="4">
        <v>207</v>
      </c>
      <c r="F945" s="4">
        <f>ROUND(Source!U923,O945)</f>
        <v>120.6285</v>
      </c>
      <c r="G945" s="4" t="s">
        <v>58</v>
      </c>
      <c r="H945" s="4" t="s">
        <v>59</v>
      </c>
      <c r="I945" s="4"/>
      <c r="J945" s="4"/>
      <c r="K945" s="4">
        <v>207</v>
      </c>
      <c r="L945" s="4">
        <v>21</v>
      </c>
      <c r="M945" s="4">
        <v>3</v>
      </c>
      <c r="N945" s="4" t="s">
        <v>3</v>
      </c>
      <c r="O945" s="4">
        <v>7</v>
      </c>
      <c r="P945" s="4">
        <f>ROUND(Source!DM923,O945)</f>
        <v>120.6285</v>
      </c>
      <c r="Q945" s="4"/>
      <c r="R945" s="4"/>
      <c r="S945" s="4"/>
      <c r="T945" s="4"/>
      <c r="U945" s="4"/>
      <c r="V945" s="4"/>
      <c r="W945" s="4">
        <v>120.6285</v>
      </c>
      <c r="X945" s="4">
        <v>1</v>
      </c>
      <c r="Y945" s="4">
        <v>120.6285</v>
      </c>
      <c r="Z945" s="4">
        <v>120.6285</v>
      </c>
      <c r="AA945" s="4">
        <v>1</v>
      </c>
      <c r="AB945" s="4">
        <v>120.6285</v>
      </c>
    </row>
    <row r="946" spans="1:206" x14ac:dyDescent="0.25">
      <c r="A946" s="4">
        <v>50</v>
      </c>
      <c r="B946" s="4">
        <v>0</v>
      </c>
      <c r="C946" s="4">
        <v>0</v>
      </c>
      <c r="D946" s="4">
        <v>1</v>
      </c>
      <c r="E946" s="4">
        <v>208</v>
      </c>
      <c r="F946" s="4">
        <f>ROUND(Source!V923,O946)</f>
        <v>10.9125</v>
      </c>
      <c r="G946" s="4" t="s">
        <v>60</v>
      </c>
      <c r="H946" s="4" t="s">
        <v>61</v>
      </c>
      <c r="I946" s="4"/>
      <c r="J946" s="4"/>
      <c r="K946" s="4">
        <v>208</v>
      </c>
      <c r="L946" s="4">
        <v>22</v>
      </c>
      <c r="M946" s="4">
        <v>3</v>
      </c>
      <c r="N946" s="4" t="s">
        <v>3</v>
      </c>
      <c r="O946" s="4">
        <v>7</v>
      </c>
      <c r="P946" s="4">
        <f>ROUND(Source!DN923,O946)</f>
        <v>10.9125</v>
      </c>
      <c r="Q946" s="4"/>
      <c r="R946" s="4"/>
      <c r="S946" s="4"/>
      <c r="T946" s="4"/>
      <c r="U946" s="4"/>
      <c r="V946" s="4"/>
      <c r="W946" s="4">
        <v>10.9125</v>
      </c>
      <c r="X946" s="4">
        <v>1</v>
      </c>
      <c r="Y946" s="4">
        <v>10.9125</v>
      </c>
      <c r="Z946" s="4">
        <v>10.9125</v>
      </c>
      <c r="AA946" s="4">
        <v>1</v>
      </c>
      <c r="AB946" s="4">
        <v>10.9125</v>
      </c>
    </row>
    <row r="947" spans="1:206" x14ac:dyDescent="0.25">
      <c r="A947" s="4">
        <v>50</v>
      </c>
      <c r="B947" s="4">
        <v>0</v>
      </c>
      <c r="C947" s="4">
        <v>0</v>
      </c>
      <c r="D947" s="4">
        <v>1</v>
      </c>
      <c r="E947" s="4">
        <v>209</v>
      </c>
      <c r="F947" s="4">
        <f>ROUND(Source!W923,O947)</f>
        <v>0</v>
      </c>
      <c r="G947" s="4" t="s">
        <v>62</v>
      </c>
      <c r="H947" s="4" t="s">
        <v>63</v>
      </c>
      <c r="I947" s="4"/>
      <c r="J947" s="4"/>
      <c r="K947" s="4">
        <v>209</v>
      </c>
      <c r="L947" s="4">
        <v>23</v>
      </c>
      <c r="M947" s="4">
        <v>3</v>
      </c>
      <c r="N947" s="4" t="s">
        <v>3</v>
      </c>
      <c r="O947" s="4">
        <v>2</v>
      </c>
      <c r="P947" s="4">
        <f>ROUND(Source!DO923,O947)</f>
        <v>0</v>
      </c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>
        <v>0</v>
      </c>
      <c r="AA947" s="4">
        <v>1</v>
      </c>
      <c r="AB947" s="4">
        <v>0</v>
      </c>
    </row>
    <row r="948" spans="1:206" x14ac:dyDescent="0.25">
      <c r="A948" s="4">
        <v>50</v>
      </c>
      <c r="B948" s="4">
        <v>0</v>
      </c>
      <c r="C948" s="4">
        <v>0</v>
      </c>
      <c r="D948" s="4">
        <v>1</v>
      </c>
      <c r="E948" s="4">
        <v>233</v>
      </c>
      <c r="F948" s="4">
        <f>ROUND(Source!BD923,O948)</f>
        <v>0</v>
      </c>
      <c r="G948" s="4" t="s">
        <v>64</v>
      </c>
      <c r="H948" s="4" t="s">
        <v>65</v>
      </c>
      <c r="I948" s="4"/>
      <c r="J948" s="4"/>
      <c r="K948" s="4">
        <v>233</v>
      </c>
      <c r="L948" s="4">
        <v>24</v>
      </c>
      <c r="M948" s="4">
        <v>3</v>
      </c>
      <c r="N948" s="4" t="s">
        <v>3</v>
      </c>
      <c r="O948" s="4">
        <v>2</v>
      </c>
      <c r="P948" s="4">
        <f>ROUND(Source!EV923,O948)</f>
        <v>0</v>
      </c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>
        <v>0</v>
      </c>
      <c r="AA948" s="4">
        <v>1</v>
      </c>
      <c r="AB948" s="4">
        <v>0</v>
      </c>
    </row>
    <row r="949" spans="1:206" x14ac:dyDescent="0.25">
      <c r="A949" s="4">
        <v>50</v>
      </c>
      <c r="B949" s="4">
        <v>0</v>
      </c>
      <c r="C949" s="4">
        <v>0</v>
      </c>
      <c r="D949" s="4">
        <v>1</v>
      </c>
      <c r="E949" s="4">
        <v>210</v>
      </c>
      <c r="F949" s="4">
        <f>ROUND(Source!X923,O949)</f>
        <v>69488.83</v>
      </c>
      <c r="G949" s="4" t="s">
        <v>66</v>
      </c>
      <c r="H949" s="4" t="s">
        <v>67</v>
      </c>
      <c r="I949" s="4"/>
      <c r="J949" s="4"/>
      <c r="K949" s="4">
        <v>210</v>
      </c>
      <c r="L949" s="4">
        <v>25</v>
      </c>
      <c r="M949" s="4">
        <v>3</v>
      </c>
      <c r="N949" s="4" t="s">
        <v>3</v>
      </c>
      <c r="O949" s="4">
        <v>2</v>
      </c>
      <c r="P949" s="4">
        <f>ROUND(Source!DP923,O949)</f>
        <v>69488.83</v>
      </c>
      <c r="Q949" s="4"/>
      <c r="R949" s="4"/>
      <c r="S949" s="4"/>
      <c r="T949" s="4"/>
      <c r="U949" s="4"/>
      <c r="V949" s="4"/>
      <c r="W949" s="4">
        <v>69488.83</v>
      </c>
      <c r="X949" s="4">
        <v>1</v>
      </c>
      <c r="Y949" s="4">
        <v>69488.83</v>
      </c>
      <c r="Z949" s="4">
        <v>69488.83</v>
      </c>
      <c r="AA949" s="4">
        <v>1</v>
      </c>
      <c r="AB949" s="4">
        <v>69488.83</v>
      </c>
    </row>
    <row r="950" spans="1:206" x14ac:dyDescent="0.25">
      <c r="A950" s="4">
        <v>50</v>
      </c>
      <c r="B950" s="4">
        <v>0</v>
      </c>
      <c r="C950" s="4">
        <v>0</v>
      </c>
      <c r="D950" s="4">
        <v>1</v>
      </c>
      <c r="E950" s="4">
        <v>211</v>
      </c>
      <c r="F950" s="4">
        <f>ROUND(Source!Y923,O950)</f>
        <v>40761.620000000003</v>
      </c>
      <c r="G950" s="4" t="s">
        <v>68</v>
      </c>
      <c r="H950" s="4" t="s">
        <v>69</v>
      </c>
      <c r="I950" s="4"/>
      <c r="J950" s="4"/>
      <c r="K950" s="4">
        <v>211</v>
      </c>
      <c r="L950" s="4">
        <v>26</v>
      </c>
      <c r="M950" s="4">
        <v>3</v>
      </c>
      <c r="N950" s="4" t="s">
        <v>3</v>
      </c>
      <c r="O950" s="4">
        <v>2</v>
      </c>
      <c r="P950" s="4">
        <f>ROUND(Source!DQ923,O950)</f>
        <v>40761.620000000003</v>
      </c>
      <c r="Q950" s="4"/>
      <c r="R950" s="4"/>
      <c r="S950" s="4"/>
      <c r="T950" s="4"/>
      <c r="U950" s="4"/>
      <c r="V950" s="4"/>
      <c r="W950" s="4">
        <v>40761.620000000003</v>
      </c>
      <c r="X950" s="4">
        <v>1</v>
      </c>
      <c r="Y950" s="4">
        <v>40761.620000000003</v>
      </c>
      <c r="Z950" s="4">
        <v>40761.620000000003</v>
      </c>
      <c r="AA950" s="4">
        <v>1</v>
      </c>
      <c r="AB950" s="4">
        <v>40761.620000000003</v>
      </c>
    </row>
    <row r="951" spans="1:206" x14ac:dyDescent="0.25">
      <c r="A951" s="4">
        <v>50</v>
      </c>
      <c r="B951" s="4">
        <v>0</v>
      </c>
      <c r="C951" s="4">
        <v>0</v>
      </c>
      <c r="D951" s="4">
        <v>1</v>
      </c>
      <c r="E951" s="4">
        <v>224</v>
      </c>
      <c r="F951" s="4">
        <f>ROUND(Source!AR923,O951)</f>
        <v>908801.39</v>
      </c>
      <c r="G951" s="4" t="s">
        <v>70</v>
      </c>
      <c r="H951" s="4" t="s">
        <v>71</v>
      </c>
      <c r="I951" s="4"/>
      <c r="J951" s="4"/>
      <c r="K951" s="4">
        <v>224</v>
      </c>
      <c r="L951" s="4">
        <v>27</v>
      </c>
      <c r="M951" s="4">
        <v>3</v>
      </c>
      <c r="N951" s="4" t="s">
        <v>3</v>
      </c>
      <c r="O951" s="4">
        <v>2</v>
      </c>
      <c r="P951" s="4">
        <f>ROUND(Source!EJ923,O951)</f>
        <v>908801.39</v>
      </c>
      <c r="Q951" s="4"/>
      <c r="R951" s="4"/>
      <c r="S951" s="4"/>
      <c r="T951" s="4"/>
      <c r="U951" s="4"/>
      <c r="V951" s="4"/>
      <c r="W951" s="4">
        <v>908801.3899999999</v>
      </c>
      <c r="X951" s="4">
        <v>1</v>
      </c>
      <c r="Y951" s="4">
        <v>908801.3899999999</v>
      </c>
      <c r="Z951" s="4">
        <v>908801.3899999999</v>
      </c>
      <c r="AA951" s="4">
        <v>1</v>
      </c>
      <c r="AB951" s="4">
        <v>908801.3899999999</v>
      </c>
    </row>
    <row r="953" spans="1:206" x14ac:dyDescent="0.25">
      <c r="A953" s="1">
        <v>3</v>
      </c>
      <c r="B953" s="1">
        <v>0</v>
      </c>
      <c r="C953" s="1"/>
      <c r="D953" s="1">
        <f>ROW(A991)</f>
        <v>991</v>
      </c>
      <c r="E953" s="1"/>
      <c r="F953" s="1" t="s">
        <v>14</v>
      </c>
      <c r="G953" s="1" t="s">
        <v>502</v>
      </c>
      <c r="H953" s="1" t="s">
        <v>3</v>
      </c>
      <c r="I953" s="1">
        <v>0</v>
      </c>
      <c r="J953" s="1" t="s">
        <v>3</v>
      </c>
      <c r="K953" s="1">
        <v>0</v>
      </c>
      <c r="L953" s="1" t="s">
        <v>14</v>
      </c>
      <c r="M953" s="1" t="s">
        <v>3</v>
      </c>
      <c r="N953" s="1"/>
      <c r="O953" s="1"/>
      <c r="P953" s="1"/>
      <c r="Q953" s="1"/>
      <c r="R953" s="1"/>
      <c r="S953" s="1">
        <v>0</v>
      </c>
      <c r="T953" s="1">
        <v>0</v>
      </c>
      <c r="U953" s="1" t="s">
        <v>3</v>
      </c>
      <c r="V953" s="1">
        <v>0</v>
      </c>
      <c r="W953" s="1"/>
      <c r="X953" s="1"/>
      <c r="Y953" s="1"/>
      <c r="Z953" s="1"/>
      <c r="AA953" s="1"/>
      <c r="AB953" s="1" t="s">
        <v>3</v>
      </c>
      <c r="AC953" s="1" t="s">
        <v>3</v>
      </c>
      <c r="AD953" s="1" t="s">
        <v>3</v>
      </c>
      <c r="AE953" s="1" t="s">
        <v>3</v>
      </c>
      <c r="AF953" s="1" t="s">
        <v>3</v>
      </c>
      <c r="AG953" s="1" t="s">
        <v>3</v>
      </c>
      <c r="AH953" s="1"/>
      <c r="AI953" s="1"/>
      <c r="AJ953" s="1"/>
      <c r="AK953" s="1"/>
      <c r="AL953" s="1"/>
      <c r="AM953" s="1"/>
      <c r="AN953" s="1"/>
      <c r="AO953" s="1"/>
      <c r="AP953" s="1" t="s">
        <v>3</v>
      </c>
      <c r="AQ953" s="1" t="s">
        <v>3</v>
      </c>
      <c r="AR953" s="1" t="s">
        <v>3</v>
      </c>
      <c r="AS953" s="1"/>
      <c r="AT953" s="1"/>
      <c r="AU953" s="1"/>
      <c r="AV953" s="1"/>
      <c r="AW953" s="1"/>
      <c r="AX953" s="1"/>
      <c r="AY953" s="1"/>
      <c r="AZ953" s="1" t="s">
        <v>3</v>
      </c>
      <c r="BA953" s="1"/>
      <c r="BB953" s="1" t="s">
        <v>3</v>
      </c>
      <c r="BC953" s="1" t="s">
        <v>3</v>
      </c>
      <c r="BD953" s="1" t="s">
        <v>3</v>
      </c>
      <c r="BE953" s="1" t="s">
        <v>3</v>
      </c>
      <c r="BF953" s="1" t="s">
        <v>3</v>
      </c>
      <c r="BG953" s="1" t="s">
        <v>3</v>
      </c>
      <c r="BH953" s="1" t="s">
        <v>3</v>
      </c>
      <c r="BI953" s="1" t="s">
        <v>3</v>
      </c>
      <c r="BJ953" s="1" t="s">
        <v>3</v>
      </c>
      <c r="BK953" s="1" t="s">
        <v>3</v>
      </c>
      <c r="BL953" s="1" t="s">
        <v>3</v>
      </c>
      <c r="BM953" s="1" t="s">
        <v>3</v>
      </c>
      <c r="BN953" s="1" t="s">
        <v>3</v>
      </c>
      <c r="BO953" s="1" t="s">
        <v>3</v>
      </c>
      <c r="BP953" s="1" t="s">
        <v>3</v>
      </c>
      <c r="BQ953" s="1"/>
      <c r="BR953" s="1"/>
      <c r="BS953" s="1"/>
      <c r="BT953" s="1"/>
      <c r="BU953" s="1"/>
      <c r="BV953" s="1"/>
      <c r="BW953" s="1"/>
      <c r="BX953" s="1">
        <v>0</v>
      </c>
      <c r="BY953" s="1"/>
      <c r="BZ953" s="1"/>
      <c r="CA953" s="1"/>
      <c r="CB953" s="1"/>
      <c r="CC953" s="1"/>
      <c r="CD953" s="1"/>
      <c r="CE953" s="1"/>
      <c r="CF953" s="1">
        <v>0</v>
      </c>
      <c r="CG953" s="1">
        <v>0</v>
      </c>
      <c r="CH953" s="1"/>
      <c r="CI953" s="1" t="s">
        <v>3</v>
      </c>
      <c r="CJ953" s="1" t="s">
        <v>3</v>
      </c>
      <c r="CK953" t="s">
        <v>3</v>
      </c>
      <c r="CL953" t="s">
        <v>3</v>
      </c>
      <c r="CM953" t="s">
        <v>3</v>
      </c>
      <c r="CN953" t="s">
        <v>3</v>
      </c>
      <c r="CO953" t="s">
        <v>3</v>
      </c>
      <c r="CP953" t="s">
        <v>3</v>
      </c>
      <c r="CQ953" t="s">
        <v>3</v>
      </c>
    </row>
    <row r="955" spans="1:206" x14ac:dyDescent="0.25">
      <c r="A955" s="2">
        <v>52</v>
      </c>
      <c r="B955" s="2">
        <f t="shared" ref="B955:G955" si="699">B991</f>
        <v>0</v>
      </c>
      <c r="C955" s="2">
        <f t="shared" si="699"/>
        <v>3</v>
      </c>
      <c r="D955" s="2">
        <f t="shared" si="699"/>
        <v>953</v>
      </c>
      <c r="E955" s="2">
        <f t="shared" si="699"/>
        <v>0</v>
      </c>
      <c r="F955" s="2" t="str">
        <f t="shared" si="699"/>
        <v>Новая локальная смета</v>
      </c>
      <c r="G955" s="2" t="str">
        <f t="shared" si="699"/>
        <v>ПНР МТП</v>
      </c>
      <c r="H955" s="2"/>
      <c r="I955" s="2"/>
      <c r="J955" s="2"/>
      <c r="K955" s="2"/>
      <c r="L955" s="2"/>
      <c r="M955" s="2"/>
      <c r="N955" s="2"/>
      <c r="O955" s="2">
        <f t="shared" ref="O955:AT955" si="700">O991</f>
        <v>0</v>
      </c>
      <c r="P955" s="2">
        <f t="shared" si="700"/>
        <v>0</v>
      </c>
      <c r="Q955" s="2">
        <f t="shared" si="700"/>
        <v>0</v>
      </c>
      <c r="R955" s="2">
        <f t="shared" si="700"/>
        <v>0</v>
      </c>
      <c r="S955" s="2">
        <f t="shared" si="700"/>
        <v>0</v>
      </c>
      <c r="T955" s="2">
        <f t="shared" si="700"/>
        <v>0</v>
      </c>
      <c r="U955" s="2">
        <f t="shared" si="700"/>
        <v>0</v>
      </c>
      <c r="V955" s="2">
        <f t="shared" si="700"/>
        <v>0</v>
      </c>
      <c r="W955" s="2">
        <f t="shared" si="700"/>
        <v>0</v>
      </c>
      <c r="X955" s="2">
        <f t="shared" si="700"/>
        <v>0</v>
      </c>
      <c r="Y955" s="2">
        <f t="shared" si="700"/>
        <v>0</v>
      </c>
      <c r="Z955" s="2">
        <f t="shared" si="700"/>
        <v>0</v>
      </c>
      <c r="AA955" s="2">
        <f t="shared" si="700"/>
        <v>0</v>
      </c>
      <c r="AB955" s="2">
        <f t="shared" si="700"/>
        <v>0</v>
      </c>
      <c r="AC955" s="2">
        <f t="shared" si="700"/>
        <v>0</v>
      </c>
      <c r="AD955" s="2">
        <f t="shared" si="700"/>
        <v>0</v>
      </c>
      <c r="AE955" s="2">
        <f t="shared" si="700"/>
        <v>0</v>
      </c>
      <c r="AF955" s="2">
        <f t="shared" si="700"/>
        <v>0</v>
      </c>
      <c r="AG955" s="2">
        <f t="shared" si="700"/>
        <v>0</v>
      </c>
      <c r="AH955" s="2">
        <f t="shared" si="700"/>
        <v>0</v>
      </c>
      <c r="AI955" s="2">
        <f t="shared" si="700"/>
        <v>0</v>
      </c>
      <c r="AJ955" s="2">
        <f t="shared" si="700"/>
        <v>0</v>
      </c>
      <c r="AK955" s="2">
        <f t="shared" si="700"/>
        <v>0</v>
      </c>
      <c r="AL955" s="2">
        <f t="shared" si="700"/>
        <v>0</v>
      </c>
      <c r="AM955" s="2">
        <f t="shared" si="700"/>
        <v>0</v>
      </c>
      <c r="AN955" s="2">
        <f t="shared" si="700"/>
        <v>0</v>
      </c>
      <c r="AO955" s="2">
        <f t="shared" si="700"/>
        <v>0</v>
      </c>
      <c r="AP955" s="2">
        <f t="shared" si="700"/>
        <v>0</v>
      </c>
      <c r="AQ955" s="2">
        <f t="shared" si="700"/>
        <v>0</v>
      </c>
      <c r="AR955" s="2">
        <f t="shared" si="700"/>
        <v>0</v>
      </c>
      <c r="AS955" s="2">
        <f t="shared" si="700"/>
        <v>0</v>
      </c>
      <c r="AT955" s="2">
        <f t="shared" si="700"/>
        <v>0</v>
      </c>
      <c r="AU955" s="2">
        <f t="shared" ref="AU955:BZ955" si="701">AU991</f>
        <v>0</v>
      </c>
      <c r="AV955" s="2">
        <f t="shared" si="701"/>
        <v>0</v>
      </c>
      <c r="AW955" s="2">
        <f t="shared" si="701"/>
        <v>0</v>
      </c>
      <c r="AX955" s="2">
        <f t="shared" si="701"/>
        <v>0</v>
      </c>
      <c r="AY955" s="2">
        <f t="shared" si="701"/>
        <v>0</v>
      </c>
      <c r="AZ955" s="2">
        <f t="shared" si="701"/>
        <v>0</v>
      </c>
      <c r="BA955" s="2">
        <f t="shared" si="701"/>
        <v>0</v>
      </c>
      <c r="BB955" s="2">
        <f t="shared" si="701"/>
        <v>0</v>
      </c>
      <c r="BC955" s="2">
        <f t="shared" si="701"/>
        <v>0</v>
      </c>
      <c r="BD955" s="2">
        <f t="shared" si="701"/>
        <v>0</v>
      </c>
      <c r="BE955" s="2">
        <f t="shared" si="701"/>
        <v>0</v>
      </c>
      <c r="BF955" s="2">
        <f t="shared" si="701"/>
        <v>0</v>
      </c>
      <c r="BG955" s="2">
        <f t="shared" si="701"/>
        <v>0</v>
      </c>
      <c r="BH955" s="2">
        <f t="shared" si="701"/>
        <v>0</v>
      </c>
      <c r="BI955" s="2">
        <f t="shared" si="701"/>
        <v>0</v>
      </c>
      <c r="BJ955" s="2">
        <f t="shared" si="701"/>
        <v>0</v>
      </c>
      <c r="BK955" s="2">
        <f t="shared" si="701"/>
        <v>0</v>
      </c>
      <c r="BL955" s="2">
        <f t="shared" si="701"/>
        <v>0</v>
      </c>
      <c r="BM955" s="2">
        <f t="shared" si="701"/>
        <v>0</v>
      </c>
      <c r="BN955" s="2">
        <f t="shared" si="701"/>
        <v>0</v>
      </c>
      <c r="BO955" s="2">
        <f t="shared" si="701"/>
        <v>0</v>
      </c>
      <c r="BP955" s="2">
        <f t="shared" si="701"/>
        <v>0</v>
      </c>
      <c r="BQ955" s="2">
        <f t="shared" si="701"/>
        <v>0</v>
      </c>
      <c r="BR955" s="2">
        <f t="shared" si="701"/>
        <v>0</v>
      </c>
      <c r="BS955" s="2">
        <f t="shared" si="701"/>
        <v>0</v>
      </c>
      <c r="BT955" s="2">
        <f t="shared" si="701"/>
        <v>0</v>
      </c>
      <c r="BU955" s="2">
        <f t="shared" si="701"/>
        <v>0</v>
      </c>
      <c r="BV955" s="2">
        <f t="shared" si="701"/>
        <v>0</v>
      </c>
      <c r="BW955" s="2">
        <f t="shared" si="701"/>
        <v>0</v>
      </c>
      <c r="BX955" s="2">
        <f t="shared" si="701"/>
        <v>0</v>
      </c>
      <c r="BY955" s="2">
        <f t="shared" si="701"/>
        <v>0</v>
      </c>
      <c r="BZ955" s="2">
        <f t="shared" si="701"/>
        <v>0</v>
      </c>
      <c r="CA955" s="2">
        <f t="shared" ref="CA955:DF955" si="702">CA991</f>
        <v>0</v>
      </c>
      <c r="CB955" s="2">
        <f t="shared" si="702"/>
        <v>0</v>
      </c>
      <c r="CC955" s="2">
        <f t="shared" si="702"/>
        <v>0</v>
      </c>
      <c r="CD955" s="2">
        <f t="shared" si="702"/>
        <v>0</v>
      </c>
      <c r="CE955" s="2">
        <f t="shared" si="702"/>
        <v>0</v>
      </c>
      <c r="CF955" s="2">
        <f t="shared" si="702"/>
        <v>0</v>
      </c>
      <c r="CG955" s="2">
        <f t="shared" si="702"/>
        <v>0</v>
      </c>
      <c r="CH955" s="2">
        <f t="shared" si="702"/>
        <v>0</v>
      </c>
      <c r="CI955" s="2">
        <f t="shared" si="702"/>
        <v>0</v>
      </c>
      <c r="CJ955" s="2">
        <f t="shared" si="702"/>
        <v>0</v>
      </c>
      <c r="CK955" s="2">
        <f t="shared" si="702"/>
        <v>0</v>
      </c>
      <c r="CL955" s="2">
        <f t="shared" si="702"/>
        <v>0</v>
      </c>
      <c r="CM955" s="2">
        <f t="shared" si="702"/>
        <v>0</v>
      </c>
      <c r="CN955" s="2">
        <f t="shared" si="702"/>
        <v>0</v>
      </c>
      <c r="CO955" s="2">
        <f t="shared" si="702"/>
        <v>0</v>
      </c>
      <c r="CP955" s="2">
        <f t="shared" si="702"/>
        <v>0</v>
      </c>
      <c r="CQ955" s="2">
        <f t="shared" si="702"/>
        <v>0</v>
      </c>
      <c r="CR955" s="2">
        <f t="shared" si="702"/>
        <v>0</v>
      </c>
      <c r="CS955" s="2">
        <f t="shared" si="702"/>
        <v>0</v>
      </c>
      <c r="CT955" s="2">
        <f t="shared" si="702"/>
        <v>0</v>
      </c>
      <c r="CU955" s="2">
        <f t="shared" si="702"/>
        <v>0</v>
      </c>
      <c r="CV955" s="2">
        <f t="shared" si="702"/>
        <v>0</v>
      </c>
      <c r="CW955" s="2">
        <f t="shared" si="702"/>
        <v>0</v>
      </c>
      <c r="CX955" s="2">
        <f t="shared" si="702"/>
        <v>0</v>
      </c>
      <c r="CY955" s="2">
        <f t="shared" si="702"/>
        <v>0</v>
      </c>
      <c r="CZ955" s="2">
        <f t="shared" si="702"/>
        <v>0</v>
      </c>
      <c r="DA955" s="2">
        <f t="shared" si="702"/>
        <v>0</v>
      </c>
      <c r="DB955" s="2">
        <f t="shared" si="702"/>
        <v>0</v>
      </c>
      <c r="DC955" s="2">
        <f t="shared" si="702"/>
        <v>0</v>
      </c>
      <c r="DD955" s="2">
        <f t="shared" si="702"/>
        <v>0</v>
      </c>
      <c r="DE955" s="2">
        <f t="shared" si="702"/>
        <v>0</v>
      </c>
      <c r="DF955" s="2">
        <f t="shared" si="702"/>
        <v>0</v>
      </c>
      <c r="DG955" s="3">
        <f t="shared" ref="DG955:EL955" si="703">DG991</f>
        <v>0</v>
      </c>
      <c r="DH955" s="3">
        <f t="shared" si="703"/>
        <v>0</v>
      </c>
      <c r="DI955" s="3">
        <f t="shared" si="703"/>
        <v>0</v>
      </c>
      <c r="DJ955" s="3">
        <f t="shared" si="703"/>
        <v>0</v>
      </c>
      <c r="DK955" s="3">
        <f t="shared" si="703"/>
        <v>0</v>
      </c>
      <c r="DL955" s="3">
        <f t="shared" si="703"/>
        <v>0</v>
      </c>
      <c r="DM955" s="3">
        <f t="shared" si="703"/>
        <v>0</v>
      </c>
      <c r="DN955" s="3">
        <f t="shared" si="703"/>
        <v>0</v>
      </c>
      <c r="DO955" s="3">
        <f t="shared" si="703"/>
        <v>0</v>
      </c>
      <c r="DP955" s="3">
        <f t="shared" si="703"/>
        <v>0</v>
      </c>
      <c r="DQ955" s="3">
        <f t="shared" si="703"/>
        <v>0</v>
      </c>
      <c r="DR955" s="3">
        <f t="shared" si="703"/>
        <v>0</v>
      </c>
      <c r="DS955" s="3">
        <f t="shared" si="703"/>
        <v>0</v>
      </c>
      <c r="DT955" s="3">
        <f t="shared" si="703"/>
        <v>0</v>
      </c>
      <c r="DU955" s="3">
        <f t="shared" si="703"/>
        <v>0</v>
      </c>
      <c r="DV955" s="3">
        <f t="shared" si="703"/>
        <v>0</v>
      </c>
      <c r="DW955" s="3">
        <f t="shared" si="703"/>
        <v>0</v>
      </c>
      <c r="DX955" s="3">
        <f t="shared" si="703"/>
        <v>0</v>
      </c>
      <c r="DY955" s="3">
        <f t="shared" si="703"/>
        <v>0</v>
      </c>
      <c r="DZ955" s="3">
        <f t="shared" si="703"/>
        <v>0</v>
      </c>
      <c r="EA955" s="3">
        <f t="shared" si="703"/>
        <v>0</v>
      </c>
      <c r="EB955" s="3">
        <f t="shared" si="703"/>
        <v>0</v>
      </c>
      <c r="EC955" s="3">
        <f t="shared" si="703"/>
        <v>0</v>
      </c>
      <c r="ED955" s="3">
        <f t="shared" si="703"/>
        <v>0</v>
      </c>
      <c r="EE955" s="3">
        <f t="shared" si="703"/>
        <v>0</v>
      </c>
      <c r="EF955" s="3">
        <f t="shared" si="703"/>
        <v>0</v>
      </c>
      <c r="EG955" s="3">
        <f t="shared" si="703"/>
        <v>0</v>
      </c>
      <c r="EH955" s="3">
        <f t="shared" si="703"/>
        <v>0</v>
      </c>
      <c r="EI955" s="3">
        <f t="shared" si="703"/>
        <v>0</v>
      </c>
      <c r="EJ955" s="3">
        <f t="shared" si="703"/>
        <v>0</v>
      </c>
      <c r="EK955" s="3">
        <f t="shared" si="703"/>
        <v>0</v>
      </c>
      <c r="EL955" s="3">
        <f t="shared" si="703"/>
        <v>0</v>
      </c>
      <c r="EM955" s="3">
        <f t="shared" ref="EM955:FR955" si="704">EM991</f>
        <v>0</v>
      </c>
      <c r="EN955" s="3">
        <f t="shared" si="704"/>
        <v>0</v>
      </c>
      <c r="EO955" s="3">
        <f t="shared" si="704"/>
        <v>0</v>
      </c>
      <c r="EP955" s="3">
        <f t="shared" si="704"/>
        <v>0</v>
      </c>
      <c r="EQ955" s="3">
        <f t="shared" si="704"/>
        <v>0</v>
      </c>
      <c r="ER955" s="3">
        <f t="shared" si="704"/>
        <v>0</v>
      </c>
      <c r="ES955" s="3">
        <f t="shared" si="704"/>
        <v>0</v>
      </c>
      <c r="ET955" s="3">
        <f t="shared" si="704"/>
        <v>0</v>
      </c>
      <c r="EU955" s="3">
        <f t="shared" si="704"/>
        <v>0</v>
      </c>
      <c r="EV955" s="3">
        <f t="shared" si="704"/>
        <v>0</v>
      </c>
      <c r="EW955" s="3">
        <f t="shared" si="704"/>
        <v>0</v>
      </c>
      <c r="EX955" s="3">
        <f t="shared" si="704"/>
        <v>0</v>
      </c>
      <c r="EY955" s="3">
        <f t="shared" si="704"/>
        <v>0</v>
      </c>
      <c r="EZ955" s="3">
        <f t="shared" si="704"/>
        <v>0</v>
      </c>
      <c r="FA955" s="3">
        <f t="shared" si="704"/>
        <v>0</v>
      </c>
      <c r="FB955" s="3">
        <f t="shared" si="704"/>
        <v>0</v>
      </c>
      <c r="FC955" s="3">
        <f t="shared" si="704"/>
        <v>0</v>
      </c>
      <c r="FD955" s="3">
        <f t="shared" si="704"/>
        <v>0</v>
      </c>
      <c r="FE955" s="3">
        <f t="shared" si="704"/>
        <v>0</v>
      </c>
      <c r="FF955" s="3">
        <f t="shared" si="704"/>
        <v>0</v>
      </c>
      <c r="FG955" s="3">
        <f t="shared" si="704"/>
        <v>0</v>
      </c>
      <c r="FH955" s="3">
        <f t="shared" si="704"/>
        <v>0</v>
      </c>
      <c r="FI955" s="3">
        <f t="shared" si="704"/>
        <v>0</v>
      </c>
      <c r="FJ955" s="3">
        <f t="shared" si="704"/>
        <v>0</v>
      </c>
      <c r="FK955" s="3">
        <f t="shared" si="704"/>
        <v>0</v>
      </c>
      <c r="FL955" s="3">
        <f t="shared" si="704"/>
        <v>0</v>
      </c>
      <c r="FM955" s="3">
        <f t="shared" si="704"/>
        <v>0</v>
      </c>
      <c r="FN955" s="3">
        <f t="shared" si="704"/>
        <v>0</v>
      </c>
      <c r="FO955" s="3">
        <f t="shared" si="704"/>
        <v>0</v>
      </c>
      <c r="FP955" s="3">
        <f t="shared" si="704"/>
        <v>0</v>
      </c>
      <c r="FQ955" s="3">
        <f t="shared" si="704"/>
        <v>0</v>
      </c>
      <c r="FR955" s="3">
        <f t="shared" si="704"/>
        <v>0</v>
      </c>
      <c r="FS955" s="3">
        <f t="shared" ref="FS955:GX955" si="705">FS991</f>
        <v>0</v>
      </c>
      <c r="FT955" s="3">
        <f t="shared" si="705"/>
        <v>0</v>
      </c>
      <c r="FU955" s="3">
        <f t="shared" si="705"/>
        <v>0</v>
      </c>
      <c r="FV955" s="3">
        <f t="shared" si="705"/>
        <v>0</v>
      </c>
      <c r="FW955" s="3">
        <f t="shared" si="705"/>
        <v>0</v>
      </c>
      <c r="FX955" s="3">
        <f t="shared" si="705"/>
        <v>0</v>
      </c>
      <c r="FY955" s="3">
        <f t="shared" si="705"/>
        <v>0</v>
      </c>
      <c r="FZ955" s="3">
        <f t="shared" si="705"/>
        <v>0</v>
      </c>
      <c r="GA955" s="3">
        <f t="shared" si="705"/>
        <v>0</v>
      </c>
      <c r="GB955" s="3">
        <f t="shared" si="705"/>
        <v>0</v>
      </c>
      <c r="GC955" s="3">
        <f t="shared" si="705"/>
        <v>0</v>
      </c>
      <c r="GD955" s="3">
        <f t="shared" si="705"/>
        <v>0</v>
      </c>
      <c r="GE955" s="3">
        <f t="shared" si="705"/>
        <v>0</v>
      </c>
      <c r="GF955" s="3">
        <f t="shared" si="705"/>
        <v>0</v>
      </c>
      <c r="GG955" s="3">
        <f t="shared" si="705"/>
        <v>0</v>
      </c>
      <c r="GH955" s="3">
        <f t="shared" si="705"/>
        <v>0</v>
      </c>
      <c r="GI955" s="3">
        <f t="shared" si="705"/>
        <v>0</v>
      </c>
      <c r="GJ955" s="3">
        <f t="shared" si="705"/>
        <v>0</v>
      </c>
      <c r="GK955" s="3">
        <f t="shared" si="705"/>
        <v>0</v>
      </c>
      <c r="GL955" s="3">
        <f t="shared" si="705"/>
        <v>0</v>
      </c>
      <c r="GM955" s="3">
        <f t="shared" si="705"/>
        <v>0</v>
      </c>
      <c r="GN955" s="3">
        <f t="shared" si="705"/>
        <v>0</v>
      </c>
      <c r="GO955" s="3">
        <f t="shared" si="705"/>
        <v>0</v>
      </c>
      <c r="GP955" s="3">
        <f t="shared" si="705"/>
        <v>0</v>
      </c>
      <c r="GQ955" s="3">
        <f t="shared" si="705"/>
        <v>0</v>
      </c>
      <c r="GR955" s="3">
        <f t="shared" si="705"/>
        <v>0</v>
      </c>
      <c r="GS955" s="3">
        <f t="shared" si="705"/>
        <v>0</v>
      </c>
      <c r="GT955" s="3">
        <f t="shared" si="705"/>
        <v>0</v>
      </c>
      <c r="GU955" s="3">
        <f t="shared" si="705"/>
        <v>0</v>
      </c>
      <c r="GV955" s="3">
        <f t="shared" si="705"/>
        <v>0</v>
      </c>
      <c r="GW955" s="3">
        <f t="shared" si="705"/>
        <v>0</v>
      </c>
      <c r="GX955" s="3">
        <f t="shared" si="705"/>
        <v>0</v>
      </c>
    </row>
    <row r="957" spans="1:206" x14ac:dyDescent="0.25">
      <c r="A957" s="1">
        <v>4</v>
      </c>
      <c r="B957" s="1">
        <v>0</v>
      </c>
      <c r="C957" s="1"/>
      <c r="D957" s="1">
        <f>ROW(A961)</f>
        <v>961</v>
      </c>
      <c r="E957" s="1"/>
      <c r="F957" s="1" t="s">
        <v>16</v>
      </c>
      <c r="G957" s="1" t="s">
        <v>75</v>
      </c>
      <c r="H957" s="1" t="s">
        <v>3</v>
      </c>
      <c r="I957" s="1">
        <v>0</v>
      </c>
      <c r="J957" s="1"/>
      <c r="K957" s="1">
        <v>0</v>
      </c>
      <c r="L957" s="1"/>
      <c r="M957" s="1" t="s">
        <v>3</v>
      </c>
      <c r="N957" s="1"/>
      <c r="O957" s="1"/>
      <c r="P957" s="1"/>
      <c r="Q957" s="1"/>
      <c r="R957" s="1"/>
      <c r="S957" s="1">
        <v>0</v>
      </c>
      <c r="T957" s="1">
        <v>0</v>
      </c>
      <c r="U957" s="1" t="s">
        <v>3</v>
      </c>
      <c r="V957" s="1">
        <v>0</v>
      </c>
      <c r="W957" s="1"/>
      <c r="X957" s="1"/>
      <c r="Y957" s="1"/>
      <c r="Z957" s="1"/>
      <c r="AA957" s="1"/>
      <c r="AB957" s="1" t="s">
        <v>3</v>
      </c>
      <c r="AC957" s="1" t="s">
        <v>3</v>
      </c>
      <c r="AD957" s="1" t="s">
        <v>3</v>
      </c>
      <c r="AE957" s="1" t="s">
        <v>3</v>
      </c>
      <c r="AF957" s="1" t="s">
        <v>3</v>
      </c>
      <c r="AG957" s="1" t="s">
        <v>3</v>
      </c>
      <c r="AH957" s="1"/>
      <c r="AI957" s="1"/>
      <c r="AJ957" s="1"/>
      <c r="AK957" s="1"/>
      <c r="AL957" s="1"/>
      <c r="AM957" s="1"/>
      <c r="AN957" s="1"/>
      <c r="AO957" s="1"/>
      <c r="AP957" s="1" t="s">
        <v>3</v>
      </c>
      <c r="AQ957" s="1" t="s">
        <v>3</v>
      </c>
      <c r="AR957" s="1" t="s">
        <v>3</v>
      </c>
      <c r="AS957" s="1"/>
      <c r="AT957" s="1"/>
      <c r="AU957" s="1"/>
      <c r="AV957" s="1"/>
      <c r="AW957" s="1"/>
      <c r="AX957" s="1"/>
      <c r="AY957" s="1"/>
      <c r="AZ957" s="1" t="s">
        <v>3</v>
      </c>
      <c r="BA957" s="1"/>
      <c r="BB957" s="1" t="s">
        <v>3</v>
      </c>
      <c r="BC957" s="1" t="s">
        <v>3</v>
      </c>
      <c r="BD957" s="1" t="s">
        <v>3</v>
      </c>
      <c r="BE957" s="1" t="s">
        <v>3</v>
      </c>
      <c r="BF957" s="1" t="s">
        <v>3</v>
      </c>
      <c r="BG957" s="1" t="s">
        <v>3</v>
      </c>
      <c r="BH957" s="1" t="s">
        <v>3</v>
      </c>
      <c r="BI957" s="1" t="s">
        <v>3</v>
      </c>
      <c r="BJ957" s="1" t="s">
        <v>3</v>
      </c>
      <c r="BK957" s="1" t="s">
        <v>3</v>
      </c>
      <c r="BL957" s="1" t="s">
        <v>3</v>
      </c>
      <c r="BM957" s="1" t="s">
        <v>3</v>
      </c>
      <c r="BN957" s="1" t="s">
        <v>3</v>
      </c>
      <c r="BO957" s="1" t="s">
        <v>3</v>
      </c>
      <c r="BP957" s="1" t="s">
        <v>3</v>
      </c>
      <c r="BQ957" s="1"/>
      <c r="BR957" s="1"/>
      <c r="BS957" s="1"/>
      <c r="BT957" s="1"/>
      <c r="BU957" s="1"/>
      <c r="BV957" s="1"/>
      <c r="BW957" s="1"/>
      <c r="BX957" s="1">
        <v>0</v>
      </c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>
        <v>0</v>
      </c>
    </row>
    <row r="959" spans="1:206" x14ac:dyDescent="0.25">
      <c r="A959" s="2">
        <v>52</v>
      </c>
      <c r="B959" s="2">
        <f t="shared" ref="B959:G959" si="706">B961</f>
        <v>0</v>
      </c>
      <c r="C959" s="2">
        <f t="shared" si="706"/>
        <v>4</v>
      </c>
      <c r="D959" s="2">
        <f t="shared" si="706"/>
        <v>957</v>
      </c>
      <c r="E959" s="2">
        <f t="shared" si="706"/>
        <v>0</v>
      </c>
      <c r="F959" s="2" t="str">
        <f t="shared" si="706"/>
        <v>Новый раздел</v>
      </c>
      <c r="G959" s="2" t="str">
        <f t="shared" si="706"/>
        <v>ПНР</v>
      </c>
      <c r="H959" s="2"/>
      <c r="I959" s="2"/>
      <c r="J959" s="2"/>
      <c r="K959" s="2"/>
      <c r="L959" s="2"/>
      <c r="M959" s="2"/>
      <c r="N959" s="2"/>
      <c r="O959" s="2">
        <f t="shared" ref="O959:AT959" si="707">O961</f>
        <v>0</v>
      </c>
      <c r="P959" s="2">
        <f t="shared" si="707"/>
        <v>0</v>
      </c>
      <c r="Q959" s="2">
        <f t="shared" si="707"/>
        <v>0</v>
      </c>
      <c r="R959" s="2">
        <f t="shared" si="707"/>
        <v>0</v>
      </c>
      <c r="S959" s="2">
        <f t="shared" si="707"/>
        <v>0</v>
      </c>
      <c r="T959" s="2">
        <f t="shared" si="707"/>
        <v>0</v>
      </c>
      <c r="U959" s="2">
        <f t="shared" si="707"/>
        <v>0</v>
      </c>
      <c r="V959" s="2">
        <f t="shared" si="707"/>
        <v>0</v>
      </c>
      <c r="W959" s="2">
        <f t="shared" si="707"/>
        <v>0</v>
      </c>
      <c r="X959" s="2">
        <f t="shared" si="707"/>
        <v>0</v>
      </c>
      <c r="Y959" s="2">
        <f t="shared" si="707"/>
        <v>0</v>
      </c>
      <c r="Z959" s="2">
        <f t="shared" si="707"/>
        <v>0</v>
      </c>
      <c r="AA959" s="2">
        <f t="shared" si="707"/>
        <v>0</v>
      </c>
      <c r="AB959" s="2">
        <f t="shared" si="707"/>
        <v>0</v>
      </c>
      <c r="AC959" s="2">
        <f t="shared" si="707"/>
        <v>0</v>
      </c>
      <c r="AD959" s="2">
        <f t="shared" si="707"/>
        <v>0</v>
      </c>
      <c r="AE959" s="2">
        <f t="shared" si="707"/>
        <v>0</v>
      </c>
      <c r="AF959" s="2">
        <f t="shared" si="707"/>
        <v>0</v>
      </c>
      <c r="AG959" s="2">
        <f t="shared" si="707"/>
        <v>0</v>
      </c>
      <c r="AH959" s="2">
        <f t="shared" si="707"/>
        <v>0</v>
      </c>
      <c r="AI959" s="2">
        <f t="shared" si="707"/>
        <v>0</v>
      </c>
      <c r="AJ959" s="2">
        <f t="shared" si="707"/>
        <v>0</v>
      </c>
      <c r="AK959" s="2">
        <f t="shared" si="707"/>
        <v>0</v>
      </c>
      <c r="AL959" s="2">
        <f t="shared" si="707"/>
        <v>0</v>
      </c>
      <c r="AM959" s="2">
        <f t="shared" si="707"/>
        <v>0</v>
      </c>
      <c r="AN959" s="2">
        <f t="shared" si="707"/>
        <v>0</v>
      </c>
      <c r="AO959" s="2">
        <f t="shared" si="707"/>
        <v>0</v>
      </c>
      <c r="AP959" s="2">
        <f t="shared" si="707"/>
        <v>0</v>
      </c>
      <c r="AQ959" s="2">
        <f t="shared" si="707"/>
        <v>0</v>
      </c>
      <c r="AR959" s="2">
        <f t="shared" si="707"/>
        <v>0</v>
      </c>
      <c r="AS959" s="2">
        <f t="shared" si="707"/>
        <v>0</v>
      </c>
      <c r="AT959" s="2">
        <f t="shared" si="707"/>
        <v>0</v>
      </c>
      <c r="AU959" s="2">
        <f t="shared" ref="AU959:BZ959" si="708">AU961</f>
        <v>0</v>
      </c>
      <c r="AV959" s="2">
        <f t="shared" si="708"/>
        <v>0</v>
      </c>
      <c r="AW959" s="2">
        <f t="shared" si="708"/>
        <v>0</v>
      </c>
      <c r="AX959" s="2">
        <f t="shared" si="708"/>
        <v>0</v>
      </c>
      <c r="AY959" s="2">
        <f t="shared" si="708"/>
        <v>0</v>
      </c>
      <c r="AZ959" s="2">
        <f t="shared" si="708"/>
        <v>0</v>
      </c>
      <c r="BA959" s="2">
        <f t="shared" si="708"/>
        <v>0</v>
      </c>
      <c r="BB959" s="2">
        <f t="shared" si="708"/>
        <v>0</v>
      </c>
      <c r="BC959" s="2">
        <f t="shared" si="708"/>
        <v>0</v>
      </c>
      <c r="BD959" s="2">
        <f t="shared" si="708"/>
        <v>0</v>
      </c>
      <c r="BE959" s="2">
        <f t="shared" si="708"/>
        <v>0</v>
      </c>
      <c r="BF959" s="2">
        <f t="shared" si="708"/>
        <v>0</v>
      </c>
      <c r="BG959" s="2">
        <f t="shared" si="708"/>
        <v>0</v>
      </c>
      <c r="BH959" s="2">
        <f t="shared" si="708"/>
        <v>0</v>
      </c>
      <c r="BI959" s="2">
        <f t="shared" si="708"/>
        <v>0</v>
      </c>
      <c r="BJ959" s="2">
        <f t="shared" si="708"/>
        <v>0</v>
      </c>
      <c r="BK959" s="2">
        <f t="shared" si="708"/>
        <v>0</v>
      </c>
      <c r="BL959" s="2">
        <f t="shared" si="708"/>
        <v>0</v>
      </c>
      <c r="BM959" s="2">
        <f t="shared" si="708"/>
        <v>0</v>
      </c>
      <c r="BN959" s="2">
        <f t="shared" si="708"/>
        <v>0</v>
      </c>
      <c r="BO959" s="2">
        <f t="shared" si="708"/>
        <v>0</v>
      </c>
      <c r="BP959" s="2">
        <f t="shared" si="708"/>
        <v>0</v>
      </c>
      <c r="BQ959" s="2">
        <f t="shared" si="708"/>
        <v>0</v>
      </c>
      <c r="BR959" s="2">
        <f t="shared" si="708"/>
        <v>0</v>
      </c>
      <c r="BS959" s="2">
        <f t="shared" si="708"/>
        <v>0</v>
      </c>
      <c r="BT959" s="2">
        <f t="shared" si="708"/>
        <v>0</v>
      </c>
      <c r="BU959" s="2">
        <f t="shared" si="708"/>
        <v>0</v>
      </c>
      <c r="BV959" s="2">
        <f t="shared" si="708"/>
        <v>0</v>
      </c>
      <c r="BW959" s="2">
        <f t="shared" si="708"/>
        <v>0</v>
      </c>
      <c r="BX959" s="2">
        <f t="shared" si="708"/>
        <v>0</v>
      </c>
      <c r="BY959" s="2">
        <f t="shared" si="708"/>
        <v>0</v>
      </c>
      <c r="BZ959" s="2">
        <f t="shared" si="708"/>
        <v>0</v>
      </c>
      <c r="CA959" s="2">
        <f t="shared" ref="CA959:DF959" si="709">CA961</f>
        <v>0</v>
      </c>
      <c r="CB959" s="2">
        <f t="shared" si="709"/>
        <v>0</v>
      </c>
      <c r="CC959" s="2">
        <f t="shared" si="709"/>
        <v>0</v>
      </c>
      <c r="CD959" s="2">
        <f t="shared" si="709"/>
        <v>0</v>
      </c>
      <c r="CE959" s="2">
        <f t="shared" si="709"/>
        <v>0</v>
      </c>
      <c r="CF959" s="2">
        <f t="shared" si="709"/>
        <v>0</v>
      </c>
      <c r="CG959" s="2">
        <f t="shared" si="709"/>
        <v>0</v>
      </c>
      <c r="CH959" s="2">
        <f t="shared" si="709"/>
        <v>0</v>
      </c>
      <c r="CI959" s="2">
        <f t="shared" si="709"/>
        <v>0</v>
      </c>
      <c r="CJ959" s="2">
        <f t="shared" si="709"/>
        <v>0</v>
      </c>
      <c r="CK959" s="2">
        <f t="shared" si="709"/>
        <v>0</v>
      </c>
      <c r="CL959" s="2">
        <f t="shared" si="709"/>
        <v>0</v>
      </c>
      <c r="CM959" s="2">
        <f t="shared" si="709"/>
        <v>0</v>
      </c>
      <c r="CN959" s="2">
        <f t="shared" si="709"/>
        <v>0</v>
      </c>
      <c r="CO959" s="2">
        <f t="shared" si="709"/>
        <v>0</v>
      </c>
      <c r="CP959" s="2">
        <f t="shared" si="709"/>
        <v>0</v>
      </c>
      <c r="CQ959" s="2">
        <f t="shared" si="709"/>
        <v>0</v>
      </c>
      <c r="CR959" s="2">
        <f t="shared" si="709"/>
        <v>0</v>
      </c>
      <c r="CS959" s="2">
        <f t="shared" si="709"/>
        <v>0</v>
      </c>
      <c r="CT959" s="2">
        <f t="shared" si="709"/>
        <v>0</v>
      </c>
      <c r="CU959" s="2">
        <f t="shared" si="709"/>
        <v>0</v>
      </c>
      <c r="CV959" s="2">
        <f t="shared" si="709"/>
        <v>0</v>
      </c>
      <c r="CW959" s="2">
        <f t="shared" si="709"/>
        <v>0</v>
      </c>
      <c r="CX959" s="2">
        <f t="shared" si="709"/>
        <v>0</v>
      </c>
      <c r="CY959" s="2">
        <f t="shared" si="709"/>
        <v>0</v>
      </c>
      <c r="CZ959" s="2">
        <f t="shared" si="709"/>
        <v>0</v>
      </c>
      <c r="DA959" s="2">
        <f t="shared" si="709"/>
        <v>0</v>
      </c>
      <c r="DB959" s="2">
        <f t="shared" si="709"/>
        <v>0</v>
      </c>
      <c r="DC959" s="2">
        <f t="shared" si="709"/>
        <v>0</v>
      </c>
      <c r="DD959" s="2">
        <f t="shared" si="709"/>
        <v>0</v>
      </c>
      <c r="DE959" s="2">
        <f t="shared" si="709"/>
        <v>0</v>
      </c>
      <c r="DF959" s="2">
        <f t="shared" si="709"/>
        <v>0</v>
      </c>
      <c r="DG959" s="3">
        <f t="shared" ref="DG959:EL959" si="710">DG961</f>
        <v>0</v>
      </c>
      <c r="DH959" s="3">
        <f t="shared" si="710"/>
        <v>0</v>
      </c>
      <c r="DI959" s="3">
        <f t="shared" si="710"/>
        <v>0</v>
      </c>
      <c r="DJ959" s="3">
        <f t="shared" si="710"/>
        <v>0</v>
      </c>
      <c r="DK959" s="3">
        <f t="shared" si="710"/>
        <v>0</v>
      </c>
      <c r="DL959" s="3">
        <f t="shared" si="710"/>
        <v>0</v>
      </c>
      <c r="DM959" s="3">
        <f t="shared" si="710"/>
        <v>0</v>
      </c>
      <c r="DN959" s="3">
        <f t="shared" si="710"/>
        <v>0</v>
      </c>
      <c r="DO959" s="3">
        <f t="shared" si="710"/>
        <v>0</v>
      </c>
      <c r="DP959" s="3">
        <f t="shared" si="710"/>
        <v>0</v>
      </c>
      <c r="DQ959" s="3">
        <f t="shared" si="710"/>
        <v>0</v>
      </c>
      <c r="DR959" s="3">
        <f t="shared" si="710"/>
        <v>0</v>
      </c>
      <c r="DS959" s="3">
        <f t="shared" si="710"/>
        <v>0</v>
      </c>
      <c r="DT959" s="3">
        <f t="shared" si="710"/>
        <v>0</v>
      </c>
      <c r="DU959" s="3">
        <f t="shared" si="710"/>
        <v>0</v>
      </c>
      <c r="DV959" s="3">
        <f t="shared" si="710"/>
        <v>0</v>
      </c>
      <c r="DW959" s="3">
        <f t="shared" si="710"/>
        <v>0</v>
      </c>
      <c r="DX959" s="3">
        <f t="shared" si="710"/>
        <v>0</v>
      </c>
      <c r="DY959" s="3">
        <f t="shared" si="710"/>
        <v>0</v>
      </c>
      <c r="DZ959" s="3">
        <f t="shared" si="710"/>
        <v>0</v>
      </c>
      <c r="EA959" s="3">
        <f t="shared" si="710"/>
        <v>0</v>
      </c>
      <c r="EB959" s="3">
        <f t="shared" si="710"/>
        <v>0</v>
      </c>
      <c r="EC959" s="3">
        <f t="shared" si="710"/>
        <v>0</v>
      </c>
      <c r="ED959" s="3">
        <f t="shared" si="710"/>
        <v>0</v>
      </c>
      <c r="EE959" s="3">
        <f t="shared" si="710"/>
        <v>0</v>
      </c>
      <c r="EF959" s="3">
        <f t="shared" si="710"/>
        <v>0</v>
      </c>
      <c r="EG959" s="3">
        <f t="shared" si="710"/>
        <v>0</v>
      </c>
      <c r="EH959" s="3">
        <f t="shared" si="710"/>
        <v>0</v>
      </c>
      <c r="EI959" s="3">
        <f t="shared" si="710"/>
        <v>0</v>
      </c>
      <c r="EJ959" s="3">
        <f t="shared" si="710"/>
        <v>0</v>
      </c>
      <c r="EK959" s="3">
        <f t="shared" si="710"/>
        <v>0</v>
      </c>
      <c r="EL959" s="3">
        <f t="shared" si="710"/>
        <v>0</v>
      </c>
      <c r="EM959" s="3">
        <f t="shared" ref="EM959:FR959" si="711">EM961</f>
        <v>0</v>
      </c>
      <c r="EN959" s="3">
        <f t="shared" si="711"/>
        <v>0</v>
      </c>
      <c r="EO959" s="3">
        <f t="shared" si="711"/>
        <v>0</v>
      </c>
      <c r="EP959" s="3">
        <f t="shared" si="711"/>
        <v>0</v>
      </c>
      <c r="EQ959" s="3">
        <f t="shared" si="711"/>
        <v>0</v>
      </c>
      <c r="ER959" s="3">
        <f t="shared" si="711"/>
        <v>0</v>
      </c>
      <c r="ES959" s="3">
        <f t="shared" si="711"/>
        <v>0</v>
      </c>
      <c r="ET959" s="3">
        <f t="shared" si="711"/>
        <v>0</v>
      </c>
      <c r="EU959" s="3">
        <f t="shared" si="711"/>
        <v>0</v>
      </c>
      <c r="EV959" s="3">
        <f t="shared" si="711"/>
        <v>0</v>
      </c>
      <c r="EW959" s="3">
        <f t="shared" si="711"/>
        <v>0</v>
      </c>
      <c r="EX959" s="3">
        <f t="shared" si="711"/>
        <v>0</v>
      </c>
      <c r="EY959" s="3">
        <f t="shared" si="711"/>
        <v>0</v>
      </c>
      <c r="EZ959" s="3">
        <f t="shared" si="711"/>
        <v>0</v>
      </c>
      <c r="FA959" s="3">
        <f t="shared" si="711"/>
        <v>0</v>
      </c>
      <c r="FB959" s="3">
        <f t="shared" si="711"/>
        <v>0</v>
      </c>
      <c r="FC959" s="3">
        <f t="shared" si="711"/>
        <v>0</v>
      </c>
      <c r="FD959" s="3">
        <f t="shared" si="711"/>
        <v>0</v>
      </c>
      <c r="FE959" s="3">
        <f t="shared" si="711"/>
        <v>0</v>
      </c>
      <c r="FF959" s="3">
        <f t="shared" si="711"/>
        <v>0</v>
      </c>
      <c r="FG959" s="3">
        <f t="shared" si="711"/>
        <v>0</v>
      </c>
      <c r="FH959" s="3">
        <f t="shared" si="711"/>
        <v>0</v>
      </c>
      <c r="FI959" s="3">
        <f t="shared" si="711"/>
        <v>0</v>
      </c>
      <c r="FJ959" s="3">
        <f t="shared" si="711"/>
        <v>0</v>
      </c>
      <c r="FK959" s="3">
        <f t="shared" si="711"/>
        <v>0</v>
      </c>
      <c r="FL959" s="3">
        <f t="shared" si="711"/>
        <v>0</v>
      </c>
      <c r="FM959" s="3">
        <f t="shared" si="711"/>
        <v>0</v>
      </c>
      <c r="FN959" s="3">
        <f t="shared" si="711"/>
        <v>0</v>
      </c>
      <c r="FO959" s="3">
        <f t="shared" si="711"/>
        <v>0</v>
      </c>
      <c r="FP959" s="3">
        <f t="shared" si="711"/>
        <v>0</v>
      </c>
      <c r="FQ959" s="3">
        <f t="shared" si="711"/>
        <v>0</v>
      </c>
      <c r="FR959" s="3">
        <f t="shared" si="711"/>
        <v>0</v>
      </c>
      <c r="FS959" s="3">
        <f t="shared" ref="FS959:GX959" si="712">FS961</f>
        <v>0</v>
      </c>
      <c r="FT959" s="3">
        <f t="shared" si="712"/>
        <v>0</v>
      </c>
      <c r="FU959" s="3">
        <f t="shared" si="712"/>
        <v>0</v>
      </c>
      <c r="FV959" s="3">
        <f t="shared" si="712"/>
        <v>0</v>
      </c>
      <c r="FW959" s="3">
        <f t="shared" si="712"/>
        <v>0</v>
      </c>
      <c r="FX959" s="3">
        <f t="shared" si="712"/>
        <v>0</v>
      </c>
      <c r="FY959" s="3">
        <f t="shared" si="712"/>
        <v>0</v>
      </c>
      <c r="FZ959" s="3">
        <f t="shared" si="712"/>
        <v>0</v>
      </c>
      <c r="GA959" s="3">
        <f t="shared" si="712"/>
        <v>0</v>
      </c>
      <c r="GB959" s="3">
        <f t="shared" si="712"/>
        <v>0</v>
      </c>
      <c r="GC959" s="3">
        <f t="shared" si="712"/>
        <v>0</v>
      </c>
      <c r="GD959" s="3">
        <f t="shared" si="712"/>
        <v>0</v>
      </c>
      <c r="GE959" s="3">
        <f t="shared" si="712"/>
        <v>0</v>
      </c>
      <c r="GF959" s="3">
        <f t="shared" si="712"/>
        <v>0</v>
      </c>
      <c r="GG959" s="3">
        <f t="shared" si="712"/>
        <v>0</v>
      </c>
      <c r="GH959" s="3">
        <f t="shared" si="712"/>
        <v>0</v>
      </c>
      <c r="GI959" s="3">
        <f t="shared" si="712"/>
        <v>0</v>
      </c>
      <c r="GJ959" s="3">
        <f t="shared" si="712"/>
        <v>0</v>
      </c>
      <c r="GK959" s="3">
        <f t="shared" si="712"/>
        <v>0</v>
      </c>
      <c r="GL959" s="3">
        <f t="shared" si="712"/>
        <v>0</v>
      </c>
      <c r="GM959" s="3">
        <f t="shared" si="712"/>
        <v>0</v>
      </c>
      <c r="GN959" s="3">
        <f t="shared" si="712"/>
        <v>0</v>
      </c>
      <c r="GO959" s="3">
        <f t="shared" si="712"/>
        <v>0</v>
      </c>
      <c r="GP959" s="3">
        <f t="shared" si="712"/>
        <v>0</v>
      </c>
      <c r="GQ959" s="3">
        <f t="shared" si="712"/>
        <v>0</v>
      </c>
      <c r="GR959" s="3">
        <f t="shared" si="712"/>
        <v>0</v>
      </c>
      <c r="GS959" s="3">
        <f t="shared" si="712"/>
        <v>0</v>
      </c>
      <c r="GT959" s="3">
        <f t="shared" si="712"/>
        <v>0</v>
      </c>
      <c r="GU959" s="3">
        <f t="shared" si="712"/>
        <v>0</v>
      </c>
      <c r="GV959" s="3">
        <f t="shared" si="712"/>
        <v>0</v>
      </c>
      <c r="GW959" s="3">
        <f t="shared" si="712"/>
        <v>0</v>
      </c>
      <c r="GX959" s="3">
        <f t="shared" si="712"/>
        <v>0</v>
      </c>
    </row>
    <row r="961" spans="1:206" x14ac:dyDescent="0.25">
      <c r="A961" s="2">
        <v>51</v>
      </c>
      <c r="B961" s="2">
        <f>B957</f>
        <v>0</v>
      </c>
      <c r="C961" s="2">
        <f>A957</f>
        <v>4</v>
      </c>
      <c r="D961" s="2">
        <f>ROW(A957)</f>
        <v>957</v>
      </c>
      <c r="E961" s="2"/>
      <c r="F961" s="2" t="str">
        <f>IF(F957&lt;&gt;"",F957,"")</f>
        <v>Новый раздел</v>
      </c>
      <c r="G961" s="2" t="str">
        <f>IF(G957&lt;&gt;"",G957,"")</f>
        <v>ПНР</v>
      </c>
      <c r="H961" s="2">
        <v>0</v>
      </c>
      <c r="I961" s="2"/>
      <c r="J961" s="2"/>
      <c r="K961" s="2"/>
      <c r="L961" s="2"/>
      <c r="M961" s="2"/>
      <c r="N961" s="2"/>
      <c r="O961" s="2">
        <f t="shared" ref="O961:T961" si="713">ROUND(AB961,2)</f>
        <v>0</v>
      </c>
      <c r="P961" s="2">
        <f t="shared" si="713"/>
        <v>0</v>
      </c>
      <c r="Q961" s="2">
        <f t="shared" si="713"/>
        <v>0</v>
      </c>
      <c r="R961" s="2">
        <f t="shared" si="713"/>
        <v>0</v>
      </c>
      <c r="S961" s="2">
        <f t="shared" si="713"/>
        <v>0</v>
      </c>
      <c r="T961" s="2">
        <f t="shared" si="713"/>
        <v>0</v>
      </c>
      <c r="U961" s="2">
        <f>AH961</f>
        <v>0</v>
      </c>
      <c r="V961" s="2">
        <f>AI961</f>
        <v>0</v>
      </c>
      <c r="W961" s="2">
        <f>ROUND(AJ961,2)</f>
        <v>0</v>
      </c>
      <c r="X961" s="2">
        <f>ROUND(AK961,2)</f>
        <v>0</v>
      </c>
      <c r="Y961" s="2">
        <f>ROUND(AL961,2)</f>
        <v>0</v>
      </c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>
        <f t="shared" ref="AO961:BD961" si="714">ROUND(BX961,2)</f>
        <v>0</v>
      </c>
      <c r="AP961" s="2">
        <f t="shared" si="714"/>
        <v>0</v>
      </c>
      <c r="AQ961" s="2">
        <f t="shared" si="714"/>
        <v>0</v>
      </c>
      <c r="AR961" s="2">
        <f t="shared" si="714"/>
        <v>0</v>
      </c>
      <c r="AS961" s="2">
        <f t="shared" si="714"/>
        <v>0</v>
      </c>
      <c r="AT961" s="2">
        <f t="shared" si="714"/>
        <v>0</v>
      </c>
      <c r="AU961" s="2">
        <f t="shared" si="714"/>
        <v>0</v>
      </c>
      <c r="AV961" s="2">
        <f t="shared" si="714"/>
        <v>0</v>
      </c>
      <c r="AW961" s="2">
        <f t="shared" si="714"/>
        <v>0</v>
      </c>
      <c r="AX961" s="2">
        <f t="shared" si="714"/>
        <v>0</v>
      </c>
      <c r="AY961" s="2">
        <f t="shared" si="714"/>
        <v>0</v>
      </c>
      <c r="AZ961" s="2">
        <f t="shared" si="714"/>
        <v>0</v>
      </c>
      <c r="BA961" s="2">
        <f t="shared" si="714"/>
        <v>0</v>
      </c>
      <c r="BB961" s="2">
        <f t="shared" si="714"/>
        <v>0</v>
      </c>
      <c r="BC961" s="2">
        <f t="shared" si="714"/>
        <v>0</v>
      </c>
      <c r="BD961" s="2">
        <f t="shared" si="714"/>
        <v>0</v>
      </c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3">
        <f t="shared" ref="DG961:DL961" si="715">ROUND(DT961,2)</f>
        <v>0</v>
      </c>
      <c r="DH961" s="3">
        <f t="shared" si="715"/>
        <v>0</v>
      </c>
      <c r="DI961" s="3">
        <f t="shared" si="715"/>
        <v>0</v>
      </c>
      <c r="DJ961" s="3">
        <f t="shared" si="715"/>
        <v>0</v>
      </c>
      <c r="DK961" s="3">
        <f t="shared" si="715"/>
        <v>0</v>
      </c>
      <c r="DL961" s="3">
        <f t="shared" si="715"/>
        <v>0</v>
      </c>
      <c r="DM961" s="3">
        <f>DZ961</f>
        <v>0</v>
      </c>
      <c r="DN961" s="3">
        <f>EA961</f>
        <v>0</v>
      </c>
      <c r="DO961" s="3">
        <f>ROUND(EB961,2)</f>
        <v>0</v>
      </c>
      <c r="DP961" s="3">
        <f>ROUND(EC961,2)</f>
        <v>0</v>
      </c>
      <c r="DQ961" s="3">
        <f>ROUND(ED961,2)</f>
        <v>0</v>
      </c>
      <c r="DR961" s="3"/>
      <c r="DS961" s="3"/>
      <c r="DT961" s="3"/>
      <c r="DU961" s="3"/>
      <c r="DV961" s="3"/>
      <c r="DW961" s="3"/>
      <c r="DX961" s="3"/>
      <c r="DY961" s="3"/>
      <c r="DZ961" s="3"/>
      <c r="EA961" s="3"/>
      <c r="EB961" s="3"/>
      <c r="EC961" s="3"/>
      <c r="ED961" s="3"/>
      <c r="EE961" s="3"/>
      <c r="EF961" s="3"/>
      <c r="EG961" s="3">
        <f t="shared" ref="EG961:EV961" si="716">ROUND(FP961,2)</f>
        <v>0</v>
      </c>
      <c r="EH961" s="3">
        <f t="shared" si="716"/>
        <v>0</v>
      </c>
      <c r="EI961" s="3">
        <f t="shared" si="716"/>
        <v>0</v>
      </c>
      <c r="EJ961" s="3">
        <f t="shared" si="716"/>
        <v>0</v>
      </c>
      <c r="EK961" s="3">
        <f t="shared" si="716"/>
        <v>0</v>
      </c>
      <c r="EL961" s="3">
        <f t="shared" si="716"/>
        <v>0</v>
      </c>
      <c r="EM961" s="3">
        <f t="shared" si="716"/>
        <v>0</v>
      </c>
      <c r="EN961" s="3">
        <f t="shared" si="716"/>
        <v>0</v>
      </c>
      <c r="EO961" s="3">
        <f t="shared" si="716"/>
        <v>0</v>
      </c>
      <c r="EP961" s="3">
        <f t="shared" si="716"/>
        <v>0</v>
      </c>
      <c r="EQ961" s="3">
        <f t="shared" si="716"/>
        <v>0</v>
      </c>
      <c r="ER961" s="3">
        <f t="shared" si="716"/>
        <v>0</v>
      </c>
      <c r="ES961" s="3">
        <f t="shared" si="716"/>
        <v>0</v>
      </c>
      <c r="ET961" s="3">
        <f t="shared" si="716"/>
        <v>0</v>
      </c>
      <c r="EU961" s="3">
        <f t="shared" si="716"/>
        <v>0</v>
      </c>
      <c r="EV961" s="3">
        <f t="shared" si="716"/>
        <v>0</v>
      </c>
      <c r="EW961" s="3"/>
      <c r="EX961" s="3"/>
      <c r="EY961" s="3"/>
      <c r="EZ961" s="3"/>
      <c r="FA961" s="3"/>
      <c r="FB961" s="3"/>
      <c r="FC961" s="3"/>
      <c r="FD961" s="3"/>
      <c r="FE961" s="3"/>
      <c r="FF961" s="3"/>
      <c r="FG961" s="3"/>
      <c r="FH961" s="3"/>
      <c r="FI961" s="3"/>
      <c r="FJ961" s="3"/>
      <c r="FK961" s="3"/>
      <c r="FL961" s="3"/>
      <c r="FM961" s="3"/>
      <c r="FN961" s="3"/>
      <c r="FO961" s="3"/>
      <c r="FP961" s="3"/>
      <c r="FQ961" s="3"/>
      <c r="FR961" s="3"/>
      <c r="FS961" s="3"/>
      <c r="FT961" s="3"/>
      <c r="FU961" s="3"/>
      <c r="FV961" s="3"/>
      <c r="FW961" s="3"/>
      <c r="FX961" s="3"/>
      <c r="FY961" s="3"/>
      <c r="FZ961" s="3"/>
      <c r="GA961" s="3"/>
      <c r="GB961" s="3"/>
      <c r="GC961" s="3"/>
      <c r="GD961" s="3"/>
      <c r="GE961" s="3"/>
      <c r="GF961" s="3"/>
      <c r="GG961" s="3"/>
      <c r="GH961" s="3"/>
      <c r="GI961" s="3"/>
      <c r="GJ961" s="3"/>
      <c r="GK961" s="3"/>
      <c r="GL961" s="3"/>
      <c r="GM961" s="3"/>
      <c r="GN961" s="3"/>
      <c r="GO961" s="3"/>
      <c r="GP961" s="3"/>
      <c r="GQ961" s="3"/>
      <c r="GR961" s="3"/>
      <c r="GS961" s="3"/>
      <c r="GT961" s="3"/>
      <c r="GU961" s="3"/>
      <c r="GV961" s="3"/>
      <c r="GW961" s="3"/>
      <c r="GX961" s="3">
        <v>0</v>
      </c>
    </row>
    <row r="963" spans="1:206" x14ac:dyDescent="0.25">
      <c r="A963" s="4">
        <v>50</v>
      </c>
      <c r="B963" s="4">
        <v>0</v>
      </c>
      <c r="C963" s="4">
        <v>0</v>
      </c>
      <c r="D963" s="4">
        <v>1</v>
      </c>
      <c r="E963" s="4">
        <v>201</v>
      </c>
      <c r="F963" s="4">
        <f>ROUND(Source!O961,O963)</f>
        <v>0</v>
      </c>
      <c r="G963" s="4" t="s">
        <v>18</v>
      </c>
      <c r="H963" s="4" t="s">
        <v>19</v>
      </c>
      <c r="I963" s="4"/>
      <c r="J963" s="4"/>
      <c r="K963" s="4">
        <v>201</v>
      </c>
      <c r="L963" s="4">
        <v>1</v>
      </c>
      <c r="M963" s="4">
        <v>3</v>
      </c>
      <c r="N963" s="4" t="s">
        <v>3</v>
      </c>
      <c r="O963" s="4">
        <v>2</v>
      </c>
      <c r="P963" s="4">
        <f>ROUND(Source!DG961,O963)</f>
        <v>0</v>
      </c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>
        <v>0</v>
      </c>
      <c r="AA963" s="4">
        <v>1</v>
      </c>
      <c r="AB963" s="4">
        <v>0</v>
      </c>
    </row>
    <row r="964" spans="1:206" x14ac:dyDescent="0.25">
      <c r="A964" s="4">
        <v>50</v>
      </c>
      <c r="B964" s="4">
        <v>0</v>
      </c>
      <c r="C964" s="4">
        <v>0</v>
      </c>
      <c r="D964" s="4">
        <v>1</v>
      </c>
      <c r="E964" s="4">
        <v>202</v>
      </c>
      <c r="F964" s="4">
        <f>ROUND(Source!P961,O964)</f>
        <v>0</v>
      </c>
      <c r="G964" s="4" t="s">
        <v>20</v>
      </c>
      <c r="H964" s="4" t="s">
        <v>21</v>
      </c>
      <c r="I964" s="4"/>
      <c r="J964" s="4"/>
      <c r="K964" s="4">
        <v>202</v>
      </c>
      <c r="L964" s="4">
        <v>2</v>
      </c>
      <c r="M964" s="4">
        <v>3</v>
      </c>
      <c r="N964" s="4" t="s">
        <v>3</v>
      </c>
      <c r="O964" s="4">
        <v>2</v>
      </c>
      <c r="P964" s="4">
        <f>ROUND(Source!DH961,O964)</f>
        <v>0</v>
      </c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>
        <v>0</v>
      </c>
      <c r="AA964" s="4">
        <v>1</v>
      </c>
      <c r="AB964" s="4">
        <v>0</v>
      </c>
    </row>
    <row r="965" spans="1:206" x14ac:dyDescent="0.25">
      <c r="A965" s="4">
        <v>50</v>
      </c>
      <c r="B965" s="4">
        <v>0</v>
      </c>
      <c r="C965" s="4">
        <v>0</v>
      </c>
      <c r="D965" s="4">
        <v>1</v>
      </c>
      <c r="E965" s="4">
        <v>222</v>
      </c>
      <c r="F965" s="4">
        <f>ROUND(Source!AO961,O965)</f>
        <v>0</v>
      </c>
      <c r="G965" s="4" t="s">
        <v>22</v>
      </c>
      <c r="H965" s="4" t="s">
        <v>23</v>
      </c>
      <c r="I965" s="4"/>
      <c r="J965" s="4"/>
      <c r="K965" s="4">
        <v>222</v>
      </c>
      <c r="L965" s="4">
        <v>3</v>
      </c>
      <c r="M965" s="4">
        <v>3</v>
      </c>
      <c r="N965" s="4" t="s">
        <v>3</v>
      </c>
      <c r="O965" s="4">
        <v>2</v>
      </c>
      <c r="P965" s="4">
        <f>ROUND(Source!EG961,O965)</f>
        <v>0</v>
      </c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>
        <v>0</v>
      </c>
      <c r="AA965" s="4">
        <v>1</v>
      </c>
      <c r="AB965" s="4">
        <v>0</v>
      </c>
    </row>
    <row r="966" spans="1:206" x14ac:dyDescent="0.25">
      <c r="A966" s="4">
        <v>50</v>
      </c>
      <c r="B966" s="4">
        <v>0</v>
      </c>
      <c r="C966" s="4">
        <v>0</v>
      </c>
      <c r="D966" s="4">
        <v>1</v>
      </c>
      <c r="E966" s="4">
        <v>225</v>
      </c>
      <c r="F966" s="4">
        <f>ROUND(Source!AV961,O966)</f>
        <v>0</v>
      </c>
      <c r="G966" s="4" t="s">
        <v>24</v>
      </c>
      <c r="H966" s="4" t="s">
        <v>25</v>
      </c>
      <c r="I966" s="4"/>
      <c r="J966" s="4"/>
      <c r="K966" s="4">
        <v>225</v>
      </c>
      <c r="L966" s="4">
        <v>4</v>
      </c>
      <c r="M966" s="4">
        <v>3</v>
      </c>
      <c r="N966" s="4" t="s">
        <v>3</v>
      </c>
      <c r="O966" s="4">
        <v>2</v>
      </c>
      <c r="P966" s="4">
        <f>ROUND(Source!EN961,O966)</f>
        <v>0</v>
      </c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>
        <v>0</v>
      </c>
      <c r="AA966" s="4">
        <v>1</v>
      </c>
      <c r="AB966" s="4">
        <v>0</v>
      </c>
    </row>
    <row r="967" spans="1:206" x14ac:dyDescent="0.25">
      <c r="A967" s="4">
        <v>50</v>
      </c>
      <c r="B967" s="4">
        <v>0</v>
      </c>
      <c r="C967" s="4">
        <v>0</v>
      </c>
      <c r="D967" s="4">
        <v>1</v>
      </c>
      <c r="E967" s="4">
        <v>226</v>
      </c>
      <c r="F967" s="4">
        <f>ROUND(Source!AW961,O967)</f>
        <v>0</v>
      </c>
      <c r="G967" s="4" t="s">
        <v>26</v>
      </c>
      <c r="H967" s="4" t="s">
        <v>27</v>
      </c>
      <c r="I967" s="4"/>
      <c r="J967" s="4"/>
      <c r="K967" s="4">
        <v>226</v>
      </c>
      <c r="L967" s="4">
        <v>5</v>
      </c>
      <c r="M967" s="4">
        <v>3</v>
      </c>
      <c r="N967" s="4" t="s">
        <v>3</v>
      </c>
      <c r="O967" s="4">
        <v>2</v>
      </c>
      <c r="P967" s="4">
        <f>ROUND(Source!EO961,O967)</f>
        <v>0</v>
      </c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>
        <v>0</v>
      </c>
      <c r="AA967" s="4">
        <v>1</v>
      </c>
      <c r="AB967" s="4">
        <v>0</v>
      </c>
    </row>
    <row r="968" spans="1:206" x14ac:dyDescent="0.25">
      <c r="A968" s="4">
        <v>50</v>
      </c>
      <c r="B968" s="4">
        <v>0</v>
      </c>
      <c r="C968" s="4">
        <v>0</v>
      </c>
      <c r="D968" s="4">
        <v>1</v>
      </c>
      <c r="E968" s="4">
        <v>227</v>
      </c>
      <c r="F968" s="4">
        <f>ROUND(Source!AX961,O968)</f>
        <v>0</v>
      </c>
      <c r="G968" s="4" t="s">
        <v>28</v>
      </c>
      <c r="H968" s="4" t="s">
        <v>29</v>
      </c>
      <c r="I968" s="4"/>
      <c r="J968" s="4"/>
      <c r="K968" s="4">
        <v>227</v>
      </c>
      <c r="L968" s="4">
        <v>6</v>
      </c>
      <c r="M968" s="4">
        <v>3</v>
      </c>
      <c r="N968" s="4" t="s">
        <v>3</v>
      </c>
      <c r="O968" s="4">
        <v>2</v>
      </c>
      <c r="P968" s="4">
        <f>ROUND(Source!EP961,O968)</f>
        <v>0</v>
      </c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>
        <v>0</v>
      </c>
      <c r="AA968" s="4">
        <v>1</v>
      </c>
      <c r="AB968" s="4">
        <v>0</v>
      </c>
    </row>
    <row r="969" spans="1:206" x14ac:dyDescent="0.25">
      <c r="A969" s="4">
        <v>50</v>
      </c>
      <c r="B969" s="4">
        <v>0</v>
      </c>
      <c r="C969" s="4">
        <v>0</v>
      </c>
      <c r="D969" s="4">
        <v>1</v>
      </c>
      <c r="E969" s="4">
        <v>228</v>
      </c>
      <c r="F969" s="4">
        <f>ROUND(Source!AY961,O969)</f>
        <v>0</v>
      </c>
      <c r="G969" s="4" t="s">
        <v>30</v>
      </c>
      <c r="H969" s="4" t="s">
        <v>31</v>
      </c>
      <c r="I969" s="4"/>
      <c r="J969" s="4"/>
      <c r="K969" s="4">
        <v>228</v>
      </c>
      <c r="L969" s="4">
        <v>7</v>
      </c>
      <c r="M969" s="4">
        <v>3</v>
      </c>
      <c r="N969" s="4" t="s">
        <v>3</v>
      </c>
      <c r="O969" s="4">
        <v>2</v>
      </c>
      <c r="P969" s="4">
        <f>ROUND(Source!EQ961,O969)</f>
        <v>0</v>
      </c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>
        <v>0</v>
      </c>
      <c r="AA969" s="4">
        <v>1</v>
      </c>
      <c r="AB969" s="4">
        <v>0</v>
      </c>
    </row>
    <row r="970" spans="1:206" x14ac:dyDescent="0.25">
      <c r="A970" s="4">
        <v>50</v>
      </c>
      <c r="B970" s="4">
        <v>0</v>
      </c>
      <c r="C970" s="4">
        <v>0</v>
      </c>
      <c r="D970" s="4">
        <v>1</v>
      </c>
      <c r="E970" s="4">
        <v>216</v>
      </c>
      <c r="F970" s="4">
        <f>ROUND(Source!AP961,O970)</f>
        <v>0</v>
      </c>
      <c r="G970" s="4" t="s">
        <v>32</v>
      </c>
      <c r="H970" s="4" t="s">
        <v>33</v>
      </c>
      <c r="I970" s="4"/>
      <c r="J970" s="4"/>
      <c r="K970" s="4">
        <v>216</v>
      </c>
      <c r="L970" s="4">
        <v>8</v>
      </c>
      <c r="M970" s="4">
        <v>3</v>
      </c>
      <c r="N970" s="4" t="s">
        <v>3</v>
      </c>
      <c r="O970" s="4">
        <v>2</v>
      </c>
      <c r="P970" s="4">
        <f>ROUND(Source!EH961,O970)</f>
        <v>0</v>
      </c>
      <c r="Q970" s="4"/>
      <c r="R970" s="4"/>
      <c r="S970" s="4"/>
      <c r="T970" s="4"/>
      <c r="U970" s="4"/>
      <c r="V970" s="4"/>
      <c r="W970" s="4">
        <v>0</v>
      </c>
      <c r="X970" s="4">
        <v>1</v>
      </c>
      <c r="Y970" s="4">
        <v>0</v>
      </c>
      <c r="Z970" s="4">
        <v>0</v>
      </c>
      <c r="AA970" s="4">
        <v>1</v>
      </c>
      <c r="AB970" s="4">
        <v>0</v>
      </c>
    </row>
    <row r="971" spans="1:206" x14ac:dyDescent="0.25">
      <c r="A971" s="4">
        <v>50</v>
      </c>
      <c r="B971" s="4">
        <v>0</v>
      </c>
      <c r="C971" s="4">
        <v>0</v>
      </c>
      <c r="D971" s="4">
        <v>1</v>
      </c>
      <c r="E971" s="4">
        <v>223</v>
      </c>
      <c r="F971" s="4">
        <f>ROUND(Source!AQ961,O971)</f>
        <v>0</v>
      </c>
      <c r="G971" s="4" t="s">
        <v>34</v>
      </c>
      <c r="H971" s="4" t="s">
        <v>35</v>
      </c>
      <c r="I971" s="4"/>
      <c r="J971" s="4"/>
      <c r="K971" s="4">
        <v>223</v>
      </c>
      <c r="L971" s="4">
        <v>9</v>
      </c>
      <c r="M971" s="4">
        <v>3</v>
      </c>
      <c r="N971" s="4" t="s">
        <v>3</v>
      </c>
      <c r="O971" s="4">
        <v>2</v>
      </c>
      <c r="P971" s="4">
        <f>ROUND(Source!EI961,O971)</f>
        <v>0</v>
      </c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>
        <v>0</v>
      </c>
      <c r="AA971" s="4">
        <v>1</v>
      </c>
      <c r="AB971" s="4">
        <v>0</v>
      </c>
    </row>
    <row r="972" spans="1:206" x14ac:dyDescent="0.25">
      <c r="A972" s="4">
        <v>50</v>
      </c>
      <c r="B972" s="4">
        <v>0</v>
      </c>
      <c r="C972" s="4">
        <v>0</v>
      </c>
      <c r="D972" s="4">
        <v>1</v>
      </c>
      <c r="E972" s="4">
        <v>229</v>
      </c>
      <c r="F972" s="4">
        <f>ROUND(Source!AZ961,O972)</f>
        <v>0</v>
      </c>
      <c r="G972" s="4" t="s">
        <v>36</v>
      </c>
      <c r="H972" s="4" t="s">
        <v>37</v>
      </c>
      <c r="I972" s="4"/>
      <c r="J972" s="4"/>
      <c r="K972" s="4">
        <v>229</v>
      </c>
      <c r="L972" s="4">
        <v>10</v>
      </c>
      <c r="M972" s="4">
        <v>3</v>
      </c>
      <c r="N972" s="4" t="s">
        <v>3</v>
      </c>
      <c r="O972" s="4">
        <v>2</v>
      </c>
      <c r="P972" s="4">
        <f>ROUND(Source!ER961,O972)</f>
        <v>0</v>
      </c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>
        <v>0</v>
      </c>
      <c r="AA972" s="4">
        <v>1</v>
      </c>
      <c r="AB972" s="4">
        <v>0</v>
      </c>
    </row>
    <row r="973" spans="1:206" x14ac:dyDescent="0.25">
      <c r="A973" s="4">
        <v>50</v>
      </c>
      <c r="B973" s="4">
        <v>0</v>
      </c>
      <c r="C973" s="4">
        <v>0</v>
      </c>
      <c r="D973" s="4">
        <v>1</v>
      </c>
      <c r="E973" s="4">
        <v>203</v>
      </c>
      <c r="F973" s="4">
        <f>ROUND(Source!Q961,O973)</f>
        <v>0</v>
      </c>
      <c r="G973" s="4" t="s">
        <v>38</v>
      </c>
      <c r="H973" s="4" t="s">
        <v>39</v>
      </c>
      <c r="I973" s="4"/>
      <c r="J973" s="4"/>
      <c r="K973" s="4">
        <v>203</v>
      </c>
      <c r="L973" s="4">
        <v>11</v>
      </c>
      <c r="M973" s="4">
        <v>3</v>
      </c>
      <c r="N973" s="4" t="s">
        <v>3</v>
      </c>
      <c r="O973" s="4">
        <v>2</v>
      </c>
      <c r="P973" s="4">
        <f>ROUND(Source!DI961,O973)</f>
        <v>0</v>
      </c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>
        <v>0</v>
      </c>
      <c r="AA973" s="4">
        <v>1</v>
      </c>
      <c r="AB973" s="4">
        <v>0</v>
      </c>
    </row>
    <row r="974" spans="1:206" x14ac:dyDescent="0.25">
      <c r="A974" s="4">
        <v>50</v>
      </c>
      <c r="B974" s="4">
        <v>0</v>
      </c>
      <c r="C974" s="4">
        <v>0</v>
      </c>
      <c r="D974" s="4">
        <v>1</v>
      </c>
      <c r="E974" s="4">
        <v>231</v>
      </c>
      <c r="F974" s="4">
        <f>ROUND(Source!BB961,O974)</f>
        <v>0</v>
      </c>
      <c r="G974" s="4" t="s">
        <v>40</v>
      </c>
      <c r="H974" s="4" t="s">
        <v>41</v>
      </c>
      <c r="I974" s="4"/>
      <c r="J974" s="4"/>
      <c r="K974" s="4">
        <v>231</v>
      </c>
      <c r="L974" s="4">
        <v>12</v>
      </c>
      <c r="M974" s="4">
        <v>3</v>
      </c>
      <c r="N974" s="4" t="s">
        <v>3</v>
      </c>
      <c r="O974" s="4">
        <v>2</v>
      </c>
      <c r="P974" s="4">
        <f>ROUND(Source!ET961,O974)</f>
        <v>0</v>
      </c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>
        <v>0</v>
      </c>
      <c r="AA974" s="4">
        <v>1</v>
      </c>
      <c r="AB974" s="4">
        <v>0</v>
      </c>
    </row>
    <row r="975" spans="1:206" x14ac:dyDescent="0.25">
      <c r="A975" s="4">
        <v>50</v>
      </c>
      <c r="B975" s="4">
        <v>0</v>
      </c>
      <c r="C975" s="4">
        <v>0</v>
      </c>
      <c r="D975" s="4">
        <v>1</v>
      </c>
      <c r="E975" s="4">
        <v>204</v>
      </c>
      <c r="F975" s="4">
        <f>ROUND(Source!R961,O975)</f>
        <v>0</v>
      </c>
      <c r="G975" s="4" t="s">
        <v>42</v>
      </c>
      <c r="H975" s="4" t="s">
        <v>43</v>
      </c>
      <c r="I975" s="4"/>
      <c r="J975" s="4"/>
      <c r="K975" s="4">
        <v>204</v>
      </c>
      <c r="L975" s="4">
        <v>13</v>
      </c>
      <c r="M975" s="4">
        <v>3</v>
      </c>
      <c r="N975" s="4" t="s">
        <v>3</v>
      </c>
      <c r="O975" s="4">
        <v>2</v>
      </c>
      <c r="P975" s="4">
        <f>ROUND(Source!DJ961,O975)</f>
        <v>0</v>
      </c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>
        <v>0</v>
      </c>
      <c r="AA975" s="4">
        <v>1</v>
      </c>
      <c r="AB975" s="4">
        <v>0</v>
      </c>
    </row>
    <row r="976" spans="1:206" x14ac:dyDescent="0.25">
      <c r="A976" s="4">
        <v>50</v>
      </c>
      <c r="B976" s="4">
        <v>0</v>
      </c>
      <c r="C976" s="4">
        <v>0</v>
      </c>
      <c r="D976" s="4">
        <v>1</v>
      </c>
      <c r="E976" s="4">
        <v>205</v>
      </c>
      <c r="F976" s="4">
        <f>ROUND(Source!S961,O976)</f>
        <v>0</v>
      </c>
      <c r="G976" s="4" t="s">
        <v>44</v>
      </c>
      <c r="H976" s="4" t="s">
        <v>45</v>
      </c>
      <c r="I976" s="4"/>
      <c r="J976" s="4"/>
      <c r="K976" s="4">
        <v>205</v>
      </c>
      <c r="L976" s="4">
        <v>14</v>
      </c>
      <c r="M976" s="4">
        <v>3</v>
      </c>
      <c r="N976" s="4" t="s">
        <v>3</v>
      </c>
      <c r="O976" s="4">
        <v>2</v>
      </c>
      <c r="P976" s="4">
        <f>ROUND(Source!DK961,O976)</f>
        <v>0</v>
      </c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>
        <v>0</v>
      </c>
      <c r="AA976" s="4">
        <v>1</v>
      </c>
      <c r="AB976" s="4">
        <v>0</v>
      </c>
    </row>
    <row r="977" spans="1:206" x14ac:dyDescent="0.25">
      <c r="A977" s="4">
        <v>50</v>
      </c>
      <c r="B977" s="4">
        <v>0</v>
      </c>
      <c r="C977" s="4">
        <v>0</v>
      </c>
      <c r="D977" s="4">
        <v>1</v>
      </c>
      <c r="E977" s="4">
        <v>232</v>
      </c>
      <c r="F977" s="4">
        <f>ROUND(Source!BC961,O977)</f>
        <v>0</v>
      </c>
      <c r="G977" s="4" t="s">
        <v>46</v>
      </c>
      <c r="H977" s="4" t="s">
        <v>47</v>
      </c>
      <c r="I977" s="4"/>
      <c r="J977" s="4"/>
      <c r="K977" s="4">
        <v>232</v>
      </c>
      <c r="L977" s="4">
        <v>15</v>
      </c>
      <c r="M977" s="4">
        <v>3</v>
      </c>
      <c r="N977" s="4" t="s">
        <v>3</v>
      </c>
      <c r="O977" s="4">
        <v>2</v>
      </c>
      <c r="P977" s="4">
        <f>ROUND(Source!EU961,O977)</f>
        <v>0</v>
      </c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>
        <v>0</v>
      </c>
      <c r="AA977" s="4">
        <v>1</v>
      </c>
      <c r="AB977" s="4">
        <v>0</v>
      </c>
    </row>
    <row r="978" spans="1:206" x14ac:dyDescent="0.25">
      <c r="A978" s="4">
        <v>50</v>
      </c>
      <c r="B978" s="4">
        <v>0</v>
      </c>
      <c r="C978" s="4">
        <v>0</v>
      </c>
      <c r="D978" s="4">
        <v>1</v>
      </c>
      <c r="E978" s="4">
        <v>214</v>
      </c>
      <c r="F978" s="4">
        <f>ROUND(Source!AS961,O978)</f>
        <v>0</v>
      </c>
      <c r="G978" s="4" t="s">
        <v>48</v>
      </c>
      <c r="H978" s="4" t="s">
        <v>49</v>
      </c>
      <c r="I978" s="4"/>
      <c r="J978" s="4"/>
      <c r="K978" s="4">
        <v>214</v>
      </c>
      <c r="L978" s="4">
        <v>16</v>
      </c>
      <c r="M978" s="4">
        <v>3</v>
      </c>
      <c r="N978" s="4" t="s">
        <v>3</v>
      </c>
      <c r="O978" s="4">
        <v>2</v>
      </c>
      <c r="P978" s="4">
        <f>ROUND(Source!EK961,O978)</f>
        <v>0</v>
      </c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>
        <v>0</v>
      </c>
      <c r="AA978" s="4">
        <v>1</v>
      </c>
      <c r="AB978" s="4">
        <v>0</v>
      </c>
    </row>
    <row r="979" spans="1:206" x14ac:dyDescent="0.25">
      <c r="A979" s="4">
        <v>50</v>
      </c>
      <c r="B979" s="4">
        <v>0</v>
      </c>
      <c r="C979" s="4">
        <v>0</v>
      </c>
      <c r="D979" s="4">
        <v>1</v>
      </c>
      <c r="E979" s="4">
        <v>215</v>
      </c>
      <c r="F979" s="4">
        <f>ROUND(Source!AT961,O979)</f>
        <v>0</v>
      </c>
      <c r="G979" s="4" t="s">
        <v>50</v>
      </c>
      <c r="H979" s="4" t="s">
        <v>51</v>
      </c>
      <c r="I979" s="4"/>
      <c r="J979" s="4"/>
      <c r="K979" s="4">
        <v>215</v>
      </c>
      <c r="L979" s="4">
        <v>17</v>
      </c>
      <c r="M979" s="4">
        <v>3</v>
      </c>
      <c r="N979" s="4" t="s">
        <v>3</v>
      </c>
      <c r="O979" s="4">
        <v>2</v>
      </c>
      <c r="P979" s="4">
        <f>ROUND(Source!EL961,O979)</f>
        <v>0</v>
      </c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>
        <v>0</v>
      </c>
      <c r="AA979" s="4">
        <v>1</v>
      </c>
      <c r="AB979" s="4">
        <v>0</v>
      </c>
    </row>
    <row r="980" spans="1:206" x14ac:dyDescent="0.25">
      <c r="A980" s="4">
        <v>50</v>
      </c>
      <c r="B980" s="4">
        <v>0</v>
      </c>
      <c r="C980" s="4">
        <v>0</v>
      </c>
      <c r="D980" s="4">
        <v>1</v>
      </c>
      <c r="E980" s="4">
        <v>217</v>
      </c>
      <c r="F980" s="4">
        <f>ROUND(Source!AU961,O980)</f>
        <v>0</v>
      </c>
      <c r="G980" s="4" t="s">
        <v>52</v>
      </c>
      <c r="H980" s="4" t="s">
        <v>53</v>
      </c>
      <c r="I980" s="4"/>
      <c r="J980" s="4"/>
      <c r="K980" s="4">
        <v>217</v>
      </c>
      <c r="L980" s="4">
        <v>18</v>
      </c>
      <c r="M980" s="4">
        <v>3</v>
      </c>
      <c r="N980" s="4" t="s">
        <v>3</v>
      </c>
      <c r="O980" s="4">
        <v>2</v>
      </c>
      <c r="P980" s="4">
        <f>ROUND(Source!EM961,O980)</f>
        <v>0</v>
      </c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>
        <v>0</v>
      </c>
      <c r="AA980" s="4">
        <v>1</v>
      </c>
      <c r="AB980" s="4">
        <v>0</v>
      </c>
    </row>
    <row r="981" spans="1:206" x14ac:dyDescent="0.25">
      <c r="A981" s="4">
        <v>50</v>
      </c>
      <c r="B981" s="4">
        <v>0</v>
      </c>
      <c r="C981" s="4">
        <v>0</v>
      </c>
      <c r="D981" s="4">
        <v>1</v>
      </c>
      <c r="E981" s="4">
        <v>230</v>
      </c>
      <c r="F981" s="4">
        <f>ROUND(Source!BA961,O981)</f>
        <v>0</v>
      </c>
      <c r="G981" s="4" t="s">
        <v>54</v>
      </c>
      <c r="H981" s="4" t="s">
        <v>55</v>
      </c>
      <c r="I981" s="4"/>
      <c r="J981" s="4"/>
      <c r="K981" s="4">
        <v>230</v>
      </c>
      <c r="L981" s="4">
        <v>19</v>
      </c>
      <c r="M981" s="4">
        <v>3</v>
      </c>
      <c r="N981" s="4" t="s">
        <v>3</v>
      </c>
      <c r="O981" s="4">
        <v>2</v>
      </c>
      <c r="P981" s="4">
        <f>ROUND(Source!ES961,O981)</f>
        <v>0</v>
      </c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>
        <v>0</v>
      </c>
      <c r="AA981" s="4">
        <v>1</v>
      </c>
      <c r="AB981" s="4">
        <v>0</v>
      </c>
    </row>
    <row r="982" spans="1:206" x14ac:dyDescent="0.25">
      <c r="A982" s="4">
        <v>50</v>
      </c>
      <c r="B982" s="4">
        <v>0</v>
      </c>
      <c r="C982" s="4">
        <v>0</v>
      </c>
      <c r="D982" s="4">
        <v>1</v>
      </c>
      <c r="E982" s="4">
        <v>206</v>
      </c>
      <c r="F982" s="4">
        <f>ROUND(Source!T961,O982)</f>
        <v>0</v>
      </c>
      <c r="G982" s="4" t="s">
        <v>56</v>
      </c>
      <c r="H982" s="4" t="s">
        <v>57</v>
      </c>
      <c r="I982" s="4"/>
      <c r="J982" s="4"/>
      <c r="K982" s="4">
        <v>206</v>
      </c>
      <c r="L982" s="4">
        <v>20</v>
      </c>
      <c r="M982" s="4">
        <v>3</v>
      </c>
      <c r="N982" s="4" t="s">
        <v>3</v>
      </c>
      <c r="O982" s="4">
        <v>2</v>
      </c>
      <c r="P982" s="4">
        <f>ROUND(Source!DL961,O982)</f>
        <v>0</v>
      </c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>
        <v>0</v>
      </c>
      <c r="AA982" s="4">
        <v>1</v>
      </c>
      <c r="AB982" s="4">
        <v>0</v>
      </c>
    </row>
    <row r="983" spans="1:206" x14ac:dyDescent="0.25">
      <c r="A983" s="4">
        <v>50</v>
      </c>
      <c r="B983" s="4">
        <v>0</v>
      </c>
      <c r="C983" s="4">
        <v>0</v>
      </c>
      <c r="D983" s="4">
        <v>1</v>
      </c>
      <c r="E983" s="4">
        <v>207</v>
      </c>
      <c r="F983" s="4">
        <f>ROUND(Source!U961,O983)</f>
        <v>0</v>
      </c>
      <c r="G983" s="4" t="s">
        <v>58</v>
      </c>
      <c r="H983" s="4" t="s">
        <v>59</v>
      </c>
      <c r="I983" s="4"/>
      <c r="J983" s="4"/>
      <c r="K983" s="4">
        <v>207</v>
      </c>
      <c r="L983" s="4">
        <v>21</v>
      </c>
      <c r="M983" s="4">
        <v>3</v>
      </c>
      <c r="N983" s="4" t="s">
        <v>3</v>
      </c>
      <c r="O983" s="4">
        <v>7</v>
      </c>
      <c r="P983" s="4">
        <f>ROUND(Source!DM961,O983)</f>
        <v>0</v>
      </c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>
        <v>0</v>
      </c>
      <c r="AA983" s="4">
        <v>1</v>
      </c>
      <c r="AB983" s="4">
        <v>0</v>
      </c>
    </row>
    <row r="984" spans="1:206" x14ac:dyDescent="0.25">
      <c r="A984" s="4">
        <v>50</v>
      </c>
      <c r="B984" s="4">
        <v>0</v>
      </c>
      <c r="C984" s="4">
        <v>0</v>
      </c>
      <c r="D984" s="4">
        <v>1</v>
      </c>
      <c r="E984" s="4">
        <v>208</v>
      </c>
      <c r="F984" s="4">
        <f>ROUND(Source!V961,O984)</f>
        <v>0</v>
      </c>
      <c r="G984" s="4" t="s">
        <v>60</v>
      </c>
      <c r="H984" s="4" t="s">
        <v>61</v>
      </c>
      <c r="I984" s="4"/>
      <c r="J984" s="4"/>
      <c r="K984" s="4">
        <v>208</v>
      </c>
      <c r="L984" s="4">
        <v>22</v>
      </c>
      <c r="M984" s="4">
        <v>3</v>
      </c>
      <c r="N984" s="4" t="s">
        <v>3</v>
      </c>
      <c r="O984" s="4">
        <v>7</v>
      </c>
      <c r="P984" s="4">
        <f>ROUND(Source!DN961,O984)</f>
        <v>0</v>
      </c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>
        <v>0</v>
      </c>
      <c r="AA984" s="4">
        <v>1</v>
      </c>
      <c r="AB984" s="4">
        <v>0</v>
      </c>
    </row>
    <row r="985" spans="1:206" x14ac:dyDescent="0.25">
      <c r="A985" s="4">
        <v>50</v>
      </c>
      <c r="B985" s="4">
        <v>0</v>
      </c>
      <c r="C985" s="4">
        <v>0</v>
      </c>
      <c r="D985" s="4">
        <v>1</v>
      </c>
      <c r="E985" s="4">
        <v>209</v>
      </c>
      <c r="F985" s="4">
        <f>ROUND(Source!W961,O985)</f>
        <v>0</v>
      </c>
      <c r="G985" s="4" t="s">
        <v>62</v>
      </c>
      <c r="H985" s="4" t="s">
        <v>63</v>
      </c>
      <c r="I985" s="4"/>
      <c r="J985" s="4"/>
      <c r="K985" s="4">
        <v>209</v>
      </c>
      <c r="L985" s="4">
        <v>23</v>
      </c>
      <c r="M985" s="4">
        <v>3</v>
      </c>
      <c r="N985" s="4" t="s">
        <v>3</v>
      </c>
      <c r="O985" s="4">
        <v>2</v>
      </c>
      <c r="P985" s="4">
        <f>ROUND(Source!DO961,O985)</f>
        <v>0</v>
      </c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>
        <v>0</v>
      </c>
      <c r="AA985" s="4">
        <v>1</v>
      </c>
      <c r="AB985" s="4">
        <v>0</v>
      </c>
    </row>
    <row r="986" spans="1:206" x14ac:dyDescent="0.25">
      <c r="A986" s="4">
        <v>50</v>
      </c>
      <c r="B986" s="4">
        <v>0</v>
      </c>
      <c r="C986" s="4">
        <v>0</v>
      </c>
      <c r="D986" s="4">
        <v>1</v>
      </c>
      <c r="E986" s="4">
        <v>233</v>
      </c>
      <c r="F986" s="4">
        <f>ROUND(Source!BD961,O986)</f>
        <v>0</v>
      </c>
      <c r="G986" s="4" t="s">
        <v>64</v>
      </c>
      <c r="H986" s="4" t="s">
        <v>65</v>
      </c>
      <c r="I986" s="4"/>
      <c r="J986" s="4"/>
      <c r="K986" s="4">
        <v>233</v>
      </c>
      <c r="L986" s="4">
        <v>24</v>
      </c>
      <c r="M986" s="4">
        <v>3</v>
      </c>
      <c r="N986" s="4" t="s">
        <v>3</v>
      </c>
      <c r="O986" s="4">
        <v>2</v>
      </c>
      <c r="P986" s="4">
        <f>ROUND(Source!EV961,O986)</f>
        <v>0</v>
      </c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>
        <v>0</v>
      </c>
      <c r="AA986" s="4">
        <v>1</v>
      </c>
      <c r="AB986" s="4">
        <v>0</v>
      </c>
    </row>
    <row r="987" spans="1:206" x14ac:dyDescent="0.25">
      <c r="A987" s="4">
        <v>50</v>
      </c>
      <c r="B987" s="4">
        <v>0</v>
      </c>
      <c r="C987" s="4">
        <v>0</v>
      </c>
      <c r="D987" s="4">
        <v>1</v>
      </c>
      <c r="E987" s="4">
        <v>210</v>
      </c>
      <c r="F987" s="4">
        <f>ROUND(Source!X961,O987)</f>
        <v>0</v>
      </c>
      <c r="G987" s="4" t="s">
        <v>66</v>
      </c>
      <c r="H987" s="4" t="s">
        <v>67</v>
      </c>
      <c r="I987" s="4"/>
      <c r="J987" s="4"/>
      <c r="K987" s="4">
        <v>210</v>
      </c>
      <c r="L987" s="4">
        <v>25</v>
      </c>
      <c r="M987" s="4">
        <v>3</v>
      </c>
      <c r="N987" s="4" t="s">
        <v>3</v>
      </c>
      <c r="O987" s="4">
        <v>2</v>
      </c>
      <c r="P987" s="4">
        <f>ROUND(Source!DP961,O987)</f>
        <v>0</v>
      </c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>
        <v>0</v>
      </c>
      <c r="AA987" s="4">
        <v>1</v>
      </c>
      <c r="AB987" s="4">
        <v>0</v>
      </c>
    </row>
    <row r="988" spans="1:206" x14ac:dyDescent="0.25">
      <c r="A988" s="4">
        <v>50</v>
      </c>
      <c r="B988" s="4">
        <v>0</v>
      </c>
      <c r="C988" s="4">
        <v>0</v>
      </c>
      <c r="D988" s="4">
        <v>1</v>
      </c>
      <c r="E988" s="4">
        <v>211</v>
      </c>
      <c r="F988" s="4">
        <f>ROUND(Source!Y961,O988)</f>
        <v>0</v>
      </c>
      <c r="G988" s="4" t="s">
        <v>68</v>
      </c>
      <c r="H988" s="4" t="s">
        <v>69</v>
      </c>
      <c r="I988" s="4"/>
      <c r="J988" s="4"/>
      <c r="K988" s="4">
        <v>211</v>
      </c>
      <c r="L988" s="4">
        <v>26</v>
      </c>
      <c r="M988" s="4">
        <v>3</v>
      </c>
      <c r="N988" s="4" t="s">
        <v>3</v>
      </c>
      <c r="O988" s="4">
        <v>2</v>
      </c>
      <c r="P988" s="4">
        <f>ROUND(Source!DQ961,O988)</f>
        <v>0</v>
      </c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>
        <v>0</v>
      </c>
      <c r="AA988" s="4">
        <v>1</v>
      </c>
      <c r="AB988" s="4">
        <v>0</v>
      </c>
    </row>
    <row r="989" spans="1:206" x14ac:dyDescent="0.25">
      <c r="A989" s="4">
        <v>50</v>
      </c>
      <c r="B989" s="4">
        <v>0</v>
      </c>
      <c r="C989" s="4">
        <v>0</v>
      </c>
      <c r="D989" s="4">
        <v>1</v>
      </c>
      <c r="E989" s="4">
        <v>224</v>
      </c>
      <c r="F989" s="4">
        <f>ROUND(Source!AR961,O989)</f>
        <v>0</v>
      </c>
      <c r="G989" s="4" t="s">
        <v>70</v>
      </c>
      <c r="H989" s="4" t="s">
        <v>71</v>
      </c>
      <c r="I989" s="4"/>
      <c r="J989" s="4"/>
      <c r="K989" s="4">
        <v>224</v>
      </c>
      <c r="L989" s="4">
        <v>27</v>
      </c>
      <c r="M989" s="4">
        <v>3</v>
      </c>
      <c r="N989" s="4" t="s">
        <v>3</v>
      </c>
      <c r="O989" s="4">
        <v>2</v>
      </c>
      <c r="P989" s="4">
        <f>ROUND(Source!EJ961,O989)</f>
        <v>0</v>
      </c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>
        <v>0</v>
      </c>
      <c r="AA989" s="4">
        <v>1</v>
      </c>
      <c r="AB989" s="4">
        <v>0</v>
      </c>
    </row>
    <row r="991" spans="1:206" x14ac:dyDescent="0.25">
      <c r="A991" s="2">
        <v>51</v>
      </c>
      <c r="B991" s="2">
        <f>B953</f>
        <v>0</v>
      </c>
      <c r="C991" s="2">
        <f>A953</f>
        <v>3</v>
      </c>
      <c r="D991" s="2">
        <f>ROW(A953)</f>
        <v>953</v>
      </c>
      <c r="E991" s="2"/>
      <c r="F991" s="2" t="str">
        <f>IF(F953&lt;&gt;"",F953,"")</f>
        <v>Новая локальная смета</v>
      </c>
      <c r="G991" s="2" t="str">
        <f>IF(G953&lt;&gt;"",G953,"")</f>
        <v>ПНР МТП</v>
      </c>
      <c r="H991" s="2">
        <v>0</v>
      </c>
      <c r="I991" s="2"/>
      <c r="J991" s="2"/>
      <c r="K991" s="2"/>
      <c r="L991" s="2"/>
      <c r="M991" s="2"/>
      <c r="N991" s="2"/>
      <c r="O991" s="2">
        <f t="shared" ref="O991:T991" si="717">ROUND(O961+AB991,2)</f>
        <v>0</v>
      </c>
      <c r="P991" s="2">
        <f t="shared" si="717"/>
        <v>0</v>
      </c>
      <c r="Q991" s="2">
        <f t="shared" si="717"/>
        <v>0</v>
      </c>
      <c r="R991" s="2">
        <f t="shared" si="717"/>
        <v>0</v>
      </c>
      <c r="S991" s="2">
        <f t="shared" si="717"/>
        <v>0</v>
      </c>
      <c r="T991" s="2">
        <f t="shared" si="717"/>
        <v>0</v>
      </c>
      <c r="U991" s="2">
        <f>U961+AH991</f>
        <v>0</v>
      </c>
      <c r="V991" s="2">
        <f>V961+AI991</f>
        <v>0</v>
      </c>
      <c r="W991" s="2">
        <f>ROUND(W961+AJ991,2)</f>
        <v>0</v>
      </c>
      <c r="X991" s="2">
        <f>ROUND(X961+AK991,2)</f>
        <v>0</v>
      </c>
      <c r="Y991" s="2">
        <f>ROUND(Y961+AL991,2)</f>
        <v>0</v>
      </c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>
        <f t="shared" ref="AO991:BD991" si="718">ROUND(AO961+BX991,2)</f>
        <v>0</v>
      </c>
      <c r="AP991" s="2">
        <f t="shared" si="718"/>
        <v>0</v>
      </c>
      <c r="AQ991" s="2">
        <f t="shared" si="718"/>
        <v>0</v>
      </c>
      <c r="AR991" s="2">
        <f t="shared" si="718"/>
        <v>0</v>
      </c>
      <c r="AS991" s="2">
        <f t="shared" si="718"/>
        <v>0</v>
      </c>
      <c r="AT991" s="2">
        <f t="shared" si="718"/>
        <v>0</v>
      </c>
      <c r="AU991" s="2">
        <f t="shared" si="718"/>
        <v>0</v>
      </c>
      <c r="AV991" s="2">
        <f t="shared" si="718"/>
        <v>0</v>
      </c>
      <c r="AW991" s="2">
        <f t="shared" si="718"/>
        <v>0</v>
      </c>
      <c r="AX991" s="2">
        <f t="shared" si="718"/>
        <v>0</v>
      </c>
      <c r="AY991" s="2">
        <f t="shared" si="718"/>
        <v>0</v>
      </c>
      <c r="AZ991" s="2">
        <f t="shared" si="718"/>
        <v>0</v>
      </c>
      <c r="BA991" s="2">
        <f t="shared" si="718"/>
        <v>0</v>
      </c>
      <c r="BB991" s="2">
        <f t="shared" si="718"/>
        <v>0</v>
      </c>
      <c r="BC991" s="2">
        <f t="shared" si="718"/>
        <v>0</v>
      </c>
      <c r="BD991" s="2">
        <f t="shared" si="718"/>
        <v>0</v>
      </c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3">
        <f t="shared" ref="DG991:DL991" si="719">ROUND(DG961+DT991,2)</f>
        <v>0</v>
      </c>
      <c r="DH991" s="3">
        <f t="shared" si="719"/>
        <v>0</v>
      </c>
      <c r="DI991" s="3">
        <f t="shared" si="719"/>
        <v>0</v>
      </c>
      <c r="DJ991" s="3">
        <f t="shared" si="719"/>
        <v>0</v>
      </c>
      <c r="DK991" s="3">
        <f t="shared" si="719"/>
        <v>0</v>
      </c>
      <c r="DL991" s="3">
        <f t="shared" si="719"/>
        <v>0</v>
      </c>
      <c r="DM991" s="3">
        <f>DM961+DZ991</f>
        <v>0</v>
      </c>
      <c r="DN991" s="3">
        <f>DN961+EA991</f>
        <v>0</v>
      </c>
      <c r="DO991" s="3">
        <f>ROUND(DO961+EB991,2)</f>
        <v>0</v>
      </c>
      <c r="DP991" s="3">
        <f>ROUND(DP961+EC991,2)</f>
        <v>0</v>
      </c>
      <c r="DQ991" s="3">
        <f>ROUND(DQ961+ED991,2)</f>
        <v>0</v>
      </c>
      <c r="DR991" s="3"/>
      <c r="DS991" s="3"/>
      <c r="DT991" s="3"/>
      <c r="DU991" s="3"/>
      <c r="DV991" s="3"/>
      <c r="DW991" s="3"/>
      <c r="DX991" s="3"/>
      <c r="DY991" s="3"/>
      <c r="DZ991" s="3"/>
      <c r="EA991" s="3"/>
      <c r="EB991" s="3"/>
      <c r="EC991" s="3"/>
      <c r="ED991" s="3"/>
      <c r="EE991" s="3"/>
      <c r="EF991" s="3"/>
      <c r="EG991" s="3">
        <f t="shared" ref="EG991:EV991" si="720">ROUND(EG961+FP991,2)</f>
        <v>0</v>
      </c>
      <c r="EH991" s="3">
        <f t="shared" si="720"/>
        <v>0</v>
      </c>
      <c r="EI991" s="3">
        <f t="shared" si="720"/>
        <v>0</v>
      </c>
      <c r="EJ991" s="3">
        <f t="shared" si="720"/>
        <v>0</v>
      </c>
      <c r="EK991" s="3">
        <f t="shared" si="720"/>
        <v>0</v>
      </c>
      <c r="EL991" s="3">
        <f t="shared" si="720"/>
        <v>0</v>
      </c>
      <c r="EM991" s="3">
        <f t="shared" si="720"/>
        <v>0</v>
      </c>
      <c r="EN991" s="3">
        <f t="shared" si="720"/>
        <v>0</v>
      </c>
      <c r="EO991" s="3">
        <f t="shared" si="720"/>
        <v>0</v>
      </c>
      <c r="EP991" s="3">
        <f t="shared" si="720"/>
        <v>0</v>
      </c>
      <c r="EQ991" s="3">
        <f t="shared" si="720"/>
        <v>0</v>
      </c>
      <c r="ER991" s="3">
        <f t="shared" si="720"/>
        <v>0</v>
      </c>
      <c r="ES991" s="3">
        <f t="shared" si="720"/>
        <v>0</v>
      </c>
      <c r="ET991" s="3">
        <f t="shared" si="720"/>
        <v>0</v>
      </c>
      <c r="EU991" s="3">
        <f t="shared" si="720"/>
        <v>0</v>
      </c>
      <c r="EV991" s="3">
        <f t="shared" si="720"/>
        <v>0</v>
      </c>
      <c r="EW991" s="3"/>
      <c r="EX991" s="3"/>
      <c r="EY991" s="3"/>
      <c r="EZ991" s="3"/>
      <c r="FA991" s="3"/>
      <c r="FB991" s="3"/>
      <c r="FC991" s="3"/>
      <c r="FD991" s="3"/>
      <c r="FE991" s="3"/>
      <c r="FF991" s="3"/>
      <c r="FG991" s="3"/>
      <c r="FH991" s="3"/>
      <c r="FI991" s="3"/>
      <c r="FJ991" s="3"/>
      <c r="FK991" s="3"/>
      <c r="FL991" s="3"/>
      <c r="FM991" s="3"/>
      <c r="FN991" s="3"/>
      <c r="FO991" s="3"/>
      <c r="FP991" s="3"/>
      <c r="FQ991" s="3"/>
      <c r="FR991" s="3"/>
      <c r="FS991" s="3"/>
      <c r="FT991" s="3"/>
      <c r="FU991" s="3"/>
      <c r="FV991" s="3"/>
      <c r="FW991" s="3"/>
      <c r="FX991" s="3"/>
      <c r="FY991" s="3"/>
      <c r="FZ991" s="3"/>
      <c r="GA991" s="3"/>
      <c r="GB991" s="3"/>
      <c r="GC991" s="3"/>
      <c r="GD991" s="3"/>
      <c r="GE991" s="3"/>
      <c r="GF991" s="3"/>
      <c r="GG991" s="3"/>
      <c r="GH991" s="3"/>
      <c r="GI991" s="3"/>
      <c r="GJ991" s="3"/>
      <c r="GK991" s="3"/>
      <c r="GL991" s="3"/>
      <c r="GM991" s="3"/>
      <c r="GN991" s="3"/>
      <c r="GO991" s="3"/>
      <c r="GP991" s="3"/>
      <c r="GQ991" s="3"/>
      <c r="GR991" s="3"/>
      <c r="GS991" s="3"/>
      <c r="GT991" s="3"/>
      <c r="GU991" s="3"/>
      <c r="GV991" s="3"/>
      <c r="GW991" s="3"/>
      <c r="GX991" s="3">
        <v>0</v>
      </c>
    </row>
    <row r="993" spans="1:28" x14ac:dyDescent="0.25">
      <c r="A993" s="4">
        <v>50</v>
      </c>
      <c r="B993" s="4">
        <v>0</v>
      </c>
      <c r="C993" s="4">
        <v>0</v>
      </c>
      <c r="D993" s="4">
        <v>1</v>
      </c>
      <c r="E993" s="4">
        <v>201</v>
      </c>
      <c r="F993" s="4">
        <f>ROUND(Source!O991,O993)</f>
        <v>0</v>
      </c>
      <c r="G993" s="4" t="s">
        <v>18</v>
      </c>
      <c r="H993" s="4" t="s">
        <v>19</v>
      </c>
      <c r="I993" s="4"/>
      <c r="J993" s="4"/>
      <c r="K993" s="4">
        <v>201</v>
      </c>
      <c r="L993" s="4">
        <v>1</v>
      </c>
      <c r="M993" s="4">
        <v>3</v>
      </c>
      <c r="N993" s="4" t="s">
        <v>3</v>
      </c>
      <c r="O993" s="4">
        <v>2</v>
      </c>
      <c r="P993" s="4">
        <f>ROUND(Source!DG991,O993)</f>
        <v>0</v>
      </c>
      <c r="Q993" s="4"/>
      <c r="R993" s="4"/>
      <c r="S993" s="4"/>
      <c r="T993" s="4"/>
      <c r="U993" s="4"/>
      <c r="V993" s="4"/>
      <c r="W993" s="4">
        <v>0</v>
      </c>
      <c r="X993" s="4">
        <v>1</v>
      </c>
      <c r="Y993" s="4">
        <v>0</v>
      </c>
      <c r="Z993" s="4">
        <v>0</v>
      </c>
      <c r="AA993" s="4">
        <v>1</v>
      </c>
      <c r="AB993" s="4">
        <v>0</v>
      </c>
    </row>
    <row r="994" spans="1:28" x14ac:dyDescent="0.25">
      <c r="A994" s="4">
        <v>50</v>
      </c>
      <c r="B994" s="4">
        <v>0</v>
      </c>
      <c r="C994" s="4">
        <v>0</v>
      </c>
      <c r="D994" s="4">
        <v>1</v>
      </c>
      <c r="E994" s="4">
        <v>202</v>
      </c>
      <c r="F994" s="4">
        <f>ROUND(Source!P991,O994)</f>
        <v>0</v>
      </c>
      <c r="G994" s="4" t="s">
        <v>20</v>
      </c>
      <c r="H994" s="4" t="s">
        <v>21</v>
      </c>
      <c r="I994" s="4"/>
      <c r="J994" s="4"/>
      <c r="K994" s="4">
        <v>202</v>
      </c>
      <c r="L994" s="4">
        <v>2</v>
      </c>
      <c r="M994" s="4">
        <v>3</v>
      </c>
      <c r="N994" s="4" t="s">
        <v>3</v>
      </c>
      <c r="O994" s="4">
        <v>2</v>
      </c>
      <c r="P994" s="4">
        <f>ROUND(Source!DH991,O994)</f>
        <v>0</v>
      </c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>
        <v>0</v>
      </c>
      <c r="AA994" s="4">
        <v>1</v>
      </c>
      <c r="AB994" s="4">
        <v>0</v>
      </c>
    </row>
    <row r="995" spans="1:28" x14ac:dyDescent="0.25">
      <c r="A995" s="4">
        <v>50</v>
      </c>
      <c r="B995" s="4">
        <v>0</v>
      </c>
      <c r="C995" s="4">
        <v>0</v>
      </c>
      <c r="D995" s="4">
        <v>1</v>
      </c>
      <c r="E995" s="4">
        <v>222</v>
      </c>
      <c r="F995" s="4">
        <f>ROUND(Source!AO991,O995)</f>
        <v>0</v>
      </c>
      <c r="G995" s="4" t="s">
        <v>22</v>
      </c>
      <c r="H995" s="4" t="s">
        <v>23</v>
      </c>
      <c r="I995" s="4"/>
      <c r="J995" s="4"/>
      <c r="K995" s="4">
        <v>222</v>
      </c>
      <c r="L995" s="4">
        <v>3</v>
      </c>
      <c r="M995" s="4">
        <v>3</v>
      </c>
      <c r="N995" s="4" t="s">
        <v>3</v>
      </c>
      <c r="O995" s="4">
        <v>2</v>
      </c>
      <c r="P995" s="4">
        <f>ROUND(Source!EG991,O995)</f>
        <v>0</v>
      </c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>
        <v>0</v>
      </c>
      <c r="AA995" s="4">
        <v>1</v>
      </c>
      <c r="AB995" s="4">
        <v>0</v>
      </c>
    </row>
    <row r="996" spans="1:28" x14ac:dyDescent="0.25">
      <c r="A996" s="4">
        <v>50</v>
      </c>
      <c r="B996" s="4">
        <v>0</v>
      </c>
      <c r="C996" s="4">
        <v>0</v>
      </c>
      <c r="D996" s="4">
        <v>1</v>
      </c>
      <c r="E996" s="4">
        <v>225</v>
      </c>
      <c r="F996" s="4">
        <f>ROUND(Source!AV991,O996)</f>
        <v>0</v>
      </c>
      <c r="G996" s="4" t="s">
        <v>24</v>
      </c>
      <c r="H996" s="4" t="s">
        <v>25</v>
      </c>
      <c r="I996" s="4"/>
      <c r="J996" s="4"/>
      <c r="K996" s="4">
        <v>225</v>
      </c>
      <c r="L996" s="4">
        <v>4</v>
      </c>
      <c r="M996" s="4">
        <v>3</v>
      </c>
      <c r="N996" s="4" t="s">
        <v>3</v>
      </c>
      <c r="O996" s="4">
        <v>2</v>
      </c>
      <c r="P996" s="4">
        <f>ROUND(Source!EN991,O996)</f>
        <v>0</v>
      </c>
      <c r="Q996" s="4"/>
      <c r="R996" s="4"/>
      <c r="S996" s="4"/>
      <c r="T996" s="4"/>
      <c r="U996" s="4"/>
      <c r="V996" s="4"/>
      <c r="W996" s="4">
        <v>0</v>
      </c>
      <c r="X996" s="4">
        <v>1</v>
      </c>
      <c r="Y996" s="4">
        <v>0</v>
      </c>
      <c r="Z996" s="4">
        <v>0</v>
      </c>
      <c r="AA996" s="4">
        <v>1</v>
      </c>
      <c r="AB996" s="4">
        <v>0</v>
      </c>
    </row>
    <row r="997" spans="1:28" x14ac:dyDescent="0.25">
      <c r="A997" s="4">
        <v>50</v>
      </c>
      <c r="B997" s="4">
        <v>0</v>
      </c>
      <c r="C997" s="4">
        <v>0</v>
      </c>
      <c r="D997" s="4">
        <v>1</v>
      </c>
      <c r="E997" s="4">
        <v>226</v>
      </c>
      <c r="F997" s="4">
        <f>ROUND(Source!AW991,O997)</f>
        <v>0</v>
      </c>
      <c r="G997" s="4" t="s">
        <v>26</v>
      </c>
      <c r="H997" s="4" t="s">
        <v>27</v>
      </c>
      <c r="I997" s="4"/>
      <c r="J997" s="4"/>
      <c r="K997" s="4">
        <v>226</v>
      </c>
      <c r="L997" s="4">
        <v>5</v>
      </c>
      <c r="M997" s="4">
        <v>3</v>
      </c>
      <c r="N997" s="4" t="s">
        <v>3</v>
      </c>
      <c r="O997" s="4">
        <v>2</v>
      </c>
      <c r="P997" s="4">
        <f>ROUND(Source!EO991,O997)</f>
        <v>0</v>
      </c>
      <c r="Q997" s="4"/>
      <c r="R997" s="4"/>
      <c r="S997" s="4"/>
      <c r="T997" s="4"/>
      <c r="U997" s="4"/>
      <c r="V997" s="4"/>
      <c r="W997" s="4">
        <v>0</v>
      </c>
      <c r="X997" s="4">
        <v>1</v>
      </c>
      <c r="Y997" s="4">
        <v>0</v>
      </c>
      <c r="Z997" s="4">
        <v>0</v>
      </c>
      <c r="AA997" s="4">
        <v>1</v>
      </c>
      <c r="AB997" s="4">
        <v>0</v>
      </c>
    </row>
    <row r="998" spans="1:28" x14ac:dyDescent="0.25">
      <c r="A998" s="4">
        <v>50</v>
      </c>
      <c r="B998" s="4">
        <v>0</v>
      </c>
      <c r="C998" s="4">
        <v>0</v>
      </c>
      <c r="D998" s="4">
        <v>1</v>
      </c>
      <c r="E998" s="4">
        <v>227</v>
      </c>
      <c r="F998" s="4">
        <f>ROUND(Source!AX991,O998)</f>
        <v>0</v>
      </c>
      <c r="G998" s="4" t="s">
        <v>28</v>
      </c>
      <c r="H998" s="4" t="s">
        <v>29</v>
      </c>
      <c r="I998" s="4"/>
      <c r="J998" s="4"/>
      <c r="K998" s="4">
        <v>227</v>
      </c>
      <c r="L998" s="4">
        <v>6</v>
      </c>
      <c r="M998" s="4">
        <v>3</v>
      </c>
      <c r="N998" s="4" t="s">
        <v>3</v>
      </c>
      <c r="O998" s="4">
        <v>2</v>
      </c>
      <c r="P998" s="4">
        <f>ROUND(Source!EP991,O998)</f>
        <v>0</v>
      </c>
      <c r="Q998" s="4"/>
      <c r="R998" s="4"/>
      <c r="S998" s="4"/>
      <c r="T998" s="4"/>
      <c r="U998" s="4"/>
      <c r="V998" s="4"/>
      <c r="W998" s="4">
        <v>0</v>
      </c>
      <c r="X998" s="4">
        <v>1</v>
      </c>
      <c r="Y998" s="4">
        <v>0</v>
      </c>
      <c r="Z998" s="4">
        <v>0</v>
      </c>
      <c r="AA998" s="4">
        <v>1</v>
      </c>
      <c r="AB998" s="4">
        <v>0</v>
      </c>
    </row>
    <row r="999" spans="1:28" x14ac:dyDescent="0.25">
      <c r="A999" s="4">
        <v>50</v>
      </c>
      <c r="B999" s="4">
        <v>0</v>
      </c>
      <c r="C999" s="4">
        <v>0</v>
      </c>
      <c r="D999" s="4">
        <v>1</v>
      </c>
      <c r="E999" s="4">
        <v>228</v>
      </c>
      <c r="F999" s="4">
        <f>ROUND(Source!AY991,O999)</f>
        <v>0</v>
      </c>
      <c r="G999" s="4" t="s">
        <v>30</v>
      </c>
      <c r="H999" s="4" t="s">
        <v>31</v>
      </c>
      <c r="I999" s="4"/>
      <c r="J999" s="4"/>
      <c r="K999" s="4">
        <v>228</v>
      </c>
      <c r="L999" s="4">
        <v>7</v>
      </c>
      <c r="M999" s="4">
        <v>3</v>
      </c>
      <c r="N999" s="4" t="s">
        <v>3</v>
      </c>
      <c r="O999" s="4">
        <v>2</v>
      </c>
      <c r="P999" s="4">
        <f>ROUND(Source!EQ991,O999)</f>
        <v>0</v>
      </c>
      <c r="Q999" s="4"/>
      <c r="R999" s="4"/>
      <c r="S999" s="4"/>
      <c r="T999" s="4"/>
      <c r="U999" s="4"/>
      <c r="V999" s="4"/>
      <c r="W999" s="4">
        <v>0</v>
      </c>
      <c r="X999" s="4">
        <v>1</v>
      </c>
      <c r="Y999" s="4">
        <v>0</v>
      </c>
      <c r="Z999" s="4">
        <v>0</v>
      </c>
      <c r="AA999" s="4">
        <v>1</v>
      </c>
      <c r="AB999" s="4">
        <v>0</v>
      </c>
    </row>
    <row r="1000" spans="1:28" x14ac:dyDescent="0.25">
      <c r="A1000" s="4">
        <v>50</v>
      </c>
      <c r="B1000" s="4">
        <v>0</v>
      </c>
      <c r="C1000" s="4">
        <v>0</v>
      </c>
      <c r="D1000" s="4">
        <v>1</v>
      </c>
      <c r="E1000" s="4">
        <v>216</v>
      </c>
      <c r="F1000" s="4">
        <f>ROUND(Source!AP991,O1000)</f>
        <v>0</v>
      </c>
      <c r="G1000" s="4" t="s">
        <v>32</v>
      </c>
      <c r="H1000" s="4" t="s">
        <v>33</v>
      </c>
      <c r="I1000" s="4"/>
      <c r="J1000" s="4"/>
      <c r="K1000" s="4">
        <v>216</v>
      </c>
      <c r="L1000" s="4">
        <v>8</v>
      </c>
      <c r="M1000" s="4">
        <v>3</v>
      </c>
      <c r="N1000" s="4" t="s">
        <v>3</v>
      </c>
      <c r="O1000" s="4">
        <v>2</v>
      </c>
      <c r="P1000" s="4">
        <f>ROUND(Source!EH991,O1000)</f>
        <v>0</v>
      </c>
      <c r="Q1000" s="4"/>
      <c r="R1000" s="4"/>
      <c r="S1000" s="4"/>
      <c r="T1000" s="4"/>
      <c r="U1000" s="4"/>
      <c r="V1000" s="4"/>
      <c r="W1000" s="4">
        <v>0</v>
      </c>
      <c r="X1000" s="4">
        <v>1</v>
      </c>
      <c r="Y1000" s="4">
        <v>0</v>
      </c>
      <c r="Z1000" s="4">
        <v>0</v>
      </c>
      <c r="AA1000" s="4">
        <v>1</v>
      </c>
      <c r="AB1000" s="4">
        <v>0</v>
      </c>
    </row>
    <row r="1001" spans="1:28" x14ac:dyDescent="0.25">
      <c r="A1001" s="4">
        <v>50</v>
      </c>
      <c r="B1001" s="4">
        <v>0</v>
      </c>
      <c r="C1001" s="4">
        <v>0</v>
      </c>
      <c r="D1001" s="4">
        <v>1</v>
      </c>
      <c r="E1001" s="4">
        <v>223</v>
      </c>
      <c r="F1001" s="4">
        <f>ROUND(Source!AQ991,O1001)</f>
        <v>0</v>
      </c>
      <c r="G1001" s="4" t="s">
        <v>34</v>
      </c>
      <c r="H1001" s="4" t="s">
        <v>35</v>
      </c>
      <c r="I1001" s="4"/>
      <c r="J1001" s="4"/>
      <c r="K1001" s="4">
        <v>223</v>
      </c>
      <c r="L1001" s="4">
        <v>9</v>
      </c>
      <c r="M1001" s="4">
        <v>3</v>
      </c>
      <c r="N1001" s="4" t="s">
        <v>3</v>
      </c>
      <c r="O1001" s="4">
        <v>2</v>
      </c>
      <c r="P1001" s="4">
        <f>ROUND(Source!EI991,O1001)</f>
        <v>0</v>
      </c>
      <c r="Q1001" s="4"/>
      <c r="R1001" s="4"/>
      <c r="S1001" s="4"/>
      <c r="T1001" s="4"/>
      <c r="U1001" s="4"/>
      <c r="V1001" s="4"/>
      <c r="W1001" s="4">
        <v>0</v>
      </c>
      <c r="X1001" s="4">
        <v>1</v>
      </c>
      <c r="Y1001" s="4">
        <v>0</v>
      </c>
      <c r="Z1001" s="4">
        <v>0</v>
      </c>
      <c r="AA1001" s="4">
        <v>1</v>
      </c>
      <c r="AB1001" s="4">
        <v>0</v>
      </c>
    </row>
    <row r="1002" spans="1:28" x14ac:dyDescent="0.25">
      <c r="A1002" s="4">
        <v>50</v>
      </c>
      <c r="B1002" s="4">
        <v>0</v>
      </c>
      <c r="C1002" s="4">
        <v>0</v>
      </c>
      <c r="D1002" s="4">
        <v>1</v>
      </c>
      <c r="E1002" s="4">
        <v>229</v>
      </c>
      <c r="F1002" s="4">
        <f>ROUND(Source!AZ991,O1002)</f>
        <v>0</v>
      </c>
      <c r="G1002" s="4" t="s">
        <v>36</v>
      </c>
      <c r="H1002" s="4" t="s">
        <v>37</v>
      </c>
      <c r="I1002" s="4"/>
      <c r="J1002" s="4"/>
      <c r="K1002" s="4">
        <v>229</v>
      </c>
      <c r="L1002" s="4">
        <v>10</v>
      </c>
      <c r="M1002" s="4">
        <v>3</v>
      </c>
      <c r="N1002" s="4" t="s">
        <v>3</v>
      </c>
      <c r="O1002" s="4">
        <v>2</v>
      </c>
      <c r="P1002" s="4">
        <f>ROUND(Source!ER991,O1002)</f>
        <v>0</v>
      </c>
      <c r="Q1002" s="4"/>
      <c r="R1002" s="4"/>
      <c r="S1002" s="4"/>
      <c r="T1002" s="4"/>
      <c r="U1002" s="4"/>
      <c r="V1002" s="4"/>
      <c r="W1002" s="4">
        <v>0</v>
      </c>
      <c r="X1002" s="4">
        <v>1</v>
      </c>
      <c r="Y1002" s="4">
        <v>0</v>
      </c>
      <c r="Z1002" s="4">
        <v>0</v>
      </c>
      <c r="AA1002" s="4">
        <v>1</v>
      </c>
      <c r="AB1002" s="4">
        <v>0</v>
      </c>
    </row>
    <row r="1003" spans="1:28" x14ac:dyDescent="0.25">
      <c r="A1003" s="4">
        <v>50</v>
      </c>
      <c r="B1003" s="4">
        <v>0</v>
      </c>
      <c r="C1003" s="4">
        <v>0</v>
      </c>
      <c r="D1003" s="4">
        <v>1</v>
      </c>
      <c r="E1003" s="4">
        <v>203</v>
      </c>
      <c r="F1003" s="4">
        <f>ROUND(Source!Q991,O1003)</f>
        <v>0</v>
      </c>
      <c r="G1003" s="4" t="s">
        <v>38</v>
      </c>
      <c r="H1003" s="4" t="s">
        <v>39</v>
      </c>
      <c r="I1003" s="4"/>
      <c r="J1003" s="4"/>
      <c r="K1003" s="4">
        <v>203</v>
      </c>
      <c r="L1003" s="4">
        <v>11</v>
      </c>
      <c r="M1003" s="4">
        <v>3</v>
      </c>
      <c r="N1003" s="4" t="s">
        <v>3</v>
      </c>
      <c r="O1003" s="4">
        <v>2</v>
      </c>
      <c r="P1003" s="4">
        <f>ROUND(Source!DI991,O1003)</f>
        <v>0</v>
      </c>
      <c r="Q1003" s="4"/>
      <c r="R1003" s="4"/>
      <c r="S1003" s="4"/>
      <c r="T1003" s="4"/>
      <c r="U1003" s="4"/>
      <c r="V1003" s="4"/>
      <c r="W1003" s="4">
        <v>0</v>
      </c>
      <c r="X1003" s="4">
        <v>1</v>
      </c>
      <c r="Y1003" s="4">
        <v>0</v>
      </c>
      <c r="Z1003" s="4">
        <v>0</v>
      </c>
      <c r="AA1003" s="4">
        <v>1</v>
      </c>
      <c r="AB1003" s="4">
        <v>0</v>
      </c>
    </row>
    <row r="1004" spans="1:28" x14ac:dyDescent="0.25">
      <c r="A1004" s="4">
        <v>50</v>
      </c>
      <c r="B1004" s="4">
        <v>0</v>
      </c>
      <c r="C1004" s="4">
        <v>0</v>
      </c>
      <c r="D1004" s="4">
        <v>1</v>
      </c>
      <c r="E1004" s="4">
        <v>231</v>
      </c>
      <c r="F1004" s="4">
        <f>ROUND(Source!BB991,O1004)</f>
        <v>0</v>
      </c>
      <c r="G1004" s="4" t="s">
        <v>40</v>
      </c>
      <c r="H1004" s="4" t="s">
        <v>41</v>
      </c>
      <c r="I1004" s="4"/>
      <c r="J1004" s="4"/>
      <c r="K1004" s="4">
        <v>231</v>
      </c>
      <c r="L1004" s="4">
        <v>12</v>
      </c>
      <c r="M1004" s="4">
        <v>3</v>
      </c>
      <c r="N1004" s="4" t="s">
        <v>3</v>
      </c>
      <c r="O1004" s="4">
        <v>2</v>
      </c>
      <c r="P1004" s="4">
        <f>ROUND(Source!ET991,O1004)</f>
        <v>0</v>
      </c>
      <c r="Q1004" s="4"/>
      <c r="R1004" s="4"/>
      <c r="S1004" s="4"/>
      <c r="T1004" s="4"/>
      <c r="U1004" s="4"/>
      <c r="V1004" s="4"/>
      <c r="W1004" s="4">
        <v>0</v>
      </c>
      <c r="X1004" s="4">
        <v>1</v>
      </c>
      <c r="Y1004" s="4">
        <v>0</v>
      </c>
      <c r="Z1004" s="4">
        <v>0</v>
      </c>
      <c r="AA1004" s="4">
        <v>1</v>
      </c>
      <c r="AB1004" s="4">
        <v>0</v>
      </c>
    </row>
    <row r="1005" spans="1:28" x14ac:dyDescent="0.25">
      <c r="A1005" s="4">
        <v>50</v>
      </c>
      <c r="B1005" s="4">
        <v>0</v>
      </c>
      <c r="C1005" s="4">
        <v>0</v>
      </c>
      <c r="D1005" s="4">
        <v>1</v>
      </c>
      <c r="E1005" s="4">
        <v>204</v>
      </c>
      <c r="F1005" s="4">
        <f>ROUND(Source!R991,O1005)</f>
        <v>0</v>
      </c>
      <c r="G1005" s="4" t="s">
        <v>42</v>
      </c>
      <c r="H1005" s="4" t="s">
        <v>43</v>
      </c>
      <c r="I1005" s="4"/>
      <c r="J1005" s="4"/>
      <c r="K1005" s="4">
        <v>204</v>
      </c>
      <c r="L1005" s="4">
        <v>13</v>
      </c>
      <c r="M1005" s="4">
        <v>3</v>
      </c>
      <c r="N1005" s="4" t="s">
        <v>3</v>
      </c>
      <c r="O1005" s="4">
        <v>2</v>
      </c>
      <c r="P1005" s="4">
        <f>ROUND(Source!DJ991,O1005)</f>
        <v>0</v>
      </c>
      <c r="Q1005" s="4"/>
      <c r="R1005" s="4"/>
      <c r="S1005" s="4"/>
      <c r="T1005" s="4"/>
      <c r="U1005" s="4"/>
      <c r="V1005" s="4"/>
      <c r="W1005" s="4">
        <v>0</v>
      </c>
      <c r="X1005" s="4">
        <v>1</v>
      </c>
      <c r="Y1005" s="4">
        <v>0</v>
      </c>
      <c r="Z1005" s="4">
        <v>0</v>
      </c>
      <c r="AA1005" s="4">
        <v>1</v>
      </c>
      <c r="AB1005" s="4">
        <v>0</v>
      </c>
    </row>
    <row r="1006" spans="1:28" x14ac:dyDescent="0.25">
      <c r="A1006" s="4">
        <v>50</v>
      </c>
      <c r="B1006" s="4">
        <v>0</v>
      </c>
      <c r="C1006" s="4">
        <v>0</v>
      </c>
      <c r="D1006" s="4">
        <v>1</v>
      </c>
      <c r="E1006" s="4">
        <v>205</v>
      </c>
      <c r="F1006" s="4">
        <f>ROUND(Source!S991,O1006)</f>
        <v>0</v>
      </c>
      <c r="G1006" s="4" t="s">
        <v>44</v>
      </c>
      <c r="H1006" s="4" t="s">
        <v>45</v>
      </c>
      <c r="I1006" s="4"/>
      <c r="J1006" s="4"/>
      <c r="K1006" s="4">
        <v>205</v>
      </c>
      <c r="L1006" s="4">
        <v>14</v>
      </c>
      <c r="M1006" s="4">
        <v>3</v>
      </c>
      <c r="N1006" s="4" t="s">
        <v>3</v>
      </c>
      <c r="O1006" s="4">
        <v>2</v>
      </c>
      <c r="P1006" s="4">
        <f>ROUND(Source!DK991,O1006)</f>
        <v>0</v>
      </c>
      <c r="Q1006" s="4"/>
      <c r="R1006" s="4"/>
      <c r="S1006" s="4"/>
      <c r="T1006" s="4"/>
      <c r="U1006" s="4"/>
      <c r="V1006" s="4"/>
      <c r="W1006" s="4">
        <v>0</v>
      </c>
      <c r="X1006" s="4">
        <v>1</v>
      </c>
      <c r="Y1006" s="4">
        <v>0</v>
      </c>
      <c r="Z1006" s="4">
        <v>0</v>
      </c>
      <c r="AA1006" s="4">
        <v>1</v>
      </c>
      <c r="AB1006" s="4">
        <v>0</v>
      </c>
    </row>
    <row r="1007" spans="1:28" x14ac:dyDescent="0.25">
      <c r="A1007" s="4">
        <v>50</v>
      </c>
      <c r="B1007" s="4">
        <v>0</v>
      </c>
      <c r="C1007" s="4">
        <v>0</v>
      </c>
      <c r="D1007" s="4">
        <v>1</v>
      </c>
      <c r="E1007" s="4">
        <v>232</v>
      </c>
      <c r="F1007" s="4">
        <f>ROUND(Source!BC991,O1007)</f>
        <v>0</v>
      </c>
      <c r="G1007" s="4" t="s">
        <v>46</v>
      </c>
      <c r="H1007" s="4" t="s">
        <v>47</v>
      </c>
      <c r="I1007" s="4"/>
      <c r="J1007" s="4"/>
      <c r="K1007" s="4">
        <v>232</v>
      </c>
      <c r="L1007" s="4">
        <v>15</v>
      </c>
      <c r="M1007" s="4">
        <v>3</v>
      </c>
      <c r="N1007" s="4" t="s">
        <v>3</v>
      </c>
      <c r="O1007" s="4">
        <v>2</v>
      </c>
      <c r="P1007" s="4">
        <f>ROUND(Source!EU991,O1007)</f>
        <v>0</v>
      </c>
      <c r="Q1007" s="4"/>
      <c r="R1007" s="4"/>
      <c r="S1007" s="4"/>
      <c r="T1007" s="4"/>
      <c r="U1007" s="4"/>
      <c r="V1007" s="4"/>
      <c r="W1007" s="4">
        <v>0</v>
      </c>
      <c r="X1007" s="4">
        <v>1</v>
      </c>
      <c r="Y1007" s="4">
        <v>0</v>
      </c>
      <c r="Z1007" s="4">
        <v>0</v>
      </c>
      <c r="AA1007" s="4">
        <v>1</v>
      </c>
      <c r="AB1007" s="4">
        <v>0</v>
      </c>
    </row>
    <row r="1008" spans="1:28" x14ac:dyDescent="0.25">
      <c r="A1008" s="4">
        <v>50</v>
      </c>
      <c r="B1008" s="4">
        <v>0</v>
      </c>
      <c r="C1008" s="4">
        <v>0</v>
      </c>
      <c r="D1008" s="4">
        <v>1</v>
      </c>
      <c r="E1008" s="4">
        <v>214</v>
      </c>
      <c r="F1008" s="4">
        <f>ROUND(Source!AS991,O1008)</f>
        <v>0</v>
      </c>
      <c r="G1008" s="4" t="s">
        <v>48</v>
      </c>
      <c r="H1008" s="4" t="s">
        <v>49</v>
      </c>
      <c r="I1008" s="4"/>
      <c r="J1008" s="4"/>
      <c r="K1008" s="4">
        <v>214</v>
      </c>
      <c r="L1008" s="4">
        <v>16</v>
      </c>
      <c r="M1008" s="4">
        <v>3</v>
      </c>
      <c r="N1008" s="4" t="s">
        <v>3</v>
      </c>
      <c r="O1008" s="4">
        <v>2</v>
      </c>
      <c r="P1008" s="4">
        <f>ROUND(Source!EK991,O1008)</f>
        <v>0</v>
      </c>
      <c r="Q1008" s="4"/>
      <c r="R1008" s="4"/>
      <c r="S1008" s="4"/>
      <c r="T1008" s="4"/>
      <c r="U1008" s="4"/>
      <c r="V1008" s="4"/>
      <c r="W1008" s="4">
        <v>0</v>
      </c>
      <c r="X1008" s="4">
        <v>1</v>
      </c>
      <c r="Y1008" s="4">
        <v>0</v>
      </c>
      <c r="Z1008" s="4">
        <v>0</v>
      </c>
      <c r="AA1008" s="4">
        <v>1</v>
      </c>
      <c r="AB1008" s="4">
        <v>0</v>
      </c>
    </row>
    <row r="1009" spans="1:206" x14ac:dyDescent="0.25">
      <c r="A1009" s="4">
        <v>50</v>
      </c>
      <c r="B1009" s="4">
        <v>0</v>
      </c>
      <c r="C1009" s="4">
        <v>0</v>
      </c>
      <c r="D1009" s="4">
        <v>1</v>
      </c>
      <c r="E1009" s="4">
        <v>215</v>
      </c>
      <c r="F1009" s="4">
        <f>ROUND(Source!AT991,O1009)</f>
        <v>0</v>
      </c>
      <c r="G1009" s="4" t="s">
        <v>50</v>
      </c>
      <c r="H1009" s="4" t="s">
        <v>51</v>
      </c>
      <c r="I1009" s="4"/>
      <c r="J1009" s="4"/>
      <c r="K1009" s="4">
        <v>215</v>
      </c>
      <c r="L1009" s="4">
        <v>17</v>
      </c>
      <c r="M1009" s="4">
        <v>3</v>
      </c>
      <c r="N1009" s="4" t="s">
        <v>3</v>
      </c>
      <c r="O1009" s="4">
        <v>2</v>
      </c>
      <c r="P1009" s="4">
        <f>ROUND(Source!EL991,O1009)</f>
        <v>0</v>
      </c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>
        <v>0</v>
      </c>
      <c r="AA1009" s="4">
        <v>1</v>
      </c>
      <c r="AB1009" s="4">
        <v>0</v>
      </c>
    </row>
    <row r="1010" spans="1:206" x14ac:dyDescent="0.25">
      <c r="A1010" s="4">
        <v>50</v>
      </c>
      <c r="B1010" s="4">
        <v>0</v>
      </c>
      <c r="C1010" s="4">
        <v>0</v>
      </c>
      <c r="D1010" s="4">
        <v>1</v>
      </c>
      <c r="E1010" s="4">
        <v>217</v>
      </c>
      <c r="F1010" s="4">
        <f>ROUND(Source!AU991,O1010)</f>
        <v>0</v>
      </c>
      <c r="G1010" s="4" t="s">
        <v>52</v>
      </c>
      <c r="H1010" s="4" t="s">
        <v>53</v>
      </c>
      <c r="I1010" s="4"/>
      <c r="J1010" s="4"/>
      <c r="K1010" s="4">
        <v>217</v>
      </c>
      <c r="L1010" s="4">
        <v>18</v>
      </c>
      <c r="M1010" s="4">
        <v>3</v>
      </c>
      <c r="N1010" s="4" t="s">
        <v>3</v>
      </c>
      <c r="O1010" s="4">
        <v>2</v>
      </c>
      <c r="P1010" s="4">
        <f>ROUND(Source!EM991,O1010)</f>
        <v>0</v>
      </c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>
        <v>0</v>
      </c>
      <c r="AA1010" s="4">
        <v>1</v>
      </c>
      <c r="AB1010" s="4">
        <v>0</v>
      </c>
    </row>
    <row r="1011" spans="1:206" x14ac:dyDescent="0.25">
      <c r="A1011" s="4">
        <v>50</v>
      </c>
      <c r="B1011" s="4">
        <v>0</v>
      </c>
      <c r="C1011" s="4">
        <v>0</v>
      </c>
      <c r="D1011" s="4">
        <v>1</v>
      </c>
      <c r="E1011" s="4">
        <v>230</v>
      </c>
      <c r="F1011" s="4">
        <f>ROUND(Source!BA991,O1011)</f>
        <v>0</v>
      </c>
      <c r="G1011" s="4" t="s">
        <v>54</v>
      </c>
      <c r="H1011" s="4" t="s">
        <v>55</v>
      </c>
      <c r="I1011" s="4"/>
      <c r="J1011" s="4"/>
      <c r="K1011" s="4">
        <v>230</v>
      </c>
      <c r="L1011" s="4">
        <v>19</v>
      </c>
      <c r="M1011" s="4">
        <v>3</v>
      </c>
      <c r="N1011" s="4" t="s">
        <v>3</v>
      </c>
      <c r="O1011" s="4">
        <v>2</v>
      </c>
      <c r="P1011" s="4">
        <f>ROUND(Source!ES991,O1011)</f>
        <v>0</v>
      </c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>
        <v>0</v>
      </c>
      <c r="AA1011" s="4">
        <v>1</v>
      </c>
      <c r="AB1011" s="4">
        <v>0</v>
      </c>
    </row>
    <row r="1012" spans="1:206" x14ac:dyDescent="0.25">
      <c r="A1012" s="4">
        <v>50</v>
      </c>
      <c r="B1012" s="4">
        <v>0</v>
      </c>
      <c r="C1012" s="4">
        <v>0</v>
      </c>
      <c r="D1012" s="4">
        <v>1</v>
      </c>
      <c r="E1012" s="4">
        <v>206</v>
      </c>
      <c r="F1012" s="4">
        <f>ROUND(Source!T991,O1012)</f>
        <v>0</v>
      </c>
      <c r="G1012" s="4" t="s">
        <v>56</v>
      </c>
      <c r="H1012" s="4" t="s">
        <v>57</v>
      </c>
      <c r="I1012" s="4"/>
      <c r="J1012" s="4"/>
      <c r="K1012" s="4">
        <v>206</v>
      </c>
      <c r="L1012" s="4">
        <v>20</v>
      </c>
      <c r="M1012" s="4">
        <v>3</v>
      </c>
      <c r="N1012" s="4" t="s">
        <v>3</v>
      </c>
      <c r="O1012" s="4">
        <v>2</v>
      </c>
      <c r="P1012" s="4">
        <f>ROUND(Source!DL991,O1012)</f>
        <v>0</v>
      </c>
      <c r="Q1012" s="4"/>
      <c r="R1012" s="4"/>
      <c r="S1012" s="4"/>
      <c r="T1012" s="4"/>
      <c r="U1012" s="4"/>
      <c r="V1012" s="4"/>
      <c r="W1012" s="4">
        <v>0</v>
      </c>
      <c r="X1012" s="4">
        <v>1</v>
      </c>
      <c r="Y1012" s="4">
        <v>0</v>
      </c>
      <c r="Z1012" s="4">
        <v>0</v>
      </c>
      <c r="AA1012" s="4">
        <v>1</v>
      </c>
      <c r="AB1012" s="4">
        <v>0</v>
      </c>
    </row>
    <row r="1013" spans="1:206" x14ac:dyDescent="0.25">
      <c r="A1013" s="4">
        <v>50</v>
      </c>
      <c r="B1013" s="4">
        <v>0</v>
      </c>
      <c r="C1013" s="4">
        <v>0</v>
      </c>
      <c r="D1013" s="4">
        <v>1</v>
      </c>
      <c r="E1013" s="4">
        <v>207</v>
      </c>
      <c r="F1013" s="4">
        <f>ROUND(Source!U991,O1013)</f>
        <v>0</v>
      </c>
      <c r="G1013" s="4" t="s">
        <v>58</v>
      </c>
      <c r="H1013" s="4" t="s">
        <v>59</v>
      </c>
      <c r="I1013" s="4"/>
      <c r="J1013" s="4"/>
      <c r="K1013" s="4">
        <v>207</v>
      </c>
      <c r="L1013" s="4">
        <v>21</v>
      </c>
      <c r="M1013" s="4">
        <v>3</v>
      </c>
      <c r="N1013" s="4" t="s">
        <v>3</v>
      </c>
      <c r="O1013" s="4">
        <v>7</v>
      </c>
      <c r="P1013" s="4">
        <f>ROUND(Source!DM991,O1013)</f>
        <v>0</v>
      </c>
      <c r="Q1013" s="4"/>
      <c r="R1013" s="4"/>
      <c r="S1013" s="4"/>
      <c r="T1013" s="4"/>
      <c r="U1013" s="4"/>
      <c r="V1013" s="4"/>
      <c r="W1013" s="4">
        <v>0</v>
      </c>
      <c r="X1013" s="4">
        <v>1</v>
      </c>
      <c r="Y1013" s="4">
        <v>0</v>
      </c>
      <c r="Z1013" s="4">
        <v>0</v>
      </c>
      <c r="AA1013" s="4">
        <v>1</v>
      </c>
      <c r="AB1013" s="4">
        <v>0</v>
      </c>
    </row>
    <row r="1014" spans="1:206" x14ac:dyDescent="0.25">
      <c r="A1014" s="4">
        <v>50</v>
      </c>
      <c r="B1014" s="4">
        <v>0</v>
      </c>
      <c r="C1014" s="4">
        <v>0</v>
      </c>
      <c r="D1014" s="4">
        <v>1</v>
      </c>
      <c r="E1014" s="4">
        <v>208</v>
      </c>
      <c r="F1014" s="4">
        <f>ROUND(Source!V991,O1014)</f>
        <v>0</v>
      </c>
      <c r="G1014" s="4" t="s">
        <v>60</v>
      </c>
      <c r="H1014" s="4" t="s">
        <v>61</v>
      </c>
      <c r="I1014" s="4"/>
      <c r="J1014" s="4"/>
      <c r="K1014" s="4">
        <v>208</v>
      </c>
      <c r="L1014" s="4">
        <v>22</v>
      </c>
      <c r="M1014" s="4">
        <v>3</v>
      </c>
      <c r="N1014" s="4" t="s">
        <v>3</v>
      </c>
      <c r="O1014" s="4">
        <v>7</v>
      </c>
      <c r="P1014" s="4">
        <f>ROUND(Source!DN991,O1014)</f>
        <v>0</v>
      </c>
      <c r="Q1014" s="4"/>
      <c r="R1014" s="4"/>
      <c r="S1014" s="4"/>
      <c r="T1014" s="4"/>
      <c r="U1014" s="4"/>
      <c r="V1014" s="4"/>
      <c r="W1014" s="4">
        <v>0</v>
      </c>
      <c r="X1014" s="4">
        <v>1</v>
      </c>
      <c r="Y1014" s="4">
        <v>0</v>
      </c>
      <c r="Z1014" s="4">
        <v>0</v>
      </c>
      <c r="AA1014" s="4">
        <v>1</v>
      </c>
      <c r="AB1014" s="4">
        <v>0</v>
      </c>
    </row>
    <row r="1015" spans="1:206" x14ac:dyDescent="0.25">
      <c r="A1015" s="4">
        <v>50</v>
      </c>
      <c r="B1015" s="4">
        <v>0</v>
      </c>
      <c r="C1015" s="4">
        <v>0</v>
      </c>
      <c r="D1015" s="4">
        <v>1</v>
      </c>
      <c r="E1015" s="4">
        <v>209</v>
      </c>
      <c r="F1015" s="4">
        <f>ROUND(Source!W991,O1015)</f>
        <v>0</v>
      </c>
      <c r="G1015" s="4" t="s">
        <v>62</v>
      </c>
      <c r="H1015" s="4" t="s">
        <v>63</v>
      </c>
      <c r="I1015" s="4"/>
      <c r="J1015" s="4"/>
      <c r="K1015" s="4">
        <v>209</v>
      </c>
      <c r="L1015" s="4">
        <v>23</v>
      </c>
      <c r="M1015" s="4">
        <v>3</v>
      </c>
      <c r="N1015" s="4" t="s">
        <v>3</v>
      </c>
      <c r="O1015" s="4">
        <v>2</v>
      </c>
      <c r="P1015" s="4">
        <f>ROUND(Source!DO991,O1015)</f>
        <v>0</v>
      </c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>
        <v>0</v>
      </c>
      <c r="AA1015" s="4">
        <v>1</v>
      </c>
      <c r="AB1015" s="4">
        <v>0</v>
      </c>
    </row>
    <row r="1016" spans="1:206" x14ac:dyDescent="0.25">
      <c r="A1016" s="4">
        <v>50</v>
      </c>
      <c r="B1016" s="4">
        <v>0</v>
      </c>
      <c r="C1016" s="4">
        <v>0</v>
      </c>
      <c r="D1016" s="4">
        <v>1</v>
      </c>
      <c r="E1016" s="4">
        <v>233</v>
      </c>
      <c r="F1016" s="4">
        <f>ROUND(Source!BD991,O1016)</f>
        <v>0</v>
      </c>
      <c r="G1016" s="4" t="s">
        <v>64</v>
      </c>
      <c r="H1016" s="4" t="s">
        <v>65</v>
      </c>
      <c r="I1016" s="4"/>
      <c r="J1016" s="4"/>
      <c r="K1016" s="4">
        <v>233</v>
      </c>
      <c r="L1016" s="4">
        <v>24</v>
      </c>
      <c r="M1016" s="4">
        <v>3</v>
      </c>
      <c r="N1016" s="4" t="s">
        <v>3</v>
      </c>
      <c r="O1016" s="4">
        <v>2</v>
      </c>
      <c r="P1016" s="4">
        <f>ROUND(Source!EV991,O1016)</f>
        <v>0</v>
      </c>
      <c r="Q1016" s="4"/>
      <c r="R1016" s="4"/>
      <c r="S1016" s="4"/>
      <c r="T1016" s="4"/>
      <c r="U1016" s="4"/>
      <c r="V1016" s="4"/>
      <c r="W1016" s="4">
        <v>0</v>
      </c>
      <c r="X1016" s="4">
        <v>1</v>
      </c>
      <c r="Y1016" s="4">
        <v>0</v>
      </c>
      <c r="Z1016" s="4">
        <v>0</v>
      </c>
      <c r="AA1016" s="4">
        <v>1</v>
      </c>
      <c r="AB1016" s="4">
        <v>0</v>
      </c>
    </row>
    <row r="1017" spans="1:206" x14ac:dyDescent="0.25">
      <c r="A1017" s="4">
        <v>50</v>
      </c>
      <c r="B1017" s="4">
        <v>0</v>
      </c>
      <c r="C1017" s="4">
        <v>0</v>
      </c>
      <c r="D1017" s="4">
        <v>1</v>
      </c>
      <c r="E1017" s="4">
        <v>210</v>
      </c>
      <c r="F1017" s="4">
        <f>ROUND(Source!X991,O1017)</f>
        <v>0</v>
      </c>
      <c r="G1017" s="4" t="s">
        <v>66</v>
      </c>
      <c r="H1017" s="4" t="s">
        <v>67</v>
      </c>
      <c r="I1017" s="4"/>
      <c r="J1017" s="4"/>
      <c r="K1017" s="4">
        <v>210</v>
      </c>
      <c r="L1017" s="4">
        <v>25</v>
      </c>
      <c r="M1017" s="4">
        <v>3</v>
      </c>
      <c r="N1017" s="4" t="s">
        <v>3</v>
      </c>
      <c r="O1017" s="4">
        <v>2</v>
      </c>
      <c r="P1017" s="4">
        <f>ROUND(Source!DP991,O1017)</f>
        <v>0</v>
      </c>
      <c r="Q1017" s="4"/>
      <c r="R1017" s="4"/>
      <c r="S1017" s="4"/>
      <c r="T1017" s="4"/>
      <c r="U1017" s="4"/>
      <c r="V1017" s="4"/>
      <c r="W1017" s="4">
        <v>0</v>
      </c>
      <c r="X1017" s="4">
        <v>1</v>
      </c>
      <c r="Y1017" s="4">
        <v>0</v>
      </c>
      <c r="Z1017" s="4">
        <v>0</v>
      </c>
      <c r="AA1017" s="4">
        <v>1</v>
      </c>
      <c r="AB1017" s="4">
        <v>0</v>
      </c>
    </row>
    <row r="1018" spans="1:206" x14ac:dyDescent="0.25">
      <c r="A1018" s="4">
        <v>50</v>
      </c>
      <c r="B1018" s="4">
        <v>0</v>
      </c>
      <c r="C1018" s="4">
        <v>0</v>
      </c>
      <c r="D1018" s="4">
        <v>1</v>
      </c>
      <c r="E1018" s="4">
        <v>211</v>
      </c>
      <c r="F1018" s="4">
        <f>ROUND(Source!Y991,O1018)</f>
        <v>0</v>
      </c>
      <c r="G1018" s="4" t="s">
        <v>68</v>
      </c>
      <c r="H1018" s="4" t="s">
        <v>69</v>
      </c>
      <c r="I1018" s="4"/>
      <c r="J1018" s="4"/>
      <c r="K1018" s="4">
        <v>211</v>
      </c>
      <c r="L1018" s="4">
        <v>26</v>
      </c>
      <c r="M1018" s="4">
        <v>3</v>
      </c>
      <c r="N1018" s="4" t="s">
        <v>3</v>
      </c>
      <c r="O1018" s="4">
        <v>2</v>
      </c>
      <c r="P1018" s="4">
        <f>ROUND(Source!DQ991,O1018)</f>
        <v>0</v>
      </c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>
        <v>0</v>
      </c>
      <c r="AA1018" s="4">
        <v>1</v>
      </c>
      <c r="AB1018" s="4">
        <v>0</v>
      </c>
    </row>
    <row r="1019" spans="1:206" x14ac:dyDescent="0.25">
      <c r="A1019" s="4">
        <v>50</v>
      </c>
      <c r="B1019" s="4">
        <v>0</v>
      </c>
      <c r="C1019" s="4">
        <v>0</v>
      </c>
      <c r="D1019" s="4">
        <v>1</v>
      </c>
      <c r="E1019" s="4">
        <v>224</v>
      </c>
      <c r="F1019" s="4">
        <f>ROUND(Source!AR991,O1019)</f>
        <v>0</v>
      </c>
      <c r="G1019" s="4" t="s">
        <v>70</v>
      </c>
      <c r="H1019" s="4" t="s">
        <v>71</v>
      </c>
      <c r="I1019" s="4"/>
      <c r="J1019" s="4"/>
      <c r="K1019" s="4">
        <v>224</v>
      </c>
      <c r="L1019" s="4">
        <v>27</v>
      </c>
      <c r="M1019" s="4">
        <v>3</v>
      </c>
      <c r="N1019" s="4" t="s">
        <v>3</v>
      </c>
      <c r="O1019" s="4">
        <v>2</v>
      </c>
      <c r="P1019" s="4">
        <f>ROUND(Source!EJ991,O1019)</f>
        <v>0</v>
      </c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>
        <v>0</v>
      </c>
      <c r="AA1019" s="4">
        <v>1</v>
      </c>
      <c r="AB1019" s="4">
        <v>0</v>
      </c>
    </row>
    <row r="1021" spans="1:206" x14ac:dyDescent="0.25">
      <c r="A1021" s="1">
        <v>3</v>
      </c>
      <c r="B1021" s="1">
        <v>1</v>
      </c>
      <c r="C1021" s="1"/>
      <c r="D1021" s="1">
        <f>ROW(A1230)</f>
        <v>1230</v>
      </c>
      <c r="E1021" s="1"/>
      <c r="F1021" s="1" t="s">
        <v>14</v>
      </c>
      <c r="G1021" s="1" t="s">
        <v>503</v>
      </c>
      <c r="H1021" s="1" t="s">
        <v>3</v>
      </c>
      <c r="I1021" s="1">
        <v>0</v>
      </c>
      <c r="J1021" s="1" t="s">
        <v>3</v>
      </c>
      <c r="K1021" s="1">
        <v>-1</v>
      </c>
      <c r="L1021" s="1" t="s">
        <v>14</v>
      </c>
      <c r="M1021" s="1" t="s">
        <v>3</v>
      </c>
      <c r="N1021" s="1"/>
      <c r="O1021" s="1"/>
      <c r="P1021" s="1"/>
      <c r="Q1021" s="1"/>
      <c r="R1021" s="1"/>
      <c r="S1021" s="1">
        <v>0</v>
      </c>
      <c r="T1021" s="1">
        <v>0</v>
      </c>
      <c r="U1021" s="1" t="s">
        <v>3</v>
      </c>
      <c r="V1021" s="1">
        <v>0</v>
      </c>
      <c r="W1021" s="1"/>
      <c r="X1021" s="1"/>
      <c r="Y1021" s="1"/>
      <c r="Z1021" s="1"/>
      <c r="AA1021" s="1"/>
      <c r="AB1021" s="1" t="s">
        <v>3</v>
      </c>
      <c r="AC1021" s="1" t="s">
        <v>3</v>
      </c>
      <c r="AD1021" s="1" t="s">
        <v>3</v>
      </c>
      <c r="AE1021" s="1" t="s">
        <v>3</v>
      </c>
      <c r="AF1021" s="1" t="s">
        <v>3</v>
      </c>
      <c r="AG1021" s="1" t="s">
        <v>3</v>
      </c>
      <c r="AH1021" s="1"/>
      <c r="AI1021" s="1"/>
      <c r="AJ1021" s="1"/>
      <c r="AK1021" s="1"/>
      <c r="AL1021" s="1"/>
      <c r="AM1021" s="1"/>
      <c r="AN1021" s="1"/>
      <c r="AO1021" s="1"/>
      <c r="AP1021" s="1" t="s">
        <v>3</v>
      </c>
      <c r="AQ1021" s="1" t="s">
        <v>3</v>
      </c>
      <c r="AR1021" s="1" t="s">
        <v>3</v>
      </c>
      <c r="AS1021" s="1"/>
      <c r="AT1021" s="1"/>
      <c r="AU1021" s="1"/>
      <c r="AV1021" s="1"/>
      <c r="AW1021" s="1"/>
      <c r="AX1021" s="1"/>
      <c r="AY1021" s="1"/>
      <c r="AZ1021" s="1" t="s">
        <v>3</v>
      </c>
      <c r="BA1021" s="1"/>
      <c r="BB1021" s="1" t="s">
        <v>3</v>
      </c>
      <c r="BC1021" s="1" t="s">
        <v>3</v>
      </c>
      <c r="BD1021" s="1" t="s">
        <v>3</v>
      </c>
      <c r="BE1021" s="1" t="s">
        <v>3</v>
      </c>
      <c r="BF1021" s="1" t="s">
        <v>3</v>
      </c>
      <c r="BG1021" s="1" t="s">
        <v>3</v>
      </c>
      <c r="BH1021" s="1" t="s">
        <v>3</v>
      </c>
      <c r="BI1021" s="1" t="s">
        <v>3</v>
      </c>
      <c r="BJ1021" s="1" t="s">
        <v>3</v>
      </c>
      <c r="BK1021" s="1" t="s">
        <v>3</v>
      </c>
      <c r="BL1021" s="1" t="s">
        <v>3</v>
      </c>
      <c r="BM1021" s="1" t="s">
        <v>3</v>
      </c>
      <c r="BN1021" s="1" t="s">
        <v>3</v>
      </c>
      <c r="BO1021" s="1" t="s">
        <v>3</v>
      </c>
      <c r="BP1021" s="1" t="s">
        <v>3</v>
      </c>
      <c r="BQ1021" s="1"/>
      <c r="BR1021" s="1"/>
      <c r="BS1021" s="1"/>
      <c r="BT1021" s="1"/>
      <c r="BU1021" s="1"/>
      <c r="BV1021" s="1"/>
      <c r="BW1021" s="1"/>
      <c r="BX1021" s="1">
        <v>0</v>
      </c>
      <c r="BY1021" s="1"/>
      <c r="BZ1021" s="1"/>
      <c r="CA1021" s="1"/>
      <c r="CB1021" s="1"/>
      <c r="CC1021" s="1"/>
      <c r="CD1021" s="1"/>
      <c r="CE1021" s="1"/>
      <c r="CF1021" s="1">
        <v>0</v>
      </c>
      <c r="CG1021" s="1">
        <v>0</v>
      </c>
      <c r="CH1021" s="1"/>
      <c r="CI1021" s="1" t="s">
        <v>3</v>
      </c>
      <c r="CJ1021" s="1" t="s">
        <v>3</v>
      </c>
      <c r="CK1021" t="s">
        <v>3</v>
      </c>
      <c r="CL1021" t="s">
        <v>3</v>
      </c>
      <c r="CM1021" t="s">
        <v>3</v>
      </c>
      <c r="CN1021" t="s">
        <v>3</v>
      </c>
      <c r="CO1021" t="s">
        <v>3</v>
      </c>
      <c r="CP1021" t="s">
        <v>3</v>
      </c>
      <c r="CQ1021" t="s">
        <v>3</v>
      </c>
    </row>
    <row r="1023" spans="1:206" x14ac:dyDescent="0.25">
      <c r="A1023" s="2">
        <v>52</v>
      </c>
      <c r="B1023" s="2">
        <f t="shared" ref="B1023:G1023" si="721">B1230</f>
        <v>1</v>
      </c>
      <c r="C1023" s="2">
        <f t="shared" si="721"/>
        <v>3</v>
      </c>
      <c r="D1023" s="2">
        <f t="shared" si="721"/>
        <v>1021</v>
      </c>
      <c r="E1023" s="2">
        <f t="shared" si="721"/>
        <v>0</v>
      </c>
      <c r="F1023" s="2" t="str">
        <f t="shared" si="721"/>
        <v>Новая локальная смета</v>
      </c>
      <c r="G1023" s="2" t="str">
        <f t="shared" si="721"/>
        <v>КЛ -0,4кВ L=155м</v>
      </c>
      <c r="H1023" s="2"/>
      <c r="I1023" s="2"/>
      <c r="J1023" s="2"/>
      <c r="K1023" s="2"/>
      <c r="L1023" s="2"/>
      <c r="M1023" s="2"/>
      <c r="N1023" s="2"/>
      <c r="O1023" s="2">
        <f t="shared" ref="O1023:AT1023" si="722">O1230</f>
        <v>363052.91</v>
      </c>
      <c r="P1023" s="2">
        <f t="shared" si="722"/>
        <v>319755.55</v>
      </c>
      <c r="Q1023" s="2">
        <f t="shared" si="722"/>
        <v>10633.43</v>
      </c>
      <c r="R1023" s="2">
        <f t="shared" si="722"/>
        <v>7426.48</v>
      </c>
      <c r="S1023" s="2">
        <f t="shared" si="722"/>
        <v>25237.45</v>
      </c>
      <c r="T1023" s="2">
        <f t="shared" si="722"/>
        <v>0</v>
      </c>
      <c r="U1023" s="2">
        <f t="shared" si="722"/>
        <v>52.6324386</v>
      </c>
      <c r="V1023" s="2">
        <f t="shared" si="722"/>
        <v>13.039353800000001</v>
      </c>
      <c r="W1023" s="2">
        <f t="shared" si="722"/>
        <v>0</v>
      </c>
      <c r="X1023" s="2">
        <f t="shared" si="722"/>
        <v>30982.31</v>
      </c>
      <c r="Y1023" s="2">
        <f t="shared" si="722"/>
        <v>15710.27</v>
      </c>
      <c r="Z1023" s="2">
        <f t="shared" si="722"/>
        <v>0</v>
      </c>
      <c r="AA1023" s="2">
        <f t="shared" si="722"/>
        <v>0</v>
      </c>
      <c r="AB1023" s="2">
        <f t="shared" si="722"/>
        <v>0</v>
      </c>
      <c r="AC1023" s="2">
        <f t="shared" si="722"/>
        <v>0</v>
      </c>
      <c r="AD1023" s="2">
        <f t="shared" si="722"/>
        <v>0</v>
      </c>
      <c r="AE1023" s="2">
        <f t="shared" si="722"/>
        <v>0</v>
      </c>
      <c r="AF1023" s="2">
        <f t="shared" si="722"/>
        <v>0</v>
      </c>
      <c r="AG1023" s="2">
        <f t="shared" si="722"/>
        <v>0</v>
      </c>
      <c r="AH1023" s="2">
        <f t="shared" si="722"/>
        <v>0</v>
      </c>
      <c r="AI1023" s="2">
        <f t="shared" si="722"/>
        <v>0</v>
      </c>
      <c r="AJ1023" s="2">
        <f t="shared" si="722"/>
        <v>0</v>
      </c>
      <c r="AK1023" s="2">
        <f t="shared" si="722"/>
        <v>0</v>
      </c>
      <c r="AL1023" s="2">
        <f t="shared" si="722"/>
        <v>0</v>
      </c>
      <c r="AM1023" s="2">
        <f t="shared" si="722"/>
        <v>0</v>
      </c>
      <c r="AN1023" s="2">
        <f t="shared" si="722"/>
        <v>0</v>
      </c>
      <c r="AO1023" s="2">
        <f t="shared" si="722"/>
        <v>0</v>
      </c>
      <c r="AP1023" s="2">
        <f t="shared" si="722"/>
        <v>0</v>
      </c>
      <c r="AQ1023" s="2">
        <f t="shared" si="722"/>
        <v>0</v>
      </c>
      <c r="AR1023" s="2">
        <f t="shared" si="722"/>
        <v>409745.49</v>
      </c>
      <c r="AS1023" s="2">
        <f t="shared" si="722"/>
        <v>340833.68</v>
      </c>
      <c r="AT1023" s="2">
        <f t="shared" si="722"/>
        <v>68911.81</v>
      </c>
      <c r="AU1023" s="2">
        <f t="shared" ref="AU1023:BZ1023" si="723">AU1230</f>
        <v>0</v>
      </c>
      <c r="AV1023" s="2">
        <f t="shared" si="723"/>
        <v>319755.55</v>
      </c>
      <c r="AW1023" s="2">
        <f t="shared" si="723"/>
        <v>319755.55</v>
      </c>
      <c r="AX1023" s="2">
        <f t="shared" si="723"/>
        <v>0</v>
      </c>
      <c r="AY1023" s="2">
        <f t="shared" si="723"/>
        <v>319755.55</v>
      </c>
      <c r="AZ1023" s="2">
        <f t="shared" si="723"/>
        <v>0</v>
      </c>
      <c r="BA1023" s="2">
        <f t="shared" si="723"/>
        <v>0</v>
      </c>
      <c r="BB1023" s="2">
        <f t="shared" si="723"/>
        <v>0</v>
      </c>
      <c r="BC1023" s="2">
        <f t="shared" si="723"/>
        <v>0</v>
      </c>
      <c r="BD1023" s="2">
        <f t="shared" si="723"/>
        <v>0</v>
      </c>
      <c r="BE1023" s="2">
        <f t="shared" si="723"/>
        <v>0</v>
      </c>
      <c r="BF1023" s="2">
        <f t="shared" si="723"/>
        <v>0</v>
      </c>
      <c r="BG1023" s="2">
        <f t="shared" si="723"/>
        <v>0</v>
      </c>
      <c r="BH1023" s="2">
        <f t="shared" si="723"/>
        <v>0</v>
      </c>
      <c r="BI1023" s="2">
        <f t="shared" si="723"/>
        <v>0</v>
      </c>
      <c r="BJ1023" s="2">
        <f t="shared" si="723"/>
        <v>0</v>
      </c>
      <c r="BK1023" s="2">
        <f t="shared" si="723"/>
        <v>0</v>
      </c>
      <c r="BL1023" s="2">
        <f t="shared" si="723"/>
        <v>0</v>
      </c>
      <c r="BM1023" s="2">
        <f t="shared" si="723"/>
        <v>0</v>
      </c>
      <c r="BN1023" s="2">
        <f t="shared" si="723"/>
        <v>0</v>
      </c>
      <c r="BO1023" s="2">
        <f t="shared" si="723"/>
        <v>0</v>
      </c>
      <c r="BP1023" s="2">
        <f t="shared" si="723"/>
        <v>0</v>
      </c>
      <c r="BQ1023" s="2">
        <f t="shared" si="723"/>
        <v>0</v>
      </c>
      <c r="BR1023" s="2">
        <f t="shared" si="723"/>
        <v>0</v>
      </c>
      <c r="BS1023" s="2">
        <f t="shared" si="723"/>
        <v>0</v>
      </c>
      <c r="BT1023" s="2">
        <f t="shared" si="723"/>
        <v>0</v>
      </c>
      <c r="BU1023" s="2">
        <f t="shared" si="723"/>
        <v>0</v>
      </c>
      <c r="BV1023" s="2">
        <f t="shared" si="723"/>
        <v>0</v>
      </c>
      <c r="BW1023" s="2">
        <f t="shared" si="723"/>
        <v>0</v>
      </c>
      <c r="BX1023" s="2">
        <f t="shared" si="723"/>
        <v>0</v>
      </c>
      <c r="BY1023" s="2">
        <f t="shared" si="723"/>
        <v>0</v>
      </c>
      <c r="BZ1023" s="2">
        <f t="shared" si="723"/>
        <v>0</v>
      </c>
      <c r="CA1023" s="2">
        <f t="shared" ref="CA1023:DF1023" si="724">CA1230</f>
        <v>0</v>
      </c>
      <c r="CB1023" s="2">
        <f t="shared" si="724"/>
        <v>0</v>
      </c>
      <c r="CC1023" s="2">
        <f t="shared" si="724"/>
        <v>0</v>
      </c>
      <c r="CD1023" s="2">
        <f t="shared" si="724"/>
        <v>0</v>
      </c>
      <c r="CE1023" s="2">
        <f t="shared" si="724"/>
        <v>0</v>
      </c>
      <c r="CF1023" s="2">
        <f t="shared" si="724"/>
        <v>0</v>
      </c>
      <c r="CG1023" s="2">
        <f t="shared" si="724"/>
        <v>0</v>
      </c>
      <c r="CH1023" s="2">
        <f t="shared" si="724"/>
        <v>0</v>
      </c>
      <c r="CI1023" s="2">
        <f t="shared" si="724"/>
        <v>0</v>
      </c>
      <c r="CJ1023" s="2">
        <f t="shared" si="724"/>
        <v>0</v>
      </c>
      <c r="CK1023" s="2">
        <f t="shared" si="724"/>
        <v>0</v>
      </c>
      <c r="CL1023" s="2">
        <f t="shared" si="724"/>
        <v>0</v>
      </c>
      <c r="CM1023" s="2">
        <f t="shared" si="724"/>
        <v>0</v>
      </c>
      <c r="CN1023" s="2">
        <f t="shared" si="724"/>
        <v>0</v>
      </c>
      <c r="CO1023" s="2">
        <f t="shared" si="724"/>
        <v>0</v>
      </c>
      <c r="CP1023" s="2">
        <f t="shared" si="724"/>
        <v>0</v>
      </c>
      <c r="CQ1023" s="2">
        <f t="shared" si="724"/>
        <v>0</v>
      </c>
      <c r="CR1023" s="2">
        <f t="shared" si="724"/>
        <v>0</v>
      </c>
      <c r="CS1023" s="2">
        <f t="shared" si="724"/>
        <v>0</v>
      </c>
      <c r="CT1023" s="2">
        <f t="shared" si="724"/>
        <v>0</v>
      </c>
      <c r="CU1023" s="2">
        <f t="shared" si="724"/>
        <v>0</v>
      </c>
      <c r="CV1023" s="2">
        <f t="shared" si="724"/>
        <v>0</v>
      </c>
      <c r="CW1023" s="2">
        <f t="shared" si="724"/>
        <v>0</v>
      </c>
      <c r="CX1023" s="2">
        <f t="shared" si="724"/>
        <v>0</v>
      </c>
      <c r="CY1023" s="2">
        <f t="shared" si="724"/>
        <v>0</v>
      </c>
      <c r="CZ1023" s="2">
        <f t="shared" si="724"/>
        <v>0</v>
      </c>
      <c r="DA1023" s="2">
        <f t="shared" si="724"/>
        <v>0</v>
      </c>
      <c r="DB1023" s="2">
        <f t="shared" si="724"/>
        <v>0</v>
      </c>
      <c r="DC1023" s="2">
        <f t="shared" si="724"/>
        <v>0</v>
      </c>
      <c r="DD1023" s="2">
        <f t="shared" si="724"/>
        <v>0</v>
      </c>
      <c r="DE1023" s="2">
        <f t="shared" si="724"/>
        <v>0</v>
      </c>
      <c r="DF1023" s="2">
        <f t="shared" si="724"/>
        <v>0</v>
      </c>
      <c r="DG1023" s="3">
        <f t="shared" ref="DG1023:EL1023" si="725">DG1230</f>
        <v>363052.91</v>
      </c>
      <c r="DH1023" s="3">
        <f t="shared" si="725"/>
        <v>319755.55</v>
      </c>
      <c r="DI1023" s="3">
        <f t="shared" si="725"/>
        <v>10633.43</v>
      </c>
      <c r="DJ1023" s="3">
        <f t="shared" si="725"/>
        <v>7426.48</v>
      </c>
      <c r="DK1023" s="3">
        <f t="shared" si="725"/>
        <v>25237.45</v>
      </c>
      <c r="DL1023" s="3">
        <f t="shared" si="725"/>
        <v>0</v>
      </c>
      <c r="DM1023" s="3">
        <f t="shared" si="725"/>
        <v>52.6324386</v>
      </c>
      <c r="DN1023" s="3">
        <f t="shared" si="725"/>
        <v>13.039353800000001</v>
      </c>
      <c r="DO1023" s="3">
        <f t="shared" si="725"/>
        <v>0</v>
      </c>
      <c r="DP1023" s="3">
        <f t="shared" si="725"/>
        <v>30982.31</v>
      </c>
      <c r="DQ1023" s="3">
        <f t="shared" si="725"/>
        <v>15710.27</v>
      </c>
      <c r="DR1023" s="3">
        <f t="shared" si="725"/>
        <v>0</v>
      </c>
      <c r="DS1023" s="3">
        <f t="shared" si="725"/>
        <v>0</v>
      </c>
      <c r="DT1023" s="3">
        <f t="shared" si="725"/>
        <v>0</v>
      </c>
      <c r="DU1023" s="3">
        <f t="shared" si="725"/>
        <v>0</v>
      </c>
      <c r="DV1023" s="3">
        <f t="shared" si="725"/>
        <v>0</v>
      </c>
      <c r="DW1023" s="3">
        <f t="shared" si="725"/>
        <v>0</v>
      </c>
      <c r="DX1023" s="3">
        <f t="shared" si="725"/>
        <v>0</v>
      </c>
      <c r="DY1023" s="3">
        <f t="shared" si="725"/>
        <v>0</v>
      </c>
      <c r="DZ1023" s="3">
        <f t="shared" si="725"/>
        <v>0</v>
      </c>
      <c r="EA1023" s="3">
        <f t="shared" si="725"/>
        <v>0</v>
      </c>
      <c r="EB1023" s="3">
        <f t="shared" si="725"/>
        <v>0</v>
      </c>
      <c r="EC1023" s="3">
        <f t="shared" si="725"/>
        <v>0</v>
      </c>
      <c r="ED1023" s="3">
        <f t="shared" si="725"/>
        <v>0</v>
      </c>
      <c r="EE1023" s="3">
        <f t="shared" si="725"/>
        <v>0</v>
      </c>
      <c r="EF1023" s="3">
        <f t="shared" si="725"/>
        <v>0</v>
      </c>
      <c r="EG1023" s="3">
        <f t="shared" si="725"/>
        <v>0</v>
      </c>
      <c r="EH1023" s="3">
        <f t="shared" si="725"/>
        <v>0</v>
      </c>
      <c r="EI1023" s="3">
        <f t="shared" si="725"/>
        <v>0</v>
      </c>
      <c r="EJ1023" s="3">
        <f t="shared" si="725"/>
        <v>409745.49</v>
      </c>
      <c r="EK1023" s="3">
        <f t="shared" si="725"/>
        <v>340833.68</v>
      </c>
      <c r="EL1023" s="3">
        <f t="shared" si="725"/>
        <v>68911.81</v>
      </c>
      <c r="EM1023" s="3">
        <f t="shared" ref="EM1023:FR1023" si="726">EM1230</f>
        <v>0</v>
      </c>
      <c r="EN1023" s="3">
        <f t="shared" si="726"/>
        <v>319755.55</v>
      </c>
      <c r="EO1023" s="3">
        <f t="shared" si="726"/>
        <v>319755.55</v>
      </c>
      <c r="EP1023" s="3">
        <f t="shared" si="726"/>
        <v>0</v>
      </c>
      <c r="EQ1023" s="3">
        <f t="shared" si="726"/>
        <v>319755.55</v>
      </c>
      <c r="ER1023" s="3">
        <f t="shared" si="726"/>
        <v>0</v>
      </c>
      <c r="ES1023" s="3">
        <f t="shared" si="726"/>
        <v>0</v>
      </c>
      <c r="ET1023" s="3">
        <f t="shared" si="726"/>
        <v>0</v>
      </c>
      <c r="EU1023" s="3">
        <f t="shared" si="726"/>
        <v>0</v>
      </c>
      <c r="EV1023" s="3">
        <f t="shared" si="726"/>
        <v>0</v>
      </c>
      <c r="EW1023" s="3">
        <f t="shared" si="726"/>
        <v>0</v>
      </c>
      <c r="EX1023" s="3">
        <f t="shared" si="726"/>
        <v>0</v>
      </c>
      <c r="EY1023" s="3">
        <f t="shared" si="726"/>
        <v>0</v>
      </c>
      <c r="EZ1023" s="3">
        <f t="shared" si="726"/>
        <v>0</v>
      </c>
      <c r="FA1023" s="3">
        <f t="shared" si="726"/>
        <v>0</v>
      </c>
      <c r="FB1023" s="3">
        <f t="shared" si="726"/>
        <v>0</v>
      </c>
      <c r="FC1023" s="3">
        <f t="shared" si="726"/>
        <v>0</v>
      </c>
      <c r="FD1023" s="3">
        <f t="shared" si="726"/>
        <v>0</v>
      </c>
      <c r="FE1023" s="3">
        <f t="shared" si="726"/>
        <v>0</v>
      </c>
      <c r="FF1023" s="3">
        <f t="shared" si="726"/>
        <v>0</v>
      </c>
      <c r="FG1023" s="3">
        <f t="shared" si="726"/>
        <v>0</v>
      </c>
      <c r="FH1023" s="3">
        <f t="shared" si="726"/>
        <v>0</v>
      </c>
      <c r="FI1023" s="3">
        <f t="shared" si="726"/>
        <v>0</v>
      </c>
      <c r="FJ1023" s="3">
        <f t="shared" si="726"/>
        <v>0</v>
      </c>
      <c r="FK1023" s="3">
        <f t="shared" si="726"/>
        <v>0</v>
      </c>
      <c r="FL1023" s="3">
        <f t="shared" si="726"/>
        <v>0</v>
      </c>
      <c r="FM1023" s="3">
        <f t="shared" si="726"/>
        <v>0</v>
      </c>
      <c r="FN1023" s="3">
        <f t="shared" si="726"/>
        <v>0</v>
      </c>
      <c r="FO1023" s="3">
        <f t="shared" si="726"/>
        <v>0</v>
      </c>
      <c r="FP1023" s="3">
        <f t="shared" si="726"/>
        <v>0</v>
      </c>
      <c r="FQ1023" s="3">
        <f t="shared" si="726"/>
        <v>0</v>
      </c>
      <c r="FR1023" s="3">
        <f t="shared" si="726"/>
        <v>0</v>
      </c>
      <c r="FS1023" s="3">
        <f t="shared" ref="FS1023:GX1023" si="727">FS1230</f>
        <v>0</v>
      </c>
      <c r="FT1023" s="3">
        <f t="shared" si="727"/>
        <v>0</v>
      </c>
      <c r="FU1023" s="3">
        <f t="shared" si="727"/>
        <v>0</v>
      </c>
      <c r="FV1023" s="3">
        <f t="shared" si="727"/>
        <v>0</v>
      </c>
      <c r="FW1023" s="3">
        <f t="shared" si="727"/>
        <v>0</v>
      </c>
      <c r="FX1023" s="3">
        <f t="shared" si="727"/>
        <v>0</v>
      </c>
      <c r="FY1023" s="3">
        <f t="shared" si="727"/>
        <v>0</v>
      </c>
      <c r="FZ1023" s="3">
        <f t="shared" si="727"/>
        <v>0</v>
      </c>
      <c r="GA1023" s="3">
        <f t="shared" si="727"/>
        <v>0</v>
      </c>
      <c r="GB1023" s="3">
        <f t="shared" si="727"/>
        <v>0</v>
      </c>
      <c r="GC1023" s="3">
        <f t="shared" si="727"/>
        <v>0</v>
      </c>
      <c r="GD1023" s="3">
        <f t="shared" si="727"/>
        <v>0</v>
      </c>
      <c r="GE1023" s="3">
        <f t="shared" si="727"/>
        <v>0</v>
      </c>
      <c r="GF1023" s="3">
        <f t="shared" si="727"/>
        <v>0</v>
      </c>
      <c r="GG1023" s="3">
        <f t="shared" si="727"/>
        <v>0</v>
      </c>
      <c r="GH1023" s="3">
        <f t="shared" si="727"/>
        <v>0</v>
      </c>
      <c r="GI1023" s="3">
        <f t="shared" si="727"/>
        <v>0</v>
      </c>
      <c r="GJ1023" s="3">
        <f t="shared" si="727"/>
        <v>0</v>
      </c>
      <c r="GK1023" s="3">
        <f t="shared" si="727"/>
        <v>0</v>
      </c>
      <c r="GL1023" s="3">
        <f t="shared" si="727"/>
        <v>0</v>
      </c>
      <c r="GM1023" s="3">
        <f t="shared" si="727"/>
        <v>0</v>
      </c>
      <c r="GN1023" s="3">
        <f t="shared" si="727"/>
        <v>0</v>
      </c>
      <c r="GO1023" s="3">
        <f t="shared" si="727"/>
        <v>0</v>
      </c>
      <c r="GP1023" s="3">
        <f t="shared" si="727"/>
        <v>0</v>
      </c>
      <c r="GQ1023" s="3">
        <f t="shared" si="727"/>
        <v>0</v>
      </c>
      <c r="GR1023" s="3">
        <f t="shared" si="727"/>
        <v>0</v>
      </c>
      <c r="GS1023" s="3">
        <f t="shared" si="727"/>
        <v>0</v>
      </c>
      <c r="GT1023" s="3">
        <f t="shared" si="727"/>
        <v>0</v>
      </c>
      <c r="GU1023" s="3">
        <f t="shared" si="727"/>
        <v>0</v>
      </c>
      <c r="GV1023" s="3">
        <f t="shared" si="727"/>
        <v>0</v>
      </c>
      <c r="GW1023" s="3">
        <f t="shared" si="727"/>
        <v>0</v>
      </c>
      <c r="GX1023" s="3">
        <f t="shared" si="727"/>
        <v>0</v>
      </c>
    </row>
    <row r="1025" spans="1:255" x14ac:dyDescent="0.25">
      <c r="A1025" s="1">
        <v>4</v>
      </c>
      <c r="B1025" s="1">
        <v>1</v>
      </c>
      <c r="C1025" s="1"/>
      <c r="D1025" s="1">
        <f>ROW(A1092)</f>
        <v>1092</v>
      </c>
      <c r="E1025" s="1"/>
      <c r="F1025" s="1" t="s">
        <v>16</v>
      </c>
      <c r="G1025" s="1" t="s">
        <v>17</v>
      </c>
      <c r="H1025" s="1" t="s">
        <v>3</v>
      </c>
      <c r="I1025" s="1">
        <v>0</v>
      </c>
      <c r="J1025" s="1"/>
      <c r="K1025" s="1">
        <v>0</v>
      </c>
      <c r="L1025" s="1"/>
      <c r="M1025" s="1" t="s">
        <v>3</v>
      </c>
      <c r="N1025" s="1"/>
      <c r="O1025" s="1"/>
      <c r="P1025" s="1"/>
      <c r="Q1025" s="1"/>
      <c r="R1025" s="1"/>
      <c r="S1025" s="1">
        <v>0</v>
      </c>
      <c r="T1025" s="1">
        <v>0</v>
      </c>
      <c r="U1025" s="1" t="s">
        <v>3</v>
      </c>
      <c r="V1025" s="1">
        <v>0</v>
      </c>
      <c r="W1025" s="1"/>
      <c r="X1025" s="1"/>
      <c r="Y1025" s="1"/>
      <c r="Z1025" s="1"/>
      <c r="AA1025" s="1"/>
      <c r="AB1025" s="1" t="s">
        <v>3</v>
      </c>
      <c r="AC1025" s="1" t="s">
        <v>3</v>
      </c>
      <c r="AD1025" s="1" t="s">
        <v>3</v>
      </c>
      <c r="AE1025" s="1" t="s">
        <v>3</v>
      </c>
      <c r="AF1025" s="1" t="s">
        <v>3</v>
      </c>
      <c r="AG1025" s="1" t="s">
        <v>3</v>
      </c>
      <c r="AH1025" s="1"/>
      <c r="AI1025" s="1"/>
      <c r="AJ1025" s="1"/>
      <c r="AK1025" s="1"/>
      <c r="AL1025" s="1"/>
      <c r="AM1025" s="1"/>
      <c r="AN1025" s="1"/>
      <c r="AO1025" s="1"/>
      <c r="AP1025" s="1" t="s">
        <v>3</v>
      </c>
      <c r="AQ1025" s="1" t="s">
        <v>3</v>
      </c>
      <c r="AR1025" s="1" t="s">
        <v>3</v>
      </c>
      <c r="AS1025" s="1"/>
      <c r="AT1025" s="1"/>
      <c r="AU1025" s="1"/>
      <c r="AV1025" s="1"/>
      <c r="AW1025" s="1"/>
      <c r="AX1025" s="1"/>
      <c r="AY1025" s="1"/>
      <c r="AZ1025" s="1" t="s">
        <v>3</v>
      </c>
      <c r="BA1025" s="1"/>
      <c r="BB1025" s="1" t="s">
        <v>3</v>
      </c>
      <c r="BC1025" s="1" t="s">
        <v>3</v>
      </c>
      <c r="BD1025" s="1" t="s">
        <v>3</v>
      </c>
      <c r="BE1025" s="1" t="s">
        <v>3</v>
      </c>
      <c r="BF1025" s="1" t="s">
        <v>3</v>
      </c>
      <c r="BG1025" s="1" t="s">
        <v>3</v>
      </c>
      <c r="BH1025" s="1" t="s">
        <v>3</v>
      </c>
      <c r="BI1025" s="1" t="s">
        <v>3</v>
      </c>
      <c r="BJ1025" s="1" t="s">
        <v>3</v>
      </c>
      <c r="BK1025" s="1" t="s">
        <v>3</v>
      </c>
      <c r="BL1025" s="1" t="s">
        <v>3</v>
      </c>
      <c r="BM1025" s="1" t="s">
        <v>3</v>
      </c>
      <c r="BN1025" s="1" t="s">
        <v>3</v>
      </c>
      <c r="BO1025" s="1" t="s">
        <v>3</v>
      </c>
      <c r="BP1025" s="1" t="s">
        <v>3</v>
      </c>
      <c r="BQ1025" s="1"/>
      <c r="BR1025" s="1"/>
      <c r="BS1025" s="1"/>
      <c r="BT1025" s="1"/>
      <c r="BU1025" s="1"/>
      <c r="BV1025" s="1"/>
      <c r="BW1025" s="1"/>
      <c r="BX1025" s="1">
        <v>0</v>
      </c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>
        <v>0</v>
      </c>
    </row>
    <row r="1027" spans="1:255" x14ac:dyDescent="0.25">
      <c r="A1027" s="2">
        <v>52</v>
      </c>
      <c r="B1027" s="2">
        <f t="shared" ref="B1027:G1027" si="728">B1092</f>
        <v>1</v>
      </c>
      <c r="C1027" s="2">
        <f t="shared" si="728"/>
        <v>4</v>
      </c>
      <c r="D1027" s="2">
        <f t="shared" si="728"/>
        <v>1025</v>
      </c>
      <c r="E1027" s="2">
        <f t="shared" si="728"/>
        <v>0</v>
      </c>
      <c r="F1027" s="2" t="str">
        <f t="shared" si="728"/>
        <v>Новый раздел</v>
      </c>
      <c r="G1027" s="2" t="str">
        <f t="shared" si="728"/>
        <v>Монтажные работы</v>
      </c>
      <c r="H1027" s="2"/>
      <c r="I1027" s="2"/>
      <c r="J1027" s="2"/>
      <c r="K1027" s="2"/>
      <c r="L1027" s="2"/>
      <c r="M1027" s="2"/>
      <c r="N1027" s="2"/>
      <c r="O1027" s="2">
        <f t="shared" ref="O1027:AT1027" si="729">O1092</f>
        <v>351899.53</v>
      </c>
      <c r="P1027" s="2">
        <f t="shared" si="729"/>
        <v>308602.17</v>
      </c>
      <c r="Q1027" s="2">
        <f t="shared" si="729"/>
        <v>10633.43</v>
      </c>
      <c r="R1027" s="2">
        <f t="shared" si="729"/>
        <v>7426.48</v>
      </c>
      <c r="S1027" s="2">
        <f t="shared" si="729"/>
        <v>25237.45</v>
      </c>
      <c r="T1027" s="2">
        <f t="shared" si="729"/>
        <v>0</v>
      </c>
      <c r="U1027" s="2">
        <f t="shared" si="729"/>
        <v>52.6324386</v>
      </c>
      <c r="V1027" s="2">
        <f t="shared" si="729"/>
        <v>13.039353800000001</v>
      </c>
      <c r="W1027" s="2">
        <f t="shared" si="729"/>
        <v>0</v>
      </c>
      <c r="X1027" s="2">
        <f t="shared" si="729"/>
        <v>30982.31</v>
      </c>
      <c r="Y1027" s="2">
        <f t="shared" si="729"/>
        <v>15710.27</v>
      </c>
      <c r="Z1027" s="2">
        <f t="shared" si="729"/>
        <v>0</v>
      </c>
      <c r="AA1027" s="2">
        <f t="shared" si="729"/>
        <v>0</v>
      </c>
      <c r="AB1027" s="2">
        <f t="shared" si="729"/>
        <v>351899.53</v>
      </c>
      <c r="AC1027" s="2">
        <f t="shared" si="729"/>
        <v>308602.17</v>
      </c>
      <c r="AD1027" s="2">
        <f t="shared" si="729"/>
        <v>10633.43</v>
      </c>
      <c r="AE1027" s="2">
        <f t="shared" si="729"/>
        <v>7426.48</v>
      </c>
      <c r="AF1027" s="2">
        <f t="shared" si="729"/>
        <v>25237.45</v>
      </c>
      <c r="AG1027" s="2">
        <f t="shared" si="729"/>
        <v>0</v>
      </c>
      <c r="AH1027" s="2">
        <f t="shared" si="729"/>
        <v>52.6324386</v>
      </c>
      <c r="AI1027" s="2">
        <f t="shared" si="729"/>
        <v>13.039353800000001</v>
      </c>
      <c r="AJ1027" s="2">
        <f t="shared" si="729"/>
        <v>0</v>
      </c>
      <c r="AK1027" s="2">
        <f t="shared" si="729"/>
        <v>30982.31</v>
      </c>
      <c r="AL1027" s="2">
        <f t="shared" si="729"/>
        <v>15710.27</v>
      </c>
      <c r="AM1027" s="2">
        <f t="shared" si="729"/>
        <v>0</v>
      </c>
      <c r="AN1027" s="2">
        <f t="shared" si="729"/>
        <v>0</v>
      </c>
      <c r="AO1027" s="2">
        <f t="shared" si="729"/>
        <v>0</v>
      </c>
      <c r="AP1027" s="2">
        <f t="shared" si="729"/>
        <v>0</v>
      </c>
      <c r="AQ1027" s="2">
        <f t="shared" si="729"/>
        <v>0</v>
      </c>
      <c r="AR1027" s="2">
        <f t="shared" si="729"/>
        <v>398592.11</v>
      </c>
      <c r="AS1027" s="2">
        <f t="shared" si="729"/>
        <v>329680.3</v>
      </c>
      <c r="AT1027" s="2">
        <f t="shared" si="729"/>
        <v>68911.81</v>
      </c>
      <c r="AU1027" s="2">
        <f t="shared" ref="AU1027:BZ1027" si="730">AU1092</f>
        <v>0</v>
      </c>
      <c r="AV1027" s="2">
        <f t="shared" si="730"/>
        <v>308602.17</v>
      </c>
      <c r="AW1027" s="2">
        <f t="shared" si="730"/>
        <v>308602.17</v>
      </c>
      <c r="AX1027" s="2">
        <f t="shared" si="730"/>
        <v>0</v>
      </c>
      <c r="AY1027" s="2">
        <f t="shared" si="730"/>
        <v>308602.17</v>
      </c>
      <c r="AZ1027" s="2">
        <f t="shared" si="730"/>
        <v>0</v>
      </c>
      <c r="BA1027" s="2">
        <f t="shared" si="730"/>
        <v>0</v>
      </c>
      <c r="BB1027" s="2">
        <f t="shared" si="730"/>
        <v>0</v>
      </c>
      <c r="BC1027" s="2">
        <f t="shared" si="730"/>
        <v>0</v>
      </c>
      <c r="BD1027" s="2">
        <f t="shared" si="730"/>
        <v>0</v>
      </c>
      <c r="BE1027" s="2">
        <f t="shared" si="730"/>
        <v>0</v>
      </c>
      <c r="BF1027" s="2">
        <f t="shared" si="730"/>
        <v>0</v>
      </c>
      <c r="BG1027" s="2">
        <f t="shared" si="730"/>
        <v>0</v>
      </c>
      <c r="BH1027" s="2">
        <f t="shared" si="730"/>
        <v>0</v>
      </c>
      <c r="BI1027" s="2">
        <f t="shared" si="730"/>
        <v>0</v>
      </c>
      <c r="BJ1027" s="2">
        <f t="shared" si="730"/>
        <v>0</v>
      </c>
      <c r="BK1027" s="2">
        <f t="shared" si="730"/>
        <v>0</v>
      </c>
      <c r="BL1027" s="2">
        <f t="shared" si="730"/>
        <v>0</v>
      </c>
      <c r="BM1027" s="2">
        <f t="shared" si="730"/>
        <v>0</v>
      </c>
      <c r="BN1027" s="2">
        <f t="shared" si="730"/>
        <v>0</v>
      </c>
      <c r="BO1027" s="2">
        <f t="shared" si="730"/>
        <v>0</v>
      </c>
      <c r="BP1027" s="2">
        <f t="shared" si="730"/>
        <v>0</v>
      </c>
      <c r="BQ1027" s="2">
        <f t="shared" si="730"/>
        <v>0</v>
      </c>
      <c r="BR1027" s="2">
        <f t="shared" si="730"/>
        <v>0</v>
      </c>
      <c r="BS1027" s="2">
        <f t="shared" si="730"/>
        <v>0</v>
      </c>
      <c r="BT1027" s="2">
        <f t="shared" si="730"/>
        <v>0</v>
      </c>
      <c r="BU1027" s="2">
        <f t="shared" si="730"/>
        <v>0</v>
      </c>
      <c r="BV1027" s="2">
        <f t="shared" si="730"/>
        <v>0</v>
      </c>
      <c r="BW1027" s="2">
        <f t="shared" si="730"/>
        <v>0</v>
      </c>
      <c r="BX1027" s="2">
        <f t="shared" si="730"/>
        <v>0</v>
      </c>
      <c r="BY1027" s="2">
        <f t="shared" si="730"/>
        <v>0</v>
      </c>
      <c r="BZ1027" s="2">
        <f t="shared" si="730"/>
        <v>0</v>
      </c>
      <c r="CA1027" s="2">
        <f t="shared" ref="CA1027:DF1027" si="731">CA1092</f>
        <v>398592.11</v>
      </c>
      <c r="CB1027" s="2">
        <f t="shared" si="731"/>
        <v>329680.3</v>
      </c>
      <c r="CC1027" s="2">
        <f t="shared" si="731"/>
        <v>68911.81</v>
      </c>
      <c r="CD1027" s="2">
        <f t="shared" si="731"/>
        <v>0</v>
      </c>
      <c r="CE1027" s="2">
        <f t="shared" si="731"/>
        <v>308602.17</v>
      </c>
      <c r="CF1027" s="2">
        <f t="shared" si="731"/>
        <v>308602.17</v>
      </c>
      <c r="CG1027" s="2">
        <f t="shared" si="731"/>
        <v>0</v>
      </c>
      <c r="CH1027" s="2">
        <f t="shared" si="731"/>
        <v>308602.17</v>
      </c>
      <c r="CI1027" s="2">
        <f t="shared" si="731"/>
        <v>0</v>
      </c>
      <c r="CJ1027" s="2">
        <f t="shared" si="731"/>
        <v>0</v>
      </c>
      <c r="CK1027" s="2">
        <f t="shared" si="731"/>
        <v>0</v>
      </c>
      <c r="CL1027" s="2">
        <f t="shared" si="731"/>
        <v>0</v>
      </c>
      <c r="CM1027" s="2">
        <f t="shared" si="731"/>
        <v>0</v>
      </c>
      <c r="CN1027" s="2">
        <f t="shared" si="731"/>
        <v>0</v>
      </c>
      <c r="CO1027" s="2">
        <f t="shared" si="731"/>
        <v>0</v>
      </c>
      <c r="CP1027" s="2">
        <f t="shared" si="731"/>
        <v>0</v>
      </c>
      <c r="CQ1027" s="2">
        <f t="shared" si="731"/>
        <v>0</v>
      </c>
      <c r="CR1027" s="2">
        <f t="shared" si="731"/>
        <v>0</v>
      </c>
      <c r="CS1027" s="2">
        <f t="shared" si="731"/>
        <v>0</v>
      </c>
      <c r="CT1027" s="2">
        <f t="shared" si="731"/>
        <v>0</v>
      </c>
      <c r="CU1027" s="2">
        <f t="shared" si="731"/>
        <v>0</v>
      </c>
      <c r="CV1027" s="2">
        <f t="shared" si="731"/>
        <v>0</v>
      </c>
      <c r="CW1027" s="2">
        <f t="shared" si="731"/>
        <v>0</v>
      </c>
      <c r="CX1027" s="2">
        <f t="shared" si="731"/>
        <v>0</v>
      </c>
      <c r="CY1027" s="2">
        <f t="shared" si="731"/>
        <v>0</v>
      </c>
      <c r="CZ1027" s="2">
        <f t="shared" si="731"/>
        <v>0</v>
      </c>
      <c r="DA1027" s="2">
        <f t="shared" si="731"/>
        <v>0</v>
      </c>
      <c r="DB1027" s="2">
        <f t="shared" si="731"/>
        <v>0</v>
      </c>
      <c r="DC1027" s="2">
        <f t="shared" si="731"/>
        <v>0</v>
      </c>
      <c r="DD1027" s="2">
        <f t="shared" si="731"/>
        <v>0</v>
      </c>
      <c r="DE1027" s="2">
        <f t="shared" si="731"/>
        <v>0</v>
      </c>
      <c r="DF1027" s="2">
        <f t="shared" si="731"/>
        <v>0</v>
      </c>
      <c r="DG1027" s="3">
        <f t="shared" ref="DG1027:EL1027" si="732">DG1092</f>
        <v>351899.53</v>
      </c>
      <c r="DH1027" s="3">
        <f t="shared" si="732"/>
        <v>308602.17</v>
      </c>
      <c r="DI1027" s="3">
        <f t="shared" si="732"/>
        <v>10633.43</v>
      </c>
      <c r="DJ1027" s="3">
        <f t="shared" si="732"/>
        <v>7426.48</v>
      </c>
      <c r="DK1027" s="3">
        <f t="shared" si="732"/>
        <v>25237.45</v>
      </c>
      <c r="DL1027" s="3">
        <f t="shared" si="732"/>
        <v>0</v>
      </c>
      <c r="DM1027" s="3">
        <f t="shared" si="732"/>
        <v>52.6324386</v>
      </c>
      <c r="DN1027" s="3">
        <f t="shared" si="732"/>
        <v>13.039353800000001</v>
      </c>
      <c r="DO1027" s="3">
        <f t="shared" si="732"/>
        <v>0</v>
      </c>
      <c r="DP1027" s="3">
        <f t="shared" si="732"/>
        <v>30982.31</v>
      </c>
      <c r="DQ1027" s="3">
        <f t="shared" si="732"/>
        <v>15710.27</v>
      </c>
      <c r="DR1027" s="3">
        <f t="shared" si="732"/>
        <v>0</v>
      </c>
      <c r="DS1027" s="3">
        <f t="shared" si="732"/>
        <v>0</v>
      </c>
      <c r="DT1027" s="3">
        <f t="shared" si="732"/>
        <v>351899.53</v>
      </c>
      <c r="DU1027" s="3">
        <f t="shared" si="732"/>
        <v>308602.17</v>
      </c>
      <c r="DV1027" s="3">
        <f t="shared" si="732"/>
        <v>10633.43</v>
      </c>
      <c r="DW1027" s="3">
        <f t="shared" si="732"/>
        <v>7426.48</v>
      </c>
      <c r="DX1027" s="3">
        <f t="shared" si="732"/>
        <v>25237.45</v>
      </c>
      <c r="DY1027" s="3">
        <f t="shared" si="732"/>
        <v>0</v>
      </c>
      <c r="DZ1027" s="3">
        <f t="shared" si="732"/>
        <v>52.6324386</v>
      </c>
      <c r="EA1027" s="3">
        <f t="shared" si="732"/>
        <v>13.039353800000001</v>
      </c>
      <c r="EB1027" s="3">
        <f t="shared" si="732"/>
        <v>0</v>
      </c>
      <c r="EC1027" s="3">
        <f t="shared" si="732"/>
        <v>30982.31</v>
      </c>
      <c r="ED1027" s="3">
        <f t="shared" si="732"/>
        <v>15710.27</v>
      </c>
      <c r="EE1027" s="3">
        <f t="shared" si="732"/>
        <v>0</v>
      </c>
      <c r="EF1027" s="3">
        <f t="shared" si="732"/>
        <v>0</v>
      </c>
      <c r="EG1027" s="3">
        <f t="shared" si="732"/>
        <v>0</v>
      </c>
      <c r="EH1027" s="3">
        <f t="shared" si="732"/>
        <v>0</v>
      </c>
      <c r="EI1027" s="3">
        <f t="shared" si="732"/>
        <v>0</v>
      </c>
      <c r="EJ1027" s="3">
        <f t="shared" si="732"/>
        <v>398592.11</v>
      </c>
      <c r="EK1027" s="3">
        <f t="shared" si="732"/>
        <v>329680.3</v>
      </c>
      <c r="EL1027" s="3">
        <f t="shared" si="732"/>
        <v>68911.81</v>
      </c>
      <c r="EM1027" s="3">
        <f t="shared" ref="EM1027:FR1027" si="733">EM1092</f>
        <v>0</v>
      </c>
      <c r="EN1027" s="3">
        <f t="shared" si="733"/>
        <v>308602.17</v>
      </c>
      <c r="EO1027" s="3">
        <f t="shared" si="733"/>
        <v>308602.17</v>
      </c>
      <c r="EP1027" s="3">
        <f t="shared" si="733"/>
        <v>0</v>
      </c>
      <c r="EQ1027" s="3">
        <f t="shared" si="733"/>
        <v>308602.17</v>
      </c>
      <c r="ER1027" s="3">
        <f t="shared" si="733"/>
        <v>0</v>
      </c>
      <c r="ES1027" s="3">
        <f t="shared" si="733"/>
        <v>0</v>
      </c>
      <c r="ET1027" s="3">
        <f t="shared" si="733"/>
        <v>0</v>
      </c>
      <c r="EU1027" s="3">
        <f t="shared" si="733"/>
        <v>0</v>
      </c>
      <c r="EV1027" s="3">
        <f t="shared" si="733"/>
        <v>0</v>
      </c>
      <c r="EW1027" s="3">
        <f t="shared" si="733"/>
        <v>0</v>
      </c>
      <c r="EX1027" s="3">
        <f t="shared" si="733"/>
        <v>0</v>
      </c>
      <c r="EY1027" s="3">
        <f t="shared" si="733"/>
        <v>0</v>
      </c>
      <c r="EZ1027" s="3">
        <f t="shared" si="733"/>
        <v>0</v>
      </c>
      <c r="FA1027" s="3">
        <f t="shared" si="733"/>
        <v>0</v>
      </c>
      <c r="FB1027" s="3">
        <f t="shared" si="733"/>
        <v>0</v>
      </c>
      <c r="FC1027" s="3">
        <f t="shared" si="733"/>
        <v>0</v>
      </c>
      <c r="FD1027" s="3">
        <f t="shared" si="733"/>
        <v>0</v>
      </c>
      <c r="FE1027" s="3">
        <f t="shared" si="733"/>
        <v>0</v>
      </c>
      <c r="FF1027" s="3">
        <f t="shared" si="733"/>
        <v>0</v>
      </c>
      <c r="FG1027" s="3">
        <f t="shared" si="733"/>
        <v>0</v>
      </c>
      <c r="FH1027" s="3">
        <f t="shared" si="733"/>
        <v>0</v>
      </c>
      <c r="FI1027" s="3">
        <f t="shared" si="733"/>
        <v>0</v>
      </c>
      <c r="FJ1027" s="3">
        <f t="shared" si="733"/>
        <v>0</v>
      </c>
      <c r="FK1027" s="3">
        <f t="shared" si="733"/>
        <v>0</v>
      </c>
      <c r="FL1027" s="3">
        <f t="shared" si="733"/>
        <v>0</v>
      </c>
      <c r="FM1027" s="3">
        <f t="shared" si="733"/>
        <v>0</v>
      </c>
      <c r="FN1027" s="3">
        <f t="shared" si="733"/>
        <v>0</v>
      </c>
      <c r="FO1027" s="3">
        <f t="shared" si="733"/>
        <v>0</v>
      </c>
      <c r="FP1027" s="3">
        <f t="shared" si="733"/>
        <v>0</v>
      </c>
      <c r="FQ1027" s="3">
        <f t="shared" si="733"/>
        <v>0</v>
      </c>
      <c r="FR1027" s="3">
        <f t="shared" si="733"/>
        <v>0</v>
      </c>
      <c r="FS1027" s="3">
        <f t="shared" ref="FS1027:GX1027" si="734">FS1092</f>
        <v>398592.11</v>
      </c>
      <c r="FT1027" s="3">
        <f t="shared" si="734"/>
        <v>329680.3</v>
      </c>
      <c r="FU1027" s="3">
        <f t="shared" si="734"/>
        <v>68911.81</v>
      </c>
      <c r="FV1027" s="3">
        <f t="shared" si="734"/>
        <v>0</v>
      </c>
      <c r="FW1027" s="3">
        <f t="shared" si="734"/>
        <v>308602.17</v>
      </c>
      <c r="FX1027" s="3">
        <f t="shared" si="734"/>
        <v>308602.17</v>
      </c>
      <c r="FY1027" s="3">
        <f t="shared" si="734"/>
        <v>0</v>
      </c>
      <c r="FZ1027" s="3">
        <f t="shared" si="734"/>
        <v>308602.17</v>
      </c>
      <c r="GA1027" s="3">
        <f t="shared" si="734"/>
        <v>0</v>
      </c>
      <c r="GB1027" s="3">
        <f t="shared" si="734"/>
        <v>0</v>
      </c>
      <c r="GC1027" s="3">
        <f t="shared" si="734"/>
        <v>0</v>
      </c>
      <c r="GD1027" s="3">
        <f t="shared" si="734"/>
        <v>0</v>
      </c>
      <c r="GE1027" s="3">
        <f t="shared" si="734"/>
        <v>0</v>
      </c>
      <c r="GF1027" s="3">
        <f t="shared" si="734"/>
        <v>0</v>
      </c>
      <c r="GG1027" s="3">
        <f t="shared" si="734"/>
        <v>0</v>
      </c>
      <c r="GH1027" s="3">
        <f t="shared" si="734"/>
        <v>0</v>
      </c>
      <c r="GI1027" s="3">
        <f t="shared" si="734"/>
        <v>0</v>
      </c>
      <c r="GJ1027" s="3">
        <f t="shared" si="734"/>
        <v>0</v>
      </c>
      <c r="GK1027" s="3">
        <f t="shared" si="734"/>
        <v>0</v>
      </c>
      <c r="GL1027" s="3">
        <f t="shared" si="734"/>
        <v>0</v>
      </c>
      <c r="GM1027" s="3">
        <f t="shared" si="734"/>
        <v>0</v>
      </c>
      <c r="GN1027" s="3">
        <f t="shared" si="734"/>
        <v>0</v>
      </c>
      <c r="GO1027" s="3">
        <f t="shared" si="734"/>
        <v>0</v>
      </c>
      <c r="GP1027" s="3">
        <f t="shared" si="734"/>
        <v>0</v>
      </c>
      <c r="GQ1027" s="3">
        <f t="shared" si="734"/>
        <v>0</v>
      </c>
      <c r="GR1027" s="3">
        <f t="shared" si="734"/>
        <v>0</v>
      </c>
      <c r="GS1027" s="3">
        <f t="shared" si="734"/>
        <v>0</v>
      </c>
      <c r="GT1027" s="3">
        <f t="shared" si="734"/>
        <v>0</v>
      </c>
      <c r="GU1027" s="3">
        <f t="shared" si="734"/>
        <v>0</v>
      </c>
      <c r="GV1027" s="3">
        <f t="shared" si="734"/>
        <v>0</v>
      </c>
      <c r="GW1027" s="3">
        <f t="shared" si="734"/>
        <v>0</v>
      </c>
      <c r="GX1027" s="3">
        <f t="shared" si="734"/>
        <v>0</v>
      </c>
    </row>
    <row r="1029" spans="1:255" x14ac:dyDescent="0.25">
      <c r="A1029" s="5">
        <v>17</v>
      </c>
      <c r="B1029" s="5">
        <v>1</v>
      </c>
      <c r="C1029" s="5">
        <f>ROW(SmtRes!A447)</f>
        <v>447</v>
      </c>
      <c r="D1029" s="5">
        <f>ROW(EtalonRes!A441)</f>
        <v>441</v>
      </c>
      <c r="E1029" s="5" t="s">
        <v>77</v>
      </c>
      <c r="F1029" s="5" t="s">
        <v>203</v>
      </c>
      <c r="G1029" s="5" t="s">
        <v>433</v>
      </c>
      <c r="H1029" s="5" t="s">
        <v>205</v>
      </c>
      <c r="I1029" s="5">
        <f>ROUND(ROUND(0.12555,6),7)</f>
        <v>0.12554999999999999</v>
      </c>
      <c r="J1029" s="5">
        <v>0</v>
      </c>
      <c r="K1029" s="5">
        <f>ROUND(ROUND(0.12555,6),7)</f>
        <v>0.12554999999999999</v>
      </c>
      <c r="L1029" s="5">
        <v>0.12554999999999999</v>
      </c>
      <c r="M1029" s="5">
        <v>0</v>
      </c>
      <c r="N1029" s="5">
        <f t="shared" ref="N1029:N1060" si="735">ROUND(L1029-M1029,4)</f>
        <v>0.12559999999999999</v>
      </c>
      <c r="O1029" s="5">
        <f t="shared" ref="O1029:O1034" si="736">ROUND(CP1029,2)</f>
        <v>8221.31</v>
      </c>
      <c r="P1029" s="5">
        <f>SUMIF(SmtRes!AQ447:'SmtRes'!AQ447,"=1",SmtRes!DF447:'SmtRes'!DF447)</f>
        <v>0</v>
      </c>
      <c r="Q1029" s="5">
        <f>SUMIF(SmtRes!AQ447:'SmtRes'!AQ447,"=1",SmtRes!DG447:'SmtRes'!DG447)</f>
        <v>0</v>
      </c>
      <c r="R1029" s="5">
        <f>SUMIF(SmtRes!AQ447:'SmtRes'!AQ447,"=1",SmtRes!DH447:'SmtRes'!DH447)</f>
        <v>0</v>
      </c>
      <c r="S1029" s="5">
        <f>SUMIF(SmtRes!AQ447:'SmtRes'!AQ447,"=1",SmtRes!DI447:'SmtRes'!DI447)</f>
        <v>8221.31</v>
      </c>
      <c r="T1029" s="5">
        <f t="shared" ref="T1029:T1060" si="737">ROUND(CU1029*I1029,2)</f>
        <v>0</v>
      </c>
      <c r="U1029" s="5">
        <f>SUMIF(SmtRes!AQ447:'SmtRes'!AQ447,"=1",SmtRes!CV447:'SmtRes'!CV447)</f>
        <v>19.334700000000002</v>
      </c>
      <c r="V1029" s="5">
        <f>SUMIF(SmtRes!AQ447:'SmtRes'!AQ447,"=1",SmtRes!CW447:'SmtRes'!CW447)</f>
        <v>0</v>
      </c>
      <c r="W1029" s="5">
        <f t="shared" ref="W1029:W1060" si="738">ROUND(CX1029*I1029,2)</f>
        <v>0</v>
      </c>
      <c r="X1029" s="5">
        <f t="shared" ref="X1029:X1060" si="739">ROUND(CY1029,2)</f>
        <v>7316.97</v>
      </c>
      <c r="Y1029" s="5">
        <f t="shared" ref="Y1029:Y1060" si="740">ROUND(CZ1029,2)</f>
        <v>3288.52</v>
      </c>
      <c r="Z1029" s="5"/>
      <c r="AA1029" s="5">
        <v>87915632</v>
      </c>
      <c r="AB1029" s="5">
        <f t="shared" ref="AB1029:AB1060" si="741">ROUND((AC1029+AD1029+AF1029),2)</f>
        <v>65482.34</v>
      </c>
      <c r="AC1029" s="5">
        <f t="shared" ref="AC1029:AC1034" si="742">ROUND((0),2)</f>
        <v>0</v>
      </c>
      <c r="AD1029" s="5">
        <f>ROUND((((0)-(0))+AE1029),2)</f>
        <v>0</v>
      </c>
      <c r="AE1029" s="5">
        <f>ROUND((0),2)</f>
        <v>0</v>
      </c>
      <c r="AF1029" s="5">
        <f>ROUND((SUM(SmtRes!BT447:'SmtRes'!BT447)),2)</f>
        <v>65482.34</v>
      </c>
      <c r="AG1029" s="5">
        <f t="shared" ref="AG1029:AG1060" si="743">ROUND((AP1029),2)</f>
        <v>0</v>
      </c>
      <c r="AH1029" s="5">
        <f>(SUM(SmtRes!BU447:'SmtRes'!BU447))</f>
        <v>154</v>
      </c>
      <c r="AI1029" s="5">
        <f>(0)</f>
        <v>0</v>
      </c>
      <c r="AJ1029" s="5">
        <f t="shared" ref="AJ1029:AJ1060" si="744">(AS1029)</f>
        <v>0</v>
      </c>
      <c r="AK1029" s="5">
        <v>65482.34</v>
      </c>
      <c r="AL1029" s="5">
        <v>0</v>
      </c>
      <c r="AM1029" s="5">
        <v>0</v>
      </c>
      <c r="AN1029" s="5">
        <v>0</v>
      </c>
      <c r="AO1029" s="5">
        <v>65482.34</v>
      </c>
      <c r="AP1029" s="5">
        <v>0</v>
      </c>
      <c r="AQ1029" s="5">
        <v>154</v>
      </c>
      <c r="AR1029" s="5">
        <v>0</v>
      </c>
      <c r="AS1029" s="5">
        <v>0</v>
      </c>
      <c r="AT1029" s="5">
        <v>89</v>
      </c>
      <c r="AU1029" s="5">
        <v>40</v>
      </c>
      <c r="AV1029" s="5">
        <v>1</v>
      </c>
      <c r="AW1029" s="5">
        <v>1</v>
      </c>
      <c r="AX1029" s="5"/>
      <c r="AY1029" s="5"/>
      <c r="AZ1029" s="5">
        <v>1</v>
      </c>
      <c r="BA1029" s="5">
        <v>1</v>
      </c>
      <c r="BB1029" s="5">
        <v>1</v>
      </c>
      <c r="BC1029" s="5">
        <v>1</v>
      </c>
      <c r="BD1029" s="5" t="s">
        <v>3</v>
      </c>
      <c r="BE1029" s="5" t="s">
        <v>3</v>
      </c>
      <c r="BF1029" s="5" t="s">
        <v>3</v>
      </c>
      <c r="BG1029" s="5" t="s">
        <v>3</v>
      </c>
      <c r="BH1029" s="5">
        <v>0</v>
      </c>
      <c r="BI1029" s="5">
        <v>1</v>
      </c>
      <c r="BJ1029" s="5" t="s">
        <v>206</v>
      </c>
      <c r="BK1029" s="5"/>
      <c r="BL1029" s="5"/>
      <c r="BM1029" s="5">
        <v>1003</v>
      </c>
      <c r="BN1029" s="5">
        <v>86975146</v>
      </c>
      <c r="BO1029" s="5" t="s">
        <v>3</v>
      </c>
      <c r="BP1029" s="5">
        <v>0</v>
      </c>
      <c r="BQ1029" s="5">
        <v>2</v>
      </c>
      <c r="BR1029" s="5">
        <v>0</v>
      </c>
      <c r="BS1029" s="5">
        <v>1</v>
      </c>
      <c r="BT1029" s="5">
        <v>1</v>
      </c>
      <c r="BU1029" s="5">
        <v>1</v>
      </c>
      <c r="BV1029" s="5">
        <v>1</v>
      </c>
      <c r="BW1029" s="5">
        <v>1</v>
      </c>
      <c r="BX1029" s="5">
        <v>1</v>
      </c>
      <c r="BY1029" s="5" t="s">
        <v>3</v>
      </c>
      <c r="BZ1029" s="5">
        <v>89</v>
      </c>
      <c r="CA1029" s="5">
        <v>40</v>
      </c>
      <c r="CB1029" s="5" t="s">
        <v>3</v>
      </c>
      <c r="CC1029" s="5"/>
      <c r="CD1029" s="5"/>
      <c r="CE1029" s="5">
        <v>0</v>
      </c>
      <c r="CF1029" s="5">
        <v>0</v>
      </c>
      <c r="CG1029" s="5">
        <v>0</v>
      </c>
      <c r="CH1029" s="5">
        <v>1</v>
      </c>
      <c r="CI1029" s="5">
        <v>0</v>
      </c>
      <c r="CJ1029" s="5">
        <v>0</v>
      </c>
      <c r="CK1029" s="5">
        <v>0</v>
      </c>
      <c r="CL1029" s="5">
        <v>0</v>
      </c>
      <c r="CM1029" s="5">
        <v>0</v>
      </c>
      <c r="CN1029" s="5" t="s">
        <v>3</v>
      </c>
      <c r="CO1029" s="5">
        <v>0</v>
      </c>
      <c r="CP1029" s="5">
        <f t="shared" ref="CP1029:CP1034" si="745">(P1029+Q1029+S1029+R1029)</f>
        <v>8221.31</v>
      </c>
      <c r="CQ1029" s="5">
        <f>SUMIF(SmtRes!AQ447:'SmtRes'!AQ447,"=1",SmtRes!AA447:'SmtRes'!AA447)</f>
        <v>0</v>
      </c>
      <c r="CR1029" s="5">
        <f>SUMIF(SmtRes!AQ447:'SmtRes'!AQ447,"=1",SmtRes!AB447:'SmtRes'!AB447)</f>
        <v>0</v>
      </c>
      <c r="CS1029" s="5">
        <f>SUMIF(SmtRes!AQ447:'SmtRes'!AQ447,"=1",SmtRes!AC447:'SmtRes'!AC447)</f>
        <v>0</v>
      </c>
      <c r="CT1029" s="5">
        <f>SUMIF(SmtRes!AQ447:'SmtRes'!AQ447,"=1",SmtRes!AD447:'SmtRes'!AD447)</f>
        <v>425.21</v>
      </c>
      <c r="CU1029" s="5">
        <f t="shared" ref="CU1029:CU1034" si="746">AG1029</f>
        <v>0</v>
      </c>
      <c r="CV1029" s="5">
        <f>SUMIF(SmtRes!AQ447:'SmtRes'!AQ447,"=1",SmtRes!BU447:'SmtRes'!BU447)</f>
        <v>154</v>
      </c>
      <c r="CW1029" s="5">
        <f>SUMIF(SmtRes!AQ447:'SmtRes'!AQ447,"=1",SmtRes!BV447:'SmtRes'!BV447)</f>
        <v>0</v>
      </c>
      <c r="CX1029" s="5">
        <f t="shared" ref="CX1029:CX1034" si="747">AJ1029</f>
        <v>0</v>
      </c>
      <c r="CY1029" s="5">
        <f t="shared" ref="CY1029:CY1034" si="748">(((S1029+R1029)*AT1029)/100)</f>
        <v>7316.9658999999992</v>
      </c>
      <c r="CZ1029" s="5">
        <f t="shared" ref="CZ1029:CZ1034" si="749">(((S1029+R1029)*AU1029)/100)</f>
        <v>3288.5239999999994</v>
      </c>
      <c r="DA1029" s="5"/>
      <c r="DB1029" s="5"/>
      <c r="DC1029" s="5" t="s">
        <v>3</v>
      </c>
      <c r="DD1029" s="5" t="s">
        <v>3</v>
      </c>
      <c r="DE1029" s="5" t="s">
        <v>3</v>
      </c>
      <c r="DF1029" s="5" t="s">
        <v>3</v>
      </c>
      <c r="DG1029" s="5" t="s">
        <v>3</v>
      </c>
      <c r="DH1029" s="5" t="s">
        <v>3</v>
      </c>
      <c r="DI1029" s="5" t="s">
        <v>3</v>
      </c>
      <c r="DJ1029" s="5" t="s">
        <v>3</v>
      </c>
      <c r="DK1029" s="5" t="s">
        <v>3</v>
      </c>
      <c r="DL1029" s="5" t="s">
        <v>3</v>
      </c>
      <c r="DM1029" s="5" t="s">
        <v>3</v>
      </c>
      <c r="DN1029" s="5">
        <v>0</v>
      </c>
      <c r="DO1029" s="5">
        <v>0</v>
      </c>
      <c r="DP1029" s="5">
        <v>1</v>
      </c>
      <c r="DQ1029" s="5">
        <v>1</v>
      </c>
      <c r="DR1029" s="5"/>
      <c r="DS1029" s="5"/>
      <c r="DT1029" s="5"/>
      <c r="DU1029" s="5">
        <v>1007</v>
      </c>
      <c r="DV1029" s="5" t="s">
        <v>205</v>
      </c>
      <c r="DW1029" s="5" t="s">
        <v>205</v>
      </c>
      <c r="DX1029" s="5">
        <v>100</v>
      </c>
      <c r="DY1029" s="5"/>
      <c r="DZ1029" s="5" t="s">
        <v>3</v>
      </c>
      <c r="EA1029" s="5" t="s">
        <v>3</v>
      </c>
      <c r="EB1029" s="5" t="s">
        <v>3</v>
      </c>
      <c r="EC1029" s="5" t="s">
        <v>3</v>
      </c>
      <c r="ED1029" s="5"/>
      <c r="EE1029" s="5">
        <v>86975524</v>
      </c>
      <c r="EF1029" s="5">
        <v>2</v>
      </c>
      <c r="EG1029" s="5" t="s">
        <v>82</v>
      </c>
      <c r="EH1029" s="5">
        <v>1</v>
      </c>
      <c r="EI1029" s="5" t="s">
        <v>207</v>
      </c>
      <c r="EJ1029" s="5">
        <v>1</v>
      </c>
      <c r="EK1029" s="5">
        <v>1003</v>
      </c>
      <c r="EL1029" s="5" t="s">
        <v>208</v>
      </c>
      <c r="EM1029" s="5" t="s">
        <v>209</v>
      </c>
      <c r="EN1029" s="5"/>
      <c r="EO1029" s="5" t="s">
        <v>3</v>
      </c>
      <c r="EP1029" s="5"/>
      <c r="EQ1029" s="5">
        <v>0</v>
      </c>
      <c r="ER1029" s="5">
        <v>0</v>
      </c>
      <c r="ES1029" s="5">
        <v>0</v>
      </c>
      <c r="ET1029" s="5">
        <v>0</v>
      </c>
      <c r="EU1029" s="5">
        <v>0</v>
      </c>
      <c r="EV1029" s="5">
        <v>0</v>
      </c>
      <c r="EW1029" s="5">
        <v>154</v>
      </c>
      <c r="EX1029" s="5">
        <v>0</v>
      </c>
      <c r="EY1029" s="5">
        <v>0</v>
      </c>
      <c r="EZ1029" s="5"/>
      <c r="FA1029" s="5"/>
      <c r="FB1029" s="5"/>
      <c r="FC1029" s="5"/>
      <c r="FD1029" s="5"/>
      <c r="FE1029" s="5"/>
      <c r="FF1029" s="5"/>
      <c r="FG1029" s="5"/>
      <c r="FH1029" s="5"/>
      <c r="FI1029" s="5"/>
      <c r="FJ1029" s="5"/>
      <c r="FK1029" s="5"/>
      <c r="FL1029" s="5"/>
      <c r="FM1029" s="5"/>
      <c r="FN1029" s="5"/>
      <c r="FO1029" s="5"/>
      <c r="FP1029" s="5"/>
      <c r="FQ1029" s="5">
        <v>0</v>
      </c>
      <c r="FR1029" s="5">
        <v>0</v>
      </c>
      <c r="FS1029" s="5">
        <v>0</v>
      </c>
      <c r="FT1029" s="5"/>
      <c r="FU1029" s="5"/>
      <c r="FV1029" s="5"/>
      <c r="FW1029" s="5"/>
      <c r="FX1029" s="5">
        <v>89</v>
      </c>
      <c r="FY1029" s="5">
        <v>40</v>
      </c>
      <c r="FZ1029" s="5"/>
      <c r="GA1029" s="5" t="s">
        <v>3</v>
      </c>
      <c r="GB1029" s="5"/>
      <c r="GC1029" s="5"/>
      <c r="GD1029" s="5">
        <v>1</v>
      </c>
      <c r="GE1029" s="5"/>
      <c r="GF1029" s="5">
        <v>805407990</v>
      </c>
      <c r="GG1029" s="5">
        <v>2</v>
      </c>
      <c r="GH1029" s="5">
        <v>1</v>
      </c>
      <c r="GI1029" s="5">
        <v>-2</v>
      </c>
      <c r="GJ1029" s="5">
        <v>0</v>
      </c>
      <c r="GK1029" s="5">
        <v>0</v>
      </c>
      <c r="GL1029" s="5">
        <f t="shared" ref="GL1029:GL1060" si="750">ROUND(IF(AND(BH1029=3,BI1029=3,FS1029&lt;&gt;0),P1029,0),2)</f>
        <v>0</v>
      </c>
      <c r="GM1029" s="5">
        <f t="shared" ref="GM1029:GM1060" si="751">ROUND(O1029+X1029+Y1029,2)+GX1029</f>
        <v>18826.8</v>
      </c>
      <c r="GN1029" s="5">
        <f t="shared" ref="GN1029:GN1060" si="752">IF(OR(BI1029=0,BI1029=1),GM1029-GX1029,0)</f>
        <v>18826.8</v>
      </c>
      <c r="GO1029" s="5">
        <f t="shared" ref="GO1029:GO1060" si="753">IF(BI1029=2,GM1029-GX1029,0)</f>
        <v>0</v>
      </c>
      <c r="GP1029" s="5">
        <f t="shared" ref="GP1029:GP1060" si="754">IF(BI1029=4,GM1029-GX1029,0)</f>
        <v>0</v>
      </c>
      <c r="GQ1029" s="5"/>
      <c r="GR1029" s="5">
        <v>0</v>
      </c>
      <c r="GS1029" s="5">
        <v>3</v>
      </c>
      <c r="GT1029" s="5">
        <v>0</v>
      </c>
      <c r="GU1029" s="5" t="s">
        <v>3</v>
      </c>
      <c r="GV1029" s="5">
        <f t="shared" ref="GV1029:GV1060" si="755">ROUND((GT1029),2)</f>
        <v>0</v>
      </c>
      <c r="GW1029" s="5">
        <v>1</v>
      </c>
      <c r="GX1029" s="5">
        <f t="shared" ref="GX1029:GX1060" si="756">ROUND(HC1029*I1029,2)</f>
        <v>0</v>
      </c>
      <c r="GY1029" s="5"/>
      <c r="GZ1029" s="5"/>
      <c r="HA1029" s="5">
        <v>0</v>
      </c>
      <c r="HB1029" s="5">
        <v>0</v>
      </c>
      <c r="HC1029" s="5">
        <f t="shared" ref="HC1029:HC1034" si="757">GV1029*GW1029</f>
        <v>0</v>
      </c>
      <c r="HD1029" s="5"/>
      <c r="HE1029" s="5" t="s">
        <v>3</v>
      </c>
      <c r="HF1029" s="5" t="s">
        <v>3</v>
      </c>
      <c r="HG1029" s="5"/>
      <c r="HH1029" s="5"/>
      <c r="HI1029" s="5"/>
      <c r="HJ1029" s="5"/>
      <c r="HK1029" s="5"/>
      <c r="HL1029" s="5"/>
      <c r="HM1029" s="5" t="s">
        <v>3</v>
      </c>
      <c r="HN1029" s="5" t="s">
        <v>210</v>
      </c>
      <c r="HO1029" s="5" t="s">
        <v>211</v>
      </c>
      <c r="HP1029" s="5" t="s">
        <v>208</v>
      </c>
      <c r="HQ1029" s="5" t="s">
        <v>208</v>
      </c>
      <c r="HR1029" s="5"/>
      <c r="HS1029" s="5">
        <v>0</v>
      </c>
      <c r="HT1029" s="5"/>
      <c r="HU1029" s="5"/>
      <c r="HV1029" s="5"/>
      <c r="HW1029" s="5"/>
      <c r="HX1029" s="5"/>
      <c r="HY1029" s="5"/>
      <c r="HZ1029" s="5"/>
      <c r="IA1029" s="5"/>
      <c r="IB1029" s="5"/>
      <c r="IC1029" s="5"/>
      <c r="ID1029" s="5"/>
      <c r="IE1029" s="5"/>
      <c r="IF1029" s="5"/>
      <c r="IG1029" s="5"/>
      <c r="IH1029" s="5"/>
      <c r="II1029" s="5"/>
      <c r="IJ1029" s="5"/>
      <c r="IK1029" s="5">
        <v>0</v>
      </c>
      <c r="IL1029" s="5"/>
      <c r="IM1029" s="5"/>
      <c r="IN1029" s="5"/>
      <c r="IO1029" s="5"/>
      <c r="IP1029" s="5"/>
      <c r="IQ1029" s="5"/>
      <c r="IR1029" s="5"/>
      <c r="IS1029" s="5"/>
      <c r="IT1029" s="5"/>
      <c r="IU1029" s="5"/>
    </row>
    <row r="1030" spans="1:255" x14ac:dyDescent="0.25">
      <c r="A1030">
        <v>17</v>
      </c>
      <c r="B1030">
        <v>1</v>
      </c>
      <c r="C1030">
        <f>ROW(SmtRes!A448)</f>
        <v>448</v>
      </c>
      <c r="D1030">
        <f>ROW(EtalonRes!A442)</f>
        <v>442</v>
      </c>
      <c r="E1030" t="s">
        <v>77</v>
      </c>
      <c r="F1030" t="s">
        <v>203</v>
      </c>
      <c r="G1030" t="s">
        <v>433</v>
      </c>
      <c r="H1030" t="s">
        <v>205</v>
      </c>
      <c r="I1030">
        <f>ROUND(ROUND(0.12555,6),7)</f>
        <v>0.12554999999999999</v>
      </c>
      <c r="J1030">
        <v>0</v>
      </c>
      <c r="K1030">
        <f>ROUND(ROUND(0.12555,6),7)</f>
        <v>0.12554999999999999</v>
      </c>
      <c r="L1030">
        <v>0.12554999999999999</v>
      </c>
      <c r="M1030">
        <v>0</v>
      </c>
      <c r="N1030">
        <f t="shared" si="735"/>
        <v>0.12559999999999999</v>
      </c>
      <c r="O1030">
        <f t="shared" si="736"/>
        <v>8221.31</v>
      </c>
      <c r="P1030">
        <f>SUMIF(SmtRes!AQ448:'SmtRes'!AQ448,"=1",SmtRes!DF448:'SmtRes'!DF448)</f>
        <v>0</v>
      </c>
      <c r="Q1030">
        <f>SUMIF(SmtRes!AQ448:'SmtRes'!AQ448,"=1",SmtRes!DG448:'SmtRes'!DG448)</f>
        <v>0</v>
      </c>
      <c r="R1030">
        <f>SUMIF(SmtRes!AQ448:'SmtRes'!AQ448,"=1",SmtRes!DH448:'SmtRes'!DH448)</f>
        <v>0</v>
      </c>
      <c r="S1030">
        <f>SUMIF(SmtRes!AQ448:'SmtRes'!AQ448,"=1",SmtRes!DI448:'SmtRes'!DI448)</f>
        <v>8221.31</v>
      </c>
      <c r="T1030">
        <f t="shared" si="737"/>
        <v>0</v>
      </c>
      <c r="U1030">
        <f>SUMIF(SmtRes!AQ448:'SmtRes'!AQ448,"=1",SmtRes!CV448:'SmtRes'!CV448)</f>
        <v>19.334700000000002</v>
      </c>
      <c r="V1030">
        <f>SUMIF(SmtRes!AQ448:'SmtRes'!AQ448,"=1",SmtRes!CW448:'SmtRes'!CW448)</f>
        <v>0</v>
      </c>
      <c r="W1030">
        <f t="shared" si="738"/>
        <v>0</v>
      </c>
      <c r="X1030">
        <f t="shared" si="739"/>
        <v>7316.97</v>
      </c>
      <c r="Y1030">
        <f t="shared" si="740"/>
        <v>3288.52</v>
      </c>
      <c r="AA1030">
        <v>87915577</v>
      </c>
      <c r="AB1030">
        <f t="shared" si="741"/>
        <v>65482.34</v>
      </c>
      <c r="AC1030">
        <f t="shared" si="742"/>
        <v>0</v>
      </c>
      <c r="AD1030">
        <f>ROUND((((0)-(0))+AE1030),2)</f>
        <v>0</v>
      </c>
      <c r="AE1030">
        <f>ROUND((0),2)</f>
        <v>0</v>
      </c>
      <c r="AF1030">
        <f>ROUND((SUM(SmtRes!BT448:'SmtRes'!BT448)),2)</f>
        <v>65482.34</v>
      </c>
      <c r="AG1030">
        <f t="shared" si="743"/>
        <v>0</v>
      </c>
      <c r="AH1030">
        <f>(SUM(SmtRes!BU448:'SmtRes'!BU448))</f>
        <v>154</v>
      </c>
      <c r="AI1030">
        <f>(0)</f>
        <v>0</v>
      </c>
      <c r="AJ1030">
        <f t="shared" si="744"/>
        <v>0</v>
      </c>
      <c r="AK1030">
        <v>65482.34</v>
      </c>
      <c r="AL1030">
        <v>0</v>
      </c>
      <c r="AM1030">
        <v>0</v>
      </c>
      <c r="AN1030">
        <v>0</v>
      </c>
      <c r="AO1030">
        <v>65482.34</v>
      </c>
      <c r="AP1030">
        <v>0</v>
      </c>
      <c r="AQ1030">
        <v>154</v>
      </c>
      <c r="AR1030">
        <v>0</v>
      </c>
      <c r="AS1030">
        <v>0</v>
      </c>
      <c r="AT1030">
        <v>89</v>
      </c>
      <c r="AU1030">
        <v>40</v>
      </c>
      <c r="AV1030">
        <v>1</v>
      </c>
      <c r="AW1030">
        <v>1</v>
      </c>
      <c r="AZ1030">
        <v>1</v>
      </c>
      <c r="BA1030">
        <v>1</v>
      </c>
      <c r="BB1030">
        <v>1</v>
      </c>
      <c r="BC1030">
        <v>1</v>
      </c>
      <c r="BD1030" t="s">
        <v>3</v>
      </c>
      <c r="BE1030" t="s">
        <v>3</v>
      </c>
      <c r="BF1030" t="s">
        <v>3</v>
      </c>
      <c r="BG1030" t="s">
        <v>3</v>
      </c>
      <c r="BH1030">
        <v>0</v>
      </c>
      <c r="BI1030">
        <v>1</v>
      </c>
      <c r="BJ1030" t="s">
        <v>206</v>
      </c>
      <c r="BM1030">
        <v>1003</v>
      </c>
      <c r="BN1030">
        <v>86975146</v>
      </c>
      <c r="BO1030" t="s">
        <v>3</v>
      </c>
      <c r="BP1030">
        <v>0</v>
      </c>
      <c r="BQ1030">
        <v>2</v>
      </c>
      <c r="BR1030">
        <v>0</v>
      </c>
      <c r="BS1030">
        <v>1</v>
      </c>
      <c r="BT1030">
        <v>1</v>
      </c>
      <c r="BU1030">
        <v>1</v>
      </c>
      <c r="BV1030">
        <v>1</v>
      </c>
      <c r="BW1030">
        <v>1</v>
      </c>
      <c r="BX1030">
        <v>1</v>
      </c>
      <c r="BY1030" t="s">
        <v>3</v>
      </c>
      <c r="BZ1030">
        <v>89</v>
      </c>
      <c r="CA1030">
        <v>40</v>
      </c>
      <c r="CB1030" t="s">
        <v>3</v>
      </c>
      <c r="CE1030">
        <v>0</v>
      </c>
      <c r="CF1030">
        <v>0</v>
      </c>
      <c r="CG1030">
        <v>0</v>
      </c>
      <c r="CH1030">
        <v>1</v>
      </c>
      <c r="CI1030">
        <v>0</v>
      </c>
      <c r="CJ1030">
        <v>0</v>
      </c>
      <c r="CK1030">
        <v>0</v>
      </c>
      <c r="CL1030">
        <v>0</v>
      </c>
      <c r="CM1030">
        <v>0</v>
      </c>
      <c r="CN1030" t="s">
        <v>3</v>
      </c>
      <c r="CO1030">
        <v>0</v>
      </c>
      <c r="CP1030">
        <f t="shared" si="745"/>
        <v>8221.31</v>
      </c>
      <c r="CQ1030">
        <f>SUMIF(SmtRes!AQ448:'SmtRes'!AQ448,"=1",SmtRes!AA448:'SmtRes'!AA448)</f>
        <v>0</v>
      </c>
      <c r="CR1030">
        <f>SUMIF(SmtRes!AQ448:'SmtRes'!AQ448,"=1",SmtRes!AB448:'SmtRes'!AB448)</f>
        <v>0</v>
      </c>
      <c r="CS1030">
        <f>SUMIF(SmtRes!AQ448:'SmtRes'!AQ448,"=1",SmtRes!AC448:'SmtRes'!AC448)</f>
        <v>0</v>
      </c>
      <c r="CT1030">
        <f>SUMIF(SmtRes!AQ448:'SmtRes'!AQ448,"=1",SmtRes!AD448:'SmtRes'!AD448)</f>
        <v>425.21</v>
      </c>
      <c r="CU1030">
        <f t="shared" si="746"/>
        <v>0</v>
      </c>
      <c r="CV1030">
        <f>SUMIF(SmtRes!AQ448:'SmtRes'!AQ448,"=1",SmtRes!BU448:'SmtRes'!BU448)</f>
        <v>154</v>
      </c>
      <c r="CW1030">
        <f>SUMIF(SmtRes!AQ448:'SmtRes'!AQ448,"=1",SmtRes!BV448:'SmtRes'!BV448)</f>
        <v>0</v>
      </c>
      <c r="CX1030">
        <f t="shared" si="747"/>
        <v>0</v>
      </c>
      <c r="CY1030">
        <f t="shared" si="748"/>
        <v>7316.9658999999992</v>
      </c>
      <c r="CZ1030">
        <f t="shared" si="749"/>
        <v>3288.5239999999994</v>
      </c>
      <c r="DC1030" t="s">
        <v>3</v>
      </c>
      <c r="DD1030" t="s">
        <v>3</v>
      </c>
      <c r="DE1030" t="s">
        <v>3</v>
      </c>
      <c r="DF1030" t="s">
        <v>3</v>
      </c>
      <c r="DG1030" t="s">
        <v>3</v>
      </c>
      <c r="DH1030" t="s">
        <v>3</v>
      </c>
      <c r="DI1030" t="s">
        <v>3</v>
      </c>
      <c r="DJ1030" t="s">
        <v>3</v>
      </c>
      <c r="DK1030" t="s">
        <v>3</v>
      </c>
      <c r="DL1030" t="s">
        <v>3</v>
      </c>
      <c r="DM1030" t="s">
        <v>3</v>
      </c>
      <c r="DN1030">
        <v>0</v>
      </c>
      <c r="DO1030">
        <v>0</v>
      </c>
      <c r="DP1030">
        <v>1</v>
      </c>
      <c r="DQ1030">
        <v>1</v>
      </c>
      <c r="DU1030">
        <v>1007</v>
      </c>
      <c r="DV1030" t="s">
        <v>205</v>
      </c>
      <c r="DW1030" t="s">
        <v>205</v>
      </c>
      <c r="DX1030">
        <v>100</v>
      </c>
      <c r="DZ1030" t="s">
        <v>3</v>
      </c>
      <c r="EA1030" t="s">
        <v>3</v>
      </c>
      <c r="EB1030" t="s">
        <v>3</v>
      </c>
      <c r="EC1030" t="s">
        <v>3</v>
      </c>
      <c r="EE1030">
        <v>86975524</v>
      </c>
      <c r="EF1030">
        <v>2</v>
      </c>
      <c r="EG1030" t="s">
        <v>82</v>
      </c>
      <c r="EH1030">
        <v>1</v>
      </c>
      <c r="EI1030" t="s">
        <v>207</v>
      </c>
      <c r="EJ1030">
        <v>1</v>
      </c>
      <c r="EK1030">
        <v>1003</v>
      </c>
      <c r="EL1030" t="s">
        <v>208</v>
      </c>
      <c r="EM1030" t="s">
        <v>209</v>
      </c>
      <c r="EO1030" t="s">
        <v>3</v>
      </c>
      <c r="EQ1030">
        <v>0</v>
      </c>
      <c r="ER1030">
        <v>0</v>
      </c>
      <c r="ES1030">
        <v>0</v>
      </c>
      <c r="ET1030">
        <v>0</v>
      </c>
      <c r="EU1030">
        <v>0</v>
      </c>
      <c r="EV1030">
        <v>0</v>
      </c>
      <c r="EW1030">
        <v>154</v>
      </c>
      <c r="EX1030">
        <v>0</v>
      </c>
      <c r="EY1030">
        <v>0</v>
      </c>
      <c r="FQ1030">
        <v>0</v>
      </c>
      <c r="FR1030">
        <v>0</v>
      </c>
      <c r="FS1030">
        <v>0</v>
      </c>
      <c r="FX1030">
        <v>89</v>
      </c>
      <c r="FY1030">
        <v>40</v>
      </c>
      <c r="GA1030" t="s">
        <v>3</v>
      </c>
      <c r="GD1030">
        <v>1</v>
      </c>
      <c r="GF1030">
        <v>805407990</v>
      </c>
      <c r="GG1030">
        <v>2</v>
      </c>
      <c r="GH1030">
        <v>1</v>
      </c>
      <c r="GI1030">
        <v>-2</v>
      </c>
      <c r="GJ1030">
        <v>0</v>
      </c>
      <c r="GK1030">
        <v>0</v>
      </c>
      <c r="GL1030">
        <f t="shared" si="750"/>
        <v>0</v>
      </c>
      <c r="GM1030">
        <f t="shared" si="751"/>
        <v>18826.8</v>
      </c>
      <c r="GN1030">
        <f t="shared" si="752"/>
        <v>18826.8</v>
      </c>
      <c r="GO1030">
        <f t="shared" si="753"/>
        <v>0</v>
      </c>
      <c r="GP1030">
        <f t="shared" si="754"/>
        <v>0</v>
      </c>
      <c r="GR1030">
        <v>0</v>
      </c>
      <c r="GS1030">
        <v>3</v>
      </c>
      <c r="GT1030">
        <v>0</v>
      </c>
      <c r="GU1030" t="s">
        <v>3</v>
      </c>
      <c r="GV1030">
        <f t="shared" si="755"/>
        <v>0</v>
      </c>
      <c r="GW1030">
        <v>1</v>
      </c>
      <c r="GX1030">
        <f t="shared" si="756"/>
        <v>0</v>
      </c>
      <c r="HA1030">
        <v>0</v>
      </c>
      <c r="HB1030">
        <v>0</v>
      </c>
      <c r="HC1030">
        <f t="shared" si="757"/>
        <v>0</v>
      </c>
      <c r="HE1030" t="s">
        <v>3</v>
      </c>
      <c r="HF1030" t="s">
        <v>3</v>
      </c>
      <c r="HM1030" t="s">
        <v>3</v>
      </c>
      <c r="HN1030" t="s">
        <v>210</v>
      </c>
      <c r="HO1030" t="s">
        <v>211</v>
      </c>
      <c r="HP1030" t="s">
        <v>208</v>
      </c>
      <c r="HQ1030" t="s">
        <v>208</v>
      </c>
      <c r="HS1030">
        <v>0</v>
      </c>
      <c r="IK1030">
        <v>0</v>
      </c>
    </row>
    <row r="1031" spans="1:255" x14ac:dyDescent="0.25">
      <c r="A1031" s="5">
        <v>17</v>
      </c>
      <c r="B1031" s="5">
        <v>1</v>
      </c>
      <c r="C1031" s="5">
        <f>ROW(SmtRes!A450)</f>
        <v>450</v>
      </c>
      <c r="D1031" s="5">
        <f>ROW(EtalonRes!A444)</f>
        <v>444</v>
      </c>
      <c r="E1031" s="5" t="s">
        <v>87</v>
      </c>
      <c r="F1031" s="5" t="s">
        <v>504</v>
      </c>
      <c r="G1031" s="5" t="s">
        <v>505</v>
      </c>
      <c r="H1031" s="5" t="s">
        <v>506</v>
      </c>
      <c r="I1031" s="5">
        <f>ROUND(ROUND(0.029295,6),7)</f>
        <v>2.9295000000000002E-2</v>
      </c>
      <c r="J1031" s="5">
        <v>0</v>
      </c>
      <c r="K1031" s="5">
        <f>ROUND(ROUND(0.029295,6),7)</f>
        <v>2.9295000000000002E-2</v>
      </c>
      <c r="L1031" s="5">
        <v>2.9295000000000002E-2</v>
      </c>
      <c r="M1031" s="5">
        <v>0</v>
      </c>
      <c r="N1031" s="5">
        <f t="shared" si="735"/>
        <v>2.93E-2</v>
      </c>
      <c r="O1031" s="5">
        <f t="shared" si="736"/>
        <v>2228.15</v>
      </c>
      <c r="P1031" s="5">
        <f>SUMIF(SmtRes!AQ449:'SmtRes'!AQ450,"=1",SmtRes!DF449:'SmtRes'!DF450)</f>
        <v>0</v>
      </c>
      <c r="Q1031" s="5">
        <f>SUMIF(SmtRes!AQ449:'SmtRes'!AQ450,"=1",SmtRes!DG449:'SmtRes'!DG450)</f>
        <v>1348.2</v>
      </c>
      <c r="R1031" s="5">
        <f>SUMIF(SmtRes!AQ449:'SmtRes'!AQ450,"=1",SmtRes!DH449:'SmtRes'!DH450)</f>
        <v>879.95</v>
      </c>
      <c r="S1031" s="5">
        <f>SUMIF(SmtRes!AQ449:'SmtRes'!AQ450,"=1",SmtRes!DI449:'SmtRes'!DI450)</f>
        <v>0</v>
      </c>
      <c r="T1031" s="5">
        <f t="shared" si="737"/>
        <v>0</v>
      </c>
      <c r="U1031" s="5">
        <f>SUMIF(SmtRes!AQ449:'SmtRes'!AQ450,"=1",SmtRes!CV449:'SmtRes'!CV450)</f>
        <v>0</v>
      </c>
      <c r="V1031" s="5">
        <f>SUMIF(SmtRes!AQ449:'SmtRes'!AQ450,"=1",SmtRes!CW449:'SmtRes'!CW450)</f>
        <v>1.46475</v>
      </c>
      <c r="W1031" s="5">
        <f t="shared" si="738"/>
        <v>0</v>
      </c>
      <c r="X1031" s="5">
        <f t="shared" si="739"/>
        <v>809.55</v>
      </c>
      <c r="Y1031" s="5">
        <f t="shared" si="740"/>
        <v>404.78</v>
      </c>
      <c r="Z1031" s="5"/>
      <c r="AA1031" s="5">
        <v>87915632</v>
      </c>
      <c r="AB1031" s="5">
        <f t="shared" si="741"/>
        <v>40018.5</v>
      </c>
      <c r="AC1031" s="5">
        <f t="shared" si="742"/>
        <v>0</v>
      </c>
      <c r="AD1031" s="5">
        <f>ROUND((((SUM(SmtRes!BR449:'SmtRes'!BR450))-(SUM(SmtRes!BS449:'SmtRes'!BS450)))+AE1031),2)</f>
        <v>40018.5</v>
      </c>
      <c r="AE1031" s="5">
        <f>ROUND((SUM(SmtRes!BS449:'SmtRes'!BS450)),2)</f>
        <v>30037.5</v>
      </c>
      <c r="AF1031" s="5">
        <f>ROUND((0),2)</f>
        <v>0</v>
      </c>
      <c r="AG1031" s="5">
        <f t="shared" si="743"/>
        <v>0</v>
      </c>
      <c r="AH1031" s="5">
        <f>(0)</f>
        <v>0</v>
      </c>
      <c r="AI1031" s="5">
        <f>(SUM(SmtRes!BV449:'SmtRes'!BV450))</f>
        <v>50</v>
      </c>
      <c r="AJ1031" s="5">
        <f t="shared" si="744"/>
        <v>0</v>
      </c>
      <c r="AK1031" s="5">
        <v>70056</v>
      </c>
      <c r="AL1031" s="5">
        <v>0</v>
      </c>
      <c r="AM1031" s="5">
        <v>40018.5</v>
      </c>
      <c r="AN1031" s="5">
        <v>30037.5</v>
      </c>
      <c r="AO1031" s="5">
        <v>0</v>
      </c>
      <c r="AP1031" s="5">
        <v>0</v>
      </c>
      <c r="AQ1031" s="5">
        <v>0</v>
      </c>
      <c r="AR1031" s="5">
        <v>50</v>
      </c>
      <c r="AS1031" s="5">
        <v>0</v>
      </c>
      <c r="AT1031" s="5">
        <v>92</v>
      </c>
      <c r="AU1031" s="5">
        <v>46</v>
      </c>
      <c r="AV1031" s="5">
        <v>1</v>
      </c>
      <c r="AW1031" s="5">
        <v>1</v>
      </c>
      <c r="AX1031" s="5"/>
      <c r="AY1031" s="5"/>
      <c r="AZ1031" s="5">
        <v>1</v>
      </c>
      <c r="BA1031" s="5">
        <v>1</v>
      </c>
      <c r="BB1031" s="5">
        <v>1</v>
      </c>
      <c r="BC1031" s="5">
        <v>1</v>
      </c>
      <c r="BD1031" s="5" t="s">
        <v>3</v>
      </c>
      <c r="BE1031" s="5" t="s">
        <v>3</v>
      </c>
      <c r="BF1031" s="5" t="s">
        <v>3</v>
      </c>
      <c r="BG1031" s="5" t="s">
        <v>3</v>
      </c>
      <c r="BH1031" s="5">
        <v>0</v>
      </c>
      <c r="BI1031" s="5">
        <v>1</v>
      </c>
      <c r="BJ1031" s="5" t="s">
        <v>507</v>
      </c>
      <c r="BK1031" s="5"/>
      <c r="BL1031" s="5"/>
      <c r="BM1031" s="5">
        <v>1001</v>
      </c>
      <c r="BN1031" s="5">
        <v>86975146</v>
      </c>
      <c r="BO1031" s="5" t="s">
        <v>3</v>
      </c>
      <c r="BP1031" s="5">
        <v>0</v>
      </c>
      <c r="BQ1031" s="5">
        <v>2</v>
      </c>
      <c r="BR1031" s="5">
        <v>0</v>
      </c>
      <c r="BS1031" s="5">
        <v>1</v>
      </c>
      <c r="BT1031" s="5">
        <v>1</v>
      </c>
      <c r="BU1031" s="5">
        <v>1</v>
      </c>
      <c r="BV1031" s="5">
        <v>1</v>
      </c>
      <c r="BW1031" s="5">
        <v>1</v>
      </c>
      <c r="BX1031" s="5">
        <v>1</v>
      </c>
      <c r="BY1031" s="5" t="s">
        <v>3</v>
      </c>
      <c r="BZ1031" s="5">
        <v>92</v>
      </c>
      <c r="CA1031" s="5">
        <v>46</v>
      </c>
      <c r="CB1031" s="5" t="s">
        <v>3</v>
      </c>
      <c r="CC1031" s="5"/>
      <c r="CD1031" s="5"/>
      <c r="CE1031" s="5">
        <v>0</v>
      </c>
      <c r="CF1031" s="5">
        <v>0</v>
      </c>
      <c r="CG1031" s="5">
        <v>0</v>
      </c>
      <c r="CH1031" s="5">
        <v>2</v>
      </c>
      <c r="CI1031" s="5">
        <v>0</v>
      </c>
      <c r="CJ1031" s="5">
        <v>0</v>
      </c>
      <c r="CK1031" s="5">
        <v>0</v>
      </c>
      <c r="CL1031" s="5">
        <v>0</v>
      </c>
      <c r="CM1031" s="5">
        <v>0</v>
      </c>
      <c r="CN1031" s="5" t="s">
        <v>3</v>
      </c>
      <c r="CO1031" s="5">
        <v>0</v>
      </c>
      <c r="CP1031" s="5">
        <f t="shared" si="745"/>
        <v>2228.15</v>
      </c>
      <c r="CQ1031" s="5">
        <f>SUMIF(SmtRes!AQ449:'SmtRes'!AQ450,"=1",SmtRes!AA449:'SmtRes'!AA450)</f>
        <v>0</v>
      </c>
      <c r="CR1031" s="5">
        <f>SUMIF(SmtRes!AQ449:'SmtRes'!AQ450,"=1",SmtRes!AB449:'SmtRes'!AB450)</f>
        <v>920.43</v>
      </c>
      <c r="CS1031" s="5">
        <f>SUMIF(SmtRes!AQ449:'SmtRes'!AQ450,"=1",SmtRes!AC449:'SmtRes'!AC450)</f>
        <v>600.75</v>
      </c>
      <c r="CT1031" s="5">
        <f>SUMIF(SmtRes!AQ449:'SmtRes'!AQ450,"=1",SmtRes!AD449:'SmtRes'!AD450)</f>
        <v>0</v>
      </c>
      <c r="CU1031" s="5">
        <f t="shared" si="746"/>
        <v>0</v>
      </c>
      <c r="CV1031" s="5">
        <f>SUMIF(SmtRes!AQ449:'SmtRes'!AQ450,"=1",SmtRes!BU449:'SmtRes'!BU450)</f>
        <v>0</v>
      </c>
      <c r="CW1031" s="5">
        <f>SUMIF(SmtRes!AQ449:'SmtRes'!AQ450,"=1",SmtRes!BV449:'SmtRes'!BV450)</f>
        <v>50</v>
      </c>
      <c r="CX1031" s="5">
        <f t="shared" si="747"/>
        <v>0</v>
      </c>
      <c r="CY1031" s="5">
        <f t="shared" si="748"/>
        <v>809.55400000000009</v>
      </c>
      <c r="CZ1031" s="5">
        <f t="shared" si="749"/>
        <v>404.77700000000004</v>
      </c>
      <c r="DA1031" s="5"/>
      <c r="DB1031" s="5"/>
      <c r="DC1031" s="5" t="s">
        <v>3</v>
      </c>
      <c r="DD1031" s="5" t="s">
        <v>3</v>
      </c>
      <c r="DE1031" s="5" t="s">
        <v>3</v>
      </c>
      <c r="DF1031" s="5" t="s">
        <v>3</v>
      </c>
      <c r="DG1031" s="5" t="s">
        <v>3</v>
      </c>
      <c r="DH1031" s="5" t="s">
        <v>3</v>
      </c>
      <c r="DI1031" s="5" t="s">
        <v>3</v>
      </c>
      <c r="DJ1031" s="5" t="s">
        <v>3</v>
      </c>
      <c r="DK1031" s="5" t="s">
        <v>3</v>
      </c>
      <c r="DL1031" s="5" t="s">
        <v>3</v>
      </c>
      <c r="DM1031" s="5" t="s">
        <v>3</v>
      </c>
      <c r="DN1031" s="5">
        <v>0</v>
      </c>
      <c r="DO1031" s="5">
        <v>0</v>
      </c>
      <c r="DP1031" s="5">
        <v>1</v>
      </c>
      <c r="DQ1031" s="5">
        <v>1</v>
      </c>
      <c r="DR1031" s="5"/>
      <c r="DS1031" s="5"/>
      <c r="DT1031" s="5"/>
      <c r="DU1031" s="5">
        <v>1007</v>
      </c>
      <c r="DV1031" s="5" t="s">
        <v>506</v>
      </c>
      <c r="DW1031" s="5" t="s">
        <v>506</v>
      </c>
      <c r="DX1031" s="5">
        <v>1000</v>
      </c>
      <c r="DY1031" s="5"/>
      <c r="DZ1031" s="5" t="s">
        <v>3</v>
      </c>
      <c r="EA1031" s="5" t="s">
        <v>3</v>
      </c>
      <c r="EB1031" s="5" t="s">
        <v>3</v>
      </c>
      <c r="EC1031" s="5" t="s">
        <v>3</v>
      </c>
      <c r="ED1031" s="5"/>
      <c r="EE1031" s="5">
        <v>86975522</v>
      </c>
      <c r="EF1031" s="5">
        <v>2</v>
      </c>
      <c r="EG1031" s="5" t="s">
        <v>82</v>
      </c>
      <c r="EH1031" s="5">
        <v>1</v>
      </c>
      <c r="EI1031" s="5" t="s">
        <v>207</v>
      </c>
      <c r="EJ1031" s="5">
        <v>1</v>
      </c>
      <c r="EK1031" s="5">
        <v>1001</v>
      </c>
      <c r="EL1031" s="5" t="s">
        <v>508</v>
      </c>
      <c r="EM1031" s="5" t="s">
        <v>209</v>
      </c>
      <c r="EN1031" s="5"/>
      <c r="EO1031" s="5" t="s">
        <v>3</v>
      </c>
      <c r="EP1031" s="5"/>
      <c r="EQ1031" s="5">
        <v>0</v>
      </c>
      <c r="ER1031" s="5">
        <v>0</v>
      </c>
      <c r="ES1031" s="5">
        <v>0</v>
      </c>
      <c r="ET1031" s="5">
        <v>0</v>
      </c>
      <c r="EU1031" s="5">
        <v>0</v>
      </c>
      <c r="EV1031" s="5">
        <v>0</v>
      </c>
      <c r="EW1031" s="5">
        <v>0</v>
      </c>
      <c r="EX1031" s="5">
        <v>50</v>
      </c>
      <c r="EY1031" s="5">
        <v>0</v>
      </c>
      <c r="EZ1031" s="5"/>
      <c r="FA1031" s="5"/>
      <c r="FB1031" s="5"/>
      <c r="FC1031" s="5"/>
      <c r="FD1031" s="5"/>
      <c r="FE1031" s="5"/>
      <c r="FF1031" s="5"/>
      <c r="FG1031" s="5"/>
      <c r="FH1031" s="5"/>
      <c r="FI1031" s="5"/>
      <c r="FJ1031" s="5"/>
      <c r="FK1031" s="5"/>
      <c r="FL1031" s="5"/>
      <c r="FM1031" s="5"/>
      <c r="FN1031" s="5"/>
      <c r="FO1031" s="5"/>
      <c r="FP1031" s="5"/>
      <c r="FQ1031" s="5">
        <v>0</v>
      </c>
      <c r="FR1031" s="5">
        <v>0</v>
      </c>
      <c r="FS1031" s="5">
        <v>0</v>
      </c>
      <c r="FT1031" s="5"/>
      <c r="FU1031" s="5"/>
      <c r="FV1031" s="5"/>
      <c r="FW1031" s="5"/>
      <c r="FX1031" s="5">
        <v>92</v>
      </c>
      <c r="FY1031" s="5">
        <v>46</v>
      </c>
      <c r="FZ1031" s="5"/>
      <c r="GA1031" s="5" t="s">
        <v>3</v>
      </c>
      <c r="GB1031" s="5"/>
      <c r="GC1031" s="5"/>
      <c r="GD1031" s="5">
        <v>1</v>
      </c>
      <c r="GE1031" s="5"/>
      <c r="GF1031" s="5">
        <v>477811559</v>
      </c>
      <c r="GG1031" s="5">
        <v>2</v>
      </c>
      <c r="GH1031" s="5">
        <v>1</v>
      </c>
      <c r="GI1031" s="5">
        <v>-2</v>
      </c>
      <c r="GJ1031" s="5">
        <v>0</v>
      </c>
      <c r="GK1031" s="5">
        <v>0</v>
      </c>
      <c r="GL1031" s="5">
        <f t="shared" si="750"/>
        <v>0</v>
      </c>
      <c r="GM1031" s="5">
        <f t="shared" si="751"/>
        <v>3442.48</v>
      </c>
      <c r="GN1031" s="5">
        <f t="shared" si="752"/>
        <v>3442.48</v>
      </c>
      <c r="GO1031" s="5">
        <f t="shared" si="753"/>
        <v>0</v>
      </c>
      <c r="GP1031" s="5">
        <f t="shared" si="754"/>
        <v>0</v>
      </c>
      <c r="GQ1031" s="5"/>
      <c r="GR1031" s="5">
        <v>0</v>
      </c>
      <c r="GS1031" s="5">
        <v>3</v>
      </c>
      <c r="GT1031" s="5">
        <v>0</v>
      </c>
      <c r="GU1031" s="5" t="s">
        <v>3</v>
      </c>
      <c r="GV1031" s="5">
        <f t="shared" si="755"/>
        <v>0</v>
      </c>
      <c r="GW1031" s="5">
        <v>1</v>
      </c>
      <c r="GX1031" s="5">
        <f t="shared" si="756"/>
        <v>0</v>
      </c>
      <c r="GY1031" s="5"/>
      <c r="GZ1031" s="5"/>
      <c r="HA1031" s="5">
        <v>0</v>
      </c>
      <c r="HB1031" s="5">
        <v>0</v>
      </c>
      <c r="HC1031" s="5">
        <f t="shared" si="757"/>
        <v>0</v>
      </c>
      <c r="HD1031" s="5"/>
      <c r="HE1031" s="5" t="s">
        <v>3</v>
      </c>
      <c r="HF1031" s="5" t="s">
        <v>3</v>
      </c>
      <c r="HG1031" s="5"/>
      <c r="HH1031" s="5"/>
      <c r="HI1031" s="5"/>
      <c r="HJ1031" s="5"/>
      <c r="HK1031" s="5"/>
      <c r="HL1031" s="5"/>
      <c r="HM1031" s="5" t="s">
        <v>3</v>
      </c>
      <c r="HN1031" s="5" t="s">
        <v>509</v>
      </c>
      <c r="HO1031" s="5" t="s">
        <v>510</v>
      </c>
      <c r="HP1031" s="5" t="s">
        <v>508</v>
      </c>
      <c r="HQ1031" s="5" t="s">
        <v>508</v>
      </c>
      <c r="HR1031" s="5"/>
      <c r="HS1031" s="5">
        <v>0</v>
      </c>
      <c r="HT1031" s="5"/>
      <c r="HU1031" s="5"/>
      <c r="HV1031" s="5"/>
      <c r="HW1031" s="5"/>
      <c r="HX1031" s="5"/>
      <c r="HY1031" s="5"/>
      <c r="HZ1031" s="5"/>
      <c r="IA1031" s="5"/>
      <c r="IB1031" s="5"/>
      <c r="IC1031" s="5"/>
      <c r="ID1031" s="5"/>
      <c r="IE1031" s="5"/>
      <c r="IF1031" s="5"/>
      <c r="IG1031" s="5"/>
      <c r="IH1031" s="5"/>
      <c r="II1031" s="5"/>
      <c r="IJ1031" s="5"/>
      <c r="IK1031" s="5">
        <v>0</v>
      </c>
      <c r="IL1031" s="5"/>
      <c r="IM1031" s="5"/>
      <c r="IN1031" s="5"/>
      <c r="IO1031" s="5"/>
      <c r="IP1031" s="5"/>
      <c r="IQ1031" s="5"/>
      <c r="IR1031" s="5"/>
      <c r="IS1031" s="5"/>
      <c r="IT1031" s="5"/>
      <c r="IU1031" s="5"/>
    </row>
    <row r="1032" spans="1:255" x14ac:dyDescent="0.25">
      <c r="A1032">
        <v>17</v>
      </c>
      <c r="B1032">
        <v>1</v>
      </c>
      <c r="C1032">
        <f>ROW(SmtRes!A452)</f>
        <v>452</v>
      </c>
      <c r="D1032">
        <f>ROW(EtalonRes!A446)</f>
        <v>446</v>
      </c>
      <c r="E1032" t="s">
        <v>87</v>
      </c>
      <c r="F1032" t="s">
        <v>504</v>
      </c>
      <c r="G1032" t="s">
        <v>505</v>
      </c>
      <c r="H1032" t="s">
        <v>506</v>
      </c>
      <c r="I1032">
        <f>ROUND(ROUND(0.029295,6),7)</f>
        <v>2.9295000000000002E-2</v>
      </c>
      <c r="J1032">
        <v>0</v>
      </c>
      <c r="K1032">
        <f>ROUND(ROUND(0.029295,6),7)</f>
        <v>2.9295000000000002E-2</v>
      </c>
      <c r="L1032">
        <v>2.9295000000000002E-2</v>
      </c>
      <c r="M1032">
        <v>0</v>
      </c>
      <c r="N1032">
        <f t="shared" si="735"/>
        <v>2.93E-2</v>
      </c>
      <c r="O1032">
        <f t="shared" si="736"/>
        <v>2228.15</v>
      </c>
      <c r="P1032">
        <f>SUMIF(SmtRes!AQ451:'SmtRes'!AQ452,"=1",SmtRes!DF451:'SmtRes'!DF452)</f>
        <v>0</v>
      </c>
      <c r="Q1032">
        <f>SUMIF(SmtRes!AQ451:'SmtRes'!AQ452,"=1",SmtRes!DG451:'SmtRes'!DG452)</f>
        <v>1348.2</v>
      </c>
      <c r="R1032">
        <f>SUMIF(SmtRes!AQ451:'SmtRes'!AQ452,"=1",SmtRes!DH451:'SmtRes'!DH452)</f>
        <v>879.95</v>
      </c>
      <c r="S1032">
        <f>SUMIF(SmtRes!AQ451:'SmtRes'!AQ452,"=1",SmtRes!DI451:'SmtRes'!DI452)</f>
        <v>0</v>
      </c>
      <c r="T1032">
        <f t="shared" si="737"/>
        <v>0</v>
      </c>
      <c r="U1032">
        <f>SUMIF(SmtRes!AQ451:'SmtRes'!AQ452,"=1",SmtRes!CV451:'SmtRes'!CV452)</f>
        <v>0</v>
      </c>
      <c r="V1032">
        <f>SUMIF(SmtRes!AQ451:'SmtRes'!AQ452,"=1",SmtRes!CW451:'SmtRes'!CW452)</f>
        <v>1.46475</v>
      </c>
      <c r="W1032">
        <f t="shared" si="738"/>
        <v>0</v>
      </c>
      <c r="X1032">
        <f t="shared" si="739"/>
        <v>809.55</v>
      </c>
      <c r="Y1032">
        <f t="shared" si="740"/>
        <v>404.78</v>
      </c>
      <c r="AA1032">
        <v>87915577</v>
      </c>
      <c r="AB1032">
        <f t="shared" si="741"/>
        <v>40018.5</v>
      </c>
      <c r="AC1032">
        <f t="shared" si="742"/>
        <v>0</v>
      </c>
      <c r="AD1032">
        <f>ROUND((((SUM(SmtRes!BR451:'SmtRes'!BR452))-(SUM(SmtRes!BS451:'SmtRes'!BS452)))+AE1032),2)</f>
        <v>40018.5</v>
      </c>
      <c r="AE1032">
        <f>ROUND((SUM(SmtRes!BS451:'SmtRes'!BS452)),2)</f>
        <v>30037.5</v>
      </c>
      <c r="AF1032">
        <f>ROUND((0),2)</f>
        <v>0</v>
      </c>
      <c r="AG1032">
        <f t="shared" si="743"/>
        <v>0</v>
      </c>
      <c r="AH1032">
        <f>(0)</f>
        <v>0</v>
      </c>
      <c r="AI1032">
        <f>(SUM(SmtRes!BV451:'SmtRes'!BV452))</f>
        <v>50</v>
      </c>
      <c r="AJ1032">
        <f t="shared" si="744"/>
        <v>0</v>
      </c>
      <c r="AK1032">
        <v>70056</v>
      </c>
      <c r="AL1032">
        <v>0</v>
      </c>
      <c r="AM1032">
        <v>40018.5</v>
      </c>
      <c r="AN1032">
        <v>30037.5</v>
      </c>
      <c r="AO1032">
        <v>0</v>
      </c>
      <c r="AP1032">
        <v>0</v>
      </c>
      <c r="AQ1032">
        <v>0</v>
      </c>
      <c r="AR1032">
        <v>50</v>
      </c>
      <c r="AS1032">
        <v>0</v>
      </c>
      <c r="AT1032">
        <v>92</v>
      </c>
      <c r="AU1032">
        <v>46</v>
      </c>
      <c r="AV1032">
        <v>1</v>
      </c>
      <c r="AW1032">
        <v>1</v>
      </c>
      <c r="AZ1032">
        <v>1</v>
      </c>
      <c r="BA1032">
        <v>1</v>
      </c>
      <c r="BB1032">
        <v>1</v>
      </c>
      <c r="BC1032">
        <v>1</v>
      </c>
      <c r="BD1032" t="s">
        <v>3</v>
      </c>
      <c r="BE1032" t="s">
        <v>3</v>
      </c>
      <c r="BF1032" t="s">
        <v>3</v>
      </c>
      <c r="BG1032" t="s">
        <v>3</v>
      </c>
      <c r="BH1032">
        <v>0</v>
      </c>
      <c r="BI1032">
        <v>1</v>
      </c>
      <c r="BJ1032" t="s">
        <v>507</v>
      </c>
      <c r="BM1032">
        <v>1001</v>
      </c>
      <c r="BN1032">
        <v>86975146</v>
      </c>
      <c r="BO1032" t="s">
        <v>3</v>
      </c>
      <c r="BP1032">
        <v>0</v>
      </c>
      <c r="BQ1032">
        <v>2</v>
      </c>
      <c r="BR1032">
        <v>0</v>
      </c>
      <c r="BS1032">
        <v>1</v>
      </c>
      <c r="BT1032">
        <v>1</v>
      </c>
      <c r="BU1032">
        <v>1</v>
      </c>
      <c r="BV1032">
        <v>1</v>
      </c>
      <c r="BW1032">
        <v>1</v>
      </c>
      <c r="BX1032">
        <v>1</v>
      </c>
      <c r="BY1032" t="s">
        <v>3</v>
      </c>
      <c r="BZ1032">
        <v>92</v>
      </c>
      <c r="CA1032">
        <v>46</v>
      </c>
      <c r="CB1032" t="s">
        <v>3</v>
      </c>
      <c r="CE1032">
        <v>0</v>
      </c>
      <c r="CF1032">
        <v>0</v>
      </c>
      <c r="CG1032">
        <v>0</v>
      </c>
      <c r="CH1032">
        <v>2</v>
      </c>
      <c r="CI1032">
        <v>0</v>
      </c>
      <c r="CJ1032">
        <v>0</v>
      </c>
      <c r="CK1032">
        <v>0</v>
      </c>
      <c r="CL1032">
        <v>0</v>
      </c>
      <c r="CM1032">
        <v>0</v>
      </c>
      <c r="CN1032" t="s">
        <v>3</v>
      </c>
      <c r="CO1032">
        <v>0</v>
      </c>
      <c r="CP1032">
        <f t="shared" si="745"/>
        <v>2228.15</v>
      </c>
      <c r="CQ1032">
        <f>SUMIF(SmtRes!AQ451:'SmtRes'!AQ452,"=1",SmtRes!AA451:'SmtRes'!AA452)</f>
        <v>0</v>
      </c>
      <c r="CR1032">
        <f>SUMIF(SmtRes!AQ451:'SmtRes'!AQ452,"=1",SmtRes!AB451:'SmtRes'!AB452)</f>
        <v>920.43</v>
      </c>
      <c r="CS1032">
        <f>SUMIF(SmtRes!AQ451:'SmtRes'!AQ452,"=1",SmtRes!AC451:'SmtRes'!AC452)</f>
        <v>600.75</v>
      </c>
      <c r="CT1032">
        <f>SUMIF(SmtRes!AQ451:'SmtRes'!AQ452,"=1",SmtRes!AD451:'SmtRes'!AD452)</f>
        <v>0</v>
      </c>
      <c r="CU1032">
        <f t="shared" si="746"/>
        <v>0</v>
      </c>
      <c r="CV1032">
        <f>SUMIF(SmtRes!AQ451:'SmtRes'!AQ452,"=1",SmtRes!BU451:'SmtRes'!BU452)</f>
        <v>0</v>
      </c>
      <c r="CW1032">
        <f>SUMIF(SmtRes!AQ451:'SmtRes'!AQ452,"=1",SmtRes!BV451:'SmtRes'!BV452)</f>
        <v>50</v>
      </c>
      <c r="CX1032">
        <f t="shared" si="747"/>
        <v>0</v>
      </c>
      <c r="CY1032">
        <f t="shared" si="748"/>
        <v>809.55400000000009</v>
      </c>
      <c r="CZ1032">
        <f t="shared" si="749"/>
        <v>404.77700000000004</v>
      </c>
      <c r="DC1032" t="s">
        <v>3</v>
      </c>
      <c r="DD1032" t="s">
        <v>3</v>
      </c>
      <c r="DE1032" t="s">
        <v>3</v>
      </c>
      <c r="DF1032" t="s">
        <v>3</v>
      </c>
      <c r="DG1032" t="s">
        <v>3</v>
      </c>
      <c r="DH1032" t="s">
        <v>3</v>
      </c>
      <c r="DI1032" t="s">
        <v>3</v>
      </c>
      <c r="DJ1032" t="s">
        <v>3</v>
      </c>
      <c r="DK1032" t="s">
        <v>3</v>
      </c>
      <c r="DL1032" t="s">
        <v>3</v>
      </c>
      <c r="DM1032" t="s">
        <v>3</v>
      </c>
      <c r="DN1032">
        <v>0</v>
      </c>
      <c r="DO1032">
        <v>0</v>
      </c>
      <c r="DP1032">
        <v>1</v>
      </c>
      <c r="DQ1032">
        <v>1</v>
      </c>
      <c r="DU1032">
        <v>1007</v>
      </c>
      <c r="DV1032" t="s">
        <v>506</v>
      </c>
      <c r="DW1032" t="s">
        <v>506</v>
      </c>
      <c r="DX1032">
        <v>1000</v>
      </c>
      <c r="DZ1032" t="s">
        <v>3</v>
      </c>
      <c r="EA1032" t="s">
        <v>3</v>
      </c>
      <c r="EB1032" t="s">
        <v>3</v>
      </c>
      <c r="EC1032" t="s">
        <v>3</v>
      </c>
      <c r="EE1032">
        <v>86975522</v>
      </c>
      <c r="EF1032">
        <v>2</v>
      </c>
      <c r="EG1032" t="s">
        <v>82</v>
      </c>
      <c r="EH1032">
        <v>1</v>
      </c>
      <c r="EI1032" t="s">
        <v>207</v>
      </c>
      <c r="EJ1032">
        <v>1</v>
      </c>
      <c r="EK1032">
        <v>1001</v>
      </c>
      <c r="EL1032" t="s">
        <v>508</v>
      </c>
      <c r="EM1032" t="s">
        <v>209</v>
      </c>
      <c r="EO1032" t="s">
        <v>3</v>
      </c>
      <c r="EQ1032">
        <v>0</v>
      </c>
      <c r="ER1032">
        <v>0</v>
      </c>
      <c r="ES1032">
        <v>0</v>
      </c>
      <c r="ET1032">
        <v>0</v>
      </c>
      <c r="EU1032">
        <v>0</v>
      </c>
      <c r="EV1032">
        <v>0</v>
      </c>
      <c r="EW1032">
        <v>0</v>
      </c>
      <c r="EX1032">
        <v>50</v>
      </c>
      <c r="EY1032">
        <v>0</v>
      </c>
      <c r="FQ1032">
        <v>0</v>
      </c>
      <c r="FR1032">
        <v>0</v>
      </c>
      <c r="FS1032">
        <v>0</v>
      </c>
      <c r="FX1032">
        <v>92</v>
      </c>
      <c r="FY1032">
        <v>46</v>
      </c>
      <c r="GA1032" t="s">
        <v>3</v>
      </c>
      <c r="GD1032">
        <v>1</v>
      </c>
      <c r="GF1032">
        <v>477811559</v>
      </c>
      <c r="GG1032">
        <v>2</v>
      </c>
      <c r="GH1032">
        <v>1</v>
      </c>
      <c r="GI1032">
        <v>-2</v>
      </c>
      <c r="GJ1032">
        <v>0</v>
      </c>
      <c r="GK1032">
        <v>0</v>
      </c>
      <c r="GL1032">
        <f t="shared" si="750"/>
        <v>0</v>
      </c>
      <c r="GM1032">
        <f t="shared" si="751"/>
        <v>3442.48</v>
      </c>
      <c r="GN1032">
        <f t="shared" si="752"/>
        <v>3442.48</v>
      </c>
      <c r="GO1032">
        <f t="shared" si="753"/>
        <v>0</v>
      </c>
      <c r="GP1032">
        <f t="shared" si="754"/>
        <v>0</v>
      </c>
      <c r="GR1032">
        <v>0</v>
      </c>
      <c r="GS1032">
        <v>3</v>
      </c>
      <c r="GT1032">
        <v>0</v>
      </c>
      <c r="GU1032" t="s">
        <v>3</v>
      </c>
      <c r="GV1032">
        <f t="shared" si="755"/>
        <v>0</v>
      </c>
      <c r="GW1032">
        <v>1</v>
      </c>
      <c r="GX1032">
        <f t="shared" si="756"/>
        <v>0</v>
      </c>
      <c r="HA1032">
        <v>0</v>
      </c>
      <c r="HB1032">
        <v>0</v>
      </c>
      <c r="HC1032">
        <f t="shared" si="757"/>
        <v>0</v>
      </c>
      <c r="HE1032" t="s">
        <v>3</v>
      </c>
      <c r="HF1032" t="s">
        <v>3</v>
      </c>
      <c r="HM1032" t="s">
        <v>3</v>
      </c>
      <c r="HN1032" t="s">
        <v>509</v>
      </c>
      <c r="HO1032" t="s">
        <v>510</v>
      </c>
      <c r="HP1032" t="s">
        <v>508</v>
      </c>
      <c r="HQ1032" t="s">
        <v>508</v>
      </c>
      <c r="HS1032">
        <v>0</v>
      </c>
      <c r="IK1032">
        <v>0</v>
      </c>
    </row>
    <row r="1033" spans="1:255" x14ac:dyDescent="0.25">
      <c r="A1033" s="5">
        <v>17</v>
      </c>
      <c r="B1033" s="5">
        <v>1</v>
      </c>
      <c r="C1033" s="5">
        <f>ROW(SmtRes!A456)</f>
        <v>456</v>
      </c>
      <c r="D1033" s="5">
        <f>ROW(EtalonRes!A450)</f>
        <v>450</v>
      </c>
      <c r="E1033" s="5" t="s">
        <v>91</v>
      </c>
      <c r="F1033" s="5" t="s">
        <v>511</v>
      </c>
      <c r="G1033" s="5" t="s">
        <v>512</v>
      </c>
      <c r="H1033" s="5" t="s">
        <v>229</v>
      </c>
      <c r="I1033" s="5">
        <f>ROUND(ROUND(1.55,6),7)</f>
        <v>1.55</v>
      </c>
      <c r="J1033" s="5">
        <v>0</v>
      </c>
      <c r="K1033" s="5">
        <f>ROUND(ROUND(1.55,6),7)</f>
        <v>1.55</v>
      </c>
      <c r="L1033" s="5">
        <v>1.55</v>
      </c>
      <c r="M1033" s="5">
        <v>0</v>
      </c>
      <c r="N1033" s="5">
        <f t="shared" si="735"/>
        <v>1.55</v>
      </c>
      <c r="O1033" s="5">
        <f t="shared" si="736"/>
        <v>10820.4</v>
      </c>
      <c r="P1033" s="5">
        <f>SUMIF(SmtRes!AQ453:'SmtRes'!AQ456,"=1",SmtRes!DF453:'SmtRes'!DF456)</f>
        <v>0</v>
      </c>
      <c r="Q1033" s="5">
        <f>SUMIF(SmtRes!AQ453:'SmtRes'!AQ456,"=1",SmtRes!DG453:'SmtRes'!DG456)</f>
        <v>3462.39</v>
      </c>
      <c r="R1033" s="5">
        <f>SUMIF(SmtRes!AQ453:'SmtRes'!AQ456,"=1",SmtRes!DH453:'SmtRes'!DH456)</f>
        <v>3159.9</v>
      </c>
      <c r="S1033" s="5">
        <f>SUMIF(SmtRes!AQ453:'SmtRes'!AQ456,"=1",SmtRes!DI453:'SmtRes'!DI456)</f>
        <v>4198.1099999999997</v>
      </c>
      <c r="T1033" s="5">
        <f t="shared" si="737"/>
        <v>0</v>
      </c>
      <c r="U1033" s="5">
        <f>SUMIF(SmtRes!AQ453:'SmtRes'!AQ456,"=1",SmtRes!CV453:'SmtRes'!CV456)</f>
        <v>8.2149999999999999</v>
      </c>
      <c r="V1033" s="5">
        <f>SUMIF(SmtRes!AQ453:'SmtRes'!AQ456,"=1",SmtRes!CW453:'SmtRes'!CW456)</f>
        <v>6.0449999999999999</v>
      </c>
      <c r="W1033" s="5">
        <f t="shared" si="738"/>
        <v>0</v>
      </c>
      <c r="X1033" s="5">
        <f t="shared" si="739"/>
        <v>7137.27</v>
      </c>
      <c r="Y1033" s="5">
        <f t="shared" si="740"/>
        <v>3752.59</v>
      </c>
      <c r="Z1033" s="5"/>
      <c r="AA1033" s="5">
        <v>87915632</v>
      </c>
      <c r="AB1033" s="5">
        <f t="shared" si="741"/>
        <v>4942.2700000000004</v>
      </c>
      <c r="AC1033" s="5">
        <f t="shared" si="742"/>
        <v>0</v>
      </c>
      <c r="AD1033" s="5">
        <f>ROUND((((SUM(SmtRes!BR453:'SmtRes'!BR456))-(SUM(SmtRes!BS453:'SmtRes'!BS456)))+AE1033),2)</f>
        <v>2233.81</v>
      </c>
      <c r="AE1033" s="5">
        <f>ROUND((SUM(SmtRes!BS453:'SmtRes'!BS456)),2)</f>
        <v>2038.65</v>
      </c>
      <c r="AF1033" s="5">
        <f>ROUND((SUM(SmtRes!BT453:'SmtRes'!BT456)),2)</f>
        <v>2708.46</v>
      </c>
      <c r="AG1033" s="5">
        <f t="shared" si="743"/>
        <v>0</v>
      </c>
      <c r="AH1033" s="5">
        <f>(SUM(SmtRes!BU453:'SmtRes'!BU456))</f>
        <v>5.3</v>
      </c>
      <c r="AI1033" s="5">
        <f>(SUM(SmtRes!BV453:'SmtRes'!BV456))</f>
        <v>3.9</v>
      </c>
      <c r="AJ1033" s="5">
        <f t="shared" si="744"/>
        <v>0</v>
      </c>
      <c r="AK1033" s="5">
        <v>6980.9089999999997</v>
      </c>
      <c r="AL1033" s="5">
        <v>0</v>
      </c>
      <c r="AM1033" s="5">
        <v>2233.8029999999999</v>
      </c>
      <c r="AN1033" s="5">
        <v>2038.6469999999999</v>
      </c>
      <c r="AO1033" s="5">
        <v>2708.4589999999998</v>
      </c>
      <c r="AP1033" s="5">
        <v>0</v>
      </c>
      <c r="AQ1033" s="5">
        <v>5.3</v>
      </c>
      <c r="AR1033" s="5">
        <v>3.9</v>
      </c>
      <c r="AS1033" s="5">
        <v>0</v>
      </c>
      <c r="AT1033" s="5">
        <v>97</v>
      </c>
      <c r="AU1033" s="5">
        <v>51</v>
      </c>
      <c r="AV1033" s="5">
        <v>1</v>
      </c>
      <c r="AW1033" s="5">
        <v>1</v>
      </c>
      <c r="AX1033" s="5"/>
      <c r="AY1033" s="5"/>
      <c r="AZ1033" s="5">
        <v>1</v>
      </c>
      <c r="BA1033" s="5">
        <v>1</v>
      </c>
      <c r="BB1033" s="5">
        <v>1</v>
      </c>
      <c r="BC1033" s="5">
        <v>1</v>
      </c>
      <c r="BD1033" s="5" t="s">
        <v>3</v>
      </c>
      <c r="BE1033" s="5" t="s">
        <v>3</v>
      </c>
      <c r="BF1033" s="5" t="s">
        <v>3</v>
      </c>
      <c r="BG1033" s="5" t="s">
        <v>3</v>
      </c>
      <c r="BH1033" s="5">
        <v>0</v>
      </c>
      <c r="BI1033" s="5">
        <v>2</v>
      </c>
      <c r="BJ1033" s="5" t="s">
        <v>513</v>
      </c>
      <c r="BK1033" s="5"/>
      <c r="BL1033" s="5"/>
      <c r="BM1033" s="5">
        <v>108001</v>
      </c>
      <c r="BN1033" s="5">
        <v>86975146</v>
      </c>
      <c r="BO1033" s="5" t="s">
        <v>3</v>
      </c>
      <c r="BP1033" s="5">
        <v>0</v>
      </c>
      <c r="BQ1033" s="5">
        <v>3</v>
      </c>
      <c r="BR1033" s="5">
        <v>0</v>
      </c>
      <c r="BS1033" s="5">
        <v>1</v>
      </c>
      <c r="BT1033" s="5">
        <v>1</v>
      </c>
      <c r="BU1033" s="5">
        <v>1</v>
      </c>
      <c r="BV1033" s="5">
        <v>1</v>
      </c>
      <c r="BW1033" s="5">
        <v>1</v>
      </c>
      <c r="BX1033" s="5">
        <v>1</v>
      </c>
      <c r="BY1033" s="5" t="s">
        <v>3</v>
      </c>
      <c r="BZ1033" s="5">
        <v>97</v>
      </c>
      <c r="CA1033" s="5">
        <v>51</v>
      </c>
      <c r="CB1033" s="5" t="s">
        <v>3</v>
      </c>
      <c r="CC1033" s="5"/>
      <c r="CD1033" s="5"/>
      <c r="CE1033" s="5">
        <v>0</v>
      </c>
      <c r="CF1033" s="5">
        <v>0</v>
      </c>
      <c r="CG1033" s="5">
        <v>0</v>
      </c>
      <c r="CH1033" s="5">
        <v>3</v>
      </c>
      <c r="CI1033" s="5">
        <v>0</v>
      </c>
      <c r="CJ1033" s="5">
        <v>0</v>
      </c>
      <c r="CK1033" s="5">
        <v>0</v>
      </c>
      <c r="CL1033" s="5">
        <v>0</v>
      </c>
      <c r="CM1033" s="5">
        <v>0</v>
      </c>
      <c r="CN1033" s="5" t="s">
        <v>3</v>
      </c>
      <c r="CO1033" s="5">
        <v>0</v>
      </c>
      <c r="CP1033" s="5">
        <f t="shared" si="745"/>
        <v>10820.4</v>
      </c>
      <c r="CQ1033" s="5">
        <f>SUMIF(SmtRes!AQ453:'SmtRes'!AQ456,"=1",SmtRes!AA453:'SmtRes'!AA456)</f>
        <v>0</v>
      </c>
      <c r="CR1033" s="5">
        <f>SUMIF(SmtRes!AQ453:'SmtRes'!AQ456,"=1",SmtRes!AB453:'SmtRes'!AB456)</f>
        <v>572.77</v>
      </c>
      <c r="CS1033" s="5">
        <f>SUMIF(SmtRes!AQ453:'SmtRes'!AQ456,"=1",SmtRes!AC453:'SmtRes'!AC456)</f>
        <v>522.73</v>
      </c>
      <c r="CT1033" s="5">
        <f>SUMIF(SmtRes!AQ453:'SmtRes'!AQ456,"=1",SmtRes!AD453:'SmtRes'!AD456)</f>
        <v>511.03</v>
      </c>
      <c r="CU1033" s="5">
        <f t="shared" si="746"/>
        <v>0</v>
      </c>
      <c r="CV1033" s="5">
        <f>SUMIF(SmtRes!AQ453:'SmtRes'!AQ456,"=1",SmtRes!BU453:'SmtRes'!BU456)</f>
        <v>5.3</v>
      </c>
      <c r="CW1033" s="5">
        <f>SUMIF(SmtRes!AQ453:'SmtRes'!AQ456,"=1",SmtRes!BV453:'SmtRes'!BV456)</f>
        <v>3.9</v>
      </c>
      <c r="CX1033" s="5">
        <f t="shared" si="747"/>
        <v>0</v>
      </c>
      <c r="CY1033" s="5">
        <f t="shared" si="748"/>
        <v>7137.2696999999998</v>
      </c>
      <c r="CZ1033" s="5">
        <f t="shared" si="749"/>
        <v>3752.5851000000002</v>
      </c>
      <c r="DA1033" s="5"/>
      <c r="DB1033" s="5"/>
      <c r="DC1033" s="5" t="s">
        <v>3</v>
      </c>
      <c r="DD1033" s="5" t="s">
        <v>3</v>
      </c>
      <c r="DE1033" s="5" t="s">
        <v>3</v>
      </c>
      <c r="DF1033" s="5" t="s">
        <v>3</v>
      </c>
      <c r="DG1033" s="5" t="s">
        <v>3</v>
      </c>
      <c r="DH1033" s="5" t="s">
        <v>3</v>
      </c>
      <c r="DI1033" s="5" t="s">
        <v>3</v>
      </c>
      <c r="DJ1033" s="5" t="s">
        <v>3</v>
      </c>
      <c r="DK1033" s="5" t="s">
        <v>3</v>
      </c>
      <c r="DL1033" s="5" t="s">
        <v>3</v>
      </c>
      <c r="DM1033" s="5" t="s">
        <v>3</v>
      </c>
      <c r="DN1033" s="5">
        <v>0</v>
      </c>
      <c r="DO1033" s="5">
        <v>0</v>
      </c>
      <c r="DP1033" s="5">
        <v>1</v>
      </c>
      <c r="DQ1033" s="5">
        <v>1</v>
      </c>
      <c r="DR1033" s="5"/>
      <c r="DS1033" s="5"/>
      <c r="DT1033" s="5"/>
      <c r="DU1033" s="5">
        <v>1003</v>
      </c>
      <c r="DV1033" s="5" t="s">
        <v>229</v>
      </c>
      <c r="DW1033" s="5" t="s">
        <v>229</v>
      </c>
      <c r="DX1033" s="5">
        <v>100</v>
      </c>
      <c r="DY1033" s="5"/>
      <c r="DZ1033" s="5" t="s">
        <v>3</v>
      </c>
      <c r="EA1033" s="5" t="s">
        <v>3</v>
      </c>
      <c r="EB1033" s="5" t="s">
        <v>3</v>
      </c>
      <c r="EC1033" s="5" t="s">
        <v>3</v>
      </c>
      <c r="ED1033" s="5"/>
      <c r="EE1033" s="5">
        <v>86975431</v>
      </c>
      <c r="EF1033" s="5">
        <v>3</v>
      </c>
      <c r="EG1033" s="5" t="s">
        <v>17</v>
      </c>
      <c r="EH1033" s="5">
        <v>0</v>
      </c>
      <c r="EI1033" s="5" t="s">
        <v>3</v>
      </c>
      <c r="EJ1033" s="5">
        <v>2</v>
      </c>
      <c r="EK1033" s="5">
        <v>108001</v>
      </c>
      <c r="EL1033" s="5" t="s">
        <v>169</v>
      </c>
      <c r="EM1033" s="5" t="s">
        <v>170</v>
      </c>
      <c r="EN1033" s="5"/>
      <c r="EO1033" s="5" t="s">
        <v>3</v>
      </c>
      <c r="EP1033" s="5"/>
      <c r="EQ1033" s="5">
        <v>0</v>
      </c>
      <c r="ER1033" s="5">
        <v>0</v>
      </c>
      <c r="ES1033" s="5">
        <v>0</v>
      </c>
      <c r="ET1033" s="5">
        <v>0</v>
      </c>
      <c r="EU1033" s="5">
        <v>0</v>
      </c>
      <c r="EV1033" s="5">
        <v>0</v>
      </c>
      <c r="EW1033" s="5">
        <v>5.3</v>
      </c>
      <c r="EX1033" s="5">
        <v>3.9</v>
      </c>
      <c r="EY1033" s="5">
        <v>0</v>
      </c>
      <c r="EZ1033" s="5"/>
      <c r="FA1033" s="5"/>
      <c r="FB1033" s="5"/>
      <c r="FC1033" s="5"/>
      <c r="FD1033" s="5"/>
      <c r="FE1033" s="5"/>
      <c r="FF1033" s="5"/>
      <c r="FG1033" s="5"/>
      <c r="FH1033" s="5"/>
      <c r="FI1033" s="5"/>
      <c r="FJ1033" s="5"/>
      <c r="FK1033" s="5"/>
      <c r="FL1033" s="5"/>
      <c r="FM1033" s="5"/>
      <c r="FN1033" s="5"/>
      <c r="FO1033" s="5"/>
      <c r="FP1033" s="5"/>
      <c r="FQ1033" s="5">
        <v>0</v>
      </c>
      <c r="FR1033" s="5">
        <v>0</v>
      </c>
      <c r="FS1033" s="5">
        <v>0</v>
      </c>
      <c r="FT1033" s="5"/>
      <c r="FU1033" s="5"/>
      <c r="FV1033" s="5"/>
      <c r="FW1033" s="5"/>
      <c r="FX1033" s="5">
        <v>97</v>
      </c>
      <c r="FY1033" s="5">
        <v>51</v>
      </c>
      <c r="FZ1033" s="5"/>
      <c r="GA1033" s="5" t="s">
        <v>3</v>
      </c>
      <c r="GB1033" s="5"/>
      <c r="GC1033" s="5"/>
      <c r="GD1033" s="5">
        <v>1</v>
      </c>
      <c r="GE1033" s="5"/>
      <c r="GF1033" s="5">
        <v>1997441826</v>
      </c>
      <c r="GG1033" s="5">
        <v>2</v>
      </c>
      <c r="GH1033" s="5">
        <v>1</v>
      </c>
      <c r="GI1033" s="5">
        <v>-2</v>
      </c>
      <c r="GJ1033" s="5">
        <v>0</v>
      </c>
      <c r="GK1033" s="5">
        <v>0</v>
      </c>
      <c r="GL1033" s="5">
        <f t="shared" si="750"/>
        <v>0</v>
      </c>
      <c r="GM1033" s="5">
        <f t="shared" si="751"/>
        <v>21710.26</v>
      </c>
      <c r="GN1033" s="5">
        <f t="shared" si="752"/>
        <v>0</v>
      </c>
      <c r="GO1033" s="5">
        <f t="shared" si="753"/>
        <v>21710.26</v>
      </c>
      <c r="GP1033" s="5">
        <f t="shared" si="754"/>
        <v>0</v>
      </c>
      <c r="GQ1033" s="5"/>
      <c r="GR1033" s="5">
        <v>0</v>
      </c>
      <c r="GS1033" s="5">
        <v>3</v>
      </c>
      <c r="GT1033" s="5">
        <v>0</v>
      </c>
      <c r="GU1033" s="5" t="s">
        <v>3</v>
      </c>
      <c r="GV1033" s="5">
        <f t="shared" si="755"/>
        <v>0</v>
      </c>
      <c r="GW1033" s="5">
        <v>1</v>
      </c>
      <c r="GX1033" s="5">
        <f t="shared" si="756"/>
        <v>0</v>
      </c>
      <c r="GY1033" s="5"/>
      <c r="GZ1033" s="5"/>
      <c r="HA1033" s="5">
        <v>0</v>
      </c>
      <c r="HB1033" s="5">
        <v>0</v>
      </c>
      <c r="HC1033" s="5">
        <f t="shared" si="757"/>
        <v>0</v>
      </c>
      <c r="HD1033" s="5"/>
      <c r="HE1033" s="5" t="s">
        <v>3</v>
      </c>
      <c r="HF1033" s="5" t="s">
        <v>3</v>
      </c>
      <c r="HG1033" s="5"/>
      <c r="HH1033" s="5"/>
      <c r="HI1033" s="5"/>
      <c r="HJ1033" s="5"/>
      <c r="HK1033" s="5"/>
      <c r="HL1033" s="5"/>
      <c r="HM1033" s="5" t="s">
        <v>3</v>
      </c>
      <c r="HN1033" s="5" t="s">
        <v>171</v>
      </c>
      <c r="HO1033" s="5" t="s">
        <v>172</v>
      </c>
      <c r="HP1033" s="5" t="s">
        <v>169</v>
      </c>
      <c r="HQ1033" s="5" t="s">
        <v>169</v>
      </c>
      <c r="HR1033" s="5"/>
      <c r="HS1033" s="5">
        <v>0</v>
      </c>
      <c r="HT1033" s="5"/>
      <c r="HU1033" s="5"/>
      <c r="HV1033" s="5"/>
      <c r="HW1033" s="5"/>
      <c r="HX1033" s="5"/>
      <c r="HY1033" s="5"/>
      <c r="HZ1033" s="5"/>
      <c r="IA1033" s="5"/>
      <c r="IB1033" s="5"/>
      <c r="IC1033" s="5"/>
      <c r="ID1033" s="5"/>
      <c r="IE1033" s="5"/>
      <c r="IF1033" s="5"/>
      <c r="IG1033" s="5"/>
      <c r="IH1033" s="5"/>
      <c r="II1033" s="5"/>
      <c r="IJ1033" s="5"/>
      <c r="IK1033" s="5">
        <v>0</v>
      </c>
      <c r="IL1033" s="5"/>
      <c r="IM1033" s="5"/>
      <c r="IN1033" s="5"/>
      <c r="IO1033" s="5"/>
      <c r="IP1033" s="5"/>
      <c r="IQ1033" s="5"/>
      <c r="IR1033" s="5"/>
      <c r="IS1033" s="5"/>
      <c r="IT1033" s="5"/>
      <c r="IU1033" s="5"/>
    </row>
    <row r="1034" spans="1:255" x14ac:dyDescent="0.25">
      <c r="A1034">
        <v>17</v>
      </c>
      <c r="B1034">
        <v>1</v>
      </c>
      <c r="C1034">
        <f>ROW(SmtRes!A460)</f>
        <v>460</v>
      </c>
      <c r="D1034">
        <f>ROW(EtalonRes!A454)</f>
        <v>454</v>
      </c>
      <c r="E1034" t="s">
        <v>91</v>
      </c>
      <c r="F1034" t="s">
        <v>511</v>
      </c>
      <c r="G1034" t="s">
        <v>512</v>
      </c>
      <c r="H1034" t="s">
        <v>229</v>
      </c>
      <c r="I1034">
        <f>ROUND(ROUND(1.55,6),7)</f>
        <v>1.55</v>
      </c>
      <c r="J1034">
        <v>0</v>
      </c>
      <c r="K1034">
        <f>ROUND(ROUND(1.55,6),7)</f>
        <v>1.55</v>
      </c>
      <c r="L1034">
        <v>1.55</v>
      </c>
      <c r="M1034">
        <v>0</v>
      </c>
      <c r="N1034">
        <f t="shared" si="735"/>
        <v>1.55</v>
      </c>
      <c r="O1034">
        <f t="shared" si="736"/>
        <v>10820.4</v>
      </c>
      <c r="P1034">
        <f>SUMIF(SmtRes!AQ457:'SmtRes'!AQ460,"=1",SmtRes!DF457:'SmtRes'!DF460)</f>
        <v>0</v>
      </c>
      <c r="Q1034">
        <f>SUMIF(SmtRes!AQ457:'SmtRes'!AQ460,"=1",SmtRes!DG457:'SmtRes'!DG460)</f>
        <v>3462.39</v>
      </c>
      <c r="R1034">
        <f>SUMIF(SmtRes!AQ457:'SmtRes'!AQ460,"=1",SmtRes!DH457:'SmtRes'!DH460)</f>
        <v>3159.9</v>
      </c>
      <c r="S1034">
        <f>SUMIF(SmtRes!AQ457:'SmtRes'!AQ460,"=1",SmtRes!DI457:'SmtRes'!DI460)</f>
        <v>4198.1099999999997</v>
      </c>
      <c r="T1034">
        <f t="shared" si="737"/>
        <v>0</v>
      </c>
      <c r="U1034">
        <f>SUMIF(SmtRes!AQ457:'SmtRes'!AQ460,"=1",SmtRes!CV457:'SmtRes'!CV460)</f>
        <v>8.2149999999999999</v>
      </c>
      <c r="V1034">
        <f>SUMIF(SmtRes!AQ457:'SmtRes'!AQ460,"=1",SmtRes!CW457:'SmtRes'!CW460)</f>
        <v>6.0449999999999999</v>
      </c>
      <c r="W1034">
        <f t="shared" si="738"/>
        <v>0</v>
      </c>
      <c r="X1034">
        <f t="shared" si="739"/>
        <v>7137.27</v>
      </c>
      <c r="Y1034">
        <f t="shared" si="740"/>
        <v>3752.59</v>
      </c>
      <c r="AA1034">
        <v>87915577</v>
      </c>
      <c r="AB1034">
        <f t="shared" si="741"/>
        <v>4942.2700000000004</v>
      </c>
      <c r="AC1034">
        <f t="shared" si="742"/>
        <v>0</v>
      </c>
      <c r="AD1034">
        <f>ROUND((((SUM(SmtRes!BR457:'SmtRes'!BR460))-(SUM(SmtRes!BS457:'SmtRes'!BS460)))+AE1034),2)</f>
        <v>2233.81</v>
      </c>
      <c r="AE1034">
        <f>ROUND((SUM(SmtRes!BS457:'SmtRes'!BS460)),2)</f>
        <v>2038.65</v>
      </c>
      <c r="AF1034">
        <f>ROUND((SUM(SmtRes!BT457:'SmtRes'!BT460)),2)</f>
        <v>2708.46</v>
      </c>
      <c r="AG1034">
        <f t="shared" si="743"/>
        <v>0</v>
      </c>
      <c r="AH1034">
        <f>(SUM(SmtRes!BU457:'SmtRes'!BU460))</f>
        <v>5.3</v>
      </c>
      <c r="AI1034">
        <f>(SUM(SmtRes!BV457:'SmtRes'!BV460))</f>
        <v>3.9</v>
      </c>
      <c r="AJ1034">
        <f t="shared" si="744"/>
        <v>0</v>
      </c>
      <c r="AK1034">
        <v>6980.9089999999997</v>
      </c>
      <c r="AL1034">
        <v>0</v>
      </c>
      <c r="AM1034">
        <v>2233.8029999999999</v>
      </c>
      <c r="AN1034">
        <v>2038.6469999999999</v>
      </c>
      <c r="AO1034">
        <v>2708.4589999999998</v>
      </c>
      <c r="AP1034">
        <v>0</v>
      </c>
      <c r="AQ1034">
        <v>5.3</v>
      </c>
      <c r="AR1034">
        <v>3.9</v>
      </c>
      <c r="AS1034">
        <v>0</v>
      </c>
      <c r="AT1034">
        <v>97</v>
      </c>
      <c r="AU1034">
        <v>51</v>
      </c>
      <c r="AV1034">
        <v>1</v>
      </c>
      <c r="AW1034">
        <v>1</v>
      </c>
      <c r="AZ1034">
        <v>1</v>
      </c>
      <c r="BA1034">
        <v>1</v>
      </c>
      <c r="BB1034">
        <v>1</v>
      </c>
      <c r="BC1034">
        <v>1</v>
      </c>
      <c r="BD1034" t="s">
        <v>3</v>
      </c>
      <c r="BE1034" t="s">
        <v>3</v>
      </c>
      <c r="BF1034" t="s">
        <v>3</v>
      </c>
      <c r="BG1034" t="s">
        <v>3</v>
      </c>
      <c r="BH1034">
        <v>0</v>
      </c>
      <c r="BI1034">
        <v>2</v>
      </c>
      <c r="BJ1034" t="s">
        <v>513</v>
      </c>
      <c r="BM1034">
        <v>108001</v>
      </c>
      <c r="BN1034">
        <v>86975146</v>
      </c>
      <c r="BO1034" t="s">
        <v>3</v>
      </c>
      <c r="BP1034">
        <v>0</v>
      </c>
      <c r="BQ1034">
        <v>3</v>
      </c>
      <c r="BR1034">
        <v>0</v>
      </c>
      <c r="BS1034">
        <v>1</v>
      </c>
      <c r="BT1034">
        <v>1</v>
      </c>
      <c r="BU1034">
        <v>1</v>
      </c>
      <c r="BV1034">
        <v>1</v>
      </c>
      <c r="BW1034">
        <v>1</v>
      </c>
      <c r="BX1034">
        <v>1</v>
      </c>
      <c r="BY1034" t="s">
        <v>3</v>
      </c>
      <c r="BZ1034">
        <v>97</v>
      </c>
      <c r="CA1034">
        <v>51</v>
      </c>
      <c r="CB1034" t="s">
        <v>3</v>
      </c>
      <c r="CE1034">
        <v>0</v>
      </c>
      <c r="CF1034">
        <v>0</v>
      </c>
      <c r="CG1034">
        <v>0</v>
      </c>
      <c r="CH1034">
        <v>3</v>
      </c>
      <c r="CI1034">
        <v>0</v>
      </c>
      <c r="CJ1034">
        <v>0</v>
      </c>
      <c r="CK1034">
        <v>0</v>
      </c>
      <c r="CL1034">
        <v>0</v>
      </c>
      <c r="CM1034">
        <v>0</v>
      </c>
      <c r="CN1034" t="s">
        <v>3</v>
      </c>
      <c r="CO1034">
        <v>0</v>
      </c>
      <c r="CP1034">
        <f t="shared" si="745"/>
        <v>10820.4</v>
      </c>
      <c r="CQ1034">
        <f>SUMIF(SmtRes!AQ457:'SmtRes'!AQ460,"=1",SmtRes!AA457:'SmtRes'!AA460)</f>
        <v>0</v>
      </c>
      <c r="CR1034">
        <f>SUMIF(SmtRes!AQ457:'SmtRes'!AQ460,"=1",SmtRes!AB457:'SmtRes'!AB460)</f>
        <v>572.77</v>
      </c>
      <c r="CS1034">
        <f>SUMIF(SmtRes!AQ457:'SmtRes'!AQ460,"=1",SmtRes!AC457:'SmtRes'!AC460)</f>
        <v>522.73</v>
      </c>
      <c r="CT1034">
        <f>SUMIF(SmtRes!AQ457:'SmtRes'!AQ460,"=1",SmtRes!AD457:'SmtRes'!AD460)</f>
        <v>511.03</v>
      </c>
      <c r="CU1034">
        <f t="shared" si="746"/>
        <v>0</v>
      </c>
      <c r="CV1034">
        <f>SUMIF(SmtRes!AQ457:'SmtRes'!AQ460,"=1",SmtRes!BU457:'SmtRes'!BU460)</f>
        <v>5.3</v>
      </c>
      <c r="CW1034">
        <f>SUMIF(SmtRes!AQ457:'SmtRes'!AQ460,"=1",SmtRes!BV457:'SmtRes'!BV460)</f>
        <v>3.9</v>
      </c>
      <c r="CX1034">
        <f t="shared" si="747"/>
        <v>0</v>
      </c>
      <c r="CY1034">
        <f t="shared" si="748"/>
        <v>7137.2696999999998</v>
      </c>
      <c r="CZ1034">
        <f t="shared" si="749"/>
        <v>3752.5851000000002</v>
      </c>
      <c r="DC1034" t="s">
        <v>3</v>
      </c>
      <c r="DD1034" t="s">
        <v>3</v>
      </c>
      <c r="DE1034" t="s">
        <v>3</v>
      </c>
      <c r="DF1034" t="s">
        <v>3</v>
      </c>
      <c r="DG1034" t="s">
        <v>3</v>
      </c>
      <c r="DH1034" t="s">
        <v>3</v>
      </c>
      <c r="DI1034" t="s">
        <v>3</v>
      </c>
      <c r="DJ1034" t="s">
        <v>3</v>
      </c>
      <c r="DK1034" t="s">
        <v>3</v>
      </c>
      <c r="DL1034" t="s">
        <v>3</v>
      </c>
      <c r="DM1034" t="s">
        <v>3</v>
      </c>
      <c r="DN1034">
        <v>0</v>
      </c>
      <c r="DO1034">
        <v>0</v>
      </c>
      <c r="DP1034">
        <v>1</v>
      </c>
      <c r="DQ1034">
        <v>1</v>
      </c>
      <c r="DU1034">
        <v>1003</v>
      </c>
      <c r="DV1034" t="s">
        <v>229</v>
      </c>
      <c r="DW1034" t="s">
        <v>229</v>
      </c>
      <c r="DX1034">
        <v>100</v>
      </c>
      <c r="DZ1034" t="s">
        <v>3</v>
      </c>
      <c r="EA1034" t="s">
        <v>3</v>
      </c>
      <c r="EB1034" t="s">
        <v>3</v>
      </c>
      <c r="EC1034" t="s">
        <v>3</v>
      </c>
      <c r="EE1034">
        <v>86975431</v>
      </c>
      <c r="EF1034">
        <v>3</v>
      </c>
      <c r="EG1034" t="s">
        <v>17</v>
      </c>
      <c r="EH1034">
        <v>0</v>
      </c>
      <c r="EI1034" t="s">
        <v>3</v>
      </c>
      <c r="EJ1034">
        <v>2</v>
      </c>
      <c r="EK1034">
        <v>108001</v>
      </c>
      <c r="EL1034" t="s">
        <v>169</v>
      </c>
      <c r="EM1034" t="s">
        <v>170</v>
      </c>
      <c r="EO1034" t="s">
        <v>3</v>
      </c>
      <c r="EQ1034">
        <v>0</v>
      </c>
      <c r="ER1034">
        <v>0</v>
      </c>
      <c r="ES1034">
        <v>0</v>
      </c>
      <c r="ET1034">
        <v>0</v>
      </c>
      <c r="EU1034">
        <v>0</v>
      </c>
      <c r="EV1034">
        <v>0</v>
      </c>
      <c r="EW1034">
        <v>5.3</v>
      </c>
      <c r="EX1034">
        <v>3.9</v>
      </c>
      <c r="EY1034">
        <v>0</v>
      </c>
      <c r="FQ1034">
        <v>0</v>
      </c>
      <c r="FR1034">
        <v>0</v>
      </c>
      <c r="FS1034">
        <v>0</v>
      </c>
      <c r="FX1034">
        <v>97</v>
      </c>
      <c r="FY1034">
        <v>51</v>
      </c>
      <c r="GA1034" t="s">
        <v>3</v>
      </c>
      <c r="GD1034">
        <v>1</v>
      </c>
      <c r="GF1034">
        <v>1997441826</v>
      </c>
      <c r="GG1034">
        <v>2</v>
      </c>
      <c r="GH1034">
        <v>1</v>
      </c>
      <c r="GI1034">
        <v>-2</v>
      </c>
      <c r="GJ1034">
        <v>0</v>
      </c>
      <c r="GK1034">
        <v>0</v>
      </c>
      <c r="GL1034">
        <f t="shared" si="750"/>
        <v>0</v>
      </c>
      <c r="GM1034">
        <f t="shared" si="751"/>
        <v>21710.26</v>
      </c>
      <c r="GN1034">
        <f t="shared" si="752"/>
        <v>0</v>
      </c>
      <c r="GO1034">
        <f t="shared" si="753"/>
        <v>21710.26</v>
      </c>
      <c r="GP1034">
        <f t="shared" si="754"/>
        <v>0</v>
      </c>
      <c r="GR1034">
        <v>0</v>
      </c>
      <c r="GS1034">
        <v>3</v>
      </c>
      <c r="GT1034">
        <v>0</v>
      </c>
      <c r="GU1034" t="s">
        <v>3</v>
      </c>
      <c r="GV1034">
        <f t="shared" si="755"/>
        <v>0</v>
      </c>
      <c r="GW1034">
        <v>1</v>
      </c>
      <c r="GX1034">
        <f t="shared" si="756"/>
        <v>0</v>
      </c>
      <c r="HA1034">
        <v>0</v>
      </c>
      <c r="HB1034">
        <v>0</v>
      </c>
      <c r="HC1034">
        <f t="shared" si="757"/>
        <v>0</v>
      </c>
      <c r="HE1034" t="s">
        <v>3</v>
      </c>
      <c r="HF1034" t="s">
        <v>3</v>
      </c>
      <c r="HM1034" t="s">
        <v>3</v>
      </c>
      <c r="HN1034" t="s">
        <v>171</v>
      </c>
      <c r="HO1034" t="s">
        <v>172</v>
      </c>
      <c r="HP1034" t="s">
        <v>169</v>
      </c>
      <c r="HQ1034" t="s">
        <v>169</v>
      </c>
      <c r="HS1034">
        <v>0</v>
      </c>
      <c r="IK1034">
        <v>0</v>
      </c>
    </row>
    <row r="1035" spans="1:255" x14ac:dyDescent="0.25">
      <c r="A1035" s="5">
        <v>18</v>
      </c>
      <c r="B1035" s="5">
        <v>1</v>
      </c>
      <c r="C1035" s="5">
        <v>456</v>
      </c>
      <c r="D1035" s="5"/>
      <c r="E1035" s="5" t="s">
        <v>357</v>
      </c>
      <c r="F1035" s="5" t="s">
        <v>174</v>
      </c>
      <c r="G1035" s="5" t="s">
        <v>175</v>
      </c>
      <c r="H1035" s="5" t="s">
        <v>176</v>
      </c>
      <c r="I1035" s="5">
        <f>J1035</f>
        <v>2</v>
      </c>
      <c r="J1035" s="5">
        <v>2</v>
      </c>
      <c r="K1035" s="5">
        <v>2</v>
      </c>
      <c r="L1035" s="5">
        <v>3.1</v>
      </c>
      <c r="M1035" s="5">
        <v>0</v>
      </c>
      <c r="N1035" s="5">
        <f t="shared" si="735"/>
        <v>3.1</v>
      </c>
      <c r="O1035" s="5">
        <f>ROUND(P1035,2)</f>
        <v>83.96</v>
      </c>
      <c r="P1035" s="5">
        <f>ROUND(ROUND(ROUND(SUMIF(SmtRes!AQ457:'SmtRes'!AQ460,"=1",SmtRes!CU457:'SmtRes'!CU460),2),2)*I1035/100,2)</f>
        <v>83.96</v>
      </c>
      <c r="Q1035" s="5">
        <f>ROUND(CR1035*I1035,2)</f>
        <v>0</v>
      </c>
      <c r="R1035" s="5">
        <f>ROUND(CS1035*I1035,2)</f>
        <v>0</v>
      </c>
      <c r="S1035" s="5">
        <f>ROUND(CT1035*I1035,2)</f>
        <v>0</v>
      </c>
      <c r="T1035" s="5">
        <f t="shared" si="737"/>
        <v>0</v>
      </c>
      <c r="U1035" s="5">
        <f>ROUND(CV1035*I1035,7)</f>
        <v>0</v>
      </c>
      <c r="V1035" s="5">
        <f>ROUND(CW1035*I1035,7)</f>
        <v>0</v>
      </c>
      <c r="W1035" s="5">
        <f t="shared" si="738"/>
        <v>0</v>
      </c>
      <c r="X1035" s="5">
        <f t="shared" si="739"/>
        <v>0</v>
      </c>
      <c r="Y1035" s="5">
        <f t="shared" si="740"/>
        <v>0</v>
      </c>
      <c r="Z1035" s="5"/>
      <c r="AA1035" s="5">
        <v>87915632</v>
      </c>
      <c r="AB1035" s="5">
        <f t="shared" si="741"/>
        <v>0</v>
      </c>
      <c r="AC1035" s="5">
        <f>ROUND((ES1035),2)</f>
        <v>0</v>
      </c>
      <c r="AD1035" s="5">
        <f>ROUND((((ET1035)-(EU1035))+AE1035),2)</f>
        <v>0</v>
      </c>
      <c r="AE1035" s="5">
        <f>ROUND((EU1035),2)</f>
        <v>0</v>
      </c>
      <c r="AF1035" s="5">
        <f>ROUND((EV1035),2)</f>
        <v>0</v>
      </c>
      <c r="AG1035" s="5">
        <f t="shared" si="743"/>
        <v>0</v>
      </c>
      <c r="AH1035" s="5">
        <f>(EW1035)</f>
        <v>0</v>
      </c>
      <c r="AI1035" s="5">
        <f>(EX1035)</f>
        <v>0</v>
      </c>
      <c r="AJ1035" s="5">
        <f t="shared" si="744"/>
        <v>0</v>
      </c>
      <c r="AK1035" s="5">
        <v>0</v>
      </c>
      <c r="AL1035" s="5">
        <v>0</v>
      </c>
      <c r="AM1035" s="5">
        <v>0</v>
      </c>
      <c r="AN1035" s="5">
        <v>0</v>
      </c>
      <c r="AO1035" s="5">
        <v>0</v>
      </c>
      <c r="AP1035" s="5">
        <v>0</v>
      </c>
      <c r="AQ1035" s="5">
        <v>0</v>
      </c>
      <c r="AR1035" s="5">
        <v>0</v>
      </c>
      <c r="AS1035" s="5">
        <v>0</v>
      </c>
      <c r="AT1035" s="5">
        <v>97</v>
      </c>
      <c r="AU1035" s="5">
        <v>51</v>
      </c>
      <c r="AV1035" s="5">
        <v>1</v>
      </c>
      <c r="AW1035" s="5">
        <v>1</v>
      </c>
      <c r="AX1035" s="5"/>
      <c r="AY1035" s="5"/>
      <c r="AZ1035" s="5">
        <v>1</v>
      </c>
      <c r="BA1035" s="5">
        <v>1</v>
      </c>
      <c r="BB1035" s="5">
        <v>1</v>
      </c>
      <c r="BC1035" s="5">
        <v>1</v>
      </c>
      <c r="BD1035" s="5" t="s">
        <v>3</v>
      </c>
      <c r="BE1035" s="5" t="s">
        <v>3</v>
      </c>
      <c r="BF1035" s="5" t="s">
        <v>3</v>
      </c>
      <c r="BG1035" s="5" t="s">
        <v>3</v>
      </c>
      <c r="BH1035" s="5">
        <v>3</v>
      </c>
      <c r="BI1035" s="5">
        <v>2</v>
      </c>
      <c r="BJ1035" s="5" t="s">
        <v>3</v>
      </c>
      <c r="BK1035" s="5"/>
      <c r="BL1035" s="5"/>
      <c r="BM1035" s="5">
        <v>108001</v>
      </c>
      <c r="BN1035" s="5">
        <v>86975146</v>
      </c>
      <c r="BO1035" s="5" t="s">
        <v>3</v>
      </c>
      <c r="BP1035" s="5">
        <v>0</v>
      </c>
      <c r="BQ1035" s="5">
        <v>3</v>
      </c>
      <c r="BR1035" s="5">
        <v>0</v>
      </c>
      <c r="BS1035" s="5">
        <v>1</v>
      </c>
      <c r="BT1035" s="5">
        <v>1</v>
      </c>
      <c r="BU1035" s="5">
        <v>1</v>
      </c>
      <c r="BV1035" s="5">
        <v>1</v>
      </c>
      <c r="BW1035" s="5">
        <v>1</v>
      </c>
      <c r="BX1035" s="5">
        <v>1</v>
      </c>
      <c r="BY1035" s="5" t="s">
        <v>3</v>
      </c>
      <c r="BZ1035" s="5">
        <v>97</v>
      </c>
      <c r="CA1035" s="5">
        <v>51</v>
      </c>
      <c r="CB1035" s="5" t="s">
        <v>3</v>
      </c>
      <c r="CC1035" s="5"/>
      <c r="CD1035" s="5"/>
      <c r="CE1035" s="5">
        <v>0</v>
      </c>
      <c r="CF1035" s="5">
        <v>0</v>
      </c>
      <c r="CG1035" s="5">
        <v>0</v>
      </c>
      <c r="CH1035" s="5">
        <v>3</v>
      </c>
      <c r="CI1035" s="5">
        <v>1</v>
      </c>
      <c r="CJ1035" s="5">
        <v>0</v>
      </c>
      <c r="CK1035" s="5">
        <v>0</v>
      </c>
      <c r="CL1035" s="5">
        <v>0</v>
      </c>
      <c r="CM1035" s="5">
        <v>0</v>
      </c>
      <c r="CN1035" s="5" t="s">
        <v>3</v>
      </c>
      <c r="CO1035" s="5">
        <v>0</v>
      </c>
      <c r="CP1035" s="5">
        <f>0</f>
        <v>0</v>
      </c>
      <c r="CQ1035" s="5">
        <f>0</f>
        <v>0</v>
      </c>
      <c r="CR1035" s="5">
        <f>0</f>
        <v>0</v>
      </c>
      <c r="CS1035" s="5">
        <f>0</f>
        <v>0</v>
      </c>
      <c r="CT1035" s="5">
        <f>0</f>
        <v>0</v>
      </c>
      <c r="CU1035" s="5">
        <f>0</f>
        <v>0</v>
      </c>
      <c r="CV1035" s="5">
        <f>0</f>
        <v>0</v>
      </c>
      <c r="CW1035" s="5">
        <f>0</f>
        <v>0</v>
      </c>
      <c r="CX1035" s="5">
        <f>0</f>
        <v>0</v>
      </c>
      <c r="CY1035" s="5">
        <f>0</f>
        <v>0</v>
      </c>
      <c r="CZ1035" s="5">
        <f>0</f>
        <v>0</v>
      </c>
      <c r="DA1035" s="5"/>
      <c r="DB1035" s="5"/>
      <c r="DC1035" s="5" t="s">
        <v>3</v>
      </c>
      <c r="DD1035" s="5" t="s">
        <v>3</v>
      </c>
      <c r="DE1035" s="5" t="s">
        <v>3</v>
      </c>
      <c r="DF1035" s="5" t="s">
        <v>3</v>
      </c>
      <c r="DG1035" s="5" t="s">
        <v>3</v>
      </c>
      <c r="DH1035" s="5" t="s">
        <v>3</v>
      </c>
      <c r="DI1035" s="5" t="s">
        <v>3</v>
      </c>
      <c r="DJ1035" s="5" t="s">
        <v>3</v>
      </c>
      <c r="DK1035" s="5" t="s">
        <v>3</v>
      </c>
      <c r="DL1035" s="5" t="s">
        <v>3</v>
      </c>
      <c r="DM1035" s="5" t="s">
        <v>3</v>
      </c>
      <c r="DN1035" s="5">
        <v>0</v>
      </c>
      <c r="DO1035" s="5">
        <v>0</v>
      </c>
      <c r="DP1035" s="5">
        <v>1</v>
      </c>
      <c r="DQ1035" s="5">
        <v>1</v>
      </c>
      <c r="DR1035" s="5"/>
      <c r="DS1035" s="5"/>
      <c r="DT1035" s="5"/>
      <c r="DU1035" s="5">
        <v>1013</v>
      </c>
      <c r="DV1035" s="5" t="s">
        <v>176</v>
      </c>
      <c r="DW1035" s="5" t="s">
        <v>176</v>
      </c>
      <c r="DX1035" s="5">
        <v>1</v>
      </c>
      <c r="DY1035" s="5"/>
      <c r="DZ1035" s="5" t="s">
        <v>3</v>
      </c>
      <c r="EA1035" s="5" t="s">
        <v>3</v>
      </c>
      <c r="EB1035" s="5" t="s">
        <v>3</v>
      </c>
      <c r="EC1035" s="5" t="s">
        <v>3</v>
      </c>
      <c r="ED1035" s="5"/>
      <c r="EE1035" s="5">
        <v>86975431</v>
      </c>
      <c r="EF1035" s="5">
        <v>3</v>
      </c>
      <c r="EG1035" s="5" t="s">
        <v>17</v>
      </c>
      <c r="EH1035" s="5">
        <v>0</v>
      </c>
      <c r="EI1035" s="5" t="s">
        <v>3</v>
      </c>
      <c r="EJ1035" s="5">
        <v>2</v>
      </c>
      <c r="EK1035" s="5">
        <v>108001</v>
      </c>
      <c r="EL1035" s="5" t="s">
        <v>169</v>
      </c>
      <c r="EM1035" s="5" t="s">
        <v>170</v>
      </c>
      <c r="EN1035" s="5"/>
      <c r="EO1035" s="5" t="s">
        <v>3</v>
      </c>
      <c r="EP1035" s="5"/>
      <c r="EQ1035" s="5">
        <v>0</v>
      </c>
      <c r="ER1035" s="5">
        <v>0</v>
      </c>
      <c r="ES1035" s="5">
        <v>0</v>
      </c>
      <c r="ET1035" s="5">
        <v>0</v>
      </c>
      <c r="EU1035" s="5">
        <v>0</v>
      </c>
      <c r="EV1035" s="5">
        <v>0</v>
      </c>
      <c r="EW1035" s="5">
        <v>0</v>
      </c>
      <c r="EX1035" s="5">
        <v>0</v>
      </c>
      <c r="EY1035" s="5"/>
      <c r="EZ1035" s="5"/>
      <c r="FA1035" s="5"/>
      <c r="FB1035" s="5"/>
      <c r="FC1035" s="5"/>
      <c r="FD1035" s="5"/>
      <c r="FE1035" s="5"/>
      <c r="FF1035" s="5"/>
      <c r="FG1035" s="5"/>
      <c r="FH1035" s="5"/>
      <c r="FI1035" s="5"/>
      <c r="FJ1035" s="5"/>
      <c r="FK1035" s="5"/>
      <c r="FL1035" s="5"/>
      <c r="FM1035" s="5"/>
      <c r="FN1035" s="5"/>
      <c r="FO1035" s="5"/>
      <c r="FP1035" s="5"/>
      <c r="FQ1035" s="5">
        <v>0</v>
      </c>
      <c r="FR1035" s="5">
        <v>0</v>
      </c>
      <c r="FS1035" s="5">
        <v>0</v>
      </c>
      <c r="FT1035" s="5"/>
      <c r="FU1035" s="5"/>
      <c r="FV1035" s="5"/>
      <c r="FW1035" s="5"/>
      <c r="FX1035" s="5">
        <v>97</v>
      </c>
      <c r="FY1035" s="5">
        <v>51</v>
      </c>
      <c r="FZ1035" s="5"/>
      <c r="GA1035" s="5" t="s">
        <v>3</v>
      </c>
      <c r="GB1035" s="5"/>
      <c r="GC1035" s="5"/>
      <c r="GD1035" s="5">
        <v>1</v>
      </c>
      <c r="GE1035" s="5"/>
      <c r="GF1035" s="5">
        <v>274903907</v>
      </c>
      <c r="GG1035" s="5">
        <v>2</v>
      </c>
      <c r="GH1035" s="5">
        <v>1</v>
      </c>
      <c r="GI1035" s="5">
        <v>-2</v>
      </c>
      <c r="GJ1035" s="5">
        <v>0</v>
      </c>
      <c r="GK1035" s="5">
        <v>0</v>
      </c>
      <c r="GL1035" s="5">
        <f t="shared" si="750"/>
        <v>0</v>
      </c>
      <c r="GM1035" s="5">
        <f t="shared" si="751"/>
        <v>83.96</v>
      </c>
      <c r="GN1035" s="5">
        <f t="shared" si="752"/>
        <v>0</v>
      </c>
      <c r="GO1035" s="5">
        <f t="shared" si="753"/>
        <v>83.96</v>
      </c>
      <c r="GP1035" s="5">
        <f t="shared" si="754"/>
        <v>0</v>
      </c>
      <c r="GQ1035" s="5"/>
      <c r="GR1035" s="5">
        <v>0</v>
      </c>
      <c r="GS1035" s="5">
        <v>3</v>
      </c>
      <c r="GT1035" s="5">
        <v>0</v>
      </c>
      <c r="GU1035" s="5" t="s">
        <v>3</v>
      </c>
      <c r="GV1035" s="5">
        <f t="shared" si="755"/>
        <v>0</v>
      </c>
      <c r="GW1035" s="5">
        <v>1</v>
      </c>
      <c r="GX1035" s="5">
        <f t="shared" si="756"/>
        <v>0</v>
      </c>
      <c r="GY1035" s="5"/>
      <c r="GZ1035" s="5"/>
      <c r="HA1035" s="5">
        <v>0</v>
      </c>
      <c r="HB1035" s="5">
        <v>0</v>
      </c>
      <c r="HC1035" s="5">
        <f>0</f>
        <v>0</v>
      </c>
      <c r="HD1035" s="5"/>
      <c r="HE1035" s="5" t="s">
        <v>3</v>
      </c>
      <c r="HF1035" s="5" t="s">
        <v>3</v>
      </c>
      <c r="HG1035" s="5"/>
      <c r="HH1035" s="5"/>
      <c r="HI1035" s="5"/>
      <c r="HJ1035" s="5"/>
      <c r="HK1035" s="5"/>
      <c r="HL1035" s="5"/>
      <c r="HM1035" s="5" t="s">
        <v>3</v>
      </c>
      <c r="HN1035" s="5" t="s">
        <v>171</v>
      </c>
      <c r="HO1035" s="5" t="s">
        <v>172</v>
      </c>
      <c r="HP1035" s="5" t="s">
        <v>169</v>
      </c>
      <c r="HQ1035" s="5" t="s">
        <v>169</v>
      </c>
      <c r="HR1035" s="5"/>
      <c r="HS1035" s="5">
        <v>0</v>
      </c>
      <c r="HT1035" s="5"/>
      <c r="HU1035" s="5"/>
      <c r="HV1035" s="5"/>
      <c r="HW1035" s="5"/>
      <c r="HX1035" s="5"/>
      <c r="HY1035" s="5"/>
      <c r="HZ1035" s="5"/>
      <c r="IA1035" s="5"/>
      <c r="IB1035" s="5"/>
      <c r="IC1035" s="5"/>
      <c r="ID1035" s="5"/>
      <c r="IE1035" s="5"/>
      <c r="IF1035" s="5"/>
      <c r="IG1035" s="5"/>
      <c r="IH1035" s="5"/>
      <c r="II1035" s="5"/>
      <c r="IJ1035" s="5"/>
      <c r="IK1035" s="5">
        <v>0</v>
      </c>
      <c r="IL1035" s="5"/>
      <c r="IM1035" s="5"/>
      <c r="IN1035" s="5"/>
      <c r="IO1035" s="5"/>
      <c r="IP1035" s="5"/>
      <c r="IQ1035" s="5"/>
      <c r="IR1035" s="5"/>
      <c r="IS1035" s="5"/>
      <c r="IT1035" s="5"/>
      <c r="IU1035" s="5"/>
    </row>
    <row r="1036" spans="1:255" x14ac:dyDescent="0.25">
      <c r="A1036">
        <v>18</v>
      </c>
      <c r="B1036">
        <v>1</v>
      </c>
      <c r="C1036">
        <v>460</v>
      </c>
      <c r="E1036" t="s">
        <v>357</v>
      </c>
      <c r="F1036" t="s">
        <v>174</v>
      </c>
      <c r="G1036" t="s">
        <v>175</v>
      </c>
      <c r="H1036" t="s">
        <v>176</v>
      </c>
      <c r="I1036">
        <f>J1036</f>
        <v>2</v>
      </c>
      <c r="J1036">
        <v>2</v>
      </c>
      <c r="K1036">
        <v>2</v>
      </c>
      <c r="L1036">
        <v>3.1</v>
      </c>
      <c r="M1036">
        <v>0</v>
      </c>
      <c r="N1036">
        <f t="shared" si="735"/>
        <v>3.1</v>
      </c>
      <c r="O1036">
        <f>ROUND(P1036,2)</f>
        <v>83.96</v>
      </c>
      <c r="P1036">
        <f>ROUND(ROUND(ROUND(SUMIF(SmtRes!AQ457:'SmtRes'!AQ460,"=1",SmtRes!CU457:'SmtRes'!CU460),2),2)*I1036/100,2)</f>
        <v>83.96</v>
      </c>
      <c r="Q1036">
        <f>ROUND(CR1036*I1036,2)</f>
        <v>0</v>
      </c>
      <c r="R1036">
        <f>ROUND(CS1036*I1036,2)</f>
        <v>0</v>
      </c>
      <c r="S1036">
        <f>ROUND(CT1036*I1036,2)</f>
        <v>0</v>
      </c>
      <c r="T1036">
        <f t="shared" si="737"/>
        <v>0</v>
      </c>
      <c r="U1036">
        <f>ROUND(CV1036*I1036,7)</f>
        <v>0</v>
      </c>
      <c r="V1036">
        <f>ROUND(CW1036*I1036,7)</f>
        <v>0</v>
      </c>
      <c r="W1036">
        <f t="shared" si="738"/>
        <v>0</v>
      </c>
      <c r="X1036">
        <f t="shared" si="739"/>
        <v>0</v>
      </c>
      <c r="Y1036">
        <f t="shared" si="740"/>
        <v>0</v>
      </c>
      <c r="AA1036">
        <v>87915577</v>
      </c>
      <c r="AB1036">
        <f t="shared" si="741"/>
        <v>0</v>
      </c>
      <c r="AC1036">
        <f>ROUND((ES1036),2)</f>
        <v>0</v>
      </c>
      <c r="AD1036">
        <f>ROUND((((ET1036)-(EU1036))+AE1036),2)</f>
        <v>0</v>
      </c>
      <c r="AE1036">
        <f>ROUND((EU1036),2)</f>
        <v>0</v>
      </c>
      <c r="AF1036">
        <f>ROUND((EV1036),2)</f>
        <v>0</v>
      </c>
      <c r="AG1036">
        <f t="shared" si="743"/>
        <v>0</v>
      </c>
      <c r="AH1036">
        <f>(EW1036)</f>
        <v>0</v>
      </c>
      <c r="AI1036">
        <f>(EX1036)</f>
        <v>0</v>
      </c>
      <c r="AJ1036">
        <f t="shared" si="744"/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97</v>
      </c>
      <c r="AU1036">
        <v>51</v>
      </c>
      <c r="AV1036">
        <v>1</v>
      </c>
      <c r="AW1036">
        <v>1</v>
      </c>
      <c r="AZ1036">
        <v>1</v>
      </c>
      <c r="BA1036">
        <v>1</v>
      </c>
      <c r="BB1036">
        <v>1</v>
      </c>
      <c r="BC1036">
        <v>1</v>
      </c>
      <c r="BD1036" t="s">
        <v>3</v>
      </c>
      <c r="BE1036" t="s">
        <v>3</v>
      </c>
      <c r="BF1036" t="s">
        <v>3</v>
      </c>
      <c r="BG1036" t="s">
        <v>3</v>
      </c>
      <c r="BH1036">
        <v>3</v>
      </c>
      <c r="BI1036">
        <v>2</v>
      </c>
      <c r="BJ1036" t="s">
        <v>3</v>
      </c>
      <c r="BM1036">
        <v>108001</v>
      </c>
      <c r="BN1036">
        <v>86975146</v>
      </c>
      <c r="BO1036" t="s">
        <v>3</v>
      </c>
      <c r="BP1036">
        <v>0</v>
      </c>
      <c r="BQ1036">
        <v>3</v>
      </c>
      <c r="BR1036">
        <v>0</v>
      </c>
      <c r="BS1036">
        <v>1</v>
      </c>
      <c r="BT1036">
        <v>1</v>
      </c>
      <c r="BU1036">
        <v>1</v>
      </c>
      <c r="BV1036">
        <v>1</v>
      </c>
      <c r="BW1036">
        <v>1</v>
      </c>
      <c r="BX1036">
        <v>1</v>
      </c>
      <c r="BY1036" t="s">
        <v>3</v>
      </c>
      <c r="BZ1036">
        <v>97</v>
      </c>
      <c r="CA1036">
        <v>51</v>
      </c>
      <c r="CB1036" t="s">
        <v>3</v>
      </c>
      <c r="CE1036">
        <v>0</v>
      </c>
      <c r="CF1036">
        <v>0</v>
      </c>
      <c r="CG1036">
        <v>0</v>
      </c>
      <c r="CH1036">
        <v>3</v>
      </c>
      <c r="CI1036">
        <v>1</v>
      </c>
      <c r="CJ1036">
        <v>0</v>
      </c>
      <c r="CK1036">
        <v>0</v>
      </c>
      <c r="CL1036">
        <v>0</v>
      </c>
      <c r="CM1036">
        <v>0</v>
      </c>
      <c r="CN1036" t="s">
        <v>3</v>
      </c>
      <c r="CO1036">
        <v>0</v>
      </c>
      <c r="CP1036">
        <f>0</f>
        <v>0</v>
      </c>
      <c r="CQ1036">
        <f>0</f>
        <v>0</v>
      </c>
      <c r="CR1036">
        <f>0</f>
        <v>0</v>
      </c>
      <c r="CS1036">
        <f>0</f>
        <v>0</v>
      </c>
      <c r="CT1036">
        <f>0</f>
        <v>0</v>
      </c>
      <c r="CU1036">
        <f>0</f>
        <v>0</v>
      </c>
      <c r="CV1036">
        <f>0</f>
        <v>0</v>
      </c>
      <c r="CW1036">
        <f>0</f>
        <v>0</v>
      </c>
      <c r="CX1036">
        <f>0</f>
        <v>0</v>
      </c>
      <c r="CY1036">
        <f>0</f>
        <v>0</v>
      </c>
      <c r="CZ1036">
        <f>0</f>
        <v>0</v>
      </c>
      <c r="DC1036" t="s">
        <v>3</v>
      </c>
      <c r="DD1036" t="s">
        <v>3</v>
      </c>
      <c r="DE1036" t="s">
        <v>3</v>
      </c>
      <c r="DF1036" t="s">
        <v>3</v>
      </c>
      <c r="DG1036" t="s">
        <v>3</v>
      </c>
      <c r="DH1036" t="s">
        <v>3</v>
      </c>
      <c r="DI1036" t="s">
        <v>3</v>
      </c>
      <c r="DJ1036" t="s">
        <v>3</v>
      </c>
      <c r="DK1036" t="s">
        <v>3</v>
      </c>
      <c r="DL1036" t="s">
        <v>3</v>
      </c>
      <c r="DM1036" t="s">
        <v>3</v>
      </c>
      <c r="DN1036">
        <v>0</v>
      </c>
      <c r="DO1036">
        <v>0</v>
      </c>
      <c r="DP1036">
        <v>1</v>
      </c>
      <c r="DQ1036">
        <v>1</v>
      </c>
      <c r="DU1036">
        <v>1013</v>
      </c>
      <c r="DV1036" t="s">
        <v>176</v>
      </c>
      <c r="DW1036" t="s">
        <v>176</v>
      </c>
      <c r="DX1036">
        <v>1</v>
      </c>
      <c r="DZ1036" t="s">
        <v>3</v>
      </c>
      <c r="EA1036" t="s">
        <v>3</v>
      </c>
      <c r="EB1036" t="s">
        <v>3</v>
      </c>
      <c r="EC1036" t="s">
        <v>3</v>
      </c>
      <c r="EE1036">
        <v>86975431</v>
      </c>
      <c r="EF1036">
        <v>3</v>
      </c>
      <c r="EG1036" t="s">
        <v>17</v>
      </c>
      <c r="EH1036">
        <v>0</v>
      </c>
      <c r="EI1036" t="s">
        <v>3</v>
      </c>
      <c r="EJ1036">
        <v>2</v>
      </c>
      <c r="EK1036">
        <v>108001</v>
      </c>
      <c r="EL1036" t="s">
        <v>169</v>
      </c>
      <c r="EM1036" t="s">
        <v>170</v>
      </c>
      <c r="EO1036" t="s">
        <v>3</v>
      </c>
      <c r="EQ1036">
        <v>0</v>
      </c>
      <c r="ER1036">
        <v>0</v>
      </c>
      <c r="ES1036">
        <v>0</v>
      </c>
      <c r="ET1036">
        <v>0</v>
      </c>
      <c r="EU1036">
        <v>0</v>
      </c>
      <c r="EV1036">
        <v>0</v>
      </c>
      <c r="EW1036">
        <v>0</v>
      </c>
      <c r="EX1036">
        <v>0</v>
      </c>
      <c r="FQ1036">
        <v>0</v>
      </c>
      <c r="FR1036">
        <v>0</v>
      </c>
      <c r="FS1036">
        <v>0</v>
      </c>
      <c r="FX1036">
        <v>97</v>
      </c>
      <c r="FY1036">
        <v>51</v>
      </c>
      <c r="GA1036" t="s">
        <v>3</v>
      </c>
      <c r="GD1036">
        <v>1</v>
      </c>
      <c r="GF1036">
        <v>274903907</v>
      </c>
      <c r="GG1036">
        <v>2</v>
      </c>
      <c r="GH1036">
        <v>1</v>
      </c>
      <c r="GI1036">
        <v>-2</v>
      </c>
      <c r="GJ1036">
        <v>0</v>
      </c>
      <c r="GK1036">
        <v>0</v>
      </c>
      <c r="GL1036">
        <f t="shared" si="750"/>
        <v>0</v>
      </c>
      <c r="GM1036">
        <f t="shared" si="751"/>
        <v>83.96</v>
      </c>
      <c r="GN1036">
        <f t="shared" si="752"/>
        <v>0</v>
      </c>
      <c r="GO1036">
        <f t="shared" si="753"/>
        <v>83.96</v>
      </c>
      <c r="GP1036">
        <f t="shared" si="754"/>
        <v>0</v>
      </c>
      <c r="GR1036">
        <v>0</v>
      </c>
      <c r="GS1036">
        <v>3</v>
      </c>
      <c r="GT1036">
        <v>0</v>
      </c>
      <c r="GU1036" t="s">
        <v>3</v>
      </c>
      <c r="GV1036">
        <f t="shared" si="755"/>
        <v>0</v>
      </c>
      <c r="GW1036">
        <v>1</v>
      </c>
      <c r="GX1036">
        <f t="shared" si="756"/>
        <v>0</v>
      </c>
      <c r="HA1036">
        <v>0</v>
      </c>
      <c r="HB1036">
        <v>0</v>
      </c>
      <c r="HC1036">
        <f>0</f>
        <v>0</v>
      </c>
      <c r="HE1036" t="s">
        <v>3</v>
      </c>
      <c r="HF1036" t="s">
        <v>3</v>
      </c>
      <c r="HM1036" t="s">
        <v>3</v>
      </c>
      <c r="HN1036" t="s">
        <v>171</v>
      </c>
      <c r="HO1036" t="s">
        <v>172</v>
      </c>
      <c r="HP1036" t="s">
        <v>169</v>
      </c>
      <c r="HQ1036" t="s">
        <v>169</v>
      </c>
      <c r="HS1036">
        <v>0</v>
      </c>
      <c r="IK1036">
        <v>0</v>
      </c>
    </row>
    <row r="1037" spans="1:255" x14ac:dyDescent="0.25">
      <c r="A1037" s="5">
        <v>17</v>
      </c>
      <c r="B1037" s="5">
        <v>1</v>
      </c>
      <c r="C1037" s="5">
        <f>ROW(SmtRes!A464)</f>
        <v>464</v>
      </c>
      <c r="D1037" s="5">
        <f>ROW(EtalonRes!A458)</f>
        <v>458</v>
      </c>
      <c r="E1037" s="5" t="s">
        <v>95</v>
      </c>
      <c r="F1037" s="5" t="s">
        <v>514</v>
      </c>
      <c r="G1037" s="5" t="s">
        <v>515</v>
      </c>
      <c r="H1037" s="5" t="s">
        <v>229</v>
      </c>
      <c r="I1037" s="5">
        <v>0</v>
      </c>
      <c r="J1037" s="5">
        <v>0</v>
      </c>
      <c r="K1037" s="5">
        <v>0</v>
      </c>
      <c r="L1037" s="5">
        <v>1.55</v>
      </c>
      <c r="M1037" s="5">
        <v>0</v>
      </c>
      <c r="N1037" s="5">
        <f t="shared" si="735"/>
        <v>1.55</v>
      </c>
      <c r="O1037" s="5">
        <f>ROUND(CP1037,2)</f>
        <v>0</v>
      </c>
      <c r="P1037" s="5">
        <f>SUMIF(SmtRes!AQ461:'SmtRes'!AQ464,"=1",SmtRes!DF461:'SmtRes'!DF464)</f>
        <v>0</v>
      </c>
      <c r="Q1037" s="5">
        <f>SUMIF(SmtRes!AQ461:'SmtRes'!AQ464,"=1",SmtRes!DG461:'SmtRes'!DG464)</f>
        <v>0</v>
      </c>
      <c r="R1037" s="5">
        <f>SUMIF(SmtRes!AQ461:'SmtRes'!AQ464,"=1",SmtRes!DH461:'SmtRes'!DH464)</f>
        <v>0</v>
      </c>
      <c r="S1037" s="5">
        <f>SUMIF(SmtRes!AQ461:'SmtRes'!AQ464,"=1",SmtRes!DI461:'SmtRes'!DI464)</f>
        <v>0</v>
      </c>
      <c r="T1037" s="5">
        <f t="shared" si="737"/>
        <v>0</v>
      </c>
      <c r="U1037" s="5">
        <f>SUMIF(SmtRes!AQ461:'SmtRes'!AQ464,"=1",SmtRes!CV461:'SmtRes'!CV464)</f>
        <v>0</v>
      </c>
      <c r="V1037" s="5">
        <f>SUMIF(SmtRes!AQ461:'SmtRes'!AQ464,"=1",SmtRes!CW461:'SmtRes'!CW464)</f>
        <v>0</v>
      </c>
      <c r="W1037" s="5">
        <f t="shared" si="738"/>
        <v>0</v>
      </c>
      <c r="X1037" s="5">
        <f t="shared" si="739"/>
        <v>0</v>
      </c>
      <c r="Y1037" s="5">
        <f t="shared" si="740"/>
        <v>0</v>
      </c>
      <c r="Z1037" s="5"/>
      <c r="AA1037" s="5">
        <v>87915632</v>
      </c>
      <c r="AB1037" s="5">
        <f t="shared" si="741"/>
        <v>1802.57</v>
      </c>
      <c r="AC1037" s="5">
        <f>ROUND((0),2)</f>
        <v>0</v>
      </c>
      <c r="AD1037" s="5">
        <f>ROUND((((SUM(SmtRes!BR461:'SmtRes'!BR464))-(SUM(SmtRes!BS461:'SmtRes'!BS464)))+AE1037),2)</f>
        <v>194.74</v>
      </c>
      <c r="AE1037" s="5">
        <f>ROUND((SUM(SmtRes!BS461:'SmtRes'!BS464)),2)</f>
        <v>177.73</v>
      </c>
      <c r="AF1037" s="5">
        <f>ROUND((SUM(SmtRes!BT461:'SmtRes'!BT464)),2)</f>
        <v>1607.83</v>
      </c>
      <c r="AG1037" s="5">
        <f t="shared" si="743"/>
        <v>0</v>
      </c>
      <c r="AH1037" s="5">
        <f>(SUM(SmtRes!BU461:'SmtRes'!BU464))</f>
        <v>3.68</v>
      </c>
      <c r="AI1037" s="5">
        <f>(SUM(SmtRes!BV461:'SmtRes'!BV464))</f>
        <v>0.34</v>
      </c>
      <c r="AJ1037" s="5">
        <f t="shared" si="744"/>
        <v>0</v>
      </c>
      <c r="AK1037" s="5">
        <v>1980.2988000000003</v>
      </c>
      <c r="AL1037" s="5">
        <v>0</v>
      </c>
      <c r="AM1037" s="5">
        <v>194.74180000000001</v>
      </c>
      <c r="AN1037" s="5">
        <v>177.72820000000002</v>
      </c>
      <c r="AO1037" s="5">
        <v>1607.8288000000002</v>
      </c>
      <c r="AP1037" s="5">
        <v>0</v>
      </c>
      <c r="AQ1037" s="5">
        <v>3.68</v>
      </c>
      <c r="AR1037" s="5">
        <v>0.34</v>
      </c>
      <c r="AS1037" s="5">
        <v>0</v>
      </c>
      <c r="AT1037" s="5">
        <v>97</v>
      </c>
      <c r="AU1037" s="5">
        <v>51</v>
      </c>
      <c r="AV1037" s="5">
        <v>1</v>
      </c>
      <c r="AW1037" s="5">
        <v>1</v>
      </c>
      <c r="AX1037" s="5"/>
      <c r="AY1037" s="5"/>
      <c r="AZ1037" s="5">
        <v>1</v>
      </c>
      <c r="BA1037" s="5">
        <v>1</v>
      </c>
      <c r="BB1037" s="5">
        <v>1</v>
      </c>
      <c r="BC1037" s="5">
        <v>1</v>
      </c>
      <c r="BD1037" s="5" t="s">
        <v>3</v>
      </c>
      <c r="BE1037" s="5" t="s">
        <v>3</v>
      </c>
      <c r="BF1037" s="5" t="s">
        <v>3</v>
      </c>
      <c r="BG1037" s="5" t="s">
        <v>3</v>
      </c>
      <c r="BH1037" s="5">
        <v>0</v>
      </c>
      <c r="BI1037" s="5">
        <v>2</v>
      </c>
      <c r="BJ1037" s="5" t="s">
        <v>516</v>
      </c>
      <c r="BK1037" s="5"/>
      <c r="BL1037" s="5"/>
      <c r="BM1037" s="5">
        <v>108001</v>
      </c>
      <c r="BN1037" s="5">
        <v>86975146</v>
      </c>
      <c r="BO1037" s="5" t="s">
        <v>3</v>
      </c>
      <c r="BP1037" s="5">
        <v>0</v>
      </c>
      <c r="BQ1037" s="5">
        <v>3</v>
      </c>
      <c r="BR1037" s="5">
        <v>0</v>
      </c>
      <c r="BS1037" s="5">
        <v>1</v>
      </c>
      <c r="BT1037" s="5">
        <v>1</v>
      </c>
      <c r="BU1037" s="5">
        <v>1</v>
      </c>
      <c r="BV1037" s="5">
        <v>1</v>
      </c>
      <c r="BW1037" s="5">
        <v>1</v>
      </c>
      <c r="BX1037" s="5">
        <v>1</v>
      </c>
      <c r="BY1037" s="5" t="s">
        <v>3</v>
      </c>
      <c r="BZ1037" s="5">
        <v>97</v>
      </c>
      <c r="CA1037" s="5">
        <v>51</v>
      </c>
      <c r="CB1037" s="5" t="s">
        <v>3</v>
      </c>
      <c r="CC1037" s="5"/>
      <c r="CD1037" s="5"/>
      <c r="CE1037" s="5">
        <v>0</v>
      </c>
      <c r="CF1037" s="5">
        <v>0</v>
      </c>
      <c r="CG1037" s="5">
        <v>0</v>
      </c>
      <c r="CH1037" s="5">
        <v>4</v>
      </c>
      <c r="CI1037" s="5">
        <v>0</v>
      </c>
      <c r="CJ1037" s="5">
        <v>0</v>
      </c>
      <c r="CK1037" s="5">
        <v>0</v>
      </c>
      <c r="CL1037" s="5">
        <v>0</v>
      </c>
      <c r="CM1037" s="5">
        <v>0</v>
      </c>
      <c r="CN1037" s="5" t="s">
        <v>3</v>
      </c>
      <c r="CO1037" s="5">
        <v>0</v>
      </c>
      <c r="CP1037" s="5">
        <f>(P1037+Q1037+S1037+R1037)</f>
        <v>0</v>
      </c>
      <c r="CQ1037" s="5">
        <f>SUMIF(SmtRes!AQ461:'SmtRes'!AQ464,"=1",SmtRes!AA461:'SmtRes'!AA464)</f>
        <v>0</v>
      </c>
      <c r="CR1037" s="5">
        <f>SUMIF(SmtRes!AQ461:'SmtRes'!AQ464,"=1",SmtRes!AB461:'SmtRes'!AB464)</f>
        <v>572.77</v>
      </c>
      <c r="CS1037" s="5">
        <f>SUMIF(SmtRes!AQ461:'SmtRes'!AQ464,"=1",SmtRes!AC461:'SmtRes'!AC464)</f>
        <v>522.73</v>
      </c>
      <c r="CT1037" s="5">
        <f>SUMIF(SmtRes!AQ461:'SmtRes'!AQ464,"=1",SmtRes!AD461:'SmtRes'!AD464)</f>
        <v>436.91</v>
      </c>
      <c r="CU1037" s="5">
        <f>AG1037</f>
        <v>0</v>
      </c>
      <c r="CV1037" s="5">
        <f>SUMIF(SmtRes!AQ461:'SmtRes'!AQ464,"=1",SmtRes!BU461:'SmtRes'!BU464)</f>
        <v>3.68</v>
      </c>
      <c r="CW1037" s="5">
        <f>SUMIF(SmtRes!AQ461:'SmtRes'!AQ464,"=1",SmtRes!BV461:'SmtRes'!BV464)</f>
        <v>0.34</v>
      </c>
      <c r="CX1037" s="5">
        <f>AJ1037</f>
        <v>0</v>
      </c>
      <c r="CY1037" s="5">
        <f>(((S1037+R1037)*AT1037)/100)</f>
        <v>0</v>
      </c>
      <c r="CZ1037" s="5">
        <f>(((S1037+R1037)*AU1037)/100)</f>
        <v>0</v>
      </c>
      <c r="DA1037" s="5"/>
      <c r="DB1037" s="5"/>
      <c r="DC1037" s="5" t="s">
        <v>3</v>
      </c>
      <c r="DD1037" s="5" t="s">
        <v>3</v>
      </c>
      <c r="DE1037" s="5" t="s">
        <v>3</v>
      </c>
      <c r="DF1037" s="5" t="s">
        <v>3</v>
      </c>
      <c r="DG1037" s="5" t="s">
        <v>3</v>
      </c>
      <c r="DH1037" s="5" t="s">
        <v>3</v>
      </c>
      <c r="DI1037" s="5" t="s">
        <v>3</v>
      </c>
      <c r="DJ1037" s="5" t="s">
        <v>3</v>
      </c>
      <c r="DK1037" s="5" t="s">
        <v>3</v>
      </c>
      <c r="DL1037" s="5" t="s">
        <v>3</v>
      </c>
      <c r="DM1037" s="5" t="s">
        <v>3</v>
      </c>
      <c r="DN1037" s="5">
        <v>0</v>
      </c>
      <c r="DO1037" s="5">
        <v>0</v>
      </c>
      <c r="DP1037" s="5">
        <v>1</v>
      </c>
      <c r="DQ1037" s="5">
        <v>1</v>
      </c>
      <c r="DR1037" s="5"/>
      <c r="DS1037" s="5"/>
      <c r="DT1037" s="5"/>
      <c r="DU1037" s="5">
        <v>1003</v>
      </c>
      <c r="DV1037" s="5" t="s">
        <v>229</v>
      </c>
      <c r="DW1037" s="5" t="s">
        <v>229</v>
      </c>
      <c r="DX1037" s="5">
        <v>100</v>
      </c>
      <c r="DY1037" s="5"/>
      <c r="DZ1037" s="5" t="s">
        <v>3</v>
      </c>
      <c r="EA1037" s="5" t="s">
        <v>3</v>
      </c>
      <c r="EB1037" s="5" t="s">
        <v>3</v>
      </c>
      <c r="EC1037" s="5" t="s">
        <v>3</v>
      </c>
      <c r="ED1037" s="5"/>
      <c r="EE1037" s="5">
        <v>86975431</v>
      </c>
      <c r="EF1037" s="5">
        <v>3</v>
      </c>
      <c r="EG1037" s="5" t="s">
        <v>17</v>
      </c>
      <c r="EH1037" s="5">
        <v>0</v>
      </c>
      <c r="EI1037" s="5" t="s">
        <v>3</v>
      </c>
      <c r="EJ1037" s="5">
        <v>2</v>
      </c>
      <c r="EK1037" s="5">
        <v>108001</v>
      </c>
      <c r="EL1037" s="5" t="s">
        <v>169</v>
      </c>
      <c r="EM1037" s="5" t="s">
        <v>170</v>
      </c>
      <c r="EN1037" s="5"/>
      <c r="EO1037" s="5" t="s">
        <v>3</v>
      </c>
      <c r="EP1037" s="5"/>
      <c r="EQ1037" s="5">
        <v>0</v>
      </c>
      <c r="ER1037" s="5">
        <v>0</v>
      </c>
      <c r="ES1037" s="5">
        <v>0</v>
      </c>
      <c r="ET1037" s="5">
        <v>0</v>
      </c>
      <c r="EU1037" s="5">
        <v>0</v>
      </c>
      <c r="EV1037" s="5">
        <v>0</v>
      </c>
      <c r="EW1037" s="5">
        <v>3.68</v>
      </c>
      <c r="EX1037" s="5">
        <v>0.34</v>
      </c>
      <c r="EY1037" s="5">
        <v>0</v>
      </c>
      <c r="EZ1037" s="5"/>
      <c r="FA1037" s="5"/>
      <c r="FB1037" s="5"/>
      <c r="FC1037" s="5"/>
      <c r="FD1037" s="5"/>
      <c r="FE1037" s="5"/>
      <c r="FF1037" s="5"/>
      <c r="FG1037" s="5"/>
      <c r="FH1037" s="5"/>
      <c r="FI1037" s="5"/>
      <c r="FJ1037" s="5"/>
      <c r="FK1037" s="5"/>
      <c r="FL1037" s="5"/>
      <c r="FM1037" s="5"/>
      <c r="FN1037" s="5"/>
      <c r="FO1037" s="5"/>
      <c r="FP1037" s="5"/>
      <c r="FQ1037" s="5">
        <v>0</v>
      </c>
      <c r="FR1037" s="5">
        <v>0</v>
      </c>
      <c r="FS1037" s="5">
        <v>0</v>
      </c>
      <c r="FT1037" s="5"/>
      <c r="FU1037" s="5"/>
      <c r="FV1037" s="5"/>
      <c r="FW1037" s="5"/>
      <c r="FX1037" s="5">
        <v>97</v>
      </c>
      <c r="FY1037" s="5">
        <v>51</v>
      </c>
      <c r="FZ1037" s="5"/>
      <c r="GA1037" s="5" t="s">
        <v>3</v>
      </c>
      <c r="GB1037" s="5"/>
      <c r="GC1037" s="5"/>
      <c r="GD1037" s="5">
        <v>1</v>
      </c>
      <c r="GE1037" s="5"/>
      <c r="GF1037" s="5">
        <v>-964232412</v>
      </c>
      <c r="GG1037" s="5">
        <v>2</v>
      </c>
      <c r="GH1037" s="5">
        <v>1</v>
      </c>
      <c r="GI1037" s="5">
        <v>-2</v>
      </c>
      <c r="GJ1037" s="5">
        <v>0</v>
      </c>
      <c r="GK1037" s="5">
        <v>0</v>
      </c>
      <c r="GL1037" s="5">
        <f t="shared" si="750"/>
        <v>0</v>
      </c>
      <c r="GM1037" s="5">
        <f t="shared" si="751"/>
        <v>0</v>
      </c>
      <c r="GN1037" s="5">
        <f t="shared" si="752"/>
        <v>0</v>
      </c>
      <c r="GO1037" s="5">
        <f t="shared" si="753"/>
        <v>0</v>
      </c>
      <c r="GP1037" s="5">
        <f t="shared" si="754"/>
        <v>0</v>
      </c>
      <c r="GQ1037" s="5"/>
      <c r="GR1037" s="5">
        <v>0</v>
      </c>
      <c r="GS1037" s="5">
        <v>3</v>
      </c>
      <c r="GT1037" s="5">
        <v>0</v>
      </c>
      <c r="GU1037" s="5" t="s">
        <v>3</v>
      </c>
      <c r="GV1037" s="5">
        <f t="shared" si="755"/>
        <v>0</v>
      </c>
      <c r="GW1037" s="5">
        <v>1</v>
      </c>
      <c r="GX1037" s="5">
        <f t="shared" si="756"/>
        <v>0</v>
      </c>
      <c r="GY1037" s="5"/>
      <c r="GZ1037" s="5"/>
      <c r="HA1037" s="5">
        <v>0</v>
      </c>
      <c r="HB1037" s="5">
        <v>0</v>
      </c>
      <c r="HC1037" s="5">
        <f>GV1037*GW1037</f>
        <v>0</v>
      </c>
      <c r="HD1037" s="5"/>
      <c r="HE1037" s="5" t="s">
        <v>3</v>
      </c>
      <c r="HF1037" s="5" t="s">
        <v>3</v>
      </c>
      <c r="HG1037" s="5"/>
      <c r="HH1037" s="5"/>
      <c r="HI1037" s="5"/>
      <c r="HJ1037" s="5"/>
      <c r="HK1037" s="5"/>
      <c r="HL1037" s="5"/>
      <c r="HM1037" s="5" t="s">
        <v>3</v>
      </c>
      <c r="HN1037" s="5" t="s">
        <v>171</v>
      </c>
      <c r="HO1037" s="5" t="s">
        <v>172</v>
      </c>
      <c r="HP1037" s="5" t="s">
        <v>169</v>
      </c>
      <c r="HQ1037" s="5" t="s">
        <v>169</v>
      </c>
      <c r="HR1037" s="5"/>
      <c r="HS1037" s="5">
        <v>0</v>
      </c>
      <c r="HT1037" s="5"/>
      <c r="HU1037" s="5"/>
      <c r="HV1037" s="5"/>
      <c r="HW1037" s="5"/>
      <c r="HX1037" s="5"/>
      <c r="HY1037" s="5"/>
      <c r="HZ1037" s="5"/>
      <c r="IA1037" s="5"/>
      <c r="IB1037" s="5"/>
      <c r="IC1037" s="5"/>
      <c r="ID1037" s="5"/>
      <c r="IE1037" s="5"/>
      <c r="IF1037" s="5"/>
      <c r="IG1037" s="5"/>
      <c r="IH1037" s="5"/>
      <c r="II1037" s="5"/>
      <c r="IJ1037" s="5"/>
      <c r="IK1037" s="5">
        <v>0</v>
      </c>
      <c r="IL1037" s="5"/>
      <c r="IM1037" s="5"/>
      <c r="IN1037" s="5"/>
      <c r="IO1037" s="5"/>
      <c r="IP1037" s="5"/>
      <c r="IQ1037" s="5"/>
      <c r="IR1037" s="5"/>
      <c r="IS1037" s="5"/>
      <c r="IT1037" s="5"/>
      <c r="IU1037" s="5"/>
    </row>
    <row r="1038" spans="1:255" x14ac:dyDescent="0.25">
      <c r="A1038">
        <v>17</v>
      </c>
      <c r="B1038">
        <v>1</v>
      </c>
      <c r="C1038">
        <f>ROW(SmtRes!A468)</f>
        <v>468</v>
      </c>
      <c r="D1038">
        <f>ROW(EtalonRes!A462)</f>
        <v>462</v>
      </c>
      <c r="E1038" t="s">
        <v>95</v>
      </c>
      <c r="F1038" t="s">
        <v>514</v>
      </c>
      <c r="G1038" t="s">
        <v>515</v>
      </c>
      <c r="H1038" t="s">
        <v>229</v>
      </c>
      <c r="I1038">
        <v>0</v>
      </c>
      <c r="J1038">
        <v>0</v>
      </c>
      <c r="K1038">
        <v>0</v>
      </c>
      <c r="L1038">
        <v>1.55</v>
      </c>
      <c r="M1038">
        <v>0</v>
      </c>
      <c r="N1038">
        <f t="shared" si="735"/>
        <v>1.55</v>
      </c>
      <c r="O1038">
        <f>ROUND(CP1038,2)</f>
        <v>0</v>
      </c>
      <c r="P1038">
        <f>SUMIF(SmtRes!AQ465:'SmtRes'!AQ468,"=1",SmtRes!DF465:'SmtRes'!DF468)</f>
        <v>0</v>
      </c>
      <c r="Q1038">
        <f>SUMIF(SmtRes!AQ465:'SmtRes'!AQ468,"=1",SmtRes!DG465:'SmtRes'!DG468)</f>
        <v>0</v>
      </c>
      <c r="R1038">
        <f>SUMIF(SmtRes!AQ465:'SmtRes'!AQ468,"=1",SmtRes!DH465:'SmtRes'!DH468)</f>
        <v>0</v>
      </c>
      <c r="S1038">
        <f>SUMIF(SmtRes!AQ465:'SmtRes'!AQ468,"=1",SmtRes!DI465:'SmtRes'!DI468)</f>
        <v>0</v>
      </c>
      <c r="T1038">
        <f t="shared" si="737"/>
        <v>0</v>
      </c>
      <c r="U1038">
        <f>SUMIF(SmtRes!AQ465:'SmtRes'!AQ468,"=1",SmtRes!CV465:'SmtRes'!CV468)</f>
        <v>0</v>
      </c>
      <c r="V1038">
        <f>SUMIF(SmtRes!AQ465:'SmtRes'!AQ468,"=1",SmtRes!CW465:'SmtRes'!CW468)</f>
        <v>0</v>
      </c>
      <c r="W1038">
        <f t="shared" si="738"/>
        <v>0</v>
      </c>
      <c r="X1038">
        <f t="shared" si="739"/>
        <v>0</v>
      </c>
      <c r="Y1038">
        <f t="shared" si="740"/>
        <v>0</v>
      </c>
      <c r="AA1038">
        <v>87915577</v>
      </c>
      <c r="AB1038">
        <f t="shared" si="741"/>
        <v>1802.57</v>
      </c>
      <c r="AC1038">
        <f>ROUND((0),2)</f>
        <v>0</v>
      </c>
      <c r="AD1038">
        <f>ROUND((((SUM(SmtRes!BR465:'SmtRes'!BR468))-(SUM(SmtRes!BS465:'SmtRes'!BS468)))+AE1038),2)</f>
        <v>194.74</v>
      </c>
      <c r="AE1038">
        <f>ROUND((SUM(SmtRes!BS465:'SmtRes'!BS468)),2)</f>
        <v>177.73</v>
      </c>
      <c r="AF1038">
        <f>ROUND((SUM(SmtRes!BT465:'SmtRes'!BT468)),2)</f>
        <v>1607.83</v>
      </c>
      <c r="AG1038">
        <f t="shared" si="743"/>
        <v>0</v>
      </c>
      <c r="AH1038">
        <f>(SUM(SmtRes!BU465:'SmtRes'!BU468))</f>
        <v>3.68</v>
      </c>
      <c r="AI1038">
        <f>(SUM(SmtRes!BV465:'SmtRes'!BV468))</f>
        <v>0.34</v>
      </c>
      <c r="AJ1038">
        <f t="shared" si="744"/>
        <v>0</v>
      </c>
      <c r="AK1038">
        <v>1980.2988000000003</v>
      </c>
      <c r="AL1038">
        <v>0</v>
      </c>
      <c r="AM1038">
        <v>194.74180000000001</v>
      </c>
      <c r="AN1038">
        <v>177.72820000000002</v>
      </c>
      <c r="AO1038">
        <v>1607.8288000000002</v>
      </c>
      <c r="AP1038">
        <v>0</v>
      </c>
      <c r="AQ1038">
        <v>3.68</v>
      </c>
      <c r="AR1038">
        <v>0.34</v>
      </c>
      <c r="AS1038">
        <v>0</v>
      </c>
      <c r="AT1038">
        <v>97</v>
      </c>
      <c r="AU1038">
        <v>51</v>
      </c>
      <c r="AV1038">
        <v>1</v>
      </c>
      <c r="AW1038">
        <v>1</v>
      </c>
      <c r="AZ1038">
        <v>1</v>
      </c>
      <c r="BA1038">
        <v>1</v>
      </c>
      <c r="BB1038">
        <v>1</v>
      </c>
      <c r="BC1038">
        <v>1</v>
      </c>
      <c r="BD1038" t="s">
        <v>3</v>
      </c>
      <c r="BE1038" t="s">
        <v>3</v>
      </c>
      <c r="BF1038" t="s">
        <v>3</v>
      </c>
      <c r="BG1038" t="s">
        <v>3</v>
      </c>
      <c r="BH1038">
        <v>0</v>
      </c>
      <c r="BI1038">
        <v>2</v>
      </c>
      <c r="BJ1038" t="s">
        <v>516</v>
      </c>
      <c r="BM1038">
        <v>108001</v>
      </c>
      <c r="BN1038">
        <v>86975146</v>
      </c>
      <c r="BO1038" t="s">
        <v>3</v>
      </c>
      <c r="BP1038">
        <v>0</v>
      </c>
      <c r="BQ1038">
        <v>3</v>
      </c>
      <c r="BR1038">
        <v>0</v>
      </c>
      <c r="BS1038">
        <v>1</v>
      </c>
      <c r="BT1038">
        <v>1</v>
      </c>
      <c r="BU1038">
        <v>1</v>
      </c>
      <c r="BV1038">
        <v>1</v>
      </c>
      <c r="BW1038">
        <v>1</v>
      </c>
      <c r="BX1038">
        <v>1</v>
      </c>
      <c r="BY1038" t="s">
        <v>3</v>
      </c>
      <c r="BZ1038">
        <v>97</v>
      </c>
      <c r="CA1038">
        <v>51</v>
      </c>
      <c r="CB1038" t="s">
        <v>3</v>
      </c>
      <c r="CE1038">
        <v>0</v>
      </c>
      <c r="CF1038">
        <v>0</v>
      </c>
      <c r="CG1038">
        <v>0</v>
      </c>
      <c r="CH1038">
        <v>4</v>
      </c>
      <c r="CI1038">
        <v>0</v>
      </c>
      <c r="CJ1038">
        <v>0</v>
      </c>
      <c r="CK1038">
        <v>0</v>
      </c>
      <c r="CL1038">
        <v>0</v>
      </c>
      <c r="CM1038">
        <v>0</v>
      </c>
      <c r="CN1038" t="s">
        <v>3</v>
      </c>
      <c r="CO1038">
        <v>0</v>
      </c>
      <c r="CP1038">
        <f>(P1038+Q1038+S1038+R1038)</f>
        <v>0</v>
      </c>
      <c r="CQ1038">
        <f>SUMIF(SmtRes!AQ465:'SmtRes'!AQ468,"=1",SmtRes!AA465:'SmtRes'!AA468)</f>
        <v>0</v>
      </c>
      <c r="CR1038">
        <f>SUMIF(SmtRes!AQ465:'SmtRes'!AQ468,"=1",SmtRes!AB465:'SmtRes'!AB468)</f>
        <v>572.77</v>
      </c>
      <c r="CS1038">
        <f>SUMIF(SmtRes!AQ465:'SmtRes'!AQ468,"=1",SmtRes!AC465:'SmtRes'!AC468)</f>
        <v>522.73</v>
      </c>
      <c r="CT1038">
        <f>SUMIF(SmtRes!AQ465:'SmtRes'!AQ468,"=1",SmtRes!AD465:'SmtRes'!AD468)</f>
        <v>436.91</v>
      </c>
      <c r="CU1038">
        <f>AG1038</f>
        <v>0</v>
      </c>
      <c r="CV1038">
        <f>SUMIF(SmtRes!AQ465:'SmtRes'!AQ468,"=1",SmtRes!BU465:'SmtRes'!BU468)</f>
        <v>3.68</v>
      </c>
      <c r="CW1038">
        <f>SUMIF(SmtRes!AQ465:'SmtRes'!AQ468,"=1",SmtRes!BV465:'SmtRes'!BV468)</f>
        <v>0.34</v>
      </c>
      <c r="CX1038">
        <f>AJ1038</f>
        <v>0</v>
      </c>
      <c r="CY1038">
        <f>(((S1038+R1038)*AT1038)/100)</f>
        <v>0</v>
      </c>
      <c r="CZ1038">
        <f>(((S1038+R1038)*AU1038)/100)</f>
        <v>0</v>
      </c>
      <c r="DC1038" t="s">
        <v>3</v>
      </c>
      <c r="DD1038" t="s">
        <v>3</v>
      </c>
      <c r="DE1038" t="s">
        <v>3</v>
      </c>
      <c r="DF1038" t="s">
        <v>3</v>
      </c>
      <c r="DG1038" t="s">
        <v>3</v>
      </c>
      <c r="DH1038" t="s">
        <v>3</v>
      </c>
      <c r="DI1038" t="s">
        <v>3</v>
      </c>
      <c r="DJ1038" t="s">
        <v>3</v>
      </c>
      <c r="DK1038" t="s">
        <v>3</v>
      </c>
      <c r="DL1038" t="s">
        <v>3</v>
      </c>
      <c r="DM1038" t="s">
        <v>3</v>
      </c>
      <c r="DN1038">
        <v>0</v>
      </c>
      <c r="DO1038">
        <v>0</v>
      </c>
      <c r="DP1038">
        <v>1</v>
      </c>
      <c r="DQ1038">
        <v>1</v>
      </c>
      <c r="DU1038">
        <v>1003</v>
      </c>
      <c r="DV1038" t="s">
        <v>229</v>
      </c>
      <c r="DW1038" t="s">
        <v>229</v>
      </c>
      <c r="DX1038">
        <v>100</v>
      </c>
      <c r="DZ1038" t="s">
        <v>3</v>
      </c>
      <c r="EA1038" t="s">
        <v>3</v>
      </c>
      <c r="EB1038" t="s">
        <v>3</v>
      </c>
      <c r="EC1038" t="s">
        <v>3</v>
      </c>
      <c r="EE1038">
        <v>86975431</v>
      </c>
      <c r="EF1038">
        <v>3</v>
      </c>
      <c r="EG1038" t="s">
        <v>17</v>
      </c>
      <c r="EH1038">
        <v>0</v>
      </c>
      <c r="EI1038" t="s">
        <v>3</v>
      </c>
      <c r="EJ1038">
        <v>2</v>
      </c>
      <c r="EK1038">
        <v>108001</v>
      </c>
      <c r="EL1038" t="s">
        <v>169</v>
      </c>
      <c r="EM1038" t="s">
        <v>170</v>
      </c>
      <c r="EO1038" t="s">
        <v>3</v>
      </c>
      <c r="EQ1038">
        <v>0</v>
      </c>
      <c r="ER1038">
        <v>0</v>
      </c>
      <c r="ES1038">
        <v>0</v>
      </c>
      <c r="ET1038">
        <v>0</v>
      </c>
      <c r="EU1038">
        <v>0</v>
      </c>
      <c r="EV1038">
        <v>0</v>
      </c>
      <c r="EW1038">
        <v>3.68</v>
      </c>
      <c r="EX1038">
        <v>0.34</v>
      </c>
      <c r="EY1038">
        <v>0</v>
      </c>
      <c r="FQ1038">
        <v>0</v>
      </c>
      <c r="FR1038">
        <v>0</v>
      </c>
      <c r="FS1038">
        <v>0</v>
      </c>
      <c r="FX1038">
        <v>97</v>
      </c>
      <c r="FY1038">
        <v>51</v>
      </c>
      <c r="GA1038" t="s">
        <v>3</v>
      </c>
      <c r="GD1038">
        <v>1</v>
      </c>
      <c r="GF1038">
        <v>-964232412</v>
      </c>
      <c r="GG1038">
        <v>2</v>
      </c>
      <c r="GH1038">
        <v>1</v>
      </c>
      <c r="GI1038">
        <v>-2</v>
      </c>
      <c r="GJ1038">
        <v>0</v>
      </c>
      <c r="GK1038">
        <v>0</v>
      </c>
      <c r="GL1038">
        <f t="shared" si="750"/>
        <v>0</v>
      </c>
      <c r="GM1038">
        <f t="shared" si="751"/>
        <v>0</v>
      </c>
      <c r="GN1038">
        <f t="shared" si="752"/>
        <v>0</v>
      </c>
      <c r="GO1038">
        <f t="shared" si="753"/>
        <v>0</v>
      </c>
      <c r="GP1038">
        <f t="shared" si="754"/>
        <v>0</v>
      </c>
      <c r="GR1038">
        <v>0</v>
      </c>
      <c r="GS1038">
        <v>3</v>
      </c>
      <c r="GT1038">
        <v>0</v>
      </c>
      <c r="GU1038" t="s">
        <v>3</v>
      </c>
      <c r="GV1038">
        <f t="shared" si="755"/>
        <v>0</v>
      </c>
      <c r="GW1038">
        <v>1</v>
      </c>
      <c r="GX1038">
        <f t="shared" si="756"/>
        <v>0</v>
      </c>
      <c r="HA1038">
        <v>0</v>
      </c>
      <c r="HB1038">
        <v>0</v>
      </c>
      <c r="HC1038">
        <f>GV1038*GW1038</f>
        <v>0</v>
      </c>
      <c r="HE1038" t="s">
        <v>3</v>
      </c>
      <c r="HF1038" t="s">
        <v>3</v>
      </c>
      <c r="HM1038" t="s">
        <v>3</v>
      </c>
      <c r="HN1038" t="s">
        <v>171</v>
      </c>
      <c r="HO1038" t="s">
        <v>172</v>
      </c>
      <c r="HP1038" t="s">
        <v>169</v>
      </c>
      <c r="HQ1038" t="s">
        <v>169</v>
      </c>
      <c r="HS1038">
        <v>0</v>
      </c>
      <c r="IK1038">
        <v>0</v>
      </c>
    </row>
    <row r="1039" spans="1:255" x14ac:dyDescent="0.25">
      <c r="A1039" s="5">
        <v>18</v>
      </c>
      <c r="B1039" s="5">
        <v>1</v>
      </c>
      <c r="C1039" s="5">
        <v>464</v>
      </c>
      <c r="D1039" s="5"/>
      <c r="E1039" s="5" t="s">
        <v>99</v>
      </c>
      <c r="F1039" s="5" t="s">
        <v>174</v>
      </c>
      <c r="G1039" s="5" t="s">
        <v>175</v>
      </c>
      <c r="H1039" s="5" t="s">
        <v>176</v>
      </c>
      <c r="I1039" s="5">
        <f>J1039</f>
        <v>2</v>
      </c>
      <c r="J1039" s="5">
        <v>2</v>
      </c>
      <c r="K1039" s="5">
        <v>2</v>
      </c>
      <c r="L1039" s="5">
        <v>3.1</v>
      </c>
      <c r="M1039" s="5">
        <v>0</v>
      </c>
      <c r="N1039" s="5">
        <f t="shared" si="735"/>
        <v>3.1</v>
      </c>
      <c r="O1039" s="5">
        <f>ROUND(P1039,2)</f>
        <v>0</v>
      </c>
      <c r="P1039" s="5">
        <f>ROUND(ROUND(ROUND(SUMIF(SmtRes!AQ465:'SmtRes'!AQ468,"=1",SmtRes!CU465:'SmtRes'!CU468),2),2)*I1039/100,2)</f>
        <v>0</v>
      </c>
      <c r="Q1039" s="5">
        <f>ROUND(CR1039*I1039,2)</f>
        <v>0</v>
      </c>
      <c r="R1039" s="5">
        <f>ROUND(CS1039*I1039,2)</f>
        <v>0</v>
      </c>
      <c r="S1039" s="5">
        <f>ROUND(CT1039*I1039,2)</f>
        <v>0</v>
      </c>
      <c r="T1039" s="5">
        <f t="shared" si="737"/>
        <v>0</v>
      </c>
      <c r="U1039" s="5">
        <f>ROUND(CV1039*I1039,7)</f>
        <v>0</v>
      </c>
      <c r="V1039" s="5">
        <f>ROUND(CW1039*I1039,7)</f>
        <v>0</v>
      </c>
      <c r="W1039" s="5">
        <f t="shared" si="738"/>
        <v>0</v>
      </c>
      <c r="X1039" s="5">
        <f t="shared" si="739"/>
        <v>0</v>
      </c>
      <c r="Y1039" s="5">
        <f t="shared" si="740"/>
        <v>0</v>
      </c>
      <c r="Z1039" s="5"/>
      <c r="AA1039" s="5">
        <v>87915632</v>
      </c>
      <c r="AB1039" s="5">
        <f t="shared" si="741"/>
        <v>0</v>
      </c>
      <c r="AC1039" s="5">
        <f>ROUND((ES1039),2)</f>
        <v>0</v>
      </c>
      <c r="AD1039" s="5">
        <f>ROUND((((ET1039)-(EU1039))+AE1039),2)</f>
        <v>0</v>
      </c>
      <c r="AE1039" s="5">
        <f>ROUND((EU1039),2)</f>
        <v>0</v>
      </c>
      <c r="AF1039" s="5">
        <f>ROUND((EV1039),2)</f>
        <v>0</v>
      </c>
      <c r="AG1039" s="5">
        <f t="shared" si="743"/>
        <v>0</v>
      </c>
      <c r="AH1039" s="5">
        <f>(EW1039)</f>
        <v>0</v>
      </c>
      <c r="AI1039" s="5">
        <f>(EX1039)</f>
        <v>0</v>
      </c>
      <c r="AJ1039" s="5">
        <f t="shared" si="744"/>
        <v>0</v>
      </c>
      <c r="AK1039" s="5">
        <v>0</v>
      </c>
      <c r="AL1039" s="5">
        <v>0</v>
      </c>
      <c r="AM1039" s="5">
        <v>0</v>
      </c>
      <c r="AN1039" s="5">
        <v>0</v>
      </c>
      <c r="AO1039" s="5">
        <v>0</v>
      </c>
      <c r="AP1039" s="5">
        <v>0</v>
      </c>
      <c r="AQ1039" s="5">
        <v>0</v>
      </c>
      <c r="AR1039" s="5">
        <v>0</v>
      </c>
      <c r="AS1039" s="5">
        <v>0</v>
      </c>
      <c r="AT1039" s="5">
        <v>97</v>
      </c>
      <c r="AU1039" s="5">
        <v>51</v>
      </c>
      <c r="AV1039" s="5">
        <v>1</v>
      </c>
      <c r="AW1039" s="5">
        <v>1</v>
      </c>
      <c r="AX1039" s="5"/>
      <c r="AY1039" s="5"/>
      <c r="AZ1039" s="5">
        <v>1</v>
      </c>
      <c r="BA1039" s="5">
        <v>1</v>
      </c>
      <c r="BB1039" s="5">
        <v>1</v>
      </c>
      <c r="BC1039" s="5">
        <v>1</v>
      </c>
      <c r="BD1039" s="5" t="s">
        <v>3</v>
      </c>
      <c r="BE1039" s="5" t="s">
        <v>3</v>
      </c>
      <c r="BF1039" s="5" t="s">
        <v>3</v>
      </c>
      <c r="BG1039" s="5" t="s">
        <v>3</v>
      </c>
      <c r="BH1039" s="5">
        <v>3</v>
      </c>
      <c r="BI1039" s="5">
        <v>2</v>
      </c>
      <c r="BJ1039" s="5" t="s">
        <v>3</v>
      </c>
      <c r="BK1039" s="5"/>
      <c r="BL1039" s="5"/>
      <c r="BM1039" s="5">
        <v>108001</v>
      </c>
      <c r="BN1039" s="5">
        <v>86975146</v>
      </c>
      <c r="BO1039" s="5" t="s">
        <v>3</v>
      </c>
      <c r="BP1039" s="5">
        <v>0</v>
      </c>
      <c r="BQ1039" s="5">
        <v>3</v>
      </c>
      <c r="BR1039" s="5">
        <v>0</v>
      </c>
      <c r="BS1039" s="5">
        <v>1</v>
      </c>
      <c r="BT1039" s="5">
        <v>1</v>
      </c>
      <c r="BU1039" s="5">
        <v>1</v>
      </c>
      <c r="BV1039" s="5">
        <v>1</v>
      </c>
      <c r="BW1039" s="5">
        <v>1</v>
      </c>
      <c r="BX1039" s="5">
        <v>1</v>
      </c>
      <c r="BY1039" s="5" t="s">
        <v>3</v>
      </c>
      <c r="BZ1039" s="5">
        <v>97</v>
      </c>
      <c r="CA1039" s="5">
        <v>51</v>
      </c>
      <c r="CB1039" s="5" t="s">
        <v>3</v>
      </c>
      <c r="CC1039" s="5"/>
      <c r="CD1039" s="5"/>
      <c r="CE1039" s="5">
        <v>0</v>
      </c>
      <c r="CF1039" s="5">
        <v>0</v>
      </c>
      <c r="CG1039" s="5">
        <v>0</v>
      </c>
      <c r="CH1039" s="5">
        <v>4</v>
      </c>
      <c r="CI1039" s="5">
        <v>1</v>
      </c>
      <c r="CJ1039" s="5">
        <v>0</v>
      </c>
      <c r="CK1039" s="5">
        <v>0</v>
      </c>
      <c r="CL1039" s="5">
        <v>0</v>
      </c>
      <c r="CM1039" s="5">
        <v>0</v>
      </c>
      <c r="CN1039" s="5" t="s">
        <v>3</v>
      </c>
      <c r="CO1039" s="5">
        <v>0</v>
      </c>
      <c r="CP1039" s="5">
        <f>0</f>
        <v>0</v>
      </c>
      <c r="CQ1039" s="5">
        <f>0</f>
        <v>0</v>
      </c>
      <c r="CR1039" s="5">
        <f>0</f>
        <v>0</v>
      </c>
      <c r="CS1039" s="5">
        <f>0</f>
        <v>0</v>
      </c>
      <c r="CT1039" s="5">
        <f>0</f>
        <v>0</v>
      </c>
      <c r="CU1039" s="5">
        <f>0</f>
        <v>0</v>
      </c>
      <c r="CV1039" s="5">
        <f>0</f>
        <v>0</v>
      </c>
      <c r="CW1039" s="5">
        <f>0</f>
        <v>0</v>
      </c>
      <c r="CX1039" s="5">
        <f>0</f>
        <v>0</v>
      </c>
      <c r="CY1039" s="5">
        <f>0</f>
        <v>0</v>
      </c>
      <c r="CZ1039" s="5">
        <f>0</f>
        <v>0</v>
      </c>
      <c r="DA1039" s="5"/>
      <c r="DB1039" s="5"/>
      <c r="DC1039" s="5" t="s">
        <v>3</v>
      </c>
      <c r="DD1039" s="5" t="s">
        <v>3</v>
      </c>
      <c r="DE1039" s="5" t="s">
        <v>3</v>
      </c>
      <c r="DF1039" s="5" t="s">
        <v>3</v>
      </c>
      <c r="DG1039" s="5" t="s">
        <v>3</v>
      </c>
      <c r="DH1039" s="5" t="s">
        <v>3</v>
      </c>
      <c r="DI1039" s="5" t="s">
        <v>3</v>
      </c>
      <c r="DJ1039" s="5" t="s">
        <v>3</v>
      </c>
      <c r="DK1039" s="5" t="s">
        <v>3</v>
      </c>
      <c r="DL1039" s="5" t="s">
        <v>3</v>
      </c>
      <c r="DM1039" s="5" t="s">
        <v>3</v>
      </c>
      <c r="DN1039" s="5">
        <v>0</v>
      </c>
      <c r="DO1039" s="5">
        <v>0</v>
      </c>
      <c r="DP1039" s="5">
        <v>1</v>
      </c>
      <c r="DQ1039" s="5">
        <v>1</v>
      </c>
      <c r="DR1039" s="5"/>
      <c r="DS1039" s="5"/>
      <c r="DT1039" s="5"/>
      <c r="DU1039" s="5">
        <v>1013</v>
      </c>
      <c r="DV1039" s="5" t="s">
        <v>176</v>
      </c>
      <c r="DW1039" s="5" t="s">
        <v>176</v>
      </c>
      <c r="DX1039" s="5">
        <v>1</v>
      </c>
      <c r="DY1039" s="5"/>
      <c r="DZ1039" s="5" t="s">
        <v>3</v>
      </c>
      <c r="EA1039" s="5" t="s">
        <v>3</v>
      </c>
      <c r="EB1039" s="5" t="s">
        <v>3</v>
      </c>
      <c r="EC1039" s="5" t="s">
        <v>3</v>
      </c>
      <c r="ED1039" s="5"/>
      <c r="EE1039" s="5">
        <v>86975431</v>
      </c>
      <c r="EF1039" s="5">
        <v>3</v>
      </c>
      <c r="EG1039" s="5" t="s">
        <v>17</v>
      </c>
      <c r="EH1039" s="5">
        <v>0</v>
      </c>
      <c r="EI1039" s="5" t="s">
        <v>3</v>
      </c>
      <c r="EJ1039" s="5">
        <v>2</v>
      </c>
      <c r="EK1039" s="5">
        <v>108001</v>
      </c>
      <c r="EL1039" s="5" t="s">
        <v>169</v>
      </c>
      <c r="EM1039" s="5" t="s">
        <v>170</v>
      </c>
      <c r="EN1039" s="5"/>
      <c r="EO1039" s="5" t="s">
        <v>3</v>
      </c>
      <c r="EP1039" s="5"/>
      <c r="EQ1039" s="5">
        <v>0</v>
      </c>
      <c r="ER1039" s="5">
        <v>0</v>
      </c>
      <c r="ES1039" s="5">
        <v>0</v>
      </c>
      <c r="ET1039" s="5">
        <v>0</v>
      </c>
      <c r="EU1039" s="5">
        <v>0</v>
      </c>
      <c r="EV1039" s="5">
        <v>0</v>
      </c>
      <c r="EW1039" s="5">
        <v>0</v>
      </c>
      <c r="EX1039" s="5">
        <v>0</v>
      </c>
      <c r="EY1039" s="5"/>
      <c r="EZ1039" s="5"/>
      <c r="FA1039" s="5"/>
      <c r="FB1039" s="5"/>
      <c r="FC1039" s="5"/>
      <c r="FD1039" s="5"/>
      <c r="FE1039" s="5"/>
      <c r="FF1039" s="5"/>
      <c r="FG1039" s="5"/>
      <c r="FH1039" s="5"/>
      <c r="FI1039" s="5"/>
      <c r="FJ1039" s="5"/>
      <c r="FK1039" s="5"/>
      <c r="FL1039" s="5"/>
      <c r="FM1039" s="5"/>
      <c r="FN1039" s="5"/>
      <c r="FO1039" s="5"/>
      <c r="FP1039" s="5"/>
      <c r="FQ1039" s="5">
        <v>0</v>
      </c>
      <c r="FR1039" s="5">
        <v>0</v>
      </c>
      <c r="FS1039" s="5">
        <v>0</v>
      </c>
      <c r="FT1039" s="5"/>
      <c r="FU1039" s="5"/>
      <c r="FV1039" s="5"/>
      <c r="FW1039" s="5"/>
      <c r="FX1039" s="5">
        <v>97</v>
      </c>
      <c r="FY1039" s="5">
        <v>51</v>
      </c>
      <c r="FZ1039" s="5"/>
      <c r="GA1039" s="5" t="s">
        <v>3</v>
      </c>
      <c r="GB1039" s="5"/>
      <c r="GC1039" s="5"/>
      <c r="GD1039" s="5">
        <v>1</v>
      </c>
      <c r="GE1039" s="5"/>
      <c r="GF1039" s="5">
        <v>274903907</v>
      </c>
      <c r="GG1039" s="5">
        <v>2</v>
      </c>
      <c r="GH1039" s="5">
        <v>1</v>
      </c>
      <c r="GI1039" s="5">
        <v>-2</v>
      </c>
      <c r="GJ1039" s="5">
        <v>0</v>
      </c>
      <c r="GK1039" s="5">
        <v>0</v>
      </c>
      <c r="GL1039" s="5">
        <f t="shared" si="750"/>
        <v>0</v>
      </c>
      <c r="GM1039" s="5">
        <f t="shared" si="751"/>
        <v>0</v>
      </c>
      <c r="GN1039" s="5">
        <f t="shared" si="752"/>
        <v>0</v>
      </c>
      <c r="GO1039" s="5">
        <f t="shared" si="753"/>
        <v>0</v>
      </c>
      <c r="GP1039" s="5">
        <f t="shared" si="754"/>
        <v>0</v>
      </c>
      <c r="GQ1039" s="5"/>
      <c r="GR1039" s="5">
        <v>0</v>
      </c>
      <c r="GS1039" s="5">
        <v>3</v>
      </c>
      <c r="GT1039" s="5">
        <v>0</v>
      </c>
      <c r="GU1039" s="5" t="s">
        <v>3</v>
      </c>
      <c r="GV1039" s="5">
        <f t="shared" si="755"/>
        <v>0</v>
      </c>
      <c r="GW1039" s="5">
        <v>1</v>
      </c>
      <c r="GX1039" s="5">
        <f t="shared" si="756"/>
        <v>0</v>
      </c>
      <c r="GY1039" s="5"/>
      <c r="GZ1039" s="5"/>
      <c r="HA1039" s="5">
        <v>0</v>
      </c>
      <c r="HB1039" s="5">
        <v>0</v>
      </c>
      <c r="HC1039" s="5">
        <f>0</f>
        <v>0</v>
      </c>
      <c r="HD1039" s="5"/>
      <c r="HE1039" s="5" t="s">
        <v>3</v>
      </c>
      <c r="HF1039" s="5" t="s">
        <v>3</v>
      </c>
      <c r="HG1039" s="5"/>
      <c r="HH1039" s="5"/>
      <c r="HI1039" s="5"/>
      <c r="HJ1039" s="5"/>
      <c r="HK1039" s="5"/>
      <c r="HL1039" s="5"/>
      <c r="HM1039" s="5" t="s">
        <v>3</v>
      </c>
      <c r="HN1039" s="5" t="s">
        <v>171</v>
      </c>
      <c r="HO1039" s="5" t="s">
        <v>172</v>
      </c>
      <c r="HP1039" s="5" t="s">
        <v>169</v>
      </c>
      <c r="HQ1039" s="5" t="s">
        <v>169</v>
      </c>
      <c r="HR1039" s="5"/>
      <c r="HS1039" s="5">
        <v>0</v>
      </c>
      <c r="HT1039" s="5"/>
      <c r="HU1039" s="5"/>
      <c r="HV1039" s="5"/>
      <c r="HW1039" s="5"/>
      <c r="HX1039" s="5"/>
      <c r="HY1039" s="5"/>
      <c r="HZ1039" s="5"/>
      <c r="IA1039" s="5"/>
      <c r="IB1039" s="5"/>
      <c r="IC1039" s="5"/>
      <c r="ID1039" s="5"/>
      <c r="IE1039" s="5"/>
      <c r="IF1039" s="5"/>
      <c r="IG1039" s="5"/>
      <c r="IH1039" s="5"/>
      <c r="II1039" s="5"/>
      <c r="IJ1039" s="5"/>
      <c r="IK1039" s="5">
        <v>0</v>
      </c>
      <c r="IL1039" s="5"/>
      <c r="IM1039" s="5"/>
      <c r="IN1039" s="5"/>
      <c r="IO1039" s="5"/>
      <c r="IP1039" s="5"/>
      <c r="IQ1039" s="5"/>
      <c r="IR1039" s="5"/>
      <c r="IS1039" s="5"/>
      <c r="IT1039" s="5"/>
      <c r="IU1039" s="5"/>
    </row>
    <row r="1040" spans="1:255" x14ac:dyDescent="0.25">
      <c r="A1040">
        <v>18</v>
      </c>
      <c r="B1040">
        <v>1</v>
      </c>
      <c r="C1040">
        <v>468</v>
      </c>
      <c r="E1040" t="s">
        <v>99</v>
      </c>
      <c r="F1040" t="s">
        <v>174</v>
      </c>
      <c r="G1040" t="s">
        <v>175</v>
      </c>
      <c r="H1040" t="s">
        <v>176</v>
      </c>
      <c r="I1040">
        <f>J1040</f>
        <v>2</v>
      </c>
      <c r="J1040">
        <v>2</v>
      </c>
      <c r="K1040">
        <v>2</v>
      </c>
      <c r="L1040">
        <v>3.1</v>
      </c>
      <c r="M1040">
        <v>0</v>
      </c>
      <c r="N1040">
        <f t="shared" si="735"/>
        <v>3.1</v>
      </c>
      <c r="O1040">
        <f>ROUND(P1040,2)</f>
        <v>0</v>
      </c>
      <c r="P1040">
        <f>ROUND(ROUND(ROUND(SUMIF(SmtRes!AQ465:'SmtRes'!AQ468,"=1",SmtRes!CU465:'SmtRes'!CU468),2),2)*I1040/100,2)</f>
        <v>0</v>
      </c>
      <c r="Q1040">
        <f>ROUND(CR1040*I1040,2)</f>
        <v>0</v>
      </c>
      <c r="R1040">
        <f>ROUND(CS1040*I1040,2)</f>
        <v>0</v>
      </c>
      <c r="S1040">
        <f>ROUND(CT1040*I1040,2)</f>
        <v>0</v>
      </c>
      <c r="T1040">
        <f t="shared" si="737"/>
        <v>0</v>
      </c>
      <c r="U1040">
        <f>ROUND(CV1040*I1040,7)</f>
        <v>0</v>
      </c>
      <c r="V1040">
        <f>ROUND(CW1040*I1040,7)</f>
        <v>0</v>
      </c>
      <c r="W1040">
        <f t="shared" si="738"/>
        <v>0</v>
      </c>
      <c r="X1040">
        <f t="shared" si="739"/>
        <v>0</v>
      </c>
      <c r="Y1040">
        <f t="shared" si="740"/>
        <v>0</v>
      </c>
      <c r="AA1040">
        <v>87915577</v>
      </c>
      <c r="AB1040">
        <f t="shared" si="741"/>
        <v>0</v>
      </c>
      <c r="AC1040">
        <f>ROUND((ES1040),2)</f>
        <v>0</v>
      </c>
      <c r="AD1040">
        <f>ROUND((((ET1040)-(EU1040))+AE1040),2)</f>
        <v>0</v>
      </c>
      <c r="AE1040">
        <f>ROUND((EU1040),2)</f>
        <v>0</v>
      </c>
      <c r="AF1040">
        <f>ROUND((EV1040),2)</f>
        <v>0</v>
      </c>
      <c r="AG1040">
        <f t="shared" si="743"/>
        <v>0</v>
      </c>
      <c r="AH1040">
        <f>(EW1040)</f>
        <v>0</v>
      </c>
      <c r="AI1040">
        <f>(EX1040)</f>
        <v>0</v>
      </c>
      <c r="AJ1040">
        <f t="shared" si="744"/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97</v>
      </c>
      <c r="AU1040">
        <v>51</v>
      </c>
      <c r="AV1040">
        <v>1</v>
      </c>
      <c r="AW1040">
        <v>1</v>
      </c>
      <c r="AZ1040">
        <v>1</v>
      </c>
      <c r="BA1040">
        <v>1</v>
      </c>
      <c r="BB1040">
        <v>1</v>
      </c>
      <c r="BC1040">
        <v>1</v>
      </c>
      <c r="BD1040" t="s">
        <v>3</v>
      </c>
      <c r="BE1040" t="s">
        <v>3</v>
      </c>
      <c r="BF1040" t="s">
        <v>3</v>
      </c>
      <c r="BG1040" t="s">
        <v>3</v>
      </c>
      <c r="BH1040">
        <v>3</v>
      </c>
      <c r="BI1040">
        <v>2</v>
      </c>
      <c r="BJ1040" t="s">
        <v>3</v>
      </c>
      <c r="BM1040">
        <v>108001</v>
      </c>
      <c r="BN1040">
        <v>86975146</v>
      </c>
      <c r="BO1040" t="s">
        <v>3</v>
      </c>
      <c r="BP1040">
        <v>0</v>
      </c>
      <c r="BQ1040">
        <v>3</v>
      </c>
      <c r="BR1040">
        <v>0</v>
      </c>
      <c r="BS1040">
        <v>1</v>
      </c>
      <c r="BT1040">
        <v>1</v>
      </c>
      <c r="BU1040">
        <v>1</v>
      </c>
      <c r="BV1040">
        <v>1</v>
      </c>
      <c r="BW1040">
        <v>1</v>
      </c>
      <c r="BX1040">
        <v>1</v>
      </c>
      <c r="BY1040" t="s">
        <v>3</v>
      </c>
      <c r="BZ1040">
        <v>97</v>
      </c>
      <c r="CA1040">
        <v>51</v>
      </c>
      <c r="CB1040" t="s">
        <v>3</v>
      </c>
      <c r="CE1040">
        <v>0</v>
      </c>
      <c r="CF1040">
        <v>0</v>
      </c>
      <c r="CG1040">
        <v>0</v>
      </c>
      <c r="CH1040">
        <v>4</v>
      </c>
      <c r="CI1040">
        <v>1</v>
      </c>
      <c r="CJ1040">
        <v>0</v>
      </c>
      <c r="CK1040">
        <v>0</v>
      </c>
      <c r="CL1040">
        <v>0</v>
      </c>
      <c r="CM1040">
        <v>0</v>
      </c>
      <c r="CN1040" t="s">
        <v>3</v>
      </c>
      <c r="CO1040">
        <v>0</v>
      </c>
      <c r="CP1040">
        <f>0</f>
        <v>0</v>
      </c>
      <c r="CQ1040">
        <f>0</f>
        <v>0</v>
      </c>
      <c r="CR1040">
        <f>0</f>
        <v>0</v>
      </c>
      <c r="CS1040">
        <f>0</f>
        <v>0</v>
      </c>
      <c r="CT1040">
        <f>0</f>
        <v>0</v>
      </c>
      <c r="CU1040">
        <f>0</f>
        <v>0</v>
      </c>
      <c r="CV1040">
        <f>0</f>
        <v>0</v>
      </c>
      <c r="CW1040">
        <f>0</f>
        <v>0</v>
      </c>
      <c r="CX1040">
        <f>0</f>
        <v>0</v>
      </c>
      <c r="CY1040">
        <f>0</f>
        <v>0</v>
      </c>
      <c r="CZ1040">
        <f>0</f>
        <v>0</v>
      </c>
      <c r="DC1040" t="s">
        <v>3</v>
      </c>
      <c r="DD1040" t="s">
        <v>3</v>
      </c>
      <c r="DE1040" t="s">
        <v>3</v>
      </c>
      <c r="DF1040" t="s">
        <v>3</v>
      </c>
      <c r="DG1040" t="s">
        <v>3</v>
      </c>
      <c r="DH1040" t="s">
        <v>3</v>
      </c>
      <c r="DI1040" t="s">
        <v>3</v>
      </c>
      <c r="DJ1040" t="s">
        <v>3</v>
      </c>
      <c r="DK1040" t="s">
        <v>3</v>
      </c>
      <c r="DL1040" t="s">
        <v>3</v>
      </c>
      <c r="DM1040" t="s">
        <v>3</v>
      </c>
      <c r="DN1040">
        <v>0</v>
      </c>
      <c r="DO1040">
        <v>0</v>
      </c>
      <c r="DP1040">
        <v>1</v>
      </c>
      <c r="DQ1040">
        <v>1</v>
      </c>
      <c r="DU1040">
        <v>1013</v>
      </c>
      <c r="DV1040" t="s">
        <v>176</v>
      </c>
      <c r="DW1040" t="s">
        <v>176</v>
      </c>
      <c r="DX1040">
        <v>1</v>
      </c>
      <c r="DZ1040" t="s">
        <v>3</v>
      </c>
      <c r="EA1040" t="s">
        <v>3</v>
      </c>
      <c r="EB1040" t="s">
        <v>3</v>
      </c>
      <c r="EC1040" t="s">
        <v>3</v>
      </c>
      <c r="EE1040">
        <v>86975431</v>
      </c>
      <c r="EF1040">
        <v>3</v>
      </c>
      <c r="EG1040" t="s">
        <v>17</v>
      </c>
      <c r="EH1040">
        <v>0</v>
      </c>
      <c r="EI1040" t="s">
        <v>3</v>
      </c>
      <c r="EJ1040">
        <v>2</v>
      </c>
      <c r="EK1040">
        <v>108001</v>
      </c>
      <c r="EL1040" t="s">
        <v>169</v>
      </c>
      <c r="EM1040" t="s">
        <v>170</v>
      </c>
      <c r="EO1040" t="s">
        <v>3</v>
      </c>
      <c r="EQ1040">
        <v>0</v>
      </c>
      <c r="ER1040">
        <v>0</v>
      </c>
      <c r="ES1040">
        <v>0</v>
      </c>
      <c r="ET1040">
        <v>0</v>
      </c>
      <c r="EU1040">
        <v>0</v>
      </c>
      <c r="EV1040">
        <v>0</v>
      </c>
      <c r="EW1040">
        <v>0</v>
      </c>
      <c r="EX1040">
        <v>0</v>
      </c>
      <c r="FQ1040">
        <v>0</v>
      </c>
      <c r="FR1040">
        <v>0</v>
      </c>
      <c r="FS1040">
        <v>0</v>
      </c>
      <c r="FX1040">
        <v>97</v>
      </c>
      <c r="FY1040">
        <v>51</v>
      </c>
      <c r="GA1040" t="s">
        <v>3</v>
      </c>
      <c r="GD1040">
        <v>1</v>
      </c>
      <c r="GF1040">
        <v>274903907</v>
      </c>
      <c r="GG1040">
        <v>2</v>
      </c>
      <c r="GH1040">
        <v>1</v>
      </c>
      <c r="GI1040">
        <v>-2</v>
      </c>
      <c r="GJ1040">
        <v>0</v>
      </c>
      <c r="GK1040">
        <v>0</v>
      </c>
      <c r="GL1040">
        <f t="shared" si="750"/>
        <v>0</v>
      </c>
      <c r="GM1040">
        <f t="shared" si="751"/>
        <v>0</v>
      </c>
      <c r="GN1040">
        <f t="shared" si="752"/>
        <v>0</v>
      </c>
      <c r="GO1040">
        <f t="shared" si="753"/>
        <v>0</v>
      </c>
      <c r="GP1040">
        <f t="shared" si="754"/>
        <v>0</v>
      </c>
      <c r="GR1040">
        <v>0</v>
      </c>
      <c r="GS1040">
        <v>3</v>
      </c>
      <c r="GT1040">
        <v>0</v>
      </c>
      <c r="GU1040" t="s">
        <v>3</v>
      </c>
      <c r="GV1040">
        <f t="shared" si="755"/>
        <v>0</v>
      </c>
      <c r="GW1040">
        <v>1</v>
      </c>
      <c r="GX1040">
        <f t="shared" si="756"/>
        <v>0</v>
      </c>
      <c r="HA1040">
        <v>0</v>
      </c>
      <c r="HB1040">
        <v>0</v>
      </c>
      <c r="HC1040">
        <f>0</f>
        <v>0</v>
      </c>
      <c r="HE1040" t="s">
        <v>3</v>
      </c>
      <c r="HF1040" t="s">
        <v>3</v>
      </c>
      <c r="HM1040" t="s">
        <v>3</v>
      </c>
      <c r="HN1040" t="s">
        <v>171</v>
      </c>
      <c r="HO1040" t="s">
        <v>172</v>
      </c>
      <c r="HP1040" t="s">
        <v>169</v>
      </c>
      <c r="HQ1040" t="s">
        <v>169</v>
      </c>
      <c r="HS1040">
        <v>0</v>
      </c>
      <c r="IK1040">
        <v>0</v>
      </c>
    </row>
    <row r="1041" spans="1:255" x14ac:dyDescent="0.25">
      <c r="A1041" s="5">
        <v>17</v>
      </c>
      <c r="B1041" s="5">
        <v>1</v>
      </c>
      <c r="C1041" s="5">
        <f>ROW(SmtRes!A480)</f>
        <v>480</v>
      </c>
      <c r="D1041" s="5">
        <f>ROW(EtalonRes!A474)</f>
        <v>474</v>
      </c>
      <c r="E1041" s="5" t="s">
        <v>129</v>
      </c>
      <c r="F1041" s="5" t="s">
        <v>517</v>
      </c>
      <c r="G1041" s="5" t="s">
        <v>518</v>
      </c>
      <c r="H1041" s="5" t="s">
        <v>289</v>
      </c>
      <c r="I1041" s="5">
        <v>0</v>
      </c>
      <c r="J1041" s="5">
        <v>0</v>
      </c>
      <c r="K1041" s="5">
        <v>0</v>
      </c>
      <c r="L1041" s="5">
        <v>5</v>
      </c>
      <c r="M1041" s="5">
        <v>0</v>
      </c>
      <c r="N1041" s="5">
        <f t="shared" si="735"/>
        <v>5</v>
      </c>
      <c r="O1041" s="5">
        <f>ROUND(CP1041,2)</f>
        <v>0</v>
      </c>
      <c r="P1041" s="5">
        <f>SUMIF(SmtRes!AQ469:'SmtRes'!AQ480,"=1",SmtRes!DF469:'SmtRes'!DF480)</f>
        <v>0</v>
      </c>
      <c r="Q1041" s="5">
        <f>SUMIF(SmtRes!AQ469:'SmtRes'!AQ480,"=1",SmtRes!DG469:'SmtRes'!DG480)</f>
        <v>0</v>
      </c>
      <c r="R1041" s="5">
        <f>SUMIF(SmtRes!AQ469:'SmtRes'!AQ480,"=1",SmtRes!DH469:'SmtRes'!DH480)</f>
        <v>0</v>
      </c>
      <c r="S1041" s="5">
        <f>SUMIF(SmtRes!AQ469:'SmtRes'!AQ480,"=1",SmtRes!DI469:'SmtRes'!DI480)</f>
        <v>0</v>
      </c>
      <c r="T1041" s="5">
        <f t="shared" si="737"/>
        <v>0</v>
      </c>
      <c r="U1041" s="5">
        <f>SUMIF(SmtRes!AQ469:'SmtRes'!AQ480,"=1",SmtRes!CV469:'SmtRes'!CV480)</f>
        <v>0</v>
      </c>
      <c r="V1041" s="5">
        <f>SUMIF(SmtRes!AQ469:'SmtRes'!AQ480,"=1",SmtRes!CW469:'SmtRes'!CW480)</f>
        <v>0</v>
      </c>
      <c r="W1041" s="5">
        <f t="shared" si="738"/>
        <v>0</v>
      </c>
      <c r="X1041" s="5">
        <f t="shared" si="739"/>
        <v>0</v>
      </c>
      <c r="Y1041" s="5">
        <f t="shared" si="740"/>
        <v>0</v>
      </c>
      <c r="Z1041" s="5"/>
      <c r="AA1041" s="5">
        <v>87915632</v>
      </c>
      <c r="AB1041" s="5">
        <f t="shared" si="741"/>
        <v>530.59</v>
      </c>
      <c r="AC1041" s="5">
        <f>ROUND((SUM(SmtRes!BQ469:'SmtRes'!BQ480)),2)</f>
        <v>330.93</v>
      </c>
      <c r="AD1041" s="5">
        <f>ROUND((((SUM(SmtRes!BR469:'SmtRes'!BR480))-(SUM(SmtRes!BS469:'SmtRes'!BS480)))+AE1041),2)</f>
        <v>69.680000000000007</v>
      </c>
      <c r="AE1041" s="5">
        <f>ROUND((SUM(SmtRes!BS469:'SmtRes'!BS480)),2)</f>
        <v>42.05</v>
      </c>
      <c r="AF1041" s="5">
        <f>ROUND((SUM(SmtRes!BT469:'SmtRes'!BT480)),2)</f>
        <v>129.97999999999999</v>
      </c>
      <c r="AG1041" s="5">
        <f t="shared" si="743"/>
        <v>0</v>
      </c>
      <c r="AH1041" s="5">
        <f>(SUM(SmtRes!BU469:'SmtRes'!BU480))</f>
        <v>0.28000000000000003</v>
      </c>
      <c r="AI1041" s="5">
        <f>(SUM(SmtRes!BV469:'SmtRes'!BV480))</f>
        <v>7.0000000000000007E-2</v>
      </c>
      <c r="AJ1041" s="5">
        <f t="shared" si="744"/>
        <v>0</v>
      </c>
      <c r="AK1041" s="5">
        <v>572.65477149999992</v>
      </c>
      <c r="AL1041" s="5">
        <v>330.93497149999996</v>
      </c>
      <c r="AM1041" s="5">
        <v>69.685700000000011</v>
      </c>
      <c r="AN1041" s="5">
        <v>42.052500000000002</v>
      </c>
      <c r="AO1041" s="5">
        <v>129.98160000000001</v>
      </c>
      <c r="AP1041" s="5">
        <v>0</v>
      </c>
      <c r="AQ1041" s="5">
        <v>0.28000000000000003</v>
      </c>
      <c r="AR1041" s="5">
        <v>7.0000000000000007E-2</v>
      </c>
      <c r="AS1041" s="5">
        <v>0</v>
      </c>
      <c r="AT1041" s="5">
        <v>90</v>
      </c>
      <c r="AU1041" s="5">
        <v>46</v>
      </c>
      <c r="AV1041" s="5">
        <v>1</v>
      </c>
      <c r="AW1041" s="5">
        <v>1</v>
      </c>
      <c r="AX1041" s="5"/>
      <c r="AY1041" s="5"/>
      <c r="AZ1041" s="5">
        <v>1</v>
      </c>
      <c r="BA1041" s="5">
        <v>1</v>
      </c>
      <c r="BB1041" s="5">
        <v>1</v>
      </c>
      <c r="BC1041" s="5">
        <v>1</v>
      </c>
      <c r="BD1041" s="5" t="s">
        <v>3</v>
      </c>
      <c r="BE1041" s="5" t="s">
        <v>3</v>
      </c>
      <c r="BF1041" s="5" t="s">
        <v>3</v>
      </c>
      <c r="BG1041" s="5" t="s">
        <v>3</v>
      </c>
      <c r="BH1041" s="5">
        <v>0</v>
      </c>
      <c r="BI1041" s="5">
        <v>2</v>
      </c>
      <c r="BJ1041" s="5" t="s">
        <v>519</v>
      </c>
      <c r="BK1041" s="5"/>
      <c r="BL1041" s="5"/>
      <c r="BM1041" s="5">
        <v>110006</v>
      </c>
      <c r="BN1041" s="5">
        <v>86975146</v>
      </c>
      <c r="BO1041" s="5" t="s">
        <v>3</v>
      </c>
      <c r="BP1041" s="5">
        <v>0</v>
      </c>
      <c r="BQ1041" s="5">
        <v>3</v>
      </c>
      <c r="BR1041" s="5">
        <v>0</v>
      </c>
      <c r="BS1041" s="5">
        <v>1</v>
      </c>
      <c r="BT1041" s="5">
        <v>1</v>
      </c>
      <c r="BU1041" s="5">
        <v>1</v>
      </c>
      <c r="BV1041" s="5">
        <v>1</v>
      </c>
      <c r="BW1041" s="5">
        <v>1</v>
      </c>
      <c r="BX1041" s="5">
        <v>1</v>
      </c>
      <c r="BY1041" s="5" t="s">
        <v>3</v>
      </c>
      <c r="BZ1041" s="5">
        <v>90</v>
      </c>
      <c r="CA1041" s="5">
        <v>46</v>
      </c>
      <c r="CB1041" s="5" t="s">
        <v>3</v>
      </c>
      <c r="CC1041" s="5"/>
      <c r="CD1041" s="5"/>
      <c r="CE1041" s="5">
        <v>0</v>
      </c>
      <c r="CF1041" s="5">
        <v>0</v>
      </c>
      <c r="CG1041" s="5">
        <v>0</v>
      </c>
      <c r="CH1041" s="5">
        <v>5</v>
      </c>
      <c r="CI1041" s="5">
        <v>0</v>
      </c>
      <c r="CJ1041" s="5">
        <v>0</v>
      </c>
      <c r="CK1041" s="5">
        <v>0</v>
      </c>
      <c r="CL1041" s="5">
        <v>0</v>
      </c>
      <c r="CM1041" s="5">
        <v>0</v>
      </c>
      <c r="CN1041" s="5" t="s">
        <v>3</v>
      </c>
      <c r="CO1041" s="5">
        <v>0</v>
      </c>
      <c r="CP1041" s="5">
        <f>(P1041+Q1041+S1041+R1041)</f>
        <v>0</v>
      </c>
      <c r="CQ1041" s="5">
        <f>SUMIF(SmtRes!AQ469:'SmtRes'!AQ480,"=1",SmtRes!AA469:'SmtRes'!AA480)</f>
        <v>154622.44999999998</v>
      </c>
      <c r="CR1041" s="5">
        <f>SUMIF(SmtRes!AQ469:'SmtRes'!AQ480,"=1",SmtRes!AB469:'SmtRes'!AB480)</f>
        <v>1124.93</v>
      </c>
      <c r="CS1041" s="5">
        <f>SUMIF(SmtRes!AQ469:'SmtRes'!AQ480,"=1",SmtRes!AC469:'SmtRes'!AC480)</f>
        <v>600.75</v>
      </c>
      <c r="CT1041" s="5">
        <f>SUMIF(SmtRes!AQ469:'SmtRes'!AQ480,"=1",SmtRes!AD469:'SmtRes'!AD480)</f>
        <v>464.22</v>
      </c>
      <c r="CU1041" s="5">
        <f>AG1041</f>
        <v>0</v>
      </c>
      <c r="CV1041" s="5">
        <f>SUMIF(SmtRes!AQ469:'SmtRes'!AQ480,"=1",SmtRes!BU469:'SmtRes'!BU480)</f>
        <v>0.28000000000000003</v>
      </c>
      <c r="CW1041" s="5">
        <f>SUMIF(SmtRes!AQ469:'SmtRes'!AQ480,"=1",SmtRes!BV469:'SmtRes'!BV480)</f>
        <v>7.0000000000000007E-2</v>
      </c>
      <c r="CX1041" s="5">
        <f>AJ1041</f>
        <v>0</v>
      </c>
      <c r="CY1041" s="5">
        <f>(((S1041+R1041)*AT1041)/100)</f>
        <v>0</v>
      </c>
      <c r="CZ1041" s="5">
        <f>(((S1041+R1041)*AU1041)/100)</f>
        <v>0</v>
      </c>
      <c r="DA1041" s="5"/>
      <c r="DB1041" s="5"/>
      <c r="DC1041" s="5" t="s">
        <v>3</v>
      </c>
      <c r="DD1041" s="5" t="s">
        <v>3</v>
      </c>
      <c r="DE1041" s="5" t="s">
        <v>3</v>
      </c>
      <c r="DF1041" s="5" t="s">
        <v>3</v>
      </c>
      <c r="DG1041" s="5" t="s">
        <v>3</v>
      </c>
      <c r="DH1041" s="5" t="s">
        <v>3</v>
      </c>
      <c r="DI1041" s="5" t="s">
        <v>3</v>
      </c>
      <c r="DJ1041" s="5" t="s">
        <v>3</v>
      </c>
      <c r="DK1041" s="5" t="s">
        <v>3</v>
      </c>
      <c r="DL1041" s="5" t="s">
        <v>3</v>
      </c>
      <c r="DM1041" s="5" t="s">
        <v>3</v>
      </c>
      <c r="DN1041" s="5">
        <v>0</v>
      </c>
      <c r="DO1041" s="5">
        <v>0</v>
      </c>
      <c r="DP1041" s="5">
        <v>1</v>
      </c>
      <c r="DQ1041" s="5">
        <v>1</v>
      </c>
      <c r="DR1041" s="5"/>
      <c r="DS1041" s="5"/>
      <c r="DT1041" s="5"/>
      <c r="DU1041" s="5">
        <v>1003</v>
      </c>
      <c r="DV1041" s="5" t="s">
        <v>289</v>
      </c>
      <c r="DW1041" s="5" t="s">
        <v>289</v>
      </c>
      <c r="DX1041" s="5">
        <v>1</v>
      </c>
      <c r="DY1041" s="5"/>
      <c r="DZ1041" s="5" t="s">
        <v>3</v>
      </c>
      <c r="EA1041" s="5" t="s">
        <v>3</v>
      </c>
      <c r="EB1041" s="5" t="s">
        <v>3</v>
      </c>
      <c r="EC1041" s="5" t="s">
        <v>3</v>
      </c>
      <c r="ED1041" s="5"/>
      <c r="EE1041" s="5">
        <v>86975475</v>
      </c>
      <c r="EF1041" s="5">
        <v>3</v>
      </c>
      <c r="EG1041" s="5" t="s">
        <v>17</v>
      </c>
      <c r="EH1041" s="5">
        <v>0</v>
      </c>
      <c r="EI1041" s="5" t="s">
        <v>3</v>
      </c>
      <c r="EJ1041" s="5">
        <v>2</v>
      </c>
      <c r="EK1041" s="5">
        <v>110006</v>
      </c>
      <c r="EL1041" s="5" t="s">
        <v>520</v>
      </c>
      <c r="EM1041" s="5" t="s">
        <v>521</v>
      </c>
      <c r="EN1041" s="5"/>
      <c r="EO1041" s="5" t="s">
        <v>3</v>
      </c>
      <c r="EP1041" s="5"/>
      <c r="EQ1041" s="5">
        <v>0</v>
      </c>
      <c r="ER1041" s="5">
        <v>0</v>
      </c>
      <c r="ES1041" s="5">
        <v>0</v>
      </c>
      <c r="ET1041" s="5">
        <v>0</v>
      </c>
      <c r="EU1041" s="5">
        <v>0</v>
      </c>
      <c r="EV1041" s="5">
        <v>0</v>
      </c>
      <c r="EW1041" s="5">
        <v>0.28000000000000003</v>
      </c>
      <c r="EX1041" s="5">
        <v>7.0000000000000007E-2</v>
      </c>
      <c r="EY1041" s="5">
        <v>0</v>
      </c>
      <c r="EZ1041" s="5"/>
      <c r="FA1041" s="5"/>
      <c r="FB1041" s="5"/>
      <c r="FC1041" s="5"/>
      <c r="FD1041" s="5"/>
      <c r="FE1041" s="5"/>
      <c r="FF1041" s="5"/>
      <c r="FG1041" s="5"/>
      <c r="FH1041" s="5"/>
      <c r="FI1041" s="5"/>
      <c r="FJ1041" s="5"/>
      <c r="FK1041" s="5"/>
      <c r="FL1041" s="5"/>
      <c r="FM1041" s="5"/>
      <c r="FN1041" s="5"/>
      <c r="FO1041" s="5"/>
      <c r="FP1041" s="5"/>
      <c r="FQ1041" s="5">
        <v>0</v>
      </c>
      <c r="FR1041" s="5">
        <v>0</v>
      </c>
      <c r="FS1041" s="5">
        <v>0</v>
      </c>
      <c r="FT1041" s="5"/>
      <c r="FU1041" s="5"/>
      <c r="FV1041" s="5"/>
      <c r="FW1041" s="5"/>
      <c r="FX1041" s="5">
        <v>90</v>
      </c>
      <c r="FY1041" s="5">
        <v>46</v>
      </c>
      <c r="FZ1041" s="5"/>
      <c r="GA1041" s="5" t="s">
        <v>3</v>
      </c>
      <c r="GB1041" s="5"/>
      <c r="GC1041" s="5"/>
      <c r="GD1041" s="5">
        <v>1</v>
      </c>
      <c r="GE1041" s="5"/>
      <c r="GF1041" s="5">
        <v>7645015</v>
      </c>
      <c r="GG1041" s="5">
        <v>2</v>
      </c>
      <c r="GH1041" s="5">
        <v>1</v>
      </c>
      <c r="GI1041" s="5">
        <v>-2</v>
      </c>
      <c r="GJ1041" s="5">
        <v>0</v>
      </c>
      <c r="GK1041" s="5">
        <v>0</v>
      </c>
      <c r="GL1041" s="5">
        <f t="shared" si="750"/>
        <v>0</v>
      </c>
      <c r="GM1041" s="5">
        <f t="shared" si="751"/>
        <v>0</v>
      </c>
      <c r="GN1041" s="5">
        <f t="shared" si="752"/>
        <v>0</v>
      </c>
      <c r="GO1041" s="5">
        <f t="shared" si="753"/>
        <v>0</v>
      </c>
      <c r="GP1041" s="5">
        <f t="shared" si="754"/>
        <v>0</v>
      </c>
      <c r="GQ1041" s="5"/>
      <c r="GR1041" s="5">
        <v>0</v>
      </c>
      <c r="GS1041" s="5">
        <v>3</v>
      </c>
      <c r="GT1041" s="5">
        <v>0</v>
      </c>
      <c r="GU1041" s="5" t="s">
        <v>3</v>
      </c>
      <c r="GV1041" s="5">
        <f t="shared" si="755"/>
        <v>0</v>
      </c>
      <c r="GW1041" s="5">
        <v>1</v>
      </c>
      <c r="GX1041" s="5">
        <f t="shared" si="756"/>
        <v>0</v>
      </c>
      <c r="GY1041" s="5"/>
      <c r="GZ1041" s="5"/>
      <c r="HA1041" s="5">
        <v>0</v>
      </c>
      <c r="HB1041" s="5">
        <v>0</v>
      </c>
      <c r="HC1041" s="5">
        <f>GV1041*GW1041</f>
        <v>0</v>
      </c>
      <c r="HD1041" s="5"/>
      <c r="HE1041" s="5" t="s">
        <v>3</v>
      </c>
      <c r="HF1041" s="5" t="s">
        <v>3</v>
      </c>
      <c r="HG1041" s="5"/>
      <c r="HH1041" s="5"/>
      <c r="HI1041" s="5"/>
      <c r="HJ1041" s="5"/>
      <c r="HK1041" s="5"/>
      <c r="HL1041" s="5"/>
      <c r="HM1041" s="5" t="s">
        <v>3</v>
      </c>
      <c r="HN1041" s="5" t="s">
        <v>522</v>
      </c>
      <c r="HO1041" s="5" t="s">
        <v>523</v>
      </c>
      <c r="HP1041" s="5" t="s">
        <v>520</v>
      </c>
      <c r="HQ1041" s="5" t="s">
        <v>520</v>
      </c>
      <c r="HR1041" s="5"/>
      <c r="HS1041" s="5">
        <v>0</v>
      </c>
      <c r="HT1041" s="5"/>
      <c r="HU1041" s="5"/>
      <c r="HV1041" s="5"/>
      <c r="HW1041" s="5"/>
      <c r="HX1041" s="5"/>
      <c r="HY1041" s="5"/>
      <c r="HZ1041" s="5"/>
      <c r="IA1041" s="5"/>
      <c r="IB1041" s="5"/>
      <c r="IC1041" s="5"/>
      <c r="ID1041" s="5"/>
      <c r="IE1041" s="5"/>
      <c r="IF1041" s="5"/>
      <c r="IG1041" s="5"/>
      <c r="IH1041" s="5"/>
      <c r="II1041" s="5"/>
      <c r="IJ1041" s="5"/>
      <c r="IK1041" s="5">
        <v>0</v>
      </c>
      <c r="IL1041" s="5"/>
      <c r="IM1041" s="5"/>
      <c r="IN1041" s="5"/>
      <c r="IO1041" s="5"/>
      <c r="IP1041" s="5"/>
      <c r="IQ1041" s="5"/>
      <c r="IR1041" s="5"/>
      <c r="IS1041" s="5"/>
      <c r="IT1041" s="5"/>
      <c r="IU1041" s="5"/>
    </row>
    <row r="1042" spans="1:255" x14ac:dyDescent="0.25">
      <c r="A1042">
        <v>17</v>
      </c>
      <c r="B1042">
        <v>1</v>
      </c>
      <c r="C1042">
        <f>ROW(SmtRes!A492)</f>
        <v>492</v>
      </c>
      <c r="D1042">
        <f>ROW(EtalonRes!A486)</f>
        <v>486</v>
      </c>
      <c r="E1042" t="s">
        <v>129</v>
      </c>
      <c r="F1042" t="s">
        <v>517</v>
      </c>
      <c r="G1042" t="s">
        <v>518</v>
      </c>
      <c r="H1042" t="s">
        <v>289</v>
      </c>
      <c r="I1042">
        <v>0</v>
      </c>
      <c r="J1042">
        <v>0</v>
      </c>
      <c r="K1042">
        <v>0</v>
      </c>
      <c r="L1042">
        <v>5</v>
      </c>
      <c r="M1042">
        <v>0</v>
      </c>
      <c r="N1042">
        <f t="shared" si="735"/>
        <v>5</v>
      </c>
      <c r="O1042">
        <f>ROUND(CP1042,2)</f>
        <v>0</v>
      </c>
      <c r="P1042">
        <f>SUMIF(SmtRes!AQ481:'SmtRes'!AQ492,"=1",SmtRes!DF481:'SmtRes'!DF492)</f>
        <v>0</v>
      </c>
      <c r="Q1042">
        <f>SUMIF(SmtRes!AQ481:'SmtRes'!AQ492,"=1",SmtRes!DG481:'SmtRes'!DG492)</f>
        <v>0</v>
      </c>
      <c r="R1042">
        <f>SUMIF(SmtRes!AQ481:'SmtRes'!AQ492,"=1",SmtRes!DH481:'SmtRes'!DH492)</f>
        <v>0</v>
      </c>
      <c r="S1042">
        <f>SUMIF(SmtRes!AQ481:'SmtRes'!AQ492,"=1",SmtRes!DI481:'SmtRes'!DI492)</f>
        <v>0</v>
      </c>
      <c r="T1042">
        <f t="shared" si="737"/>
        <v>0</v>
      </c>
      <c r="U1042">
        <f>SUMIF(SmtRes!AQ481:'SmtRes'!AQ492,"=1",SmtRes!CV481:'SmtRes'!CV492)</f>
        <v>0</v>
      </c>
      <c r="V1042">
        <f>SUMIF(SmtRes!AQ481:'SmtRes'!AQ492,"=1",SmtRes!CW481:'SmtRes'!CW492)</f>
        <v>0</v>
      </c>
      <c r="W1042">
        <f t="shared" si="738"/>
        <v>0</v>
      </c>
      <c r="X1042">
        <f t="shared" si="739"/>
        <v>0</v>
      </c>
      <c r="Y1042">
        <f t="shared" si="740"/>
        <v>0</v>
      </c>
      <c r="AA1042">
        <v>87915577</v>
      </c>
      <c r="AB1042">
        <f t="shared" si="741"/>
        <v>530.59</v>
      </c>
      <c r="AC1042">
        <f>ROUND((SUM(SmtRes!BQ481:'SmtRes'!BQ492)),2)</f>
        <v>330.93</v>
      </c>
      <c r="AD1042">
        <f>ROUND((((SUM(SmtRes!BR481:'SmtRes'!BR492))-(SUM(SmtRes!BS481:'SmtRes'!BS492)))+AE1042),2)</f>
        <v>69.680000000000007</v>
      </c>
      <c r="AE1042">
        <f>ROUND((SUM(SmtRes!BS481:'SmtRes'!BS492)),2)</f>
        <v>42.05</v>
      </c>
      <c r="AF1042">
        <f>ROUND((SUM(SmtRes!BT481:'SmtRes'!BT492)),2)</f>
        <v>129.97999999999999</v>
      </c>
      <c r="AG1042">
        <f t="shared" si="743"/>
        <v>0</v>
      </c>
      <c r="AH1042">
        <f>(SUM(SmtRes!BU481:'SmtRes'!BU492))</f>
        <v>0.28000000000000003</v>
      </c>
      <c r="AI1042">
        <f>(SUM(SmtRes!BV481:'SmtRes'!BV492))</f>
        <v>7.0000000000000007E-2</v>
      </c>
      <c r="AJ1042">
        <f t="shared" si="744"/>
        <v>0</v>
      </c>
      <c r="AK1042">
        <v>572.65477149999992</v>
      </c>
      <c r="AL1042">
        <v>330.93497149999996</v>
      </c>
      <c r="AM1042">
        <v>69.685700000000011</v>
      </c>
      <c r="AN1042">
        <v>42.052500000000002</v>
      </c>
      <c r="AO1042">
        <v>129.98160000000001</v>
      </c>
      <c r="AP1042">
        <v>0</v>
      </c>
      <c r="AQ1042">
        <v>0.28000000000000003</v>
      </c>
      <c r="AR1042">
        <v>7.0000000000000007E-2</v>
      </c>
      <c r="AS1042">
        <v>0</v>
      </c>
      <c r="AT1042">
        <v>90</v>
      </c>
      <c r="AU1042">
        <v>46</v>
      </c>
      <c r="AV1042">
        <v>1</v>
      </c>
      <c r="AW1042">
        <v>1</v>
      </c>
      <c r="AZ1042">
        <v>1</v>
      </c>
      <c r="BA1042">
        <v>1</v>
      </c>
      <c r="BB1042">
        <v>1</v>
      </c>
      <c r="BC1042">
        <v>1</v>
      </c>
      <c r="BD1042" t="s">
        <v>3</v>
      </c>
      <c r="BE1042" t="s">
        <v>3</v>
      </c>
      <c r="BF1042" t="s">
        <v>3</v>
      </c>
      <c r="BG1042" t="s">
        <v>3</v>
      </c>
      <c r="BH1042">
        <v>0</v>
      </c>
      <c r="BI1042">
        <v>2</v>
      </c>
      <c r="BJ1042" t="s">
        <v>519</v>
      </c>
      <c r="BM1042">
        <v>110006</v>
      </c>
      <c r="BN1042">
        <v>86975146</v>
      </c>
      <c r="BO1042" t="s">
        <v>3</v>
      </c>
      <c r="BP1042">
        <v>0</v>
      </c>
      <c r="BQ1042">
        <v>3</v>
      </c>
      <c r="BR1042">
        <v>0</v>
      </c>
      <c r="BS1042">
        <v>1</v>
      </c>
      <c r="BT1042">
        <v>1</v>
      </c>
      <c r="BU1042">
        <v>1</v>
      </c>
      <c r="BV1042">
        <v>1</v>
      </c>
      <c r="BW1042">
        <v>1</v>
      </c>
      <c r="BX1042">
        <v>1</v>
      </c>
      <c r="BY1042" t="s">
        <v>3</v>
      </c>
      <c r="BZ1042">
        <v>90</v>
      </c>
      <c r="CA1042">
        <v>46</v>
      </c>
      <c r="CB1042" t="s">
        <v>3</v>
      </c>
      <c r="CE1042">
        <v>0</v>
      </c>
      <c r="CF1042">
        <v>0</v>
      </c>
      <c r="CG1042">
        <v>0</v>
      </c>
      <c r="CH1042">
        <v>5</v>
      </c>
      <c r="CI1042">
        <v>0</v>
      </c>
      <c r="CJ1042">
        <v>0</v>
      </c>
      <c r="CK1042">
        <v>0</v>
      </c>
      <c r="CL1042">
        <v>0</v>
      </c>
      <c r="CM1042">
        <v>0</v>
      </c>
      <c r="CN1042" t="s">
        <v>3</v>
      </c>
      <c r="CO1042">
        <v>0</v>
      </c>
      <c r="CP1042">
        <f>(P1042+Q1042+S1042+R1042)</f>
        <v>0</v>
      </c>
      <c r="CQ1042">
        <f>SUMIF(SmtRes!AQ481:'SmtRes'!AQ492,"=1",SmtRes!AA481:'SmtRes'!AA492)</f>
        <v>154622.44999999998</v>
      </c>
      <c r="CR1042">
        <f>SUMIF(SmtRes!AQ481:'SmtRes'!AQ492,"=1",SmtRes!AB481:'SmtRes'!AB492)</f>
        <v>1124.93</v>
      </c>
      <c r="CS1042">
        <f>SUMIF(SmtRes!AQ481:'SmtRes'!AQ492,"=1",SmtRes!AC481:'SmtRes'!AC492)</f>
        <v>600.75</v>
      </c>
      <c r="CT1042">
        <f>SUMIF(SmtRes!AQ481:'SmtRes'!AQ492,"=1",SmtRes!AD481:'SmtRes'!AD492)</f>
        <v>464.22</v>
      </c>
      <c r="CU1042">
        <f>AG1042</f>
        <v>0</v>
      </c>
      <c r="CV1042">
        <f>SUMIF(SmtRes!AQ481:'SmtRes'!AQ492,"=1",SmtRes!BU481:'SmtRes'!BU492)</f>
        <v>0.28000000000000003</v>
      </c>
      <c r="CW1042">
        <f>SUMIF(SmtRes!AQ481:'SmtRes'!AQ492,"=1",SmtRes!BV481:'SmtRes'!BV492)</f>
        <v>7.0000000000000007E-2</v>
      </c>
      <c r="CX1042">
        <f>AJ1042</f>
        <v>0</v>
      </c>
      <c r="CY1042">
        <f>(((S1042+R1042)*AT1042)/100)</f>
        <v>0</v>
      </c>
      <c r="CZ1042">
        <f>(((S1042+R1042)*AU1042)/100)</f>
        <v>0</v>
      </c>
      <c r="DC1042" t="s">
        <v>3</v>
      </c>
      <c r="DD1042" t="s">
        <v>3</v>
      </c>
      <c r="DE1042" t="s">
        <v>3</v>
      </c>
      <c r="DF1042" t="s">
        <v>3</v>
      </c>
      <c r="DG1042" t="s">
        <v>3</v>
      </c>
      <c r="DH1042" t="s">
        <v>3</v>
      </c>
      <c r="DI1042" t="s">
        <v>3</v>
      </c>
      <c r="DJ1042" t="s">
        <v>3</v>
      </c>
      <c r="DK1042" t="s">
        <v>3</v>
      </c>
      <c r="DL1042" t="s">
        <v>3</v>
      </c>
      <c r="DM1042" t="s">
        <v>3</v>
      </c>
      <c r="DN1042">
        <v>0</v>
      </c>
      <c r="DO1042">
        <v>0</v>
      </c>
      <c r="DP1042">
        <v>1</v>
      </c>
      <c r="DQ1042">
        <v>1</v>
      </c>
      <c r="DU1042">
        <v>1003</v>
      </c>
      <c r="DV1042" t="s">
        <v>289</v>
      </c>
      <c r="DW1042" t="s">
        <v>289</v>
      </c>
      <c r="DX1042">
        <v>1</v>
      </c>
      <c r="DZ1042" t="s">
        <v>3</v>
      </c>
      <c r="EA1042" t="s">
        <v>3</v>
      </c>
      <c r="EB1042" t="s">
        <v>3</v>
      </c>
      <c r="EC1042" t="s">
        <v>3</v>
      </c>
      <c r="EE1042">
        <v>86975475</v>
      </c>
      <c r="EF1042">
        <v>3</v>
      </c>
      <c r="EG1042" t="s">
        <v>17</v>
      </c>
      <c r="EH1042">
        <v>0</v>
      </c>
      <c r="EI1042" t="s">
        <v>3</v>
      </c>
      <c r="EJ1042">
        <v>2</v>
      </c>
      <c r="EK1042">
        <v>110006</v>
      </c>
      <c r="EL1042" t="s">
        <v>520</v>
      </c>
      <c r="EM1042" t="s">
        <v>521</v>
      </c>
      <c r="EO1042" t="s">
        <v>3</v>
      </c>
      <c r="EQ1042">
        <v>0</v>
      </c>
      <c r="ER1042">
        <v>0</v>
      </c>
      <c r="ES1042">
        <v>0</v>
      </c>
      <c r="ET1042">
        <v>0</v>
      </c>
      <c r="EU1042">
        <v>0</v>
      </c>
      <c r="EV1042">
        <v>0</v>
      </c>
      <c r="EW1042">
        <v>0.28000000000000003</v>
      </c>
      <c r="EX1042">
        <v>7.0000000000000007E-2</v>
      </c>
      <c r="EY1042">
        <v>0</v>
      </c>
      <c r="FQ1042">
        <v>0</v>
      </c>
      <c r="FR1042">
        <v>0</v>
      </c>
      <c r="FS1042">
        <v>0</v>
      </c>
      <c r="FX1042">
        <v>90</v>
      </c>
      <c r="FY1042">
        <v>46</v>
      </c>
      <c r="GA1042" t="s">
        <v>3</v>
      </c>
      <c r="GD1042">
        <v>1</v>
      </c>
      <c r="GF1042">
        <v>7645015</v>
      </c>
      <c r="GG1042">
        <v>2</v>
      </c>
      <c r="GH1042">
        <v>1</v>
      </c>
      <c r="GI1042">
        <v>-2</v>
      </c>
      <c r="GJ1042">
        <v>0</v>
      </c>
      <c r="GK1042">
        <v>0</v>
      </c>
      <c r="GL1042">
        <f t="shared" si="750"/>
        <v>0</v>
      </c>
      <c r="GM1042">
        <f t="shared" si="751"/>
        <v>0</v>
      </c>
      <c r="GN1042">
        <f t="shared" si="752"/>
        <v>0</v>
      </c>
      <c r="GO1042">
        <f t="shared" si="753"/>
        <v>0</v>
      </c>
      <c r="GP1042">
        <f t="shared" si="754"/>
        <v>0</v>
      </c>
      <c r="GR1042">
        <v>0</v>
      </c>
      <c r="GS1042">
        <v>3</v>
      </c>
      <c r="GT1042">
        <v>0</v>
      </c>
      <c r="GU1042" t="s">
        <v>3</v>
      </c>
      <c r="GV1042">
        <f t="shared" si="755"/>
        <v>0</v>
      </c>
      <c r="GW1042">
        <v>1</v>
      </c>
      <c r="GX1042">
        <f t="shared" si="756"/>
        <v>0</v>
      </c>
      <c r="HA1042">
        <v>0</v>
      </c>
      <c r="HB1042">
        <v>0</v>
      </c>
      <c r="HC1042">
        <f>GV1042*GW1042</f>
        <v>0</v>
      </c>
      <c r="HE1042" t="s">
        <v>3</v>
      </c>
      <c r="HF1042" t="s">
        <v>3</v>
      </c>
      <c r="HM1042" t="s">
        <v>3</v>
      </c>
      <c r="HN1042" t="s">
        <v>522</v>
      </c>
      <c r="HO1042" t="s">
        <v>523</v>
      </c>
      <c r="HP1042" t="s">
        <v>520</v>
      </c>
      <c r="HQ1042" t="s">
        <v>520</v>
      </c>
      <c r="HS1042">
        <v>0</v>
      </c>
      <c r="IK1042">
        <v>0</v>
      </c>
    </row>
    <row r="1043" spans="1:255" x14ac:dyDescent="0.25">
      <c r="A1043" s="5">
        <v>18</v>
      </c>
      <c r="B1043" s="5">
        <v>1</v>
      </c>
      <c r="C1043" s="5">
        <v>480</v>
      </c>
      <c r="D1043" s="5"/>
      <c r="E1043" s="5" t="s">
        <v>134</v>
      </c>
      <c r="F1043" s="5" t="s">
        <v>174</v>
      </c>
      <c r="G1043" s="5" t="s">
        <v>175</v>
      </c>
      <c r="H1043" s="5" t="s">
        <v>176</v>
      </c>
      <c r="I1043" s="5">
        <f>J1043</f>
        <v>2</v>
      </c>
      <c r="J1043" s="5">
        <v>2</v>
      </c>
      <c r="K1043" s="5">
        <v>2</v>
      </c>
      <c r="L1043" s="5">
        <v>10</v>
      </c>
      <c r="M1043" s="5">
        <v>0</v>
      </c>
      <c r="N1043" s="5">
        <f t="shared" si="735"/>
        <v>10</v>
      </c>
      <c r="O1043" s="5">
        <f>ROUND(P1043,2)</f>
        <v>0</v>
      </c>
      <c r="P1043" s="5">
        <f>ROUND(ROUND(ROUND(SUMIF(SmtRes!AQ481:'SmtRes'!AQ492,"=1",SmtRes!CU481:'SmtRes'!CU492),2),2)*I1043/100,2)</f>
        <v>0</v>
      </c>
      <c r="Q1043" s="5">
        <f>ROUND(CR1043*I1043,2)</f>
        <v>0</v>
      </c>
      <c r="R1043" s="5">
        <f>ROUND(CS1043*I1043,2)</f>
        <v>0</v>
      </c>
      <c r="S1043" s="5">
        <f>ROUND(CT1043*I1043,2)</f>
        <v>0</v>
      </c>
      <c r="T1043" s="5">
        <f t="shared" si="737"/>
        <v>0</v>
      </c>
      <c r="U1043" s="5">
        <f>ROUND(CV1043*I1043,7)</f>
        <v>0</v>
      </c>
      <c r="V1043" s="5">
        <f>ROUND(CW1043*I1043,7)</f>
        <v>0</v>
      </c>
      <c r="W1043" s="5">
        <f t="shared" si="738"/>
        <v>0</v>
      </c>
      <c r="X1043" s="5">
        <f t="shared" si="739"/>
        <v>0</v>
      </c>
      <c r="Y1043" s="5">
        <f t="shared" si="740"/>
        <v>0</v>
      </c>
      <c r="Z1043" s="5"/>
      <c r="AA1043" s="5">
        <v>87915632</v>
      </c>
      <c r="AB1043" s="5">
        <f t="shared" si="741"/>
        <v>0</v>
      </c>
      <c r="AC1043" s="5">
        <f>ROUND((ES1043),2)</f>
        <v>0</v>
      </c>
      <c r="AD1043" s="5">
        <f>ROUND((((ET1043)-(EU1043))+AE1043),2)</f>
        <v>0</v>
      </c>
      <c r="AE1043" s="5">
        <f>ROUND((EU1043),2)</f>
        <v>0</v>
      </c>
      <c r="AF1043" s="5">
        <f>ROUND((EV1043),2)</f>
        <v>0</v>
      </c>
      <c r="AG1043" s="5">
        <f t="shared" si="743"/>
        <v>0</v>
      </c>
      <c r="AH1043" s="5">
        <f>(EW1043)</f>
        <v>0</v>
      </c>
      <c r="AI1043" s="5">
        <f>(EX1043)</f>
        <v>0</v>
      </c>
      <c r="AJ1043" s="5">
        <f t="shared" si="744"/>
        <v>0</v>
      </c>
      <c r="AK1043" s="5">
        <v>0</v>
      </c>
      <c r="AL1043" s="5">
        <v>0</v>
      </c>
      <c r="AM1043" s="5">
        <v>0</v>
      </c>
      <c r="AN1043" s="5">
        <v>0</v>
      </c>
      <c r="AO1043" s="5">
        <v>0</v>
      </c>
      <c r="AP1043" s="5">
        <v>0</v>
      </c>
      <c r="AQ1043" s="5">
        <v>0</v>
      </c>
      <c r="AR1043" s="5">
        <v>0</v>
      </c>
      <c r="AS1043" s="5">
        <v>0</v>
      </c>
      <c r="AT1043" s="5">
        <v>90</v>
      </c>
      <c r="AU1043" s="5">
        <v>46</v>
      </c>
      <c r="AV1043" s="5">
        <v>1</v>
      </c>
      <c r="AW1043" s="5">
        <v>1</v>
      </c>
      <c r="AX1043" s="5"/>
      <c r="AY1043" s="5"/>
      <c r="AZ1043" s="5">
        <v>1</v>
      </c>
      <c r="BA1043" s="5">
        <v>1</v>
      </c>
      <c r="BB1043" s="5">
        <v>1</v>
      </c>
      <c r="BC1043" s="5">
        <v>1</v>
      </c>
      <c r="BD1043" s="5" t="s">
        <v>3</v>
      </c>
      <c r="BE1043" s="5" t="s">
        <v>3</v>
      </c>
      <c r="BF1043" s="5" t="s">
        <v>3</v>
      </c>
      <c r="BG1043" s="5" t="s">
        <v>3</v>
      </c>
      <c r="BH1043" s="5">
        <v>3</v>
      </c>
      <c r="BI1043" s="5">
        <v>2</v>
      </c>
      <c r="BJ1043" s="5" t="s">
        <v>3</v>
      </c>
      <c r="BK1043" s="5"/>
      <c r="BL1043" s="5"/>
      <c r="BM1043" s="5">
        <v>110006</v>
      </c>
      <c r="BN1043" s="5">
        <v>86975146</v>
      </c>
      <c r="BO1043" s="5" t="s">
        <v>3</v>
      </c>
      <c r="BP1043" s="5">
        <v>0</v>
      </c>
      <c r="BQ1043" s="5">
        <v>3</v>
      </c>
      <c r="BR1043" s="5">
        <v>0</v>
      </c>
      <c r="BS1043" s="5">
        <v>1</v>
      </c>
      <c r="BT1043" s="5">
        <v>1</v>
      </c>
      <c r="BU1043" s="5">
        <v>1</v>
      </c>
      <c r="BV1043" s="5">
        <v>1</v>
      </c>
      <c r="BW1043" s="5">
        <v>1</v>
      </c>
      <c r="BX1043" s="5">
        <v>1</v>
      </c>
      <c r="BY1043" s="5" t="s">
        <v>3</v>
      </c>
      <c r="BZ1043" s="5">
        <v>90</v>
      </c>
      <c r="CA1043" s="5">
        <v>46</v>
      </c>
      <c r="CB1043" s="5" t="s">
        <v>3</v>
      </c>
      <c r="CC1043" s="5"/>
      <c r="CD1043" s="5"/>
      <c r="CE1043" s="5">
        <v>0</v>
      </c>
      <c r="CF1043" s="5">
        <v>0</v>
      </c>
      <c r="CG1043" s="5">
        <v>0</v>
      </c>
      <c r="CH1043" s="5">
        <v>5</v>
      </c>
      <c r="CI1043" s="5">
        <v>1</v>
      </c>
      <c r="CJ1043" s="5">
        <v>0</v>
      </c>
      <c r="CK1043" s="5">
        <v>0</v>
      </c>
      <c r="CL1043" s="5">
        <v>0</v>
      </c>
      <c r="CM1043" s="5">
        <v>0</v>
      </c>
      <c r="CN1043" s="5" t="s">
        <v>3</v>
      </c>
      <c r="CO1043" s="5">
        <v>0</v>
      </c>
      <c r="CP1043" s="5">
        <f>0</f>
        <v>0</v>
      </c>
      <c r="CQ1043" s="5">
        <f>0</f>
        <v>0</v>
      </c>
      <c r="CR1043" s="5">
        <f>0</f>
        <v>0</v>
      </c>
      <c r="CS1043" s="5">
        <f>0</f>
        <v>0</v>
      </c>
      <c r="CT1043" s="5">
        <f>0</f>
        <v>0</v>
      </c>
      <c r="CU1043" s="5">
        <f>0</f>
        <v>0</v>
      </c>
      <c r="CV1043" s="5">
        <f>0</f>
        <v>0</v>
      </c>
      <c r="CW1043" s="5">
        <f>0</f>
        <v>0</v>
      </c>
      <c r="CX1043" s="5">
        <f>0</f>
        <v>0</v>
      </c>
      <c r="CY1043" s="5">
        <f>0</f>
        <v>0</v>
      </c>
      <c r="CZ1043" s="5">
        <f>0</f>
        <v>0</v>
      </c>
      <c r="DA1043" s="5"/>
      <c r="DB1043" s="5"/>
      <c r="DC1043" s="5" t="s">
        <v>3</v>
      </c>
      <c r="DD1043" s="5" t="s">
        <v>3</v>
      </c>
      <c r="DE1043" s="5" t="s">
        <v>3</v>
      </c>
      <c r="DF1043" s="5" t="s">
        <v>3</v>
      </c>
      <c r="DG1043" s="5" t="s">
        <v>3</v>
      </c>
      <c r="DH1043" s="5" t="s">
        <v>3</v>
      </c>
      <c r="DI1043" s="5" t="s">
        <v>3</v>
      </c>
      <c r="DJ1043" s="5" t="s">
        <v>3</v>
      </c>
      <c r="DK1043" s="5" t="s">
        <v>3</v>
      </c>
      <c r="DL1043" s="5" t="s">
        <v>3</v>
      </c>
      <c r="DM1043" s="5" t="s">
        <v>3</v>
      </c>
      <c r="DN1043" s="5">
        <v>0</v>
      </c>
      <c r="DO1043" s="5">
        <v>0</v>
      </c>
      <c r="DP1043" s="5">
        <v>1</v>
      </c>
      <c r="DQ1043" s="5">
        <v>1</v>
      </c>
      <c r="DR1043" s="5"/>
      <c r="DS1043" s="5"/>
      <c r="DT1043" s="5"/>
      <c r="DU1043" s="5">
        <v>1013</v>
      </c>
      <c r="DV1043" s="5" t="s">
        <v>176</v>
      </c>
      <c r="DW1043" s="5" t="s">
        <v>176</v>
      </c>
      <c r="DX1043" s="5">
        <v>1</v>
      </c>
      <c r="DY1043" s="5"/>
      <c r="DZ1043" s="5" t="s">
        <v>3</v>
      </c>
      <c r="EA1043" s="5" t="s">
        <v>3</v>
      </c>
      <c r="EB1043" s="5" t="s">
        <v>3</v>
      </c>
      <c r="EC1043" s="5" t="s">
        <v>3</v>
      </c>
      <c r="ED1043" s="5"/>
      <c r="EE1043" s="5">
        <v>86975475</v>
      </c>
      <c r="EF1043" s="5">
        <v>3</v>
      </c>
      <c r="EG1043" s="5" t="s">
        <v>17</v>
      </c>
      <c r="EH1043" s="5">
        <v>0</v>
      </c>
      <c r="EI1043" s="5" t="s">
        <v>3</v>
      </c>
      <c r="EJ1043" s="5">
        <v>2</v>
      </c>
      <c r="EK1043" s="5">
        <v>110006</v>
      </c>
      <c r="EL1043" s="5" t="s">
        <v>520</v>
      </c>
      <c r="EM1043" s="5" t="s">
        <v>521</v>
      </c>
      <c r="EN1043" s="5"/>
      <c r="EO1043" s="5" t="s">
        <v>3</v>
      </c>
      <c r="EP1043" s="5"/>
      <c r="EQ1043" s="5">
        <v>0</v>
      </c>
      <c r="ER1043" s="5">
        <v>0</v>
      </c>
      <c r="ES1043" s="5">
        <v>0</v>
      </c>
      <c r="ET1043" s="5">
        <v>0</v>
      </c>
      <c r="EU1043" s="5">
        <v>0</v>
      </c>
      <c r="EV1043" s="5">
        <v>0</v>
      </c>
      <c r="EW1043" s="5">
        <v>0</v>
      </c>
      <c r="EX1043" s="5">
        <v>0</v>
      </c>
      <c r="EY1043" s="5"/>
      <c r="EZ1043" s="5"/>
      <c r="FA1043" s="5"/>
      <c r="FB1043" s="5"/>
      <c r="FC1043" s="5"/>
      <c r="FD1043" s="5"/>
      <c r="FE1043" s="5"/>
      <c r="FF1043" s="5"/>
      <c r="FG1043" s="5"/>
      <c r="FH1043" s="5"/>
      <c r="FI1043" s="5"/>
      <c r="FJ1043" s="5"/>
      <c r="FK1043" s="5"/>
      <c r="FL1043" s="5"/>
      <c r="FM1043" s="5"/>
      <c r="FN1043" s="5"/>
      <c r="FO1043" s="5"/>
      <c r="FP1043" s="5"/>
      <c r="FQ1043" s="5">
        <v>0</v>
      </c>
      <c r="FR1043" s="5">
        <v>0</v>
      </c>
      <c r="FS1043" s="5">
        <v>0</v>
      </c>
      <c r="FT1043" s="5"/>
      <c r="FU1043" s="5"/>
      <c r="FV1043" s="5"/>
      <c r="FW1043" s="5"/>
      <c r="FX1043" s="5">
        <v>90</v>
      </c>
      <c r="FY1043" s="5">
        <v>46</v>
      </c>
      <c r="FZ1043" s="5"/>
      <c r="GA1043" s="5" t="s">
        <v>3</v>
      </c>
      <c r="GB1043" s="5"/>
      <c r="GC1043" s="5"/>
      <c r="GD1043" s="5">
        <v>1</v>
      </c>
      <c r="GE1043" s="5"/>
      <c r="GF1043" s="5">
        <v>274903907</v>
      </c>
      <c r="GG1043" s="5">
        <v>2</v>
      </c>
      <c r="GH1043" s="5">
        <v>1</v>
      </c>
      <c r="GI1043" s="5">
        <v>-2</v>
      </c>
      <c r="GJ1043" s="5">
        <v>0</v>
      </c>
      <c r="GK1043" s="5">
        <v>0</v>
      </c>
      <c r="GL1043" s="5">
        <f t="shared" si="750"/>
        <v>0</v>
      </c>
      <c r="GM1043" s="5">
        <f t="shared" si="751"/>
        <v>0</v>
      </c>
      <c r="GN1043" s="5">
        <f t="shared" si="752"/>
        <v>0</v>
      </c>
      <c r="GO1043" s="5">
        <f t="shared" si="753"/>
        <v>0</v>
      </c>
      <c r="GP1043" s="5">
        <f t="shared" si="754"/>
        <v>0</v>
      </c>
      <c r="GQ1043" s="5"/>
      <c r="GR1043" s="5">
        <v>0</v>
      </c>
      <c r="GS1043" s="5">
        <v>3</v>
      </c>
      <c r="GT1043" s="5">
        <v>0</v>
      </c>
      <c r="GU1043" s="5" t="s">
        <v>3</v>
      </c>
      <c r="GV1043" s="5">
        <f t="shared" si="755"/>
        <v>0</v>
      </c>
      <c r="GW1043" s="5">
        <v>1</v>
      </c>
      <c r="GX1043" s="5">
        <f t="shared" si="756"/>
        <v>0</v>
      </c>
      <c r="GY1043" s="5"/>
      <c r="GZ1043" s="5"/>
      <c r="HA1043" s="5">
        <v>0</v>
      </c>
      <c r="HB1043" s="5">
        <v>0</v>
      </c>
      <c r="HC1043" s="5">
        <f>0</f>
        <v>0</v>
      </c>
      <c r="HD1043" s="5"/>
      <c r="HE1043" s="5" t="s">
        <v>3</v>
      </c>
      <c r="HF1043" s="5" t="s">
        <v>3</v>
      </c>
      <c r="HG1043" s="5"/>
      <c r="HH1043" s="5"/>
      <c r="HI1043" s="5"/>
      <c r="HJ1043" s="5"/>
      <c r="HK1043" s="5"/>
      <c r="HL1043" s="5"/>
      <c r="HM1043" s="5" t="s">
        <v>3</v>
      </c>
      <c r="HN1043" s="5" t="s">
        <v>522</v>
      </c>
      <c r="HO1043" s="5" t="s">
        <v>523</v>
      </c>
      <c r="HP1043" s="5" t="s">
        <v>520</v>
      </c>
      <c r="HQ1043" s="5" t="s">
        <v>520</v>
      </c>
      <c r="HR1043" s="5"/>
      <c r="HS1043" s="5">
        <v>0</v>
      </c>
      <c r="HT1043" s="5"/>
      <c r="HU1043" s="5"/>
      <c r="HV1043" s="5"/>
      <c r="HW1043" s="5"/>
      <c r="HX1043" s="5"/>
      <c r="HY1043" s="5"/>
      <c r="HZ1043" s="5"/>
      <c r="IA1043" s="5"/>
      <c r="IB1043" s="5"/>
      <c r="IC1043" s="5"/>
      <c r="ID1043" s="5"/>
      <c r="IE1043" s="5"/>
      <c r="IF1043" s="5"/>
      <c r="IG1043" s="5"/>
      <c r="IH1043" s="5"/>
      <c r="II1043" s="5"/>
      <c r="IJ1043" s="5"/>
      <c r="IK1043" s="5">
        <v>0</v>
      </c>
      <c r="IL1043" s="5"/>
      <c r="IM1043" s="5"/>
      <c r="IN1043" s="5"/>
      <c r="IO1043" s="5"/>
      <c r="IP1043" s="5"/>
      <c r="IQ1043" s="5"/>
      <c r="IR1043" s="5"/>
      <c r="IS1043" s="5"/>
      <c r="IT1043" s="5"/>
      <c r="IU1043" s="5"/>
    </row>
    <row r="1044" spans="1:255" x14ac:dyDescent="0.25">
      <c r="A1044">
        <v>18</v>
      </c>
      <c r="B1044">
        <v>1</v>
      </c>
      <c r="C1044">
        <v>492</v>
      </c>
      <c r="E1044" t="s">
        <v>134</v>
      </c>
      <c r="F1044" t="s">
        <v>174</v>
      </c>
      <c r="G1044" t="s">
        <v>175</v>
      </c>
      <c r="H1044" t="s">
        <v>176</v>
      </c>
      <c r="I1044">
        <f>J1044</f>
        <v>2</v>
      </c>
      <c r="J1044">
        <v>2</v>
      </c>
      <c r="K1044">
        <v>2</v>
      </c>
      <c r="L1044">
        <v>10</v>
      </c>
      <c r="M1044">
        <v>0</v>
      </c>
      <c r="N1044">
        <f t="shared" si="735"/>
        <v>10</v>
      </c>
      <c r="O1044">
        <f>ROUND(P1044,2)</f>
        <v>0</v>
      </c>
      <c r="P1044">
        <f>ROUND(ROUND(ROUND(SUMIF(SmtRes!AQ481:'SmtRes'!AQ492,"=1",SmtRes!CU481:'SmtRes'!CU492),2),2)*I1044/100,2)</f>
        <v>0</v>
      </c>
      <c r="Q1044">
        <f>ROUND(CR1044*I1044,2)</f>
        <v>0</v>
      </c>
      <c r="R1044">
        <f>ROUND(CS1044*I1044,2)</f>
        <v>0</v>
      </c>
      <c r="S1044">
        <f>ROUND(CT1044*I1044,2)</f>
        <v>0</v>
      </c>
      <c r="T1044">
        <f t="shared" si="737"/>
        <v>0</v>
      </c>
      <c r="U1044">
        <f>ROUND(CV1044*I1044,7)</f>
        <v>0</v>
      </c>
      <c r="V1044">
        <f>ROUND(CW1044*I1044,7)</f>
        <v>0</v>
      </c>
      <c r="W1044">
        <f t="shared" si="738"/>
        <v>0</v>
      </c>
      <c r="X1044">
        <f t="shared" si="739"/>
        <v>0</v>
      </c>
      <c r="Y1044">
        <f t="shared" si="740"/>
        <v>0</v>
      </c>
      <c r="AA1044">
        <v>87915577</v>
      </c>
      <c r="AB1044">
        <f t="shared" si="741"/>
        <v>0</v>
      </c>
      <c r="AC1044">
        <f>ROUND((ES1044),2)</f>
        <v>0</v>
      </c>
      <c r="AD1044">
        <f>ROUND((((ET1044)-(EU1044))+AE1044),2)</f>
        <v>0</v>
      </c>
      <c r="AE1044">
        <f>ROUND((EU1044),2)</f>
        <v>0</v>
      </c>
      <c r="AF1044">
        <f>ROUND((EV1044),2)</f>
        <v>0</v>
      </c>
      <c r="AG1044">
        <f t="shared" si="743"/>
        <v>0</v>
      </c>
      <c r="AH1044">
        <f>(EW1044)</f>
        <v>0</v>
      </c>
      <c r="AI1044">
        <f>(EX1044)</f>
        <v>0</v>
      </c>
      <c r="AJ1044">
        <f t="shared" si="744"/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90</v>
      </c>
      <c r="AU1044">
        <v>46</v>
      </c>
      <c r="AV1044">
        <v>1</v>
      </c>
      <c r="AW1044">
        <v>1</v>
      </c>
      <c r="AZ1044">
        <v>1</v>
      </c>
      <c r="BA1044">
        <v>1</v>
      </c>
      <c r="BB1044">
        <v>1</v>
      </c>
      <c r="BC1044">
        <v>1</v>
      </c>
      <c r="BD1044" t="s">
        <v>3</v>
      </c>
      <c r="BE1044" t="s">
        <v>3</v>
      </c>
      <c r="BF1044" t="s">
        <v>3</v>
      </c>
      <c r="BG1044" t="s">
        <v>3</v>
      </c>
      <c r="BH1044">
        <v>3</v>
      </c>
      <c r="BI1044">
        <v>2</v>
      </c>
      <c r="BJ1044" t="s">
        <v>3</v>
      </c>
      <c r="BM1044">
        <v>110006</v>
      </c>
      <c r="BN1044">
        <v>86975146</v>
      </c>
      <c r="BO1044" t="s">
        <v>3</v>
      </c>
      <c r="BP1044">
        <v>0</v>
      </c>
      <c r="BQ1044">
        <v>3</v>
      </c>
      <c r="BR1044">
        <v>0</v>
      </c>
      <c r="BS1044">
        <v>1</v>
      </c>
      <c r="BT1044">
        <v>1</v>
      </c>
      <c r="BU1044">
        <v>1</v>
      </c>
      <c r="BV1044">
        <v>1</v>
      </c>
      <c r="BW1044">
        <v>1</v>
      </c>
      <c r="BX1044">
        <v>1</v>
      </c>
      <c r="BY1044" t="s">
        <v>3</v>
      </c>
      <c r="BZ1044">
        <v>90</v>
      </c>
      <c r="CA1044">
        <v>46</v>
      </c>
      <c r="CB1044" t="s">
        <v>3</v>
      </c>
      <c r="CE1044">
        <v>0</v>
      </c>
      <c r="CF1044">
        <v>0</v>
      </c>
      <c r="CG1044">
        <v>0</v>
      </c>
      <c r="CH1044">
        <v>5</v>
      </c>
      <c r="CI1044">
        <v>1</v>
      </c>
      <c r="CJ1044">
        <v>0</v>
      </c>
      <c r="CK1044">
        <v>0</v>
      </c>
      <c r="CL1044">
        <v>0</v>
      </c>
      <c r="CM1044">
        <v>0</v>
      </c>
      <c r="CN1044" t="s">
        <v>3</v>
      </c>
      <c r="CO1044">
        <v>0</v>
      </c>
      <c r="CP1044">
        <f>0</f>
        <v>0</v>
      </c>
      <c r="CQ1044">
        <f>0</f>
        <v>0</v>
      </c>
      <c r="CR1044">
        <f>0</f>
        <v>0</v>
      </c>
      <c r="CS1044">
        <f>0</f>
        <v>0</v>
      </c>
      <c r="CT1044">
        <f>0</f>
        <v>0</v>
      </c>
      <c r="CU1044">
        <f>0</f>
        <v>0</v>
      </c>
      <c r="CV1044">
        <f>0</f>
        <v>0</v>
      </c>
      <c r="CW1044">
        <f>0</f>
        <v>0</v>
      </c>
      <c r="CX1044">
        <f>0</f>
        <v>0</v>
      </c>
      <c r="CY1044">
        <f>0</f>
        <v>0</v>
      </c>
      <c r="CZ1044">
        <f>0</f>
        <v>0</v>
      </c>
      <c r="DC1044" t="s">
        <v>3</v>
      </c>
      <c r="DD1044" t="s">
        <v>3</v>
      </c>
      <c r="DE1044" t="s">
        <v>3</v>
      </c>
      <c r="DF1044" t="s">
        <v>3</v>
      </c>
      <c r="DG1044" t="s">
        <v>3</v>
      </c>
      <c r="DH1044" t="s">
        <v>3</v>
      </c>
      <c r="DI1044" t="s">
        <v>3</v>
      </c>
      <c r="DJ1044" t="s">
        <v>3</v>
      </c>
      <c r="DK1044" t="s">
        <v>3</v>
      </c>
      <c r="DL1044" t="s">
        <v>3</v>
      </c>
      <c r="DM1044" t="s">
        <v>3</v>
      </c>
      <c r="DN1044">
        <v>0</v>
      </c>
      <c r="DO1044">
        <v>0</v>
      </c>
      <c r="DP1044">
        <v>1</v>
      </c>
      <c r="DQ1044">
        <v>1</v>
      </c>
      <c r="DU1044">
        <v>1013</v>
      </c>
      <c r="DV1044" t="s">
        <v>176</v>
      </c>
      <c r="DW1044" t="s">
        <v>176</v>
      </c>
      <c r="DX1044">
        <v>1</v>
      </c>
      <c r="DZ1044" t="s">
        <v>3</v>
      </c>
      <c r="EA1044" t="s">
        <v>3</v>
      </c>
      <c r="EB1044" t="s">
        <v>3</v>
      </c>
      <c r="EC1044" t="s">
        <v>3</v>
      </c>
      <c r="EE1044">
        <v>86975475</v>
      </c>
      <c r="EF1044">
        <v>3</v>
      </c>
      <c r="EG1044" t="s">
        <v>17</v>
      </c>
      <c r="EH1044">
        <v>0</v>
      </c>
      <c r="EI1044" t="s">
        <v>3</v>
      </c>
      <c r="EJ1044">
        <v>2</v>
      </c>
      <c r="EK1044">
        <v>110006</v>
      </c>
      <c r="EL1044" t="s">
        <v>520</v>
      </c>
      <c r="EM1044" t="s">
        <v>521</v>
      </c>
      <c r="EO1044" t="s">
        <v>3</v>
      </c>
      <c r="EQ1044">
        <v>0</v>
      </c>
      <c r="ER1044">
        <v>0</v>
      </c>
      <c r="ES1044">
        <v>0</v>
      </c>
      <c r="ET1044">
        <v>0</v>
      </c>
      <c r="EU1044">
        <v>0</v>
      </c>
      <c r="EV1044">
        <v>0</v>
      </c>
      <c r="EW1044">
        <v>0</v>
      </c>
      <c r="EX1044">
        <v>0</v>
      </c>
      <c r="FQ1044">
        <v>0</v>
      </c>
      <c r="FR1044">
        <v>0</v>
      </c>
      <c r="FS1044">
        <v>0</v>
      </c>
      <c r="FX1044">
        <v>90</v>
      </c>
      <c r="FY1044">
        <v>46</v>
      </c>
      <c r="GA1044" t="s">
        <v>3</v>
      </c>
      <c r="GD1044">
        <v>1</v>
      </c>
      <c r="GF1044">
        <v>274903907</v>
      </c>
      <c r="GG1044">
        <v>2</v>
      </c>
      <c r="GH1044">
        <v>1</v>
      </c>
      <c r="GI1044">
        <v>-2</v>
      </c>
      <c r="GJ1044">
        <v>0</v>
      </c>
      <c r="GK1044">
        <v>0</v>
      </c>
      <c r="GL1044">
        <f t="shared" si="750"/>
        <v>0</v>
      </c>
      <c r="GM1044">
        <f t="shared" si="751"/>
        <v>0</v>
      </c>
      <c r="GN1044">
        <f t="shared" si="752"/>
        <v>0</v>
      </c>
      <c r="GO1044">
        <f t="shared" si="753"/>
        <v>0</v>
      </c>
      <c r="GP1044">
        <f t="shared" si="754"/>
        <v>0</v>
      </c>
      <c r="GR1044">
        <v>0</v>
      </c>
      <c r="GS1044">
        <v>3</v>
      </c>
      <c r="GT1044">
        <v>0</v>
      </c>
      <c r="GU1044" t="s">
        <v>3</v>
      </c>
      <c r="GV1044">
        <f t="shared" si="755"/>
        <v>0</v>
      </c>
      <c r="GW1044">
        <v>1</v>
      </c>
      <c r="GX1044">
        <f t="shared" si="756"/>
        <v>0</v>
      </c>
      <c r="HA1044">
        <v>0</v>
      </c>
      <c r="HB1044">
        <v>0</v>
      </c>
      <c r="HC1044">
        <f>0</f>
        <v>0</v>
      </c>
      <c r="HE1044" t="s">
        <v>3</v>
      </c>
      <c r="HF1044" t="s">
        <v>3</v>
      </c>
      <c r="HM1044" t="s">
        <v>3</v>
      </c>
      <c r="HN1044" t="s">
        <v>522</v>
      </c>
      <c r="HO1044" t="s">
        <v>523</v>
      </c>
      <c r="HP1044" t="s">
        <v>520</v>
      </c>
      <c r="HQ1044" t="s">
        <v>520</v>
      </c>
      <c r="HS1044">
        <v>0</v>
      </c>
      <c r="IK1044">
        <v>0</v>
      </c>
    </row>
    <row r="1045" spans="1:255" x14ac:dyDescent="0.25">
      <c r="A1045" s="5">
        <v>17</v>
      </c>
      <c r="B1045" s="5">
        <v>1</v>
      </c>
      <c r="C1045" s="5">
        <f>ROW(SmtRes!A504)</f>
        <v>504</v>
      </c>
      <c r="D1045" s="5">
        <f>ROW(EtalonRes!A498)</f>
        <v>498</v>
      </c>
      <c r="E1045" s="5" t="s">
        <v>142</v>
      </c>
      <c r="F1045" s="5" t="s">
        <v>524</v>
      </c>
      <c r="G1045" s="5" t="s">
        <v>525</v>
      </c>
      <c r="H1045" s="5" t="s">
        <v>229</v>
      </c>
      <c r="I1045" s="5">
        <f>ROUND(ROUND(1.55,6)*0.91945525,7)</f>
        <v>1.4251556000000001</v>
      </c>
      <c r="J1045" s="5">
        <v>0</v>
      </c>
      <c r="K1045" s="5">
        <f>ROUND(ROUND(1.55,6)*0.91945525,7)</f>
        <v>1.4251556000000001</v>
      </c>
      <c r="L1045" s="5">
        <v>1.55</v>
      </c>
      <c r="M1045" s="5">
        <v>0</v>
      </c>
      <c r="N1045" s="5">
        <f t="shared" si="735"/>
        <v>1.55</v>
      </c>
      <c r="O1045" s="5">
        <f>ROUND(CP1045,2)</f>
        <v>22878.33</v>
      </c>
      <c r="P1045" s="5">
        <f>SUMIF(SmtRes!AQ493:'SmtRes'!AQ504,"=1",SmtRes!DF493:'SmtRes'!DF504)</f>
        <v>850.83</v>
      </c>
      <c r="Q1045" s="5">
        <f>SUMIF(SmtRes!AQ493:'SmtRes'!AQ504,"=1",SmtRes!DG493:'SmtRes'!DG504)</f>
        <v>5822.84</v>
      </c>
      <c r="R1045" s="5">
        <f>SUMIF(SmtRes!AQ493:'SmtRes'!AQ504,"=1",SmtRes!DH493:'SmtRes'!DH504)</f>
        <v>3386.63</v>
      </c>
      <c r="S1045" s="5">
        <f>SUMIF(SmtRes!AQ493:'SmtRes'!AQ504,"=1",SmtRes!DI493:'SmtRes'!DI504)</f>
        <v>12818.03</v>
      </c>
      <c r="T1045" s="5">
        <f t="shared" si="737"/>
        <v>0</v>
      </c>
      <c r="U1045" s="5">
        <f>SUMIF(SmtRes!AQ493:'SmtRes'!AQ504,"=1",SmtRes!CV493:'SmtRes'!CV504)</f>
        <v>25.082738599999999</v>
      </c>
      <c r="V1045" s="5">
        <f>SUMIF(SmtRes!AQ493:'SmtRes'!AQ504,"=1",SmtRes!CW493:'SmtRes'!CW504)</f>
        <v>5.5296038000000003</v>
      </c>
      <c r="W1045" s="5">
        <f t="shared" si="738"/>
        <v>0</v>
      </c>
      <c r="X1045" s="5">
        <f t="shared" si="739"/>
        <v>15718.52</v>
      </c>
      <c r="Y1045" s="5">
        <f t="shared" si="740"/>
        <v>8264.3799999999992</v>
      </c>
      <c r="Z1045" s="5"/>
      <c r="AA1045" s="5">
        <v>87915632</v>
      </c>
      <c r="AB1045" s="5">
        <f t="shared" si="741"/>
        <v>13654.32</v>
      </c>
      <c r="AC1045" s="5">
        <f>ROUND((SUM(SmtRes!BQ493:'SmtRes'!BQ504)),2)</f>
        <v>596.82000000000005</v>
      </c>
      <c r="AD1045" s="5">
        <f>ROUND((((SUM(SmtRes!BR493:'SmtRes'!BR504))-(SUM(SmtRes!BS493:'SmtRes'!BS504)))+AE1045),2)</f>
        <v>4063.37</v>
      </c>
      <c r="AE1045" s="5">
        <f>ROUND((SUM(SmtRes!BS493:'SmtRes'!BS504)),2)</f>
        <v>2376.33</v>
      </c>
      <c r="AF1045" s="5">
        <f>ROUND((SUM(SmtRes!BT493:'SmtRes'!BT504)),2)</f>
        <v>8994.1299999999992</v>
      </c>
      <c r="AG1045" s="5">
        <f t="shared" si="743"/>
        <v>0</v>
      </c>
      <c r="AH1045" s="5">
        <f>(SUM(SmtRes!BU493:'SmtRes'!BU504))</f>
        <v>17.600000000000001</v>
      </c>
      <c r="AI1045" s="5">
        <f>(SUM(SmtRes!BV493:'SmtRes'!BV504))</f>
        <v>3.88</v>
      </c>
      <c r="AJ1045" s="5">
        <f t="shared" si="744"/>
        <v>0</v>
      </c>
      <c r="AK1045" s="5">
        <v>16030.6381984</v>
      </c>
      <c r="AL1045" s="5">
        <v>596.8210984000001</v>
      </c>
      <c r="AM1045" s="5">
        <v>4063.3636999999999</v>
      </c>
      <c r="AN1045" s="5">
        <v>2376.3253999999997</v>
      </c>
      <c r="AO1045" s="5">
        <v>8994.1280000000006</v>
      </c>
      <c r="AP1045" s="5">
        <v>0</v>
      </c>
      <c r="AQ1045" s="5">
        <v>17.600000000000001</v>
      </c>
      <c r="AR1045" s="5">
        <v>3.88</v>
      </c>
      <c r="AS1045" s="5">
        <v>0</v>
      </c>
      <c r="AT1045" s="5">
        <v>97</v>
      </c>
      <c r="AU1045" s="5">
        <v>51</v>
      </c>
      <c r="AV1045" s="5">
        <v>1</v>
      </c>
      <c r="AW1045" s="5">
        <v>1</v>
      </c>
      <c r="AX1045" s="5"/>
      <c r="AY1045" s="5"/>
      <c r="AZ1045" s="5">
        <v>1</v>
      </c>
      <c r="BA1045" s="5">
        <v>1</v>
      </c>
      <c r="BB1045" s="5">
        <v>1</v>
      </c>
      <c r="BC1045" s="5">
        <v>1</v>
      </c>
      <c r="BD1045" s="5" t="s">
        <v>3</v>
      </c>
      <c r="BE1045" s="5" t="s">
        <v>3</v>
      </c>
      <c r="BF1045" s="5" t="s">
        <v>3</v>
      </c>
      <c r="BG1045" s="5" t="s">
        <v>3</v>
      </c>
      <c r="BH1045" s="5">
        <v>0</v>
      </c>
      <c r="BI1045" s="5">
        <v>2</v>
      </c>
      <c r="BJ1045" s="5" t="s">
        <v>526</v>
      </c>
      <c r="BK1045" s="5"/>
      <c r="BL1045" s="5"/>
      <c r="BM1045" s="5">
        <v>108001</v>
      </c>
      <c r="BN1045" s="5">
        <v>86975146</v>
      </c>
      <c r="BO1045" s="5" t="s">
        <v>3</v>
      </c>
      <c r="BP1045" s="5">
        <v>0</v>
      </c>
      <c r="BQ1045" s="5">
        <v>3</v>
      </c>
      <c r="BR1045" s="5">
        <v>0</v>
      </c>
      <c r="BS1045" s="5">
        <v>1</v>
      </c>
      <c r="BT1045" s="5">
        <v>1</v>
      </c>
      <c r="BU1045" s="5">
        <v>1</v>
      </c>
      <c r="BV1045" s="5">
        <v>1</v>
      </c>
      <c r="BW1045" s="5">
        <v>1</v>
      </c>
      <c r="BX1045" s="5">
        <v>1</v>
      </c>
      <c r="BY1045" s="5" t="s">
        <v>3</v>
      </c>
      <c r="BZ1045" s="5">
        <v>97</v>
      </c>
      <c r="CA1045" s="5">
        <v>51</v>
      </c>
      <c r="CB1045" s="5" t="s">
        <v>3</v>
      </c>
      <c r="CC1045" s="5"/>
      <c r="CD1045" s="5"/>
      <c r="CE1045" s="5">
        <v>0</v>
      </c>
      <c r="CF1045" s="5">
        <v>0</v>
      </c>
      <c r="CG1045" s="5">
        <v>0</v>
      </c>
      <c r="CH1045" s="5">
        <v>6</v>
      </c>
      <c r="CI1045" s="5">
        <v>0</v>
      </c>
      <c r="CJ1045" s="5">
        <v>0</v>
      </c>
      <c r="CK1045" s="5">
        <v>0</v>
      </c>
      <c r="CL1045" s="5">
        <v>0</v>
      </c>
      <c r="CM1045" s="5">
        <v>0</v>
      </c>
      <c r="CN1045" s="5" t="s">
        <v>3</v>
      </c>
      <c r="CO1045" s="5">
        <v>0</v>
      </c>
      <c r="CP1045" s="5">
        <f>(P1045+Q1045+S1045+R1045)</f>
        <v>22878.33</v>
      </c>
      <c r="CQ1045" s="5">
        <f>SUMIF(SmtRes!AQ493:'SmtRes'!AQ504,"=1",SmtRes!AA493:'SmtRes'!AA504)</f>
        <v>215006.86</v>
      </c>
      <c r="CR1045" s="5">
        <f>SUMIF(SmtRes!AQ493:'SmtRes'!AQ504,"=1",SmtRes!AB493:'SmtRes'!AB504)</f>
        <v>2083.3000000000002</v>
      </c>
      <c r="CS1045" s="5">
        <f>SUMIF(SmtRes!AQ493:'SmtRes'!AQ504,"=1",SmtRes!AC493:'SmtRes'!AC504)</f>
        <v>1224.9099999999999</v>
      </c>
      <c r="CT1045" s="5">
        <f>SUMIF(SmtRes!AQ493:'SmtRes'!AQ504,"=1",SmtRes!AD493:'SmtRes'!AD504)</f>
        <v>511.03</v>
      </c>
      <c r="CU1045" s="5">
        <f>AG1045</f>
        <v>0</v>
      </c>
      <c r="CV1045" s="5">
        <f>SUMIF(SmtRes!AQ493:'SmtRes'!AQ504,"=1",SmtRes!BU493:'SmtRes'!BU504)</f>
        <v>17.600000000000001</v>
      </c>
      <c r="CW1045" s="5">
        <f>SUMIF(SmtRes!AQ493:'SmtRes'!AQ504,"=1",SmtRes!BV493:'SmtRes'!BV504)</f>
        <v>3.88</v>
      </c>
      <c r="CX1045" s="5">
        <f>AJ1045</f>
        <v>0</v>
      </c>
      <c r="CY1045" s="5">
        <f>(((S1045+R1045)*AT1045)/100)</f>
        <v>15718.520200000001</v>
      </c>
      <c r="CZ1045" s="5">
        <f>(((S1045+R1045)*AU1045)/100)</f>
        <v>8264.3765999999996</v>
      </c>
      <c r="DA1045" s="5"/>
      <c r="DB1045" s="5"/>
      <c r="DC1045" s="5" t="s">
        <v>3</v>
      </c>
      <c r="DD1045" s="5" t="s">
        <v>3</v>
      </c>
      <c r="DE1045" s="5" t="s">
        <v>3</v>
      </c>
      <c r="DF1045" s="5" t="s">
        <v>3</v>
      </c>
      <c r="DG1045" s="5" t="s">
        <v>3</v>
      </c>
      <c r="DH1045" s="5" t="s">
        <v>3</v>
      </c>
      <c r="DI1045" s="5" t="s">
        <v>3</v>
      </c>
      <c r="DJ1045" s="5" t="s">
        <v>3</v>
      </c>
      <c r="DK1045" s="5" t="s">
        <v>3</v>
      </c>
      <c r="DL1045" s="5" t="s">
        <v>3</v>
      </c>
      <c r="DM1045" s="5" t="s">
        <v>3</v>
      </c>
      <c r="DN1045" s="5">
        <v>0</v>
      </c>
      <c r="DO1045" s="5">
        <v>0</v>
      </c>
      <c r="DP1045" s="5">
        <v>1</v>
      </c>
      <c r="DQ1045" s="5">
        <v>1</v>
      </c>
      <c r="DR1045" s="5"/>
      <c r="DS1045" s="5"/>
      <c r="DT1045" s="5"/>
      <c r="DU1045" s="5">
        <v>1003</v>
      </c>
      <c r="DV1045" s="5" t="s">
        <v>229</v>
      </c>
      <c r="DW1045" s="5" t="s">
        <v>229</v>
      </c>
      <c r="DX1045" s="5">
        <v>100</v>
      </c>
      <c r="DY1045" s="5"/>
      <c r="DZ1045" s="5" t="s">
        <v>3</v>
      </c>
      <c r="EA1045" s="5" t="s">
        <v>3</v>
      </c>
      <c r="EB1045" s="5" t="s">
        <v>3</v>
      </c>
      <c r="EC1045" s="5" t="s">
        <v>3</v>
      </c>
      <c r="ED1045" s="5"/>
      <c r="EE1045" s="5">
        <v>86975431</v>
      </c>
      <c r="EF1045" s="5">
        <v>3</v>
      </c>
      <c r="EG1045" s="5" t="s">
        <v>17</v>
      </c>
      <c r="EH1045" s="5">
        <v>0</v>
      </c>
      <c r="EI1045" s="5" t="s">
        <v>3</v>
      </c>
      <c r="EJ1045" s="5">
        <v>2</v>
      </c>
      <c r="EK1045" s="5">
        <v>108001</v>
      </c>
      <c r="EL1045" s="5" t="s">
        <v>169</v>
      </c>
      <c r="EM1045" s="5" t="s">
        <v>170</v>
      </c>
      <c r="EN1045" s="5"/>
      <c r="EO1045" s="5" t="s">
        <v>3</v>
      </c>
      <c r="EP1045" s="5"/>
      <c r="EQ1045" s="5">
        <v>0</v>
      </c>
      <c r="ER1045" s="5">
        <v>0</v>
      </c>
      <c r="ES1045" s="5">
        <v>0</v>
      </c>
      <c r="ET1045" s="5">
        <v>0</v>
      </c>
      <c r="EU1045" s="5">
        <v>0</v>
      </c>
      <c r="EV1045" s="5">
        <v>0</v>
      </c>
      <c r="EW1045" s="5">
        <v>17.440000000000001</v>
      </c>
      <c r="EX1045" s="5">
        <v>2.64</v>
      </c>
      <c r="EY1045" s="5">
        <v>0</v>
      </c>
      <c r="EZ1045" s="5"/>
      <c r="FA1045" s="5"/>
      <c r="FB1045" s="5"/>
      <c r="FC1045" s="5"/>
      <c r="FD1045" s="5"/>
      <c r="FE1045" s="5"/>
      <c r="FF1045" s="5"/>
      <c r="FG1045" s="5"/>
      <c r="FH1045" s="5"/>
      <c r="FI1045" s="5"/>
      <c r="FJ1045" s="5"/>
      <c r="FK1045" s="5"/>
      <c r="FL1045" s="5"/>
      <c r="FM1045" s="5"/>
      <c r="FN1045" s="5"/>
      <c r="FO1045" s="5"/>
      <c r="FP1045" s="5"/>
      <c r="FQ1045" s="5">
        <v>0</v>
      </c>
      <c r="FR1045" s="5">
        <v>0</v>
      </c>
      <c r="FS1045" s="5">
        <v>0</v>
      </c>
      <c r="FT1045" s="5"/>
      <c r="FU1045" s="5"/>
      <c r="FV1045" s="5"/>
      <c r="FW1045" s="5"/>
      <c r="FX1045" s="5">
        <v>97</v>
      </c>
      <c r="FY1045" s="5">
        <v>51</v>
      </c>
      <c r="FZ1045" s="5"/>
      <c r="GA1045" s="5" t="s">
        <v>3</v>
      </c>
      <c r="GB1045" s="5"/>
      <c r="GC1045" s="5"/>
      <c r="GD1045" s="5">
        <v>1</v>
      </c>
      <c r="GE1045" s="5"/>
      <c r="GF1045" s="5">
        <v>1560930660</v>
      </c>
      <c r="GG1045" s="5">
        <v>2</v>
      </c>
      <c r="GH1045" s="5">
        <v>1</v>
      </c>
      <c r="GI1045" s="5">
        <v>-2</v>
      </c>
      <c r="GJ1045" s="5">
        <v>0</v>
      </c>
      <c r="GK1045" s="5">
        <v>0</v>
      </c>
      <c r="GL1045" s="5">
        <f t="shared" si="750"/>
        <v>0</v>
      </c>
      <c r="GM1045" s="5">
        <f t="shared" si="751"/>
        <v>46861.23</v>
      </c>
      <c r="GN1045" s="5">
        <f t="shared" si="752"/>
        <v>0</v>
      </c>
      <c r="GO1045" s="5">
        <f t="shared" si="753"/>
        <v>46861.23</v>
      </c>
      <c r="GP1045" s="5">
        <f t="shared" si="754"/>
        <v>0</v>
      </c>
      <c r="GQ1045" s="5"/>
      <c r="GR1045" s="5">
        <v>0</v>
      </c>
      <c r="GS1045" s="5">
        <v>3</v>
      </c>
      <c r="GT1045" s="5">
        <v>0</v>
      </c>
      <c r="GU1045" s="5" t="s">
        <v>3</v>
      </c>
      <c r="GV1045" s="5">
        <f t="shared" si="755"/>
        <v>0</v>
      </c>
      <c r="GW1045" s="5">
        <v>1</v>
      </c>
      <c r="GX1045" s="5">
        <f t="shared" si="756"/>
        <v>0</v>
      </c>
      <c r="GY1045" s="5"/>
      <c r="GZ1045" s="5"/>
      <c r="HA1045" s="5">
        <v>0</v>
      </c>
      <c r="HB1045" s="5">
        <v>0</v>
      </c>
      <c r="HC1045" s="5">
        <f>GV1045*GW1045</f>
        <v>0</v>
      </c>
      <c r="HD1045" s="5"/>
      <c r="HE1045" s="5" t="s">
        <v>3</v>
      </c>
      <c r="HF1045" s="5" t="s">
        <v>3</v>
      </c>
      <c r="HG1045" s="5"/>
      <c r="HH1045" s="5"/>
      <c r="HI1045" s="5"/>
      <c r="HJ1045" s="5"/>
      <c r="HK1045" s="5"/>
      <c r="HL1045" s="5"/>
      <c r="HM1045" s="5" t="s">
        <v>3</v>
      </c>
      <c r="HN1045" s="5" t="s">
        <v>171</v>
      </c>
      <c r="HO1045" s="5" t="s">
        <v>172</v>
      </c>
      <c r="HP1045" s="5" t="s">
        <v>169</v>
      </c>
      <c r="HQ1045" s="5" t="s">
        <v>169</v>
      </c>
      <c r="HR1045" s="5"/>
      <c r="HS1045" s="5">
        <v>0</v>
      </c>
      <c r="HT1045" s="5"/>
      <c r="HU1045" s="5"/>
      <c r="HV1045" s="5"/>
      <c r="HW1045" s="5"/>
      <c r="HX1045" s="5"/>
      <c r="HY1045" s="5"/>
      <c r="HZ1045" s="5"/>
      <c r="IA1045" s="5"/>
      <c r="IB1045" s="5"/>
      <c r="IC1045" s="5"/>
      <c r="ID1045" s="5"/>
      <c r="IE1045" s="5"/>
      <c r="IF1045" s="5"/>
      <c r="IG1045" s="5"/>
      <c r="IH1045" s="5"/>
      <c r="II1045" s="5"/>
      <c r="IJ1045" s="5"/>
      <c r="IK1045" s="5">
        <v>0</v>
      </c>
      <c r="IL1045" s="5"/>
      <c r="IM1045" s="5"/>
      <c r="IN1045" s="5"/>
      <c r="IO1045" s="5"/>
      <c r="IP1045" s="5"/>
      <c r="IQ1045" s="5"/>
      <c r="IR1045" s="5"/>
      <c r="IS1045" s="5"/>
      <c r="IT1045" s="5"/>
      <c r="IU1045" s="5"/>
    </row>
    <row r="1046" spans="1:255" x14ac:dyDescent="0.25">
      <c r="A1046">
        <v>17</v>
      </c>
      <c r="B1046">
        <v>1</v>
      </c>
      <c r="C1046">
        <f>ROW(SmtRes!A516)</f>
        <v>516</v>
      </c>
      <c r="D1046">
        <f>ROW(EtalonRes!A510)</f>
        <v>510</v>
      </c>
      <c r="E1046" t="s">
        <v>142</v>
      </c>
      <c r="F1046" t="s">
        <v>524</v>
      </c>
      <c r="G1046" t="s">
        <v>525</v>
      </c>
      <c r="H1046" t="s">
        <v>229</v>
      </c>
      <c r="I1046">
        <f>ROUND(ROUND(1.55,6)*0.91945525,7)</f>
        <v>1.4251556000000001</v>
      </c>
      <c r="J1046">
        <v>0</v>
      </c>
      <c r="K1046">
        <f>ROUND(ROUND(1.55,6)*0.91945525,7)</f>
        <v>1.4251556000000001</v>
      </c>
      <c r="L1046">
        <v>1.55</v>
      </c>
      <c r="M1046">
        <v>0</v>
      </c>
      <c r="N1046">
        <f t="shared" si="735"/>
        <v>1.55</v>
      </c>
      <c r="O1046">
        <f>ROUND(CP1046,2)</f>
        <v>22878.33</v>
      </c>
      <c r="P1046">
        <f>SUMIF(SmtRes!AQ505:'SmtRes'!AQ516,"=1",SmtRes!DF505:'SmtRes'!DF516)</f>
        <v>850.83</v>
      </c>
      <c r="Q1046">
        <f>SUMIF(SmtRes!AQ505:'SmtRes'!AQ516,"=1",SmtRes!DG505:'SmtRes'!DG516)</f>
        <v>5822.84</v>
      </c>
      <c r="R1046">
        <f>SUMIF(SmtRes!AQ505:'SmtRes'!AQ516,"=1",SmtRes!DH505:'SmtRes'!DH516)</f>
        <v>3386.63</v>
      </c>
      <c r="S1046">
        <f>SUMIF(SmtRes!AQ505:'SmtRes'!AQ516,"=1",SmtRes!DI505:'SmtRes'!DI516)</f>
        <v>12818.03</v>
      </c>
      <c r="T1046">
        <f t="shared" si="737"/>
        <v>0</v>
      </c>
      <c r="U1046">
        <f>SUMIF(SmtRes!AQ505:'SmtRes'!AQ516,"=1",SmtRes!CV505:'SmtRes'!CV516)</f>
        <v>25.082738599999999</v>
      </c>
      <c r="V1046">
        <f>SUMIF(SmtRes!AQ505:'SmtRes'!AQ516,"=1",SmtRes!CW505:'SmtRes'!CW516)</f>
        <v>5.5296038000000003</v>
      </c>
      <c r="W1046">
        <f t="shared" si="738"/>
        <v>0</v>
      </c>
      <c r="X1046">
        <f t="shared" si="739"/>
        <v>15718.52</v>
      </c>
      <c r="Y1046">
        <f t="shared" si="740"/>
        <v>8264.3799999999992</v>
      </c>
      <c r="AA1046">
        <v>87915577</v>
      </c>
      <c r="AB1046">
        <f t="shared" si="741"/>
        <v>13654.32</v>
      </c>
      <c r="AC1046">
        <f>ROUND((SUM(SmtRes!BQ505:'SmtRes'!BQ516)),2)</f>
        <v>596.82000000000005</v>
      </c>
      <c r="AD1046">
        <f>ROUND((((SUM(SmtRes!BR505:'SmtRes'!BR516))-(SUM(SmtRes!BS505:'SmtRes'!BS516)))+AE1046),2)</f>
        <v>4063.37</v>
      </c>
      <c r="AE1046">
        <f>ROUND((SUM(SmtRes!BS505:'SmtRes'!BS516)),2)</f>
        <v>2376.33</v>
      </c>
      <c r="AF1046">
        <f>ROUND((SUM(SmtRes!BT505:'SmtRes'!BT516)),2)</f>
        <v>8994.1299999999992</v>
      </c>
      <c r="AG1046">
        <f t="shared" si="743"/>
        <v>0</v>
      </c>
      <c r="AH1046">
        <f>(SUM(SmtRes!BU505:'SmtRes'!BU516))</f>
        <v>17.600000000000001</v>
      </c>
      <c r="AI1046">
        <f>(SUM(SmtRes!BV505:'SmtRes'!BV516))</f>
        <v>3.88</v>
      </c>
      <c r="AJ1046">
        <f t="shared" si="744"/>
        <v>0</v>
      </c>
      <c r="AK1046">
        <v>16030.6381984</v>
      </c>
      <c r="AL1046">
        <v>596.8210984000001</v>
      </c>
      <c r="AM1046">
        <v>4063.3636999999999</v>
      </c>
      <c r="AN1046">
        <v>2376.3253999999997</v>
      </c>
      <c r="AO1046">
        <v>8994.1280000000006</v>
      </c>
      <c r="AP1046">
        <v>0</v>
      </c>
      <c r="AQ1046">
        <v>17.600000000000001</v>
      </c>
      <c r="AR1046">
        <v>3.88</v>
      </c>
      <c r="AS1046">
        <v>0</v>
      </c>
      <c r="AT1046">
        <v>97</v>
      </c>
      <c r="AU1046">
        <v>51</v>
      </c>
      <c r="AV1046">
        <v>1</v>
      </c>
      <c r="AW1046">
        <v>1</v>
      </c>
      <c r="AZ1046">
        <v>1</v>
      </c>
      <c r="BA1046">
        <v>1</v>
      </c>
      <c r="BB1046">
        <v>1</v>
      </c>
      <c r="BC1046">
        <v>1</v>
      </c>
      <c r="BD1046" t="s">
        <v>3</v>
      </c>
      <c r="BE1046" t="s">
        <v>3</v>
      </c>
      <c r="BF1046" t="s">
        <v>3</v>
      </c>
      <c r="BG1046" t="s">
        <v>3</v>
      </c>
      <c r="BH1046">
        <v>0</v>
      </c>
      <c r="BI1046">
        <v>2</v>
      </c>
      <c r="BJ1046" t="s">
        <v>526</v>
      </c>
      <c r="BM1046">
        <v>108001</v>
      </c>
      <c r="BN1046">
        <v>86975146</v>
      </c>
      <c r="BO1046" t="s">
        <v>3</v>
      </c>
      <c r="BP1046">
        <v>0</v>
      </c>
      <c r="BQ1046">
        <v>3</v>
      </c>
      <c r="BR1046">
        <v>0</v>
      </c>
      <c r="BS1046">
        <v>1</v>
      </c>
      <c r="BT1046">
        <v>1</v>
      </c>
      <c r="BU1046">
        <v>1</v>
      </c>
      <c r="BV1046">
        <v>1</v>
      </c>
      <c r="BW1046">
        <v>1</v>
      </c>
      <c r="BX1046">
        <v>1</v>
      </c>
      <c r="BY1046" t="s">
        <v>3</v>
      </c>
      <c r="BZ1046">
        <v>97</v>
      </c>
      <c r="CA1046">
        <v>51</v>
      </c>
      <c r="CB1046" t="s">
        <v>3</v>
      </c>
      <c r="CE1046">
        <v>0</v>
      </c>
      <c r="CF1046">
        <v>0</v>
      </c>
      <c r="CG1046">
        <v>0</v>
      </c>
      <c r="CH1046">
        <v>6</v>
      </c>
      <c r="CI1046">
        <v>0</v>
      </c>
      <c r="CJ1046">
        <v>0</v>
      </c>
      <c r="CK1046">
        <v>0</v>
      </c>
      <c r="CL1046">
        <v>0</v>
      </c>
      <c r="CM1046">
        <v>0</v>
      </c>
      <c r="CN1046" t="s">
        <v>3</v>
      </c>
      <c r="CO1046">
        <v>0</v>
      </c>
      <c r="CP1046">
        <f>(P1046+Q1046+S1046+R1046)</f>
        <v>22878.33</v>
      </c>
      <c r="CQ1046">
        <f>SUMIF(SmtRes!AQ505:'SmtRes'!AQ516,"=1",SmtRes!AA505:'SmtRes'!AA516)</f>
        <v>215006.86</v>
      </c>
      <c r="CR1046">
        <f>SUMIF(SmtRes!AQ505:'SmtRes'!AQ516,"=1",SmtRes!AB505:'SmtRes'!AB516)</f>
        <v>2083.3000000000002</v>
      </c>
      <c r="CS1046">
        <f>SUMIF(SmtRes!AQ505:'SmtRes'!AQ516,"=1",SmtRes!AC505:'SmtRes'!AC516)</f>
        <v>1224.9099999999999</v>
      </c>
      <c r="CT1046">
        <f>SUMIF(SmtRes!AQ505:'SmtRes'!AQ516,"=1",SmtRes!AD505:'SmtRes'!AD516)</f>
        <v>511.03</v>
      </c>
      <c r="CU1046">
        <f>AG1046</f>
        <v>0</v>
      </c>
      <c r="CV1046">
        <f>SUMIF(SmtRes!AQ505:'SmtRes'!AQ516,"=1",SmtRes!BU505:'SmtRes'!BU516)</f>
        <v>17.600000000000001</v>
      </c>
      <c r="CW1046">
        <f>SUMIF(SmtRes!AQ505:'SmtRes'!AQ516,"=1",SmtRes!BV505:'SmtRes'!BV516)</f>
        <v>3.88</v>
      </c>
      <c r="CX1046">
        <f>AJ1046</f>
        <v>0</v>
      </c>
      <c r="CY1046">
        <f>(((S1046+R1046)*AT1046)/100)</f>
        <v>15718.520200000001</v>
      </c>
      <c r="CZ1046">
        <f>(((S1046+R1046)*AU1046)/100)</f>
        <v>8264.3765999999996</v>
      </c>
      <c r="DC1046" t="s">
        <v>3</v>
      </c>
      <c r="DD1046" t="s">
        <v>3</v>
      </c>
      <c r="DE1046" t="s">
        <v>3</v>
      </c>
      <c r="DF1046" t="s">
        <v>3</v>
      </c>
      <c r="DG1046" t="s">
        <v>3</v>
      </c>
      <c r="DH1046" t="s">
        <v>3</v>
      </c>
      <c r="DI1046" t="s">
        <v>3</v>
      </c>
      <c r="DJ1046" t="s">
        <v>3</v>
      </c>
      <c r="DK1046" t="s">
        <v>3</v>
      </c>
      <c r="DL1046" t="s">
        <v>3</v>
      </c>
      <c r="DM1046" t="s">
        <v>3</v>
      </c>
      <c r="DN1046">
        <v>0</v>
      </c>
      <c r="DO1046">
        <v>0</v>
      </c>
      <c r="DP1046">
        <v>1</v>
      </c>
      <c r="DQ1046">
        <v>1</v>
      </c>
      <c r="DU1046">
        <v>1003</v>
      </c>
      <c r="DV1046" t="s">
        <v>229</v>
      </c>
      <c r="DW1046" t="s">
        <v>229</v>
      </c>
      <c r="DX1046">
        <v>100</v>
      </c>
      <c r="DZ1046" t="s">
        <v>3</v>
      </c>
      <c r="EA1046" t="s">
        <v>3</v>
      </c>
      <c r="EB1046" t="s">
        <v>3</v>
      </c>
      <c r="EC1046" t="s">
        <v>3</v>
      </c>
      <c r="EE1046">
        <v>86975431</v>
      </c>
      <c r="EF1046">
        <v>3</v>
      </c>
      <c r="EG1046" t="s">
        <v>17</v>
      </c>
      <c r="EH1046">
        <v>0</v>
      </c>
      <c r="EI1046" t="s">
        <v>3</v>
      </c>
      <c r="EJ1046">
        <v>2</v>
      </c>
      <c r="EK1046">
        <v>108001</v>
      </c>
      <c r="EL1046" t="s">
        <v>169</v>
      </c>
      <c r="EM1046" t="s">
        <v>170</v>
      </c>
      <c r="EO1046" t="s">
        <v>3</v>
      </c>
      <c r="EQ1046">
        <v>0</v>
      </c>
      <c r="ER1046">
        <v>0</v>
      </c>
      <c r="ES1046">
        <v>0</v>
      </c>
      <c r="ET1046">
        <v>0</v>
      </c>
      <c r="EU1046">
        <v>0</v>
      </c>
      <c r="EV1046">
        <v>0</v>
      </c>
      <c r="EW1046">
        <v>17.440000000000001</v>
      </c>
      <c r="EX1046">
        <v>2.64</v>
      </c>
      <c r="EY1046">
        <v>0</v>
      </c>
      <c r="FQ1046">
        <v>0</v>
      </c>
      <c r="FR1046">
        <v>0</v>
      </c>
      <c r="FS1046">
        <v>0</v>
      </c>
      <c r="FX1046">
        <v>97</v>
      </c>
      <c r="FY1046">
        <v>51</v>
      </c>
      <c r="GA1046" t="s">
        <v>3</v>
      </c>
      <c r="GD1046">
        <v>1</v>
      </c>
      <c r="GF1046">
        <v>1560930660</v>
      </c>
      <c r="GG1046">
        <v>2</v>
      </c>
      <c r="GH1046">
        <v>1</v>
      </c>
      <c r="GI1046">
        <v>-2</v>
      </c>
      <c r="GJ1046">
        <v>0</v>
      </c>
      <c r="GK1046">
        <v>0</v>
      </c>
      <c r="GL1046">
        <f t="shared" si="750"/>
        <v>0</v>
      </c>
      <c r="GM1046">
        <f t="shared" si="751"/>
        <v>46861.23</v>
      </c>
      <c r="GN1046">
        <f t="shared" si="752"/>
        <v>0</v>
      </c>
      <c r="GO1046">
        <f t="shared" si="753"/>
        <v>46861.23</v>
      </c>
      <c r="GP1046">
        <f t="shared" si="754"/>
        <v>0</v>
      </c>
      <c r="GR1046">
        <v>0</v>
      </c>
      <c r="GS1046">
        <v>3</v>
      </c>
      <c r="GT1046">
        <v>0</v>
      </c>
      <c r="GU1046" t="s">
        <v>3</v>
      </c>
      <c r="GV1046">
        <f t="shared" si="755"/>
        <v>0</v>
      </c>
      <c r="GW1046">
        <v>1</v>
      </c>
      <c r="GX1046">
        <f t="shared" si="756"/>
        <v>0</v>
      </c>
      <c r="HA1046">
        <v>0</v>
      </c>
      <c r="HB1046">
        <v>0</v>
      </c>
      <c r="HC1046">
        <f>GV1046*GW1046</f>
        <v>0</v>
      </c>
      <c r="HE1046" t="s">
        <v>3</v>
      </c>
      <c r="HF1046" t="s">
        <v>3</v>
      </c>
      <c r="HM1046" t="s">
        <v>3</v>
      </c>
      <c r="HN1046" t="s">
        <v>171</v>
      </c>
      <c r="HO1046" t="s">
        <v>172</v>
      </c>
      <c r="HP1046" t="s">
        <v>169</v>
      </c>
      <c r="HQ1046" t="s">
        <v>169</v>
      </c>
      <c r="HS1046">
        <v>0</v>
      </c>
      <c r="IK1046">
        <v>0</v>
      </c>
    </row>
    <row r="1047" spans="1:255" x14ac:dyDescent="0.25">
      <c r="A1047" s="5">
        <v>18</v>
      </c>
      <c r="B1047" s="5">
        <v>1</v>
      </c>
      <c r="C1047" s="5">
        <v>504</v>
      </c>
      <c r="D1047" s="5"/>
      <c r="E1047" s="5" t="s">
        <v>147</v>
      </c>
      <c r="F1047" s="5" t="s">
        <v>174</v>
      </c>
      <c r="G1047" s="5" t="s">
        <v>175</v>
      </c>
      <c r="H1047" s="5" t="s">
        <v>176</v>
      </c>
      <c r="I1047" s="5">
        <f>J1047</f>
        <v>2.0000000175419439</v>
      </c>
      <c r="J1047" s="5">
        <v>2.0000000175419439</v>
      </c>
      <c r="K1047" s="5">
        <v>2</v>
      </c>
      <c r="L1047" s="5">
        <v>3.1</v>
      </c>
      <c r="M1047" s="5">
        <v>0</v>
      </c>
      <c r="N1047" s="5">
        <f t="shared" si="735"/>
        <v>3.1</v>
      </c>
      <c r="O1047" s="5">
        <f>ROUND(P1047,2)</f>
        <v>256.36</v>
      </c>
      <c r="P1047" s="5">
        <f>ROUND(ROUND(ROUND(SUMIF(SmtRes!AQ505:'SmtRes'!AQ516,"=1",SmtRes!CU505:'SmtRes'!CU516),2),2)*I1047/100,2)</f>
        <v>256.36</v>
      </c>
      <c r="Q1047" s="5">
        <f>ROUND(CR1047*I1047,2)</f>
        <v>0</v>
      </c>
      <c r="R1047" s="5">
        <f>ROUND(CS1047*I1047,2)</f>
        <v>0</v>
      </c>
      <c r="S1047" s="5">
        <f>ROUND(CT1047*I1047,2)</f>
        <v>0</v>
      </c>
      <c r="T1047" s="5">
        <f t="shared" si="737"/>
        <v>0</v>
      </c>
      <c r="U1047" s="5">
        <f>ROUND(CV1047*I1047,7)</f>
        <v>0</v>
      </c>
      <c r="V1047" s="5">
        <f>ROUND(CW1047*I1047,7)</f>
        <v>0</v>
      </c>
      <c r="W1047" s="5">
        <f t="shared" si="738"/>
        <v>0</v>
      </c>
      <c r="X1047" s="5">
        <f t="shared" si="739"/>
        <v>0</v>
      </c>
      <c r="Y1047" s="5">
        <f t="shared" si="740"/>
        <v>0</v>
      </c>
      <c r="Z1047" s="5"/>
      <c r="AA1047" s="5">
        <v>87915632</v>
      </c>
      <c r="AB1047" s="5">
        <f t="shared" si="741"/>
        <v>0</v>
      </c>
      <c r="AC1047" s="5">
        <f>ROUND((ES1047),2)</f>
        <v>0</v>
      </c>
      <c r="AD1047" s="5">
        <f>ROUND((((ET1047)-(EU1047))+AE1047),2)</f>
        <v>0</v>
      </c>
      <c r="AE1047" s="5">
        <f>ROUND((EU1047),2)</f>
        <v>0</v>
      </c>
      <c r="AF1047" s="5">
        <f>ROUND((EV1047),2)</f>
        <v>0</v>
      </c>
      <c r="AG1047" s="5">
        <f t="shared" si="743"/>
        <v>0</v>
      </c>
      <c r="AH1047" s="5">
        <f>(EW1047)</f>
        <v>0</v>
      </c>
      <c r="AI1047" s="5">
        <f>(EX1047)</f>
        <v>0</v>
      </c>
      <c r="AJ1047" s="5">
        <f t="shared" si="744"/>
        <v>0</v>
      </c>
      <c r="AK1047" s="5">
        <v>0</v>
      </c>
      <c r="AL1047" s="5">
        <v>0</v>
      </c>
      <c r="AM1047" s="5">
        <v>0</v>
      </c>
      <c r="AN1047" s="5">
        <v>0</v>
      </c>
      <c r="AO1047" s="5">
        <v>0</v>
      </c>
      <c r="AP1047" s="5">
        <v>0</v>
      </c>
      <c r="AQ1047" s="5">
        <v>0</v>
      </c>
      <c r="AR1047" s="5">
        <v>0</v>
      </c>
      <c r="AS1047" s="5">
        <v>0</v>
      </c>
      <c r="AT1047" s="5">
        <v>97</v>
      </c>
      <c r="AU1047" s="5">
        <v>51</v>
      </c>
      <c r="AV1047" s="5">
        <v>1</v>
      </c>
      <c r="AW1047" s="5">
        <v>1</v>
      </c>
      <c r="AX1047" s="5"/>
      <c r="AY1047" s="5"/>
      <c r="AZ1047" s="5">
        <v>1</v>
      </c>
      <c r="BA1047" s="5">
        <v>1</v>
      </c>
      <c r="BB1047" s="5">
        <v>1</v>
      </c>
      <c r="BC1047" s="5">
        <v>1</v>
      </c>
      <c r="BD1047" s="5" t="s">
        <v>3</v>
      </c>
      <c r="BE1047" s="5" t="s">
        <v>3</v>
      </c>
      <c r="BF1047" s="5" t="s">
        <v>3</v>
      </c>
      <c r="BG1047" s="5" t="s">
        <v>3</v>
      </c>
      <c r="BH1047" s="5">
        <v>3</v>
      </c>
      <c r="BI1047" s="5">
        <v>2</v>
      </c>
      <c r="BJ1047" s="5" t="s">
        <v>3</v>
      </c>
      <c r="BK1047" s="5"/>
      <c r="BL1047" s="5"/>
      <c r="BM1047" s="5">
        <v>108001</v>
      </c>
      <c r="BN1047" s="5">
        <v>86975146</v>
      </c>
      <c r="BO1047" s="5" t="s">
        <v>3</v>
      </c>
      <c r="BP1047" s="5">
        <v>0</v>
      </c>
      <c r="BQ1047" s="5">
        <v>3</v>
      </c>
      <c r="BR1047" s="5">
        <v>0</v>
      </c>
      <c r="BS1047" s="5">
        <v>1</v>
      </c>
      <c r="BT1047" s="5">
        <v>1</v>
      </c>
      <c r="BU1047" s="5">
        <v>1</v>
      </c>
      <c r="BV1047" s="5">
        <v>1</v>
      </c>
      <c r="BW1047" s="5">
        <v>1</v>
      </c>
      <c r="BX1047" s="5">
        <v>1</v>
      </c>
      <c r="BY1047" s="5" t="s">
        <v>3</v>
      </c>
      <c r="BZ1047" s="5">
        <v>97</v>
      </c>
      <c r="CA1047" s="5">
        <v>51</v>
      </c>
      <c r="CB1047" s="5" t="s">
        <v>3</v>
      </c>
      <c r="CC1047" s="5"/>
      <c r="CD1047" s="5"/>
      <c r="CE1047" s="5">
        <v>0</v>
      </c>
      <c r="CF1047" s="5">
        <v>0</v>
      </c>
      <c r="CG1047" s="5">
        <v>0</v>
      </c>
      <c r="CH1047" s="5">
        <v>6</v>
      </c>
      <c r="CI1047" s="5">
        <v>1</v>
      </c>
      <c r="CJ1047" s="5">
        <v>0</v>
      </c>
      <c r="CK1047" s="5">
        <v>0</v>
      </c>
      <c r="CL1047" s="5">
        <v>0</v>
      </c>
      <c r="CM1047" s="5">
        <v>0</v>
      </c>
      <c r="CN1047" s="5" t="s">
        <v>3</v>
      </c>
      <c r="CO1047" s="5">
        <v>0</v>
      </c>
      <c r="CP1047" s="5">
        <f>0</f>
        <v>0</v>
      </c>
      <c r="CQ1047" s="5">
        <f>0</f>
        <v>0</v>
      </c>
      <c r="CR1047" s="5">
        <f>0</f>
        <v>0</v>
      </c>
      <c r="CS1047" s="5">
        <f>0</f>
        <v>0</v>
      </c>
      <c r="CT1047" s="5">
        <f>0</f>
        <v>0</v>
      </c>
      <c r="CU1047" s="5">
        <f>0</f>
        <v>0</v>
      </c>
      <c r="CV1047" s="5">
        <f>0</f>
        <v>0</v>
      </c>
      <c r="CW1047" s="5">
        <f>0</f>
        <v>0</v>
      </c>
      <c r="CX1047" s="5">
        <f>0</f>
        <v>0</v>
      </c>
      <c r="CY1047" s="5">
        <f>0</f>
        <v>0</v>
      </c>
      <c r="CZ1047" s="5">
        <f>0</f>
        <v>0</v>
      </c>
      <c r="DA1047" s="5"/>
      <c r="DB1047" s="5"/>
      <c r="DC1047" s="5" t="s">
        <v>3</v>
      </c>
      <c r="DD1047" s="5" t="s">
        <v>3</v>
      </c>
      <c r="DE1047" s="5" t="s">
        <v>3</v>
      </c>
      <c r="DF1047" s="5" t="s">
        <v>3</v>
      </c>
      <c r="DG1047" s="5" t="s">
        <v>3</v>
      </c>
      <c r="DH1047" s="5" t="s">
        <v>3</v>
      </c>
      <c r="DI1047" s="5" t="s">
        <v>3</v>
      </c>
      <c r="DJ1047" s="5" t="s">
        <v>3</v>
      </c>
      <c r="DK1047" s="5" t="s">
        <v>3</v>
      </c>
      <c r="DL1047" s="5" t="s">
        <v>3</v>
      </c>
      <c r="DM1047" s="5" t="s">
        <v>3</v>
      </c>
      <c r="DN1047" s="5">
        <v>0</v>
      </c>
      <c r="DO1047" s="5">
        <v>0</v>
      </c>
      <c r="DP1047" s="5">
        <v>1</v>
      </c>
      <c r="DQ1047" s="5">
        <v>1</v>
      </c>
      <c r="DR1047" s="5"/>
      <c r="DS1047" s="5"/>
      <c r="DT1047" s="5"/>
      <c r="DU1047" s="5">
        <v>1013</v>
      </c>
      <c r="DV1047" s="5" t="s">
        <v>176</v>
      </c>
      <c r="DW1047" s="5" t="s">
        <v>176</v>
      </c>
      <c r="DX1047" s="5">
        <v>1</v>
      </c>
      <c r="DY1047" s="5"/>
      <c r="DZ1047" s="5" t="s">
        <v>3</v>
      </c>
      <c r="EA1047" s="5" t="s">
        <v>3</v>
      </c>
      <c r="EB1047" s="5" t="s">
        <v>3</v>
      </c>
      <c r="EC1047" s="5" t="s">
        <v>3</v>
      </c>
      <c r="ED1047" s="5"/>
      <c r="EE1047" s="5">
        <v>86975431</v>
      </c>
      <c r="EF1047" s="5">
        <v>3</v>
      </c>
      <c r="EG1047" s="5" t="s">
        <v>17</v>
      </c>
      <c r="EH1047" s="5">
        <v>0</v>
      </c>
      <c r="EI1047" s="5" t="s">
        <v>3</v>
      </c>
      <c r="EJ1047" s="5">
        <v>2</v>
      </c>
      <c r="EK1047" s="5">
        <v>108001</v>
      </c>
      <c r="EL1047" s="5" t="s">
        <v>169</v>
      </c>
      <c r="EM1047" s="5" t="s">
        <v>170</v>
      </c>
      <c r="EN1047" s="5"/>
      <c r="EO1047" s="5" t="s">
        <v>3</v>
      </c>
      <c r="EP1047" s="5"/>
      <c r="EQ1047" s="5">
        <v>0</v>
      </c>
      <c r="ER1047" s="5">
        <v>0</v>
      </c>
      <c r="ES1047" s="5">
        <v>0</v>
      </c>
      <c r="ET1047" s="5">
        <v>0</v>
      </c>
      <c r="EU1047" s="5">
        <v>0</v>
      </c>
      <c r="EV1047" s="5">
        <v>0</v>
      </c>
      <c r="EW1047" s="5">
        <v>0</v>
      </c>
      <c r="EX1047" s="5">
        <v>0</v>
      </c>
      <c r="EY1047" s="5"/>
      <c r="EZ1047" s="5"/>
      <c r="FA1047" s="5"/>
      <c r="FB1047" s="5"/>
      <c r="FC1047" s="5"/>
      <c r="FD1047" s="5"/>
      <c r="FE1047" s="5"/>
      <c r="FF1047" s="5"/>
      <c r="FG1047" s="5"/>
      <c r="FH1047" s="5"/>
      <c r="FI1047" s="5"/>
      <c r="FJ1047" s="5"/>
      <c r="FK1047" s="5"/>
      <c r="FL1047" s="5"/>
      <c r="FM1047" s="5"/>
      <c r="FN1047" s="5"/>
      <c r="FO1047" s="5"/>
      <c r="FP1047" s="5"/>
      <c r="FQ1047" s="5">
        <v>0</v>
      </c>
      <c r="FR1047" s="5">
        <v>0</v>
      </c>
      <c r="FS1047" s="5">
        <v>0</v>
      </c>
      <c r="FT1047" s="5"/>
      <c r="FU1047" s="5"/>
      <c r="FV1047" s="5"/>
      <c r="FW1047" s="5"/>
      <c r="FX1047" s="5">
        <v>97</v>
      </c>
      <c r="FY1047" s="5">
        <v>51</v>
      </c>
      <c r="FZ1047" s="5"/>
      <c r="GA1047" s="5" t="s">
        <v>3</v>
      </c>
      <c r="GB1047" s="5"/>
      <c r="GC1047" s="5"/>
      <c r="GD1047" s="5">
        <v>1</v>
      </c>
      <c r="GE1047" s="5"/>
      <c r="GF1047" s="5">
        <v>274903907</v>
      </c>
      <c r="GG1047" s="5">
        <v>2</v>
      </c>
      <c r="GH1047" s="5">
        <v>1</v>
      </c>
      <c r="GI1047" s="5">
        <v>-2</v>
      </c>
      <c r="GJ1047" s="5">
        <v>0</v>
      </c>
      <c r="GK1047" s="5">
        <v>0</v>
      </c>
      <c r="GL1047" s="5">
        <f t="shared" si="750"/>
        <v>0</v>
      </c>
      <c r="GM1047" s="5">
        <f t="shared" si="751"/>
        <v>256.36</v>
      </c>
      <c r="GN1047" s="5">
        <f t="shared" si="752"/>
        <v>0</v>
      </c>
      <c r="GO1047" s="5">
        <f t="shared" si="753"/>
        <v>256.36</v>
      </c>
      <c r="GP1047" s="5">
        <f t="shared" si="754"/>
        <v>0</v>
      </c>
      <c r="GQ1047" s="5"/>
      <c r="GR1047" s="5">
        <v>0</v>
      </c>
      <c r="GS1047" s="5">
        <v>3</v>
      </c>
      <c r="GT1047" s="5">
        <v>0</v>
      </c>
      <c r="GU1047" s="5" t="s">
        <v>3</v>
      </c>
      <c r="GV1047" s="5">
        <f t="shared" si="755"/>
        <v>0</v>
      </c>
      <c r="GW1047" s="5">
        <v>1</v>
      </c>
      <c r="GX1047" s="5">
        <f t="shared" si="756"/>
        <v>0</v>
      </c>
      <c r="GY1047" s="5"/>
      <c r="GZ1047" s="5"/>
      <c r="HA1047" s="5">
        <v>0</v>
      </c>
      <c r="HB1047" s="5">
        <v>0</v>
      </c>
      <c r="HC1047" s="5">
        <f>0</f>
        <v>0</v>
      </c>
      <c r="HD1047" s="5"/>
      <c r="HE1047" s="5" t="s">
        <v>3</v>
      </c>
      <c r="HF1047" s="5" t="s">
        <v>3</v>
      </c>
      <c r="HG1047" s="5"/>
      <c r="HH1047" s="5"/>
      <c r="HI1047" s="5"/>
      <c r="HJ1047" s="5"/>
      <c r="HK1047" s="5"/>
      <c r="HL1047" s="5"/>
      <c r="HM1047" s="5" t="s">
        <v>3</v>
      </c>
      <c r="HN1047" s="5" t="s">
        <v>171</v>
      </c>
      <c r="HO1047" s="5" t="s">
        <v>172</v>
      </c>
      <c r="HP1047" s="5" t="s">
        <v>169</v>
      </c>
      <c r="HQ1047" s="5" t="s">
        <v>169</v>
      </c>
      <c r="HR1047" s="5"/>
      <c r="HS1047" s="5">
        <v>0</v>
      </c>
      <c r="HT1047" s="5"/>
      <c r="HU1047" s="5"/>
      <c r="HV1047" s="5"/>
      <c r="HW1047" s="5"/>
      <c r="HX1047" s="5"/>
      <c r="HY1047" s="5"/>
      <c r="HZ1047" s="5"/>
      <c r="IA1047" s="5"/>
      <c r="IB1047" s="5"/>
      <c r="IC1047" s="5"/>
      <c r="ID1047" s="5"/>
      <c r="IE1047" s="5"/>
      <c r="IF1047" s="5"/>
      <c r="IG1047" s="5"/>
      <c r="IH1047" s="5"/>
      <c r="II1047" s="5"/>
      <c r="IJ1047" s="5"/>
      <c r="IK1047" s="5">
        <v>0</v>
      </c>
      <c r="IL1047" s="5"/>
      <c r="IM1047" s="5"/>
      <c r="IN1047" s="5"/>
      <c r="IO1047" s="5"/>
      <c r="IP1047" s="5"/>
      <c r="IQ1047" s="5"/>
      <c r="IR1047" s="5"/>
      <c r="IS1047" s="5"/>
      <c r="IT1047" s="5"/>
      <c r="IU1047" s="5"/>
    </row>
    <row r="1048" spans="1:255" x14ac:dyDescent="0.25">
      <c r="A1048">
        <v>18</v>
      </c>
      <c r="B1048">
        <v>1</v>
      </c>
      <c r="C1048">
        <v>516</v>
      </c>
      <c r="E1048" t="s">
        <v>147</v>
      </c>
      <c r="F1048" t="s">
        <v>174</v>
      </c>
      <c r="G1048" t="s">
        <v>175</v>
      </c>
      <c r="H1048" t="s">
        <v>176</v>
      </c>
      <c r="I1048">
        <f>J1048</f>
        <v>2.0000000175419439</v>
      </c>
      <c r="J1048">
        <v>2.0000000175419439</v>
      </c>
      <c r="K1048">
        <v>2</v>
      </c>
      <c r="L1048">
        <v>3.1</v>
      </c>
      <c r="M1048">
        <v>0</v>
      </c>
      <c r="N1048">
        <f t="shared" si="735"/>
        <v>3.1</v>
      </c>
      <c r="O1048">
        <f>ROUND(P1048,2)</f>
        <v>256.36</v>
      </c>
      <c r="P1048">
        <f>ROUND(ROUND(ROUND(SUMIF(SmtRes!AQ505:'SmtRes'!AQ516,"=1",SmtRes!CU505:'SmtRes'!CU516),2),2)*I1048/100,2)</f>
        <v>256.36</v>
      </c>
      <c r="Q1048">
        <f>ROUND(CR1048*I1048,2)</f>
        <v>0</v>
      </c>
      <c r="R1048">
        <f>ROUND(CS1048*I1048,2)</f>
        <v>0</v>
      </c>
      <c r="S1048">
        <f>ROUND(CT1048*I1048,2)</f>
        <v>0</v>
      </c>
      <c r="T1048">
        <f t="shared" si="737"/>
        <v>0</v>
      </c>
      <c r="U1048">
        <f>ROUND(CV1048*I1048,7)</f>
        <v>0</v>
      </c>
      <c r="V1048">
        <f>ROUND(CW1048*I1048,7)</f>
        <v>0</v>
      </c>
      <c r="W1048">
        <f t="shared" si="738"/>
        <v>0</v>
      </c>
      <c r="X1048">
        <f t="shared" si="739"/>
        <v>0</v>
      </c>
      <c r="Y1048">
        <f t="shared" si="740"/>
        <v>0</v>
      </c>
      <c r="AA1048">
        <v>87915577</v>
      </c>
      <c r="AB1048">
        <f t="shared" si="741"/>
        <v>0</v>
      </c>
      <c r="AC1048">
        <f>ROUND((ES1048),2)</f>
        <v>0</v>
      </c>
      <c r="AD1048">
        <f>ROUND((((ET1048)-(EU1048))+AE1048),2)</f>
        <v>0</v>
      </c>
      <c r="AE1048">
        <f>ROUND((EU1048),2)</f>
        <v>0</v>
      </c>
      <c r="AF1048">
        <f>ROUND((EV1048),2)</f>
        <v>0</v>
      </c>
      <c r="AG1048">
        <f t="shared" si="743"/>
        <v>0</v>
      </c>
      <c r="AH1048">
        <f>(EW1048)</f>
        <v>0</v>
      </c>
      <c r="AI1048">
        <f>(EX1048)</f>
        <v>0</v>
      </c>
      <c r="AJ1048">
        <f t="shared" si="744"/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97</v>
      </c>
      <c r="AU1048">
        <v>51</v>
      </c>
      <c r="AV1048">
        <v>1</v>
      </c>
      <c r="AW1048">
        <v>1</v>
      </c>
      <c r="AZ1048">
        <v>1</v>
      </c>
      <c r="BA1048">
        <v>1</v>
      </c>
      <c r="BB1048">
        <v>1</v>
      </c>
      <c r="BC1048">
        <v>1</v>
      </c>
      <c r="BD1048" t="s">
        <v>3</v>
      </c>
      <c r="BE1048" t="s">
        <v>3</v>
      </c>
      <c r="BF1048" t="s">
        <v>3</v>
      </c>
      <c r="BG1048" t="s">
        <v>3</v>
      </c>
      <c r="BH1048">
        <v>3</v>
      </c>
      <c r="BI1048">
        <v>2</v>
      </c>
      <c r="BJ1048" t="s">
        <v>3</v>
      </c>
      <c r="BM1048">
        <v>108001</v>
      </c>
      <c r="BN1048">
        <v>86975146</v>
      </c>
      <c r="BO1048" t="s">
        <v>3</v>
      </c>
      <c r="BP1048">
        <v>0</v>
      </c>
      <c r="BQ1048">
        <v>3</v>
      </c>
      <c r="BR1048">
        <v>0</v>
      </c>
      <c r="BS1048">
        <v>1</v>
      </c>
      <c r="BT1048">
        <v>1</v>
      </c>
      <c r="BU1048">
        <v>1</v>
      </c>
      <c r="BV1048">
        <v>1</v>
      </c>
      <c r="BW1048">
        <v>1</v>
      </c>
      <c r="BX1048">
        <v>1</v>
      </c>
      <c r="BY1048" t="s">
        <v>3</v>
      </c>
      <c r="BZ1048">
        <v>97</v>
      </c>
      <c r="CA1048">
        <v>51</v>
      </c>
      <c r="CB1048" t="s">
        <v>3</v>
      </c>
      <c r="CE1048">
        <v>0</v>
      </c>
      <c r="CF1048">
        <v>0</v>
      </c>
      <c r="CG1048">
        <v>0</v>
      </c>
      <c r="CH1048">
        <v>6</v>
      </c>
      <c r="CI1048">
        <v>1</v>
      </c>
      <c r="CJ1048">
        <v>0</v>
      </c>
      <c r="CK1048">
        <v>0</v>
      </c>
      <c r="CL1048">
        <v>0</v>
      </c>
      <c r="CM1048">
        <v>0</v>
      </c>
      <c r="CN1048" t="s">
        <v>3</v>
      </c>
      <c r="CO1048">
        <v>0</v>
      </c>
      <c r="CP1048">
        <f>0</f>
        <v>0</v>
      </c>
      <c r="CQ1048">
        <f>0</f>
        <v>0</v>
      </c>
      <c r="CR1048">
        <f>0</f>
        <v>0</v>
      </c>
      <c r="CS1048">
        <f>0</f>
        <v>0</v>
      </c>
      <c r="CT1048">
        <f>0</f>
        <v>0</v>
      </c>
      <c r="CU1048">
        <f>0</f>
        <v>0</v>
      </c>
      <c r="CV1048">
        <f>0</f>
        <v>0</v>
      </c>
      <c r="CW1048">
        <f>0</f>
        <v>0</v>
      </c>
      <c r="CX1048">
        <f>0</f>
        <v>0</v>
      </c>
      <c r="CY1048">
        <f>0</f>
        <v>0</v>
      </c>
      <c r="CZ1048">
        <f>0</f>
        <v>0</v>
      </c>
      <c r="DC1048" t="s">
        <v>3</v>
      </c>
      <c r="DD1048" t="s">
        <v>3</v>
      </c>
      <c r="DE1048" t="s">
        <v>3</v>
      </c>
      <c r="DF1048" t="s">
        <v>3</v>
      </c>
      <c r="DG1048" t="s">
        <v>3</v>
      </c>
      <c r="DH1048" t="s">
        <v>3</v>
      </c>
      <c r="DI1048" t="s">
        <v>3</v>
      </c>
      <c r="DJ1048" t="s">
        <v>3</v>
      </c>
      <c r="DK1048" t="s">
        <v>3</v>
      </c>
      <c r="DL1048" t="s">
        <v>3</v>
      </c>
      <c r="DM1048" t="s">
        <v>3</v>
      </c>
      <c r="DN1048">
        <v>0</v>
      </c>
      <c r="DO1048">
        <v>0</v>
      </c>
      <c r="DP1048">
        <v>1</v>
      </c>
      <c r="DQ1048">
        <v>1</v>
      </c>
      <c r="DU1048">
        <v>1013</v>
      </c>
      <c r="DV1048" t="s">
        <v>176</v>
      </c>
      <c r="DW1048" t="s">
        <v>176</v>
      </c>
      <c r="DX1048">
        <v>1</v>
      </c>
      <c r="DZ1048" t="s">
        <v>3</v>
      </c>
      <c r="EA1048" t="s">
        <v>3</v>
      </c>
      <c r="EB1048" t="s">
        <v>3</v>
      </c>
      <c r="EC1048" t="s">
        <v>3</v>
      </c>
      <c r="EE1048">
        <v>86975431</v>
      </c>
      <c r="EF1048">
        <v>3</v>
      </c>
      <c r="EG1048" t="s">
        <v>17</v>
      </c>
      <c r="EH1048">
        <v>0</v>
      </c>
      <c r="EI1048" t="s">
        <v>3</v>
      </c>
      <c r="EJ1048">
        <v>2</v>
      </c>
      <c r="EK1048">
        <v>108001</v>
      </c>
      <c r="EL1048" t="s">
        <v>169</v>
      </c>
      <c r="EM1048" t="s">
        <v>170</v>
      </c>
      <c r="EO1048" t="s">
        <v>3</v>
      </c>
      <c r="EQ1048">
        <v>0</v>
      </c>
      <c r="ER1048">
        <v>0</v>
      </c>
      <c r="ES1048">
        <v>0</v>
      </c>
      <c r="ET1048">
        <v>0</v>
      </c>
      <c r="EU1048">
        <v>0</v>
      </c>
      <c r="EV1048">
        <v>0</v>
      </c>
      <c r="EW1048">
        <v>0</v>
      </c>
      <c r="EX1048">
        <v>0</v>
      </c>
      <c r="FQ1048">
        <v>0</v>
      </c>
      <c r="FR1048">
        <v>0</v>
      </c>
      <c r="FS1048">
        <v>0</v>
      </c>
      <c r="FX1048">
        <v>97</v>
      </c>
      <c r="FY1048">
        <v>51</v>
      </c>
      <c r="GA1048" t="s">
        <v>3</v>
      </c>
      <c r="GD1048">
        <v>1</v>
      </c>
      <c r="GF1048">
        <v>274903907</v>
      </c>
      <c r="GG1048">
        <v>2</v>
      </c>
      <c r="GH1048">
        <v>1</v>
      </c>
      <c r="GI1048">
        <v>-2</v>
      </c>
      <c r="GJ1048">
        <v>0</v>
      </c>
      <c r="GK1048">
        <v>0</v>
      </c>
      <c r="GL1048">
        <f t="shared" si="750"/>
        <v>0</v>
      </c>
      <c r="GM1048">
        <f t="shared" si="751"/>
        <v>256.36</v>
      </c>
      <c r="GN1048">
        <f t="shared" si="752"/>
        <v>0</v>
      </c>
      <c r="GO1048">
        <f t="shared" si="753"/>
        <v>256.36</v>
      </c>
      <c r="GP1048">
        <f t="shared" si="754"/>
        <v>0</v>
      </c>
      <c r="GR1048">
        <v>0</v>
      </c>
      <c r="GS1048">
        <v>3</v>
      </c>
      <c r="GT1048">
        <v>0</v>
      </c>
      <c r="GU1048" t="s">
        <v>3</v>
      </c>
      <c r="GV1048">
        <f t="shared" si="755"/>
        <v>0</v>
      </c>
      <c r="GW1048">
        <v>1</v>
      </c>
      <c r="GX1048">
        <f t="shared" si="756"/>
        <v>0</v>
      </c>
      <c r="HA1048">
        <v>0</v>
      </c>
      <c r="HB1048">
        <v>0</v>
      </c>
      <c r="HC1048">
        <f>0</f>
        <v>0</v>
      </c>
      <c r="HE1048" t="s">
        <v>3</v>
      </c>
      <c r="HF1048" t="s">
        <v>3</v>
      </c>
      <c r="HM1048" t="s">
        <v>3</v>
      </c>
      <c r="HN1048" t="s">
        <v>171</v>
      </c>
      <c r="HO1048" t="s">
        <v>172</v>
      </c>
      <c r="HP1048" t="s">
        <v>169</v>
      </c>
      <c r="HQ1048" t="s">
        <v>169</v>
      </c>
      <c r="HS1048">
        <v>0</v>
      </c>
      <c r="IK1048">
        <v>0</v>
      </c>
    </row>
    <row r="1049" spans="1:255" x14ac:dyDescent="0.25">
      <c r="A1049" s="5">
        <v>17</v>
      </c>
      <c r="B1049" s="5">
        <v>1</v>
      </c>
      <c r="C1049" s="5">
        <f>ROW(SmtRes!A527)</f>
        <v>527</v>
      </c>
      <c r="D1049" s="5">
        <f>ROW(EtalonRes!A521)</f>
        <v>521</v>
      </c>
      <c r="E1049" s="5" t="s">
        <v>156</v>
      </c>
      <c r="F1049" s="5" t="s">
        <v>527</v>
      </c>
      <c r="G1049" s="5" t="s">
        <v>528</v>
      </c>
      <c r="H1049" s="5" t="s">
        <v>229</v>
      </c>
      <c r="I1049" s="5">
        <v>0</v>
      </c>
      <c r="J1049" s="5">
        <v>0</v>
      </c>
      <c r="K1049" s="5">
        <v>0</v>
      </c>
      <c r="L1049" s="5">
        <v>0.05</v>
      </c>
      <c r="M1049" s="5">
        <v>0</v>
      </c>
      <c r="N1049" s="5">
        <f t="shared" si="735"/>
        <v>0.05</v>
      </c>
      <c r="O1049" s="5">
        <f>ROUND(CP1049,2)</f>
        <v>0</v>
      </c>
      <c r="P1049" s="5">
        <f>SUMIF(SmtRes!AQ517:'SmtRes'!AQ527,"=1",SmtRes!DF517:'SmtRes'!DF527)</f>
        <v>0</v>
      </c>
      <c r="Q1049" s="5">
        <f>SUMIF(SmtRes!AQ517:'SmtRes'!AQ527,"=1",SmtRes!DG517:'SmtRes'!DG527)</f>
        <v>0</v>
      </c>
      <c r="R1049" s="5">
        <f>SUMIF(SmtRes!AQ517:'SmtRes'!AQ527,"=1",SmtRes!DH517:'SmtRes'!DH527)</f>
        <v>0</v>
      </c>
      <c r="S1049" s="5">
        <f>SUMIF(SmtRes!AQ517:'SmtRes'!AQ527,"=1",SmtRes!DI517:'SmtRes'!DI527)</f>
        <v>0</v>
      </c>
      <c r="T1049" s="5">
        <f t="shared" si="737"/>
        <v>0</v>
      </c>
      <c r="U1049" s="5">
        <f>SUMIF(SmtRes!AQ517:'SmtRes'!AQ527,"=1",SmtRes!CV517:'SmtRes'!CV527)</f>
        <v>0</v>
      </c>
      <c r="V1049" s="5">
        <f>SUMIF(SmtRes!AQ517:'SmtRes'!AQ527,"=1",SmtRes!CW517:'SmtRes'!CW527)</f>
        <v>0</v>
      </c>
      <c r="W1049" s="5">
        <f t="shared" si="738"/>
        <v>0</v>
      </c>
      <c r="X1049" s="5">
        <f t="shared" si="739"/>
        <v>0</v>
      </c>
      <c r="Y1049" s="5">
        <f t="shared" si="740"/>
        <v>0</v>
      </c>
      <c r="Z1049" s="5"/>
      <c r="AA1049" s="5">
        <v>87915632</v>
      </c>
      <c r="AB1049" s="5">
        <f t="shared" si="741"/>
        <v>11143.26</v>
      </c>
      <c r="AC1049" s="5">
        <f>ROUND((SUM(SmtRes!BQ517:'SmtRes'!BQ527)),2)</f>
        <v>312.47000000000003</v>
      </c>
      <c r="AD1049" s="5">
        <f>ROUND((((SUM(SmtRes!BR517:'SmtRes'!BR527))-(SUM(SmtRes!BS517:'SmtRes'!BS527)))+AE1049),2)</f>
        <v>487.54</v>
      </c>
      <c r="AE1049" s="5">
        <f>ROUND((SUM(SmtRes!BS517:'SmtRes'!BS527)),2)</f>
        <v>244.98</v>
      </c>
      <c r="AF1049" s="5">
        <f>ROUND((SUM(SmtRes!BT517:'SmtRes'!BT527)),2)</f>
        <v>10343.25</v>
      </c>
      <c r="AG1049" s="5">
        <f t="shared" si="743"/>
        <v>0</v>
      </c>
      <c r="AH1049" s="5">
        <f>(SUM(SmtRes!BU517:'SmtRes'!BU527))</f>
        <v>20.239999999999998</v>
      </c>
      <c r="AI1049" s="5">
        <f>(SUM(SmtRes!BV517:'SmtRes'!BV527))</f>
        <v>0.4</v>
      </c>
      <c r="AJ1049" s="5">
        <f t="shared" si="744"/>
        <v>0</v>
      </c>
      <c r="AK1049" s="5">
        <v>11388.243016399998</v>
      </c>
      <c r="AL1049" s="5">
        <v>312.47011639999999</v>
      </c>
      <c r="AM1049" s="5">
        <v>487.54370000000006</v>
      </c>
      <c r="AN1049" s="5">
        <v>244.98200000000003</v>
      </c>
      <c r="AO1049" s="5">
        <v>10343.247199999998</v>
      </c>
      <c r="AP1049" s="5">
        <v>0</v>
      </c>
      <c r="AQ1049" s="5">
        <v>20.239999999999998</v>
      </c>
      <c r="AR1049" s="5">
        <v>0.4</v>
      </c>
      <c r="AS1049" s="5">
        <v>0</v>
      </c>
      <c r="AT1049" s="5">
        <v>97</v>
      </c>
      <c r="AU1049" s="5">
        <v>51</v>
      </c>
      <c r="AV1049" s="5">
        <v>1</v>
      </c>
      <c r="AW1049" s="5">
        <v>1</v>
      </c>
      <c r="AX1049" s="5"/>
      <c r="AY1049" s="5"/>
      <c r="AZ1049" s="5">
        <v>1</v>
      </c>
      <c r="BA1049" s="5">
        <v>1</v>
      </c>
      <c r="BB1049" s="5">
        <v>1</v>
      </c>
      <c r="BC1049" s="5">
        <v>1</v>
      </c>
      <c r="BD1049" s="5" t="s">
        <v>3</v>
      </c>
      <c r="BE1049" s="5" t="s">
        <v>3</v>
      </c>
      <c r="BF1049" s="5" t="s">
        <v>3</v>
      </c>
      <c r="BG1049" s="5" t="s">
        <v>3</v>
      </c>
      <c r="BH1049" s="5">
        <v>0</v>
      </c>
      <c r="BI1049" s="5">
        <v>2</v>
      </c>
      <c r="BJ1049" s="5" t="s">
        <v>529</v>
      </c>
      <c r="BK1049" s="5"/>
      <c r="BL1049" s="5"/>
      <c r="BM1049" s="5">
        <v>108001</v>
      </c>
      <c r="BN1049" s="5">
        <v>86975146</v>
      </c>
      <c r="BO1049" s="5" t="s">
        <v>3</v>
      </c>
      <c r="BP1049" s="5">
        <v>0</v>
      </c>
      <c r="BQ1049" s="5">
        <v>3</v>
      </c>
      <c r="BR1049" s="5">
        <v>0</v>
      </c>
      <c r="BS1049" s="5">
        <v>1</v>
      </c>
      <c r="BT1049" s="5">
        <v>1</v>
      </c>
      <c r="BU1049" s="5">
        <v>1</v>
      </c>
      <c r="BV1049" s="5">
        <v>1</v>
      </c>
      <c r="BW1049" s="5">
        <v>1</v>
      </c>
      <c r="BX1049" s="5">
        <v>1</v>
      </c>
      <c r="BY1049" s="5" t="s">
        <v>3</v>
      </c>
      <c r="BZ1049" s="5">
        <v>97</v>
      </c>
      <c r="CA1049" s="5">
        <v>51</v>
      </c>
      <c r="CB1049" s="5" t="s">
        <v>3</v>
      </c>
      <c r="CC1049" s="5"/>
      <c r="CD1049" s="5"/>
      <c r="CE1049" s="5">
        <v>0</v>
      </c>
      <c r="CF1049" s="5">
        <v>0</v>
      </c>
      <c r="CG1049" s="5">
        <v>0</v>
      </c>
      <c r="CH1049" s="5">
        <v>7</v>
      </c>
      <c r="CI1049" s="5">
        <v>0</v>
      </c>
      <c r="CJ1049" s="5">
        <v>0</v>
      </c>
      <c r="CK1049" s="5">
        <v>0</v>
      </c>
      <c r="CL1049" s="5">
        <v>0</v>
      </c>
      <c r="CM1049" s="5">
        <v>0</v>
      </c>
      <c r="CN1049" s="5" t="s">
        <v>3</v>
      </c>
      <c r="CO1049" s="5">
        <v>0</v>
      </c>
      <c r="CP1049" s="5">
        <f>(P1049+Q1049+S1049+R1049)</f>
        <v>0</v>
      </c>
      <c r="CQ1049" s="5">
        <f>SUMIF(SmtRes!AQ517:'SmtRes'!AQ527,"=1",SmtRes!AA517:'SmtRes'!AA527)</f>
        <v>236193.72999999998</v>
      </c>
      <c r="CR1049" s="5">
        <f>SUMIF(SmtRes!AQ517:'SmtRes'!AQ527,"=1",SmtRes!AB517:'SmtRes'!AB527)</f>
        <v>2083.3000000000002</v>
      </c>
      <c r="CS1049" s="5">
        <f>SUMIF(SmtRes!AQ517:'SmtRes'!AQ527,"=1",SmtRes!AC517:'SmtRes'!AC527)</f>
        <v>1224.9099999999999</v>
      </c>
      <c r="CT1049" s="5">
        <f>SUMIF(SmtRes!AQ517:'SmtRes'!AQ527,"=1",SmtRes!AD517:'SmtRes'!AD527)</f>
        <v>511.03</v>
      </c>
      <c r="CU1049" s="5">
        <f>AG1049</f>
        <v>0</v>
      </c>
      <c r="CV1049" s="5">
        <f>SUMIF(SmtRes!AQ517:'SmtRes'!AQ527,"=1",SmtRes!BU517:'SmtRes'!BU527)</f>
        <v>20.239999999999998</v>
      </c>
      <c r="CW1049" s="5">
        <f>SUMIF(SmtRes!AQ517:'SmtRes'!AQ527,"=1",SmtRes!BV517:'SmtRes'!BV527)</f>
        <v>0.4</v>
      </c>
      <c r="CX1049" s="5">
        <f>AJ1049</f>
        <v>0</v>
      </c>
      <c r="CY1049" s="5">
        <f>(((S1049+R1049)*AT1049)/100)</f>
        <v>0</v>
      </c>
      <c r="CZ1049" s="5">
        <f>(((S1049+R1049)*AU1049)/100)</f>
        <v>0</v>
      </c>
      <c r="DA1049" s="5"/>
      <c r="DB1049" s="5"/>
      <c r="DC1049" s="5" t="s">
        <v>3</v>
      </c>
      <c r="DD1049" s="5" t="s">
        <v>3</v>
      </c>
      <c r="DE1049" s="5" t="s">
        <v>3</v>
      </c>
      <c r="DF1049" s="5" t="s">
        <v>3</v>
      </c>
      <c r="DG1049" s="5" t="s">
        <v>3</v>
      </c>
      <c r="DH1049" s="5" t="s">
        <v>3</v>
      </c>
      <c r="DI1049" s="5" t="s">
        <v>3</v>
      </c>
      <c r="DJ1049" s="5" t="s">
        <v>3</v>
      </c>
      <c r="DK1049" s="5" t="s">
        <v>3</v>
      </c>
      <c r="DL1049" s="5" t="s">
        <v>3</v>
      </c>
      <c r="DM1049" s="5" t="s">
        <v>3</v>
      </c>
      <c r="DN1049" s="5">
        <v>0</v>
      </c>
      <c r="DO1049" s="5">
        <v>0</v>
      </c>
      <c r="DP1049" s="5">
        <v>1</v>
      </c>
      <c r="DQ1049" s="5">
        <v>1</v>
      </c>
      <c r="DR1049" s="5"/>
      <c r="DS1049" s="5"/>
      <c r="DT1049" s="5"/>
      <c r="DU1049" s="5">
        <v>1003</v>
      </c>
      <c r="DV1049" s="5" t="s">
        <v>229</v>
      </c>
      <c r="DW1049" s="5" t="s">
        <v>229</v>
      </c>
      <c r="DX1049" s="5">
        <v>100</v>
      </c>
      <c r="DY1049" s="5"/>
      <c r="DZ1049" s="5" t="s">
        <v>3</v>
      </c>
      <c r="EA1049" s="5" t="s">
        <v>3</v>
      </c>
      <c r="EB1049" s="5" t="s">
        <v>3</v>
      </c>
      <c r="EC1049" s="5" t="s">
        <v>3</v>
      </c>
      <c r="ED1049" s="5"/>
      <c r="EE1049" s="5">
        <v>86975431</v>
      </c>
      <c r="EF1049" s="5">
        <v>3</v>
      </c>
      <c r="EG1049" s="5" t="s">
        <v>17</v>
      </c>
      <c r="EH1049" s="5">
        <v>0</v>
      </c>
      <c r="EI1049" s="5" t="s">
        <v>3</v>
      </c>
      <c r="EJ1049" s="5">
        <v>2</v>
      </c>
      <c r="EK1049" s="5">
        <v>108001</v>
      </c>
      <c r="EL1049" s="5" t="s">
        <v>169</v>
      </c>
      <c r="EM1049" s="5" t="s">
        <v>170</v>
      </c>
      <c r="EN1049" s="5"/>
      <c r="EO1049" s="5" t="s">
        <v>3</v>
      </c>
      <c r="EP1049" s="5"/>
      <c r="EQ1049" s="5">
        <v>0</v>
      </c>
      <c r="ER1049" s="5">
        <v>0</v>
      </c>
      <c r="ES1049" s="5">
        <v>0</v>
      </c>
      <c r="ET1049" s="5">
        <v>0</v>
      </c>
      <c r="EU1049" s="5">
        <v>0</v>
      </c>
      <c r="EV1049" s="5">
        <v>0</v>
      </c>
      <c r="EW1049" s="5">
        <v>20.239999999999998</v>
      </c>
      <c r="EX1049" s="5">
        <v>0.4</v>
      </c>
      <c r="EY1049" s="5">
        <v>0</v>
      </c>
      <c r="EZ1049" s="5"/>
      <c r="FA1049" s="5"/>
      <c r="FB1049" s="5"/>
      <c r="FC1049" s="5"/>
      <c r="FD1049" s="5"/>
      <c r="FE1049" s="5"/>
      <c r="FF1049" s="5"/>
      <c r="FG1049" s="5"/>
      <c r="FH1049" s="5"/>
      <c r="FI1049" s="5"/>
      <c r="FJ1049" s="5"/>
      <c r="FK1049" s="5"/>
      <c r="FL1049" s="5"/>
      <c r="FM1049" s="5"/>
      <c r="FN1049" s="5"/>
      <c r="FO1049" s="5"/>
      <c r="FP1049" s="5"/>
      <c r="FQ1049" s="5">
        <v>0</v>
      </c>
      <c r="FR1049" s="5">
        <v>0</v>
      </c>
      <c r="FS1049" s="5">
        <v>0</v>
      </c>
      <c r="FT1049" s="5"/>
      <c r="FU1049" s="5"/>
      <c r="FV1049" s="5"/>
      <c r="FW1049" s="5"/>
      <c r="FX1049" s="5">
        <v>97</v>
      </c>
      <c r="FY1049" s="5">
        <v>51</v>
      </c>
      <c r="FZ1049" s="5"/>
      <c r="GA1049" s="5" t="s">
        <v>3</v>
      </c>
      <c r="GB1049" s="5"/>
      <c r="GC1049" s="5"/>
      <c r="GD1049" s="5">
        <v>1</v>
      </c>
      <c r="GE1049" s="5"/>
      <c r="GF1049" s="5">
        <v>-1463149937</v>
      </c>
      <c r="GG1049" s="5">
        <v>2</v>
      </c>
      <c r="GH1049" s="5">
        <v>1</v>
      </c>
      <c r="GI1049" s="5">
        <v>-2</v>
      </c>
      <c r="GJ1049" s="5">
        <v>0</v>
      </c>
      <c r="GK1049" s="5">
        <v>0</v>
      </c>
      <c r="GL1049" s="5">
        <f t="shared" si="750"/>
        <v>0</v>
      </c>
      <c r="GM1049" s="5">
        <f t="shared" si="751"/>
        <v>0</v>
      </c>
      <c r="GN1049" s="5">
        <f t="shared" si="752"/>
        <v>0</v>
      </c>
      <c r="GO1049" s="5">
        <f t="shared" si="753"/>
        <v>0</v>
      </c>
      <c r="GP1049" s="5">
        <f t="shared" si="754"/>
        <v>0</v>
      </c>
      <c r="GQ1049" s="5"/>
      <c r="GR1049" s="5">
        <v>0</v>
      </c>
      <c r="GS1049" s="5">
        <v>3</v>
      </c>
      <c r="GT1049" s="5">
        <v>0</v>
      </c>
      <c r="GU1049" s="5" t="s">
        <v>3</v>
      </c>
      <c r="GV1049" s="5">
        <f t="shared" si="755"/>
        <v>0</v>
      </c>
      <c r="GW1049" s="5">
        <v>1</v>
      </c>
      <c r="GX1049" s="5">
        <f t="shared" si="756"/>
        <v>0</v>
      </c>
      <c r="GY1049" s="5"/>
      <c r="GZ1049" s="5"/>
      <c r="HA1049" s="5">
        <v>0</v>
      </c>
      <c r="HB1049" s="5">
        <v>0</v>
      </c>
      <c r="HC1049" s="5">
        <f>GV1049*GW1049</f>
        <v>0</v>
      </c>
      <c r="HD1049" s="5"/>
      <c r="HE1049" s="5" t="s">
        <v>3</v>
      </c>
      <c r="HF1049" s="5" t="s">
        <v>3</v>
      </c>
      <c r="HG1049" s="5"/>
      <c r="HH1049" s="5"/>
      <c r="HI1049" s="5"/>
      <c r="HJ1049" s="5"/>
      <c r="HK1049" s="5"/>
      <c r="HL1049" s="5"/>
      <c r="HM1049" s="5" t="s">
        <v>3</v>
      </c>
      <c r="HN1049" s="5" t="s">
        <v>171</v>
      </c>
      <c r="HO1049" s="5" t="s">
        <v>172</v>
      </c>
      <c r="HP1049" s="5" t="s">
        <v>169</v>
      </c>
      <c r="HQ1049" s="5" t="s">
        <v>169</v>
      </c>
      <c r="HR1049" s="5"/>
      <c r="HS1049" s="5">
        <v>0</v>
      </c>
      <c r="HT1049" s="5"/>
      <c r="HU1049" s="5"/>
      <c r="HV1049" s="5"/>
      <c r="HW1049" s="5"/>
      <c r="HX1049" s="5"/>
      <c r="HY1049" s="5"/>
      <c r="HZ1049" s="5"/>
      <c r="IA1049" s="5"/>
      <c r="IB1049" s="5"/>
      <c r="IC1049" s="5"/>
      <c r="ID1049" s="5"/>
      <c r="IE1049" s="5"/>
      <c r="IF1049" s="5"/>
      <c r="IG1049" s="5"/>
      <c r="IH1049" s="5"/>
      <c r="II1049" s="5"/>
      <c r="IJ1049" s="5"/>
      <c r="IK1049" s="5">
        <v>0</v>
      </c>
      <c r="IL1049" s="5"/>
      <c r="IM1049" s="5"/>
      <c r="IN1049" s="5"/>
      <c r="IO1049" s="5"/>
      <c r="IP1049" s="5"/>
      <c r="IQ1049" s="5"/>
      <c r="IR1049" s="5"/>
      <c r="IS1049" s="5"/>
      <c r="IT1049" s="5"/>
      <c r="IU1049" s="5"/>
    </row>
    <row r="1050" spans="1:255" x14ac:dyDescent="0.25">
      <c r="A1050">
        <v>17</v>
      </c>
      <c r="B1050">
        <v>1</v>
      </c>
      <c r="C1050">
        <f>ROW(SmtRes!A538)</f>
        <v>538</v>
      </c>
      <c r="D1050">
        <f>ROW(EtalonRes!A532)</f>
        <v>532</v>
      </c>
      <c r="E1050" t="s">
        <v>156</v>
      </c>
      <c r="F1050" t="s">
        <v>527</v>
      </c>
      <c r="G1050" t="s">
        <v>528</v>
      </c>
      <c r="H1050" t="s">
        <v>229</v>
      </c>
      <c r="I1050">
        <v>0</v>
      </c>
      <c r="J1050">
        <v>0</v>
      </c>
      <c r="K1050">
        <v>0</v>
      </c>
      <c r="L1050">
        <v>0.05</v>
      </c>
      <c r="M1050">
        <v>0</v>
      </c>
      <c r="N1050">
        <f t="shared" si="735"/>
        <v>0.05</v>
      </c>
      <c r="O1050">
        <f>ROUND(CP1050,2)</f>
        <v>0</v>
      </c>
      <c r="P1050">
        <f>SUMIF(SmtRes!AQ528:'SmtRes'!AQ538,"=1",SmtRes!DF528:'SmtRes'!DF538)</f>
        <v>0</v>
      </c>
      <c r="Q1050">
        <f>SUMIF(SmtRes!AQ528:'SmtRes'!AQ538,"=1",SmtRes!DG528:'SmtRes'!DG538)</f>
        <v>0</v>
      </c>
      <c r="R1050">
        <f>SUMIF(SmtRes!AQ528:'SmtRes'!AQ538,"=1",SmtRes!DH528:'SmtRes'!DH538)</f>
        <v>0</v>
      </c>
      <c r="S1050">
        <f>SUMIF(SmtRes!AQ528:'SmtRes'!AQ538,"=1",SmtRes!DI528:'SmtRes'!DI538)</f>
        <v>0</v>
      </c>
      <c r="T1050">
        <f t="shared" si="737"/>
        <v>0</v>
      </c>
      <c r="U1050">
        <f>SUMIF(SmtRes!AQ528:'SmtRes'!AQ538,"=1",SmtRes!CV528:'SmtRes'!CV538)</f>
        <v>0</v>
      </c>
      <c r="V1050">
        <f>SUMIF(SmtRes!AQ528:'SmtRes'!AQ538,"=1",SmtRes!CW528:'SmtRes'!CW538)</f>
        <v>0</v>
      </c>
      <c r="W1050">
        <f t="shared" si="738"/>
        <v>0</v>
      </c>
      <c r="X1050">
        <f t="shared" si="739"/>
        <v>0</v>
      </c>
      <c r="Y1050">
        <f t="shared" si="740"/>
        <v>0</v>
      </c>
      <c r="AA1050">
        <v>87915577</v>
      </c>
      <c r="AB1050">
        <f t="shared" si="741"/>
        <v>11143.26</v>
      </c>
      <c r="AC1050">
        <f>ROUND((SUM(SmtRes!BQ528:'SmtRes'!BQ538)),2)</f>
        <v>312.47000000000003</v>
      </c>
      <c r="AD1050">
        <f>ROUND((((SUM(SmtRes!BR528:'SmtRes'!BR538))-(SUM(SmtRes!BS528:'SmtRes'!BS538)))+AE1050),2)</f>
        <v>487.54</v>
      </c>
      <c r="AE1050">
        <f>ROUND((SUM(SmtRes!BS528:'SmtRes'!BS538)),2)</f>
        <v>244.98</v>
      </c>
      <c r="AF1050">
        <f>ROUND((SUM(SmtRes!BT528:'SmtRes'!BT538)),2)</f>
        <v>10343.25</v>
      </c>
      <c r="AG1050">
        <f t="shared" si="743"/>
        <v>0</v>
      </c>
      <c r="AH1050">
        <f>(SUM(SmtRes!BU528:'SmtRes'!BU538))</f>
        <v>20.239999999999998</v>
      </c>
      <c r="AI1050">
        <f>(SUM(SmtRes!BV528:'SmtRes'!BV538))</f>
        <v>0.4</v>
      </c>
      <c r="AJ1050">
        <f t="shared" si="744"/>
        <v>0</v>
      </c>
      <c r="AK1050">
        <v>11388.243016399998</v>
      </c>
      <c r="AL1050">
        <v>312.47011639999999</v>
      </c>
      <c r="AM1050">
        <v>487.54370000000006</v>
      </c>
      <c r="AN1050">
        <v>244.98200000000003</v>
      </c>
      <c r="AO1050">
        <v>10343.247199999998</v>
      </c>
      <c r="AP1050">
        <v>0</v>
      </c>
      <c r="AQ1050">
        <v>20.239999999999998</v>
      </c>
      <c r="AR1050">
        <v>0.4</v>
      </c>
      <c r="AS1050">
        <v>0</v>
      </c>
      <c r="AT1050">
        <v>97</v>
      </c>
      <c r="AU1050">
        <v>51</v>
      </c>
      <c r="AV1050">
        <v>1</v>
      </c>
      <c r="AW1050">
        <v>1</v>
      </c>
      <c r="AZ1050">
        <v>1</v>
      </c>
      <c r="BA1050">
        <v>1</v>
      </c>
      <c r="BB1050">
        <v>1</v>
      </c>
      <c r="BC1050">
        <v>1</v>
      </c>
      <c r="BD1050" t="s">
        <v>3</v>
      </c>
      <c r="BE1050" t="s">
        <v>3</v>
      </c>
      <c r="BF1050" t="s">
        <v>3</v>
      </c>
      <c r="BG1050" t="s">
        <v>3</v>
      </c>
      <c r="BH1050">
        <v>0</v>
      </c>
      <c r="BI1050">
        <v>2</v>
      </c>
      <c r="BJ1050" t="s">
        <v>529</v>
      </c>
      <c r="BM1050">
        <v>108001</v>
      </c>
      <c r="BN1050">
        <v>86975146</v>
      </c>
      <c r="BO1050" t="s">
        <v>3</v>
      </c>
      <c r="BP1050">
        <v>0</v>
      </c>
      <c r="BQ1050">
        <v>3</v>
      </c>
      <c r="BR1050">
        <v>0</v>
      </c>
      <c r="BS1050">
        <v>1</v>
      </c>
      <c r="BT1050">
        <v>1</v>
      </c>
      <c r="BU1050">
        <v>1</v>
      </c>
      <c r="BV1050">
        <v>1</v>
      </c>
      <c r="BW1050">
        <v>1</v>
      </c>
      <c r="BX1050">
        <v>1</v>
      </c>
      <c r="BY1050" t="s">
        <v>3</v>
      </c>
      <c r="BZ1050">
        <v>97</v>
      </c>
      <c r="CA1050">
        <v>51</v>
      </c>
      <c r="CB1050" t="s">
        <v>3</v>
      </c>
      <c r="CE1050">
        <v>0</v>
      </c>
      <c r="CF1050">
        <v>0</v>
      </c>
      <c r="CG1050">
        <v>0</v>
      </c>
      <c r="CH1050">
        <v>7</v>
      </c>
      <c r="CI1050">
        <v>0</v>
      </c>
      <c r="CJ1050">
        <v>0</v>
      </c>
      <c r="CK1050">
        <v>0</v>
      </c>
      <c r="CL1050">
        <v>0</v>
      </c>
      <c r="CM1050">
        <v>0</v>
      </c>
      <c r="CN1050" t="s">
        <v>3</v>
      </c>
      <c r="CO1050">
        <v>0</v>
      </c>
      <c r="CP1050">
        <f>(P1050+Q1050+S1050+R1050)</f>
        <v>0</v>
      </c>
      <c r="CQ1050">
        <f>SUMIF(SmtRes!AQ528:'SmtRes'!AQ538,"=1",SmtRes!AA528:'SmtRes'!AA538)</f>
        <v>236193.72999999998</v>
      </c>
      <c r="CR1050">
        <f>SUMIF(SmtRes!AQ528:'SmtRes'!AQ538,"=1",SmtRes!AB528:'SmtRes'!AB538)</f>
        <v>2083.3000000000002</v>
      </c>
      <c r="CS1050">
        <f>SUMIF(SmtRes!AQ528:'SmtRes'!AQ538,"=1",SmtRes!AC528:'SmtRes'!AC538)</f>
        <v>1224.9099999999999</v>
      </c>
      <c r="CT1050">
        <f>SUMIF(SmtRes!AQ528:'SmtRes'!AQ538,"=1",SmtRes!AD528:'SmtRes'!AD538)</f>
        <v>511.03</v>
      </c>
      <c r="CU1050">
        <f>AG1050</f>
        <v>0</v>
      </c>
      <c r="CV1050">
        <f>SUMIF(SmtRes!AQ528:'SmtRes'!AQ538,"=1",SmtRes!BU528:'SmtRes'!BU538)</f>
        <v>20.239999999999998</v>
      </c>
      <c r="CW1050">
        <f>SUMIF(SmtRes!AQ528:'SmtRes'!AQ538,"=1",SmtRes!BV528:'SmtRes'!BV538)</f>
        <v>0.4</v>
      </c>
      <c r="CX1050">
        <f>AJ1050</f>
        <v>0</v>
      </c>
      <c r="CY1050">
        <f>(((S1050+R1050)*AT1050)/100)</f>
        <v>0</v>
      </c>
      <c r="CZ1050">
        <f>(((S1050+R1050)*AU1050)/100)</f>
        <v>0</v>
      </c>
      <c r="DC1050" t="s">
        <v>3</v>
      </c>
      <c r="DD1050" t="s">
        <v>3</v>
      </c>
      <c r="DE1050" t="s">
        <v>3</v>
      </c>
      <c r="DF1050" t="s">
        <v>3</v>
      </c>
      <c r="DG1050" t="s">
        <v>3</v>
      </c>
      <c r="DH1050" t="s">
        <v>3</v>
      </c>
      <c r="DI1050" t="s">
        <v>3</v>
      </c>
      <c r="DJ1050" t="s">
        <v>3</v>
      </c>
      <c r="DK1050" t="s">
        <v>3</v>
      </c>
      <c r="DL1050" t="s">
        <v>3</v>
      </c>
      <c r="DM1050" t="s">
        <v>3</v>
      </c>
      <c r="DN1050">
        <v>0</v>
      </c>
      <c r="DO1050">
        <v>0</v>
      </c>
      <c r="DP1050">
        <v>1</v>
      </c>
      <c r="DQ1050">
        <v>1</v>
      </c>
      <c r="DU1050">
        <v>1003</v>
      </c>
      <c r="DV1050" t="s">
        <v>229</v>
      </c>
      <c r="DW1050" t="s">
        <v>229</v>
      </c>
      <c r="DX1050">
        <v>100</v>
      </c>
      <c r="DZ1050" t="s">
        <v>3</v>
      </c>
      <c r="EA1050" t="s">
        <v>3</v>
      </c>
      <c r="EB1050" t="s">
        <v>3</v>
      </c>
      <c r="EC1050" t="s">
        <v>3</v>
      </c>
      <c r="EE1050">
        <v>86975431</v>
      </c>
      <c r="EF1050">
        <v>3</v>
      </c>
      <c r="EG1050" t="s">
        <v>17</v>
      </c>
      <c r="EH1050">
        <v>0</v>
      </c>
      <c r="EI1050" t="s">
        <v>3</v>
      </c>
      <c r="EJ1050">
        <v>2</v>
      </c>
      <c r="EK1050">
        <v>108001</v>
      </c>
      <c r="EL1050" t="s">
        <v>169</v>
      </c>
      <c r="EM1050" t="s">
        <v>170</v>
      </c>
      <c r="EO1050" t="s">
        <v>3</v>
      </c>
      <c r="EQ1050">
        <v>0</v>
      </c>
      <c r="ER1050">
        <v>0</v>
      </c>
      <c r="ES1050">
        <v>0</v>
      </c>
      <c r="ET1050">
        <v>0</v>
      </c>
      <c r="EU1050">
        <v>0</v>
      </c>
      <c r="EV1050">
        <v>0</v>
      </c>
      <c r="EW1050">
        <v>20.239999999999998</v>
      </c>
      <c r="EX1050">
        <v>0.4</v>
      </c>
      <c r="EY1050">
        <v>0</v>
      </c>
      <c r="FQ1050">
        <v>0</v>
      </c>
      <c r="FR1050">
        <v>0</v>
      </c>
      <c r="FS1050">
        <v>0</v>
      </c>
      <c r="FX1050">
        <v>97</v>
      </c>
      <c r="FY1050">
        <v>51</v>
      </c>
      <c r="GA1050" t="s">
        <v>3</v>
      </c>
      <c r="GD1050">
        <v>1</v>
      </c>
      <c r="GF1050">
        <v>-1463149937</v>
      </c>
      <c r="GG1050">
        <v>2</v>
      </c>
      <c r="GH1050">
        <v>1</v>
      </c>
      <c r="GI1050">
        <v>-2</v>
      </c>
      <c r="GJ1050">
        <v>0</v>
      </c>
      <c r="GK1050">
        <v>0</v>
      </c>
      <c r="GL1050">
        <f t="shared" si="750"/>
        <v>0</v>
      </c>
      <c r="GM1050">
        <f t="shared" si="751"/>
        <v>0</v>
      </c>
      <c r="GN1050">
        <f t="shared" si="752"/>
        <v>0</v>
      </c>
      <c r="GO1050">
        <f t="shared" si="753"/>
        <v>0</v>
      </c>
      <c r="GP1050">
        <f t="shared" si="754"/>
        <v>0</v>
      </c>
      <c r="GR1050">
        <v>0</v>
      </c>
      <c r="GS1050">
        <v>3</v>
      </c>
      <c r="GT1050">
        <v>0</v>
      </c>
      <c r="GU1050" t="s">
        <v>3</v>
      </c>
      <c r="GV1050">
        <f t="shared" si="755"/>
        <v>0</v>
      </c>
      <c r="GW1050">
        <v>1</v>
      </c>
      <c r="GX1050">
        <f t="shared" si="756"/>
        <v>0</v>
      </c>
      <c r="HA1050">
        <v>0</v>
      </c>
      <c r="HB1050">
        <v>0</v>
      </c>
      <c r="HC1050">
        <f>GV1050*GW1050</f>
        <v>0</v>
      </c>
      <c r="HE1050" t="s">
        <v>3</v>
      </c>
      <c r="HF1050" t="s">
        <v>3</v>
      </c>
      <c r="HM1050" t="s">
        <v>3</v>
      </c>
      <c r="HN1050" t="s">
        <v>171</v>
      </c>
      <c r="HO1050" t="s">
        <v>172</v>
      </c>
      <c r="HP1050" t="s">
        <v>169</v>
      </c>
      <c r="HQ1050" t="s">
        <v>169</v>
      </c>
      <c r="HS1050">
        <v>0</v>
      </c>
      <c r="IK1050">
        <v>0</v>
      </c>
    </row>
    <row r="1051" spans="1:255" x14ac:dyDescent="0.25">
      <c r="A1051" s="5">
        <v>18</v>
      </c>
      <c r="B1051" s="5">
        <v>1</v>
      </c>
      <c r="C1051" s="5">
        <v>527</v>
      </c>
      <c r="D1051" s="5"/>
      <c r="E1051" s="5" t="s">
        <v>160</v>
      </c>
      <c r="F1051" s="5" t="s">
        <v>174</v>
      </c>
      <c r="G1051" s="5" t="s">
        <v>175</v>
      </c>
      <c r="H1051" s="5" t="s">
        <v>176</v>
      </c>
      <c r="I1051" s="5">
        <f>J1051</f>
        <v>2</v>
      </c>
      <c r="J1051" s="5">
        <v>2</v>
      </c>
      <c r="K1051" s="5">
        <v>2</v>
      </c>
      <c r="L1051" s="5">
        <v>0.1</v>
      </c>
      <c r="M1051" s="5">
        <v>0</v>
      </c>
      <c r="N1051" s="5">
        <f t="shared" si="735"/>
        <v>0.1</v>
      </c>
      <c r="O1051" s="5">
        <f>ROUND(P1051,2)</f>
        <v>0</v>
      </c>
      <c r="P1051" s="5">
        <f>ROUND(ROUND(ROUND(SUMIF(SmtRes!AQ528:'SmtRes'!AQ538,"=1",SmtRes!CU528:'SmtRes'!CU538),2),2)*I1051/100,2)</f>
        <v>0</v>
      </c>
      <c r="Q1051" s="5">
        <f>ROUND(CR1051*I1051,2)</f>
        <v>0</v>
      </c>
      <c r="R1051" s="5">
        <f>ROUND(CS1051*I1051,2)</f>
        <v>0</v>
      </c>
      <c r="S1051" s="5">
        <f>ROUND(CT1051*I1051,2)</f>
        <v>0</v>
      </c>
      <c r="T1051" s="5">
        <f t="shared" si="737"/>
        <v>0</v>
      </c>
      <c r="U1051" s="5">
        <f>ROUND(CV1051*I1051,7)</f>
        <v>0</v>
      </c>
      <c r="V1051" s="5">
        <f>ROUND(CW1051*I1051,7)</f>
        <v>0</v>
      </c>
      <c r="W1051" s="5">
        <f t="shared" si="738"/>
        <v>0</v>
      </c>
      <c r="X1051" s="5">
        <f t="shared" si="739"/>
        <v>0</v>
      </c>
      <c r="Y1051" s="5">
        <f t="shared" si="740"/>
        <v>0</v>
      </c>
      <c r="Z1051" s="5"/>
      <c r="AA1051" s="5">
        <v>87915632</v>
      </c>
      <c r="AB1051" s="5">
        <f t="shared" si="741"/>
        <v>0</v>
      </c>
      <c r="AC1051" s="5">
        <f>ROUND((ES1051),2)</f>
        <v>0</v>
      </c>
      <c r="AD1051" s="5">
        <f>ROUND((((ET1051)-(EU1051))+AE1051),2)</f>
        <v>0</v>
      </c>
      <c r="AE1051" s="5">
        <f t="shared" ref="AE1051:AF1054" si="758">ROUND((EU1051),2)</f>
        <v>0</v>
      </c>
      <c r="AF1051" s="5">
        <f t="shared" si="758"/>
        <v>0</v>
      </c>
      <c r="AG1051" s="5">
        <f t="shared" si="743"/>
        <v>0</v>
      </c>
      <c r="AH1051" s="5">
        <f t="shared" ref="AH1051:AI1054" si="759">(EW1051)</f>
        <v>0</v>
      </c>
      <c r="AI1051" s="5">
        <f t="shared" si="759"/>
        <v>0</v>
      </c>
      <c r="AJ1051" s="5">
        <f t="shared" si="744"/>
        <v>0</v>
      </c>
      <c r="AK1051" s="5">
        <v>0</v>
      </c>
      <c r="AL1051" s="5">
        <v>0</v>
      </c>
      <c r="AM1051" s="5">
        <v>0</v>
      </c>
      <c r="AN1051" s="5">
        <v>0</v>
      </c>
      <c r="AO1051" s="5">
        <v>0</v>
      </c>
      <c r="AP1051" s="5">
        <v>0</v>
      </c>
      <c r="AQ1051" s="5">
        <v>0</v>
      </c>
      <c r="AR1051" s="5">
        <v>0</v>
      </c>
      <c r="AS1051" s="5">
        <v>0</v>
      </c>
      <c r="AT1051" s="5">
        <v>97</v>
      </c>
      <c r="AU1051" s="5">
        <v>51</v>
      </c>
      <c r="AV1051" s="5">
        <v>1</v>
      </c>
      <c r="AW1051" s="5">
        <v>1</v>
      </c>
      <c r="AX1051" s="5"/>
      <c r="AY1051" s="5"/>
      <c r="AZ1051" s="5">
        <v>1</v>
      </c>
      <c r="BA1051" s="5">
        <v>1</v>
      </c>
      <c r="BB1051" s="5">
        <v>1</v>
      </c>
      <c r="BC1051" s="5">
        <v>1</v>
      </c>
      <c r="BD1051" s="5" t="s">
        <v>3</v>
      </c>
      <c r="BE1051" s="5" t="s">
        <v>3</v>
      </c>
      <c r="BF1051" s="5" t="s">
        <v>3</v>
      </c>
      <c r="BG1051" s="5" t="s">
        <v>3</v>
      </c>
      <c r="BH1051" s="5">
        <v>3</v>
      </c>
      <c r="BI1051" s="5">
        <v>2</v>
      </c>
      <c r="BJ1051" s="5" t="s">
        <v>3</v>
      </c>
      <c r="BK1051" s="5"/>
      <c r="BL1051" s="5"/>
      <c r="BM1051" s="5">
        <v>108001</v>
      </c>
      <c r="BN1051" s="5">
        <v>86975146</v>
      </c>
      <c r="BO1051" s="5" t="s">
        <v>3</v>
      </c>
      <c r="BP1051" s="5">
        <v>0</v>
      </c>
      <c r="BQ1051" s="5">
        <v>3</v>
      </c>
      <c r="BR1051" s="5">
        <v>0</v>
      </c>
      <c r="BS1051" s="5">
        <v>1</v>
      </c>
      <c r="BT1051" s="5">
        <v>1</v>
      </c>
      <c r="BU1051" s="5">
        <v>1</v>
      </c>
      <c r="BV1051" s="5">
        <v>1</v>
      </c>
      <c r="BW1051" s="5">
        <v>1</v>
      </c>
      <c r="BX1051" s="5">
        <v>1</v>
      </c>
      <c r="BY1051" s="5" t="s">
        <v>3</v>
      </c>
      <c r="BZ1051" s="5">
        <v>97</v>
      </c>
      <c r="CA1051" s="5">
        <v>51</v>
      </c>
      <c r="CB1051" s="5" t="s">
        <v>3</v>
      </c>
      <c r="CC1051" s="5"/>
      <c r="CD1051" s="5"/>
      <c r="CE1051" s="5">
        <v>0</v>
      </c>
      <c r="CF1051" s="5">
        <v>0</v>
      </c>
      <c r="CG1051" s="5">
        <v>0</v>
      </c>
      <c r="CH1051" s="5">
        <v>7</v>
      </c>
      <c r="CI1051" s="5">
        <v>1</v>
      </c>
      <c r="CJ1051" s="5">
        <v>0</v>
      </c>
      <c r="CK1051" s="5">
        <v>0</v>
      </c>
      <c r="CL1051" s="5">
        <v>0</v>
      </c>
      <c r="CM1051" s="5">
        <v>0</v>
      </c>
      <c r="CN1051" s="5" t="s">
        <v>3</v>
      </c>
      <c r="CO1051" s="5">
        <v>0</v>
      </c>
      <c r="CP1051" s="5">
        <f>0</f>
        <v>0</v>
      </c>
      <c r="CQ1051" s="5">
        <f>0</f>
        <v>0</v>
      </c>
      <c r="CR1051" s="5">
        <f>0</f>
        <v>0</v>
      </c>
      <c r="CS1051" s="5">
        <f>0</f>
        <v>0</v>
      </c>
      <c r="CT1051" s="5">
        <f>0</f>
        <v>0</v>
      </c>
      <c r="CU1051" s="5">
        <f>0</f>
        <v>0</v>
      </c>
      <c r="CV1051" s="5">
        <f>0</f>
        <v>0</v>
      </c>
      <c r="CW1051" s="5">
        <f>0</f>
        <v>0</v>
      </c>
      <c r="CX1051" s="5">
        <f>0</f>
        <v>0</v>
      </c>
      <c r="CY1051" s="5">
        <f>0</f>
        <v>0</v>
      </c>
      <c r="CZ1051" s="5">
        <f>0</f>
        <v>0</v>
      </c>
      <c r="DA1051" s="5"/>
      <c r="DB1051" s="5"/>
      <c r="DC1051" s="5" t="s">
        <v>3</v>
      </c>
      <c r="DD1051" s="5" t="s">
        <v>3</v>
      </c>
      <c r="DE1051" s="5" t="s">
        <v>3</v>
      </c>
      <c r="DF1051" s="5" t="s">
        <v>3</v>
      </c>
      <c r="DG1051" s="5" t="s">
        <v>3</v>
      </c>
      <c r="DH1051" s="5" t="s">
        <v>3</v>
      </c>
      <c r="DI1051" s="5" t="s">
        <v>3</v>
      </c>
      <c r="DJ1051" s="5" t="s">
        <v>3</v>
      </c>
      <c r="DK1051" s="5" t="s">
        <v>3</v>
      </c>
      <c r="DL1051" s="5" t="s">
        <v>3</v>
      </c>
      <c r="DM1051" s="5" t="s">
        <v>3</v>
      </c>
      <c r="DN1051" s="5">
        <v>0</v>
      </c>
      <c r="DO1051" s="5">
        <v>0</v>
      </c>
      <c r="DP1051" s="5">
        <v>1</v>
      </c>
      <c r="DQ1051" s="5">
        <v>1</v>
      </c>
      <c r="DR1051" s="5"/>
      <c r="DS1051" s="5"/>
      <c r="DT1051" s="5"/>
      <c r="DU1051" s="5">
        <v>1013</v>
      </c>
      <c r="DV1051" s="5" t="s">
        <v>176</v>
      </c>
      <c r="DW1051" s="5" t="s">
        <v>176</v>
      </c>
      <c r="DX1051" s="5">
        <v>1</v>
      </c>
      <c r="DY1051" s="5"/>
      <c r="DZ1051" s="5" t="s">
        <v>3</v>
      </c>
      <c r="EA1051" s="5" t="s">
        <v>3</v>
      </c>
      <c r="EB1051" s="5" t="s">
        <v>3</v>
      </c>
      <c r="EC1051" s="5" t="s">
        <v>3</v>
      </c>
      <c r="ED1051" s="5"/>
      <c r="EE1051" s="5">
        <v>86975431</v>
      </c>
      <c r="EF1051" s="5">
        <v>3</v>
      </c>
      <c r="EG1051" s="5" t="s">
        <v>17</v>
      </c>
      <c r="EH1051" s="5">
        <v>0</v>
      </c>
      <c r="EI1051" s="5" t="s">
        <v>3</v>
      </c>
      <c r="EJ1051" s="5">
        <v>2</v>
      </c>
      <c r="EK1051" s="5">
        <v>108001</v>
      </c>
      <c r="EL1051" s="5" t="s">
        <v>169</v>
      </c>
      <c r="EM1051" s="5" t="s">
        <v>170</v>
      </c>
      <c r="EN1051" s="5"/>
      <c r="EO1051" s="5" t="s">
        <v>3</v>
      </c>
      <c r="EP1051" s="5"/>
      <c r="EQ1051" s="5">
        <v>0</v>
      </c>
      <c r="ER1051" s="5">
        <v>0</v>
      </c>
      <c r="ES1051" s="5">
        <v>0</v>
      </c>
      <c r="ET1051" s="5">
        <v>0</v>
      </c>
      <c r="EU1051" s="5">
        <v>0</v>
      </c>
      <c r="EV1051" s="5">
        <v>0</v>
      </c>
      <c r="EW1051" s="5">
        <v>0</v>
      </c>
      <c r="EX1051" s="5">
        <v>0</v>
      </c>
      <c r="EY1051" s="5"/>
      <c r="EZ1051" s="5"/>
      <c r="FA1051" s="5"/>
      <c r="FB1051" s="5"/>
      <c r="FC1051" s="5"/>
      <c r="FD1051" s="5"/>
      <c r="FE1051" s="5"/>
      <c r="FF1051" s="5"/>
      <c r="FG1051" s="5"/>
      <c r="FH1051" s="5"/>
      <c r="FI1051" s="5"/>
      <c r="FJ1051" s="5"/>
      <c r="FK1051" s="5"/>
      <c r="FL1051" s="5"/>
      <c r="FM1051" s="5"/>
      <c r="FN1051" s="5"/>
      <c r="FO1051" s="5"/>
      <c r="FP1051" s="5"/>
      <c r="FQ1051" s="5">
        <v>0</v>
      </c>
      <c r="FR1051" s="5">
        <v>0</v>
      </c>
      <c r="FS1051" s="5">
        <v>0</v>
      </c>
      <c r="FT1051" s="5"/>
      <c r="FU1051" s="5"/>
      <c r="FV1051" s="5"/>
      <c r="FW1051" s="5"/>
      <c r="FX1051" s="5">
        <v>97</v>
      </c>
      <c r="FY1051" s="5">
        <v>51</v>
      </c>
      <c r="FZ1051" s="5"/>
      <c r="GA1051" s="5" t="s">
        <v>3</v>
      </c>
      <c r="GB1051" s="5"/>
      <c r="GC1051" s="5"/>
      <c r="GD1051" s="5">
        <v>1</v>
      </c>
      <c r="GE1051" s="5"/>
      <c r="GF1051" s="5">
        <v>274903907</v>
      </c>
      <c r="GG1051" s="5">
        <v>2</v>
      </c>
      <c r="GH1051" s="5">
        <v>1</v>
      </c>
      <c r="GI1051" s="5">
        <v>-2</v>
      </c>
      <c r="GJ1051" s="5">
        <v>0</v>
      </c>
      <c r="GK1051" s="5">
        <v>0</v>
      </c>
      <c r="GL1051" s="5">
        <f t="shared" si="750"/>
        <v>0</v>
      </c>
      <c r="GM1051" s="5">
        <f t="shared" si="751"/>
        <v>0</v>
      </c>
      <c r="GN1051" s="5">
        <f t="shared" si="752"/>
        <v>0</v>
      </c>
      <c r="GO1051" s="5">
        <f t="shared" si="753"/>
        <v>0</v>
      </c>
      <c r="GP1051" s="5">
        <f t="shared" si="754"/>
        <v>0</v>
      </c>
      <c r="GQ1051" s="5"/>
      <c r="GR1051" s="5">
        <v>0</v>
      </c>
      <c r="GS1051" s="5">
        <v>3</v>
      </c>
      <c r="GT1051" s="5">
        <v>0</v>
      </c>
      <c r="GU1051" s="5" t="s">
        <v>3</v>
      </c>
      <c r="GV1051" s="5">
        <f t="shared" si="755"/>
        <v>0</v>
      </c>
      <c r="GW1051" s="5">
        <v>1</v>
      </c>
      <c r="GX1051" s="5">
        <f t="shared" si="756"/>
        <v>0</v>
      </c>
      <c r="GY1051" s="5"/>
      <c r="GZ1051" s="5"/>
      <c r="HA1051" s="5">
        <v>0</v>
      </c>
      <c r="HB1051" s="5">
        <v>0</v>
      </c>
      <c r="HC1051" s="5">
        <f>0</f>
        <v>0</v>
      </c>
      <c r="HD1051" s="5"/>
      <c r="HE1051" s="5" t="s">
        <v>3</v>
      </c>
      <c r="HF1051" s="5" t="s">
        <v>3</v>
      </c>
      <c r="HG1051" s="5"/>
      <c r="HH1051" s="5"/>
      <c r="HI1051" s="5"/>
      <c r="HJ1051" s="5"/>
      <c r="HK1051" s="5"/>
      <c r="HL1051" s="5"/>
      <c r="HM1051" s="5" t="s">
        <v>3</v>
      </c>
      <c r="HN1051" s="5" t="s">
        <v>171</v>
      </c>
      <c r="HO1051" s="5" t="s">
        <v>172</v>
      </c>
      <c r="HP1051" s="5" t="s">
        <v>169</v>
      </c>
      <c r="HQ1051" s="5" t="s">
        <v>169</v>
      </c>
      <c r="HR1051" s="5"/>
      <c r="HS1051" s="5">
        <v>0</v>
      </c>
      <c r="HT1051" s="5"/>
      <c r="HU1051" s="5"/>
      <c r="HV1051" s="5"/>
      <c r="HW1051" s="5"/>
      <c r="HX1051" s="5"/>
      <c r="HY1051" s="5"/>
      <c r="HZ1051" s="5"/>
      <c r="IA1051" s="5"/>
      <c r="IB1051" s="5"/>
      <c r="IC1051" s="5"/>
      <c r="ID1051" s="5"/>
      <c r="IE1051" s="5"/>
      <c r="IF1051" s="5"/>
      <c r="IG1051" s="5"/>
      <c r="IH1051" s="5"/>
      <c r="II1051" s="5"/>
      <c r="IJ1051" s="5"/>
      <c r="IK1051" s="5">
        <v>0</v>
      </c>
      <c r="IL1051" s="5"/>
      <c r="IM1051" s="5"/>
      <c r="IN1051" s="5"/>
      <c r="IO1051" s="5"/>
      <c r="IP1051" s="5"/>
      <c r="IQ1051" s="5"/>
      <c r="IR1051" s="5"/>
      <c r="IS1051" s="5"/>
      <c r="IT1051" s="5"/>
      <c r="IU1051" s="5"/>
    </row>
    <row r="1052" spans="1:255" x14ac:dyDescent="0.25">
      <c r="A1052">
        <v>18</v>
      </c>
      <c r="B1052">
        <v>1</v>
      </c>
      <c r="C1052">
        <v>538</v>
      </c>
      <c r="E1052" t="s">
        <v>160</v>
      </c>
      <c r="F1052" t="s">
        <v>174</v>
      </c>
      <c r="G1052" t="s">
        <v>175</v>
      </c>
      <c r="H1052" t="s">
        <v>176</v>
      </c>
      <c r="I1052">
        <f>J1052</f>
        <v>2</v>
      </c>
      <c r="J1052">
        <v>2</v>
      </c>
      <c r="K1052">
        <v>2</v>
      </c>
      <c r="L1052">
        <v>0.1</v>
      </c>
      <c r="M1052">
        <v>0</v>
      </c>
      <c r="N1052">
        <f t="shared" si="735"/>
        <v>0.1</v>
      </c>
      <c r="O1052">
        <f>ROUND(P1052,2)</f>
        <v>0</v>
      </c>
      <c r="P1052">
        <f>ROUND(ROUND(ROUND(SUMIF(SmtRes!AQ528:'SmtRes'!AQ538,"=1",SmtRes!CU528:'SmtRes'!CU538),2),2)*I1052/100,2)</f>
        <v>0</v>
      </c>
      <c r="Q1052">
        <f>ROUND(CR1052*I1052,2)</f>
        <v>0</v>
      </c>
      <c r="R1052">
        <f>ROUND(CS1052*I1052,2)</f>
        <v>0</v>
      </c>
      <c r="S1052">
        <f>ROUND(CT1052*I1052,2)</f>
        <v>0</v>
      </c>
      <c r="T1052">
        <f t="shared" si="737"/>
        <v>0</v>
      </c>
      <c r="U1052">
        <f>ROUND(CV1052*I1052,7)</f>
        <v>0</v>
      </c>
      <c r="V1052">
        <f>ROUND(CW1052*I1052,7)</f>
        <v>0</v>
      </c>
      <c r="W1052">
        <f t="shared" si="738"/>
        <v>0</v>
      </c>
      <c r="X1052">
        <f t="shared" si="739"/>
        <v>0</v>
      </c>
      <c r="Y1052">
        <f t="shared" si="740"/>
        <v>0</v>
      </c>
      <c r="AA1052">
        <v>87915577</v>
      </c>
      <c r="AB1052">
        <f t="shared" si="741"/>
        <v>0</v>
      </c>
      <c r="AC1052">
        <f>ROUND((ES1052),2)</f>
        <v>0</v>
      </c>
      <c r="AD1052">
        <f>ROUND((((ET1052)-(EU1052))+AE1052),2)</f>
        <v>0</v>
      </c>
      <c r="AE1052">
        <f t="shared" si="758"/>
        <v>0</v>
      </c>
      <c r="AF1052">
        <f t="shared" si="758"/>
        <v>0</v>
      </c>
      <c r="AG1052">
        <f t="shared" si="743"/>
        <v>0</v>
      </c>
      <c r="AH1052">
        <f t="shared" si="759"/>
        <v>0</v>
      </c>
      <c r="AI1052">
        <f t="shared" si="759"/>
        <v>0</v>
      </c>
      <c r="AJ1052">
        <f t="shared" si="744"/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97</v>
      </c>
      <c r="AU1052">
        <v>51</v>
      </c>
      <c r="AV1052">
        <v>1</v>
      </c>
      <c r="AW1052">
        <v>1</v>
      </c>
      <c r="AZ1052">
        <v>1</v>
      </c>
      <c r="BA1052">
        <v>1</v>
      </c>
      <c r="BB1052">
        <v>1</v>
      </c>
      <c r="BC1052">
        <v>1</v>
      </c>
      <c r="BD1052" t="s">
        <v>3</v>
      </c>
      <c r="BE1052" t="s">
        <v>3</v>
      </c>
      <c r="BF1052" t="s">
        <v>3</v>
      </c>
      <c r="BG1052" t="s">
        <v>3</v>
      </c>
      <c r="BH1052">
        <v>3</v>
      </c>
      <c r="BI1052">
        <v>2</v>
      </c>
      <c r="BJ1052" t="s">
        <v>3</v>
      </c>
      <c r="BM1052">
        <v>108001</v>
      </c>
      <c r="BN1052">
        <v>86975146</v>
      </c>
      <c r="BO1052" t="s">
        <v>3</v>
      </c>
      <c r="BP1052">
        <v>0</v>
      </c>
      <c r="BQ1052">
        <v>3</v>
      </c>
      <c r="BR1052">
        <v>0</v>
      </c>
      <c r="BS1052">
        <v>1</v>
      </c>
      <c r="BT1052">
        <v>1</v>
      </c>
      <c r="BU1052">
        <v>1</v>
      </c>
      <c r="BV1052">
        <v>1</v>
      </c>
      <c r="BW1052">
        <v>1</v>
      </c>
      <c r="BX1052">
        <v>1</v>
      </c>
      <c r="BY1052" t="s">
        <v>3</v>
      </c>
      <c r="BZ1052">
        <v>97</v>
      </c>
      <c r="CA1052">
        <v>51</v>
      </c>
      <c r="CB1052" t="s">
        <v>3</v>
      </c>
      <c r="CE1052">
        <v>0</v>
      </c>
      <c r="CF1052">
        <v>0</v>
      </c>
      <c r="CG1052">
        <v>0</v>
      </c>
      <c r="CH1052">
        <v>7</v>
      </c>
      <c r="CI1052">
        <v>1</v>
      </c>
      <c r="CJ1052">
        <v>0</v>
      </c>
      <c r="CK1052">
        <v>0</v>
      </c>
      <c r="CL1052">
        <v>0</v>
      </c>
      <c r="CM1052">
        <v>0</v>
      </c>
      <c r="CN1052" t="s">
        <v>3</v>
      </c>
      <c r="CO1052">
        <v>0</v>
      </c>
      <c r="CP1052">
        <f>0</f>
        <v>0</v>
      </c>
      <c r="CQ1052">
        <f>0</f>
        <v>0</v>
      </c>
      <c r="CR1052">
        <f>0</f>
        <v>0</v>
      </c>
      <c r="CS1052">
        <f>0</f>
        <v>0</v>
      </c>
      <c r="CT1052">
        <f>0</f>
        <v>0</v>
      </c>
      <c r="CU1052">
        <f>0</f>
        <v>0</v>
      </c>
      <c r="CV1052">
        <f>0</f>
        <v>0</v>
      </c>
      <c r="CW1052">
        <f>0</f>
        <v>0</v>
      </c>
      <c r="CX1052">
        <f>0</f>
        <v>0</v>
      </c>
      <c r="CY1052">
        <f>0</f>
        <v>0</v>
      </c>
      <c r="CZ1052">
        <f>0</f>
        <v>0</v>
      </c>
      <c r="DC1052" t="s">
        <v>3</v>
      </c>
      <c r="DD1052" t="s">
        <v>3</v>
      </c>
      <c r="DE1052" t="s">
        <v>3</v>
      </c>
      <c r="DF1052" t="s">
        <v>3</v>
      </c>
      <c r="DG1052" t="s">
        <v>3</v>
      </c>
      <c r="DH1052" t="s">
        <v>3</v>
      </c>
      <c r="DI1052" t="s">
        <v>3</v>
      </c>
      <c r="DJ1052" t="s">
        <v>3</v>
      </c>
      <c r="DK1052" t="s">
        <v>3</v>
      </c>
      <c r="DL1052" t="s">
        <v>3</v>
      </c>
      <c r="DM1052" t="s">
        <v>3</v>
      </c>
      <c r="DN1052">
        <v>0</v>
      </c>
      <c r="DO1052">
        <v>0</v>
      </c>
      <c r="DP1052">
        <v>1</v>
      </c>
      <c r="DQ1052">
        <v>1</v>
      </c>
      <c r="DU1052">
        <v>1013</v>
      </c>
      <c r="DV1052" t="s">
        <v>176</v>
      </c>
      <c r="DW1052" t="s">
        <v>176</v>
      </c>
      <c r="DX1052">
        <v>1</v>
      </c>
      <c r="DZ1052" t="s">
        <v>3</v>
      </c>
      <c r="EA1052" t="s">
        <v>3</v>
      </c>
      <c r="EB1052" t="s">
        <v>3</v>
      </c>
      <c r="EC1052" t="s">
        <v>3</v>
      </c>
      <c r="EE1052">
        <v>86975431</v>
      </c>
      <c r="EF1052">
        <v>3</v>
      </c>
      <c r="EG1052" t="s">
        <v>17</v>
      </c>
      <c r="EH1052">
        <v>0</v>
      </c>
      <c r="EI1052" t="s">
        <v>3</v>
      </c>
      <c r="EJ1052">
        <v>2</v>
      </c>
      <c r="EK1052">
        <v>108001</v>
      </c>
      <c r="EL1052" t="s">
        <v>169</v>
      </c>
      <c r="EM1052" t="s">
        <v>170</v>
      </c>
      <c r="EO1052" t="s">
        <v>3</v>
      </c>
      <c r="EQ1052">
        <v>0</v>
      </c>
      <c r="ER1052">
        <v>0</v>
      </c>
      <c r="ES1052">
        <v>0</v>
      </c>
      <c r="ET1052">
        <v>0</v>
      </c>
      <c r="EU1052">
        <v>0</v>
      </c>
      <c r="EV1052">
        <v>0</v>
      </c>
      <c r="EW1052">
        <v>0</v>
      </c>
      <c r="EX1052">
        <v>0</v>
      </c>
      <c r="FQ1052">
        <v>0</v>
      </c>
      <c r="FR1052">
        <v>0</v>
      </c>
      <c r="FS1052">
        <v>0</v>
      </c>
      <c r="FX1052">
        <v>97</v>
      </c>
      <c r="FY1052">
        <v>51</v>
      </c>
      <c r="GA1052" t="s">
        <v>3</v>
      </c>
      <c r="GD1052">
        <v>1</v>
      </c>
      <c r="GF1052">
        <v>274903907</v>
      </c>
      <c r="GG1052">
        <v>2</v>
      </c>
      <c r="GH1052">
        <v>1</v>
      </c>
      <c r="GI1052">
        <v>-2</v>
      </c>
      <c r="GJ1052">
        <v>0</v>
      </c>
      <c r="GK1052">
        <v>0</v>
      </c>
      <c r="GL1052">
        <f t="shared" si="750"/>
        <v>0</v>
      </c>
      <c r="GM1052">
        <f t="shared" si="751"/>
        <v>0</v>
      </c>
      <c r="GN1052">
        <f t="shared" si="752"/>
        <v>0</v>
      </c>
      <c r="GO1052">
        <f t="shared" si="753"/>
        <v>0</v>
      </c>
      <c r="GP1052">
        <f t="shared" si="754"/>
        <v>0</v>
      </c>
      <c r="GR1052">
        <v>0</v>
      </c>
      <c r="GS1052">
        <v>3</v>
      </c>
      <c r="GT1052">
        <v>0</v>
      </c>
      <c r="GU1052" t="s">
        <v>3</v>
      </c>
      <c r="GV1052">
        <f t="shared" si="755"/>
        <v>0</v>
      </c>
      <c r="GW1052">
        <v>1</v>
      </c>
      <c r="GX1052">
        <f t="shared" si="756"/>
        <v>0</v>
      </c>
      <c r="HA1052">
        <v>0</v>
      </c>
      <c r="HB1052">
        <v>0</v>
      </c>
      <c r="HC1052">
        <f>0</f>
        <v>0</v>
      </c>
      <c r="HE1052" t="s">
        <v>3</v>
      </c>
      <c r="HF1052" t="s">
        <v>3</v>
      </c>
      <c r="HM1052" t="s">
        <v>3</v>
      </c>
      <c r="HN1052" t="s">
        <v>171</v>
      </c>
      <c r="HO1052" t="s">
        <v>172</v>
      </c>
      <c r="HP1052" t="s">
        <v>169</v>
      </c>
      <c r="HQ1052" t="s">
        <v>169</v>
      </c>
      <c r="HS1052">
        <v>0</v>
      </c>
      <c r="IK1052">
        <v>0</v>
      </c>
    </row>
    <row r="1053" spans="1:255" x14ac:dyDescent="0.25">
      <c r="A1053" s="5">
        <v>17</v>
      </c>
      <c r="B1053" s="5">
        <v>1</v>
      </c>
      <c r="C1053" s="5"/>
      <c r="D1053" s="5"/>
      <c r="E1053" s="5" t="s">
        <v>165</v>
      </c>
      <c r="F1053" s="5" t="s">
        <v>530</v>
      </c>
      <c r="G1053" s="5" t="s">
        <v>531</v>
      </c>
      <c r="H1053" s="5" t="s">
        <v>289</v>
      </c>
      <c r="I1053" s="5">
        <f>ROUND(ROUND(I1045*100*1.02,6),7)</f>
        <v>145.365871</v>
      </c>
      <c r="J1053" s="5">
        <v>0</v>
      </c>
      <c r="K1053" s="5">
        <f>ROUND(ROUND(I1045*100*1.02,6),7)</f>
        <v>145.365871</v>
      </c>
      <c r="L1053" s="5">
        <v>163.19999999999999</v>
      </c>
      <c r="M1053" s="5">
        <v>0</v>
      </c>
      <c r="N1053" s="5">
        <f t="shared" si="735"/>
        <v>163.19999999999999</v>
      </c>
      <c r="O1053" s="5">
        <f t="shared" ref="O1053:O1072" si="760">ROUND(CP1053,2)</f>
        <v>307411.02</v>
      </c>
      <c r="P1053" s="5">
        <f>ROUND(CQ1053*I1053,2)</f>
        <v>307411.02</v>
      </c>
      <c r="Q1053" s="5">
        <f>ROUND(CR1053*I1053,2)</f>
        <v>0</v>
      </c>
      <c r="R1053" s="5">
        <f>ROUND(CS1053*I1053,2)</f>
        <v>0</v>
      </c>
      <c r="S1053" s="5">
        <f>ROUND(CT1053*I1053,2)</f>
        <v>0</v>
      </c>
      <c r="T1053" s="5">
        <f t="shared" si="737"/>
        <v>0</v>
      </c>
      <c r="U1053" s="5">
        <f>ROUND(CV1053*I1053,7)</f>
        <v>0</v>
      </c>
      <c r="V1053" s="5">
        <f>ROUND(CW1053*I1053,7)</f>
        <v>0</v>
      </c>
      <c r="W1053" s="5">
        <f t="shared" si="738"/>
        <v>0</v>
      </c>
      <c r="X1053" s="5">
        <f t="shared" si="739"/>
        <v>0</v>
      </c>
      <c r="Y1053" s="5">
        <f t="shared" si="740"/>
        <v>0</v>
      </c>
      <c r="Z1053" s="5"/>
      <c r="AA1053" s="5">
        <v>87915632</v>
      </c>
      <c r="AB1053" s="5">
        <f t="shared" si="741"/>
        <v>2114.7399999999998</v>
      </c>
      <c r="AC1053" s="5">
        <f>ROUND((ES1053),2)</f>
        <v>2114.7399999999998</v>
      </c>
      <c r="AD1053" s="5">
        <f>ROUND((ET1053),2)</f>
        <v>0</v>
      </c>
      <c r="AE1053" s="5">
        <f t="shared" si="758"/>
        <v>0</v>
      </c>
      <c r="AF1053" s="5">
        <f t="shared" si="758"/>
        <v>0</v>
      </c>
      <c r="AG1053" s="5">
        <f t="shared" si="743"/>
        <v>0</v>
      </c>
      <c r="AH1053" s="5">
        <f t="shared" si="759"/>
        <v>0</v>
      </c>
      <c r="AI1053" s="5">
        <f t="shared" si="759"/>
        <v>0</v>
      </c>
      <c r="AJ1053" s="5">
        <f t="shared" si="744"/>
        <v>0</v>
      </c>
      <c r="AK1053" s="5">
        <v>2114.7399999999998</v>
      </c>
      <c r="AL1053" s="5">
        <v>2114.7399999999998</v>
      </c>
      <c r="AM1053" s="5">
        <v>0</v>
      </c>
      <c r="AN1053" s="5">
        <v>0</v>
      </c>
      <c r="AO1053" s="5">
        <v>0</v>
      </c>
      <c r="AP1053" s="5">
        <v>0</v>
      </c>
      <c r="AQ1053" s="5">
        <v>0</v>
      </c>
      <c r="AR1053" s="5">
        <v>0</v>
      </c>
      <c r="AS1053" s="5">
        <v>0</v>
      </c>
      <c r="AT1053" s="5">
        <v>0</v>
      </c>
      <c r="AU1053" s="5">
        <v>0</v>
      </c>
      <c r="AV1053" s="5">
        <v>1</v>
      </c>
      <c r="AW1053" s="5">
        <v>1</v>
      </c>
      <c r="AX1053" s="5"/>
      <c r="AY1053" s="5"/>
      <c r="AZ1053" s="5">
        <v>1</v>
      </c>
      <c r="BA1053" s="5">
        <v>1</v>
      </c>
      <c r="BB1053" s="5">
        <v>1</v>
      </c>
      <c r="BC1053" s="5">
        <v>1</v>
      </c>
      <c r="BD1053" s="5" t="s">
        <v>3</v>
      </c>
      <c r="BE1053" s="5" t="s">
        <v>3</v>
      </c>
      <c r="BF1053" s="5" t="s">
        <v>3</v>
      </c>
      <c r="BG1053" s="5" t="s">
        <v>3</v>
      </c>
      <c r="BH1053" s="5">
        <v>3</v>
      </c>
      <c r="BI1053" s="5">
        <v>1</v>
      </c>
      <c r="BJ1053" s="5" t="s">
        <v>530</v>
      </c>
      <c r="BK1053" s="5"/>
      <c r="BL1053" s="5"/>
      <c r="BM1053" s="5">
        <v>900</v>
      </c>
      <c r="BN1053" s="5">
        <v>0</v>
      </c>
      <c r="BO1053" s="5" t="s">
        <v>3</v>
      </c>
      <c r="BP1053" s="5">
        <v>0</v>
      </c>
      <c r="BQ1053" s="5">
        <v>90</v>
      </c>
      <c r="BR1053" s="5">
        <v>0</v>
      </c>
      <c r="BS1053" s="5">
        <v>1</v>
      </c>
      <c r="BT1053" s="5">
        <v>1</v>
      </c>
      <c r="BU1053" s="5">
        <v>1</v>
      </c>
      <c r="BV1053" s="5">
        <v>1</v>
      </c>
      <c r="BW1053" s="5">
        <v>1</v>
      </c>
      <c r="BX1053" s="5">
        <v>1</v>
      </c>
      <c r="BY1053" s="5" t="s">
        <v>3</v>
      </c>
      <c r="BZ1053" s="5">
        <v>0</v>
      </c>
      <c r="CA1053" s="5">
        <v>0</v>
      </c>
      <c r="CB1053" s="5" t="s">
        <v>3</v>
      </c>
      <c r="CC1053" s="5"/>
      <c r="CD1053" s="5"/>
      <c r="CE1053" s="5">
        <v>0</v>
      </c>
      <c r="CF1053" s="5">
        <v>0</v>
      </c>
      <c r="CG1053" s="5">
        <v>0</v>
      </c>
      <c r="CH1053" s="5">
        <v>8</v>
      </c>
      <c r="CI1053" s="5">
        <v>0</v>
      </c>
      <c r="CJ1053" s="5">
        <v>0</v>
      </c>
      <c r="CK1053" s="5">
        <v>0</v>
      </c>
      <c r="CL1053" s="5">
        <v>0</v>
      </c>
      <c r="CM1053" s="5">
        <v>0</v>
      </c>
      <c r="CN1053" s="5" t="s">
        <v>3</v>
      </c>
      <c r="CO1053" s="5">
        <v>0</v>
      </c>
      <c r="CP1053" s="5">
        <f t="shared" ref="CP1053:CP1072" si="761">(P1053+Q1053+S1053+R1053)</f>
        <v>307411.02</v>
      </c>
      <c r="CQ1053" s="5">
        <f>ROUND(AL1053,2)</f>
        <v>2114.7399999999998</v>
      </c>
      <c r="CR1053" s="5">
        <f>ROUND(AM1053,2)</f>
        <v>0</v>
      </c>
      <c r="CS1053" s="5">
        <f>ROUND(AN1053*BS1053,2)</f>
        <v>0</v>
      </c>
      <c r="CT1053" s="5">
        <f>ROUND(AO1053*BA1053,2)</f>
        <v>0</v>
      </c>
      <c r="CU1053" s="5">
        <f t="shared" ref="CU1053:CX1054" si="762">AG1053</f>
        <v>0</v>
      </c>
      <c r="CV1053" s="5">
        <f t="shared" si="762"/>
        <v>0</v>
      </c>
      <c r="CW1053" s="5">
        <f t="shared" si="762"/>
        <v>0</v>
      </c>
      <c r="CX1053" s="5">
        <f t="shared" si="762"/>
        <v>0</v>
      </c>
      <c r="CY1053" s="5">
        <f>0</f>
        <v>0</v>
      </c>
      <c r="CZ1053" s="5">
        <f>0</f>
        <v>0</v>
      </c>
      <c r="DA1053" s="5"/>
      <c r="DB1053" s="5"/>
      <c r="DC1053" s="5" t="s">
        <v>3</v>
      </c>
      <c r="DD1053" s="5" t="s">
        <v>3</v>
      </c>
      <c r="DE1053" s="5" t="s">
        <v>3</v>
      </c>
      <c r="DF1053" s="5" t="s">
        <v>3</v>
      </c>
      <c r="DG1053" s="5" t="s">
        <v>3</v>
      </c>
      <c r="DH1053" s="5" t="s">
        <v>3</v>
      </c>
      <c r="DI1053" s="5" t="s">
        <v>3</v>
      </c>
      <c r="DJ1053" s="5" t="s">
        <v>3</v>
      </c>
      <c r="DK1053" s="5" t="s">
        <v>3</v>
      </c>
      <c r="DL1053" s="5" t="s">
        <v>3</v>
      </c>
      <c r="DM1053" s="5" t="s">
        <v>3</v>
      </c>
      <c r="DN1053" s="5">
        <v>0</v>
      </c>
      <c r="DO1053" s="5">
        <v>0</v>
      </c>
      <c r="DP1053" s="5">
        <v>1</v>
      </c>
      <c r="DQ1053" s="5">
        <v>1</v>
      </c>
      <c r="DR1053" s="5"/>
      <c r="DS1053" s="5"/>
      <c r="DT1053" s="5"/>
      <c r="DU1053" s="5">
        <v>1003</v>
      </c>
      <c r="DV1053" s="5" t="s">
        <v>289</v>
      </c>
      <c r="DW1053" s="5" t="s">
        <v>289</v>
      </c>
      <c r="DX1053" s="5">
        <v>1</v>
      </c>
      <c r="DY1053" s="5"/>
      <c r="DZ1053" s="5" t="s">
        <v>3</v>
      </c>
      <c r="EA1053" s="5" t="s">
        <v>3</v>
      </c>
      <c r="EB1053" s="5" t="s">
        <v>3</v>
      </c>
      <c r="EC1053" s="5" t="s">
        <v>3</v>
      </c>
      <c r="ED1053" s="5"/>
      <c r="EE1053" s="5">
        <v>86975984</v>
      </c>
      <c r="EF1053" s="5">
        <v>90</v>
      </c>
      <c r="EG1053" s="5" t="s">
        <v>487</v>
      </c>
      <c r="EH1053" s="5">
        <v>0</v>
      </c>
      <c r="EI1053" s="5" t="s">
        <v>3</v>
      </c>
      <c r="EJ1053" s="5">
        <v>1</v>
      </c>
      <c r="EK1053" s="5">
        <v>900</v>
      </c>
      <c r="EL1053" s="5" t="s">
        <v>487</v>
      </c>
      <c r="EM1053" s="5" t="s">
        <v>488</v>
      </c>
      <c r="EN1053" s="5"/>
      <c r="EO1053" s="5" t="s">
        <v>3</v>
      </c>
      <c r="EP1053" s="5"/>
      <c r="EQ1053" s="5">
        <v>2097168</v>
      </c>
      <c r="ER1053" s="5">
        <v>1556.86</v>
      </c>
      <c r="ES1053" s="5">
        <v>2114.7399999999998</v>
      </c>
      <c r="ET1053" s="5">
        <v>0</v>
      </c>
      <c r="EU1053" s="5">
        <v>0</v>
      </c>
      <c r="EV1053" s="5">
        <v>0</v>
      </c>
      <c r="EW1053" s="5">
        <v>0</v>
      </c>
      <c r="EX1053" s="5">
        <v>0</v>
      </c>
      <c r="EY1053" s="5">
        <v>0</v>
      </c>
      <c r="EZ1053" s="5">
        <v>5</v>
      </c>
      <c r="FA1053" s="5"/>
      <c r="FB1053" s="5"/>
      <c r="FC1053" s="5">
        <v>0</v>
      </c>
      <c r="FD1053" s="5">
        <v>18</v>
      </c>
      <c r="FE1053" s="5"/>
      <c r="FF1053" s="5">
        <v>2012.88</v>
      </c>
      <c r="FG1053" s="5"/>
      <c r="FH1053" s="5"/>
      <c r="FI1053" s="5"/>
      <c r="FJ1053" s="5"/>
      <c r="FK1053" s="5"/>
      <c r="FL1053" s="5"/>
      <c r="FM1053" s="5"/>
      <c r="FN1053" s="5"/>
      <c r="FO1053" s="5"/>
      <c r="FP1053" s="5"/>
      <c r="FQ1053" s="5">
        <v>0</v>
      </c>
      <c r="FR1053" s="5">
        <v>0</v>
      </c>
      <c r="FS1053" s="5">
        <v>0</v>
      </c>
      <c r="FT1053" s="5"/>
      <c r="FU1053" s="5"/>
      <c r="FV1053" s="5"/>
      <c r="FW1053" s="5"/>
      <c r="FX1053" s="5">
        <v>0</v>
      </c>
      <c r="FY1053" s="5">
        <v>0</v>
      </c>
      <c r="FZ1053" s="5"/>
      <c r="GA1053" s="5" t="s">
        <v>532</v>
      </c>
      <c r="GB1053" s="5"/>
      <c r="GC1053" s="5"/>
      <c r="GD1053" s="5">
        <v>1</v>
      </c>
      <c r="GE1053" s="5"/>
      <c r="GF1053" s="5">
        <v>-249299706</v>
      </c>
      <c r="GG1053" s="5">
        <v>2</v>
      </c>
      <c r="GH1053" s="5">
        <v>3</v>
      </c>
      <c r="GI1053" s="5">
        <v>3</v>
      </c>
      <c r="GJ1053" s="5">
        <v>0</v>
      </c>
      <c r="GK1053" s="5">
        <v>0</v>
      </c>
      <c r="GL1053" s="5">
        <f t="shared" si="750"/>
        <v>0</v>
      </c>
      <c r="GM1053" s="5">
        <f t="shared" si="751"/>
        <v>307411.02</v>
      </c>
      <c r="GN1053" s="5">
        <f t="shared" si="752"/>
        <v>307411.02</v>
      </c>
      <c r="GO1053" s="5">
        <f t="shared" si="753"/>
        <v>0</v>
      </c>
      <c r="GP1053" s="5">
        <f t="shared" si="754"/>
        <v>0</v>
      </c>
      <c r="GQ1053" s="5"/>
      <c r="GR1053" s="5">
        <v>1</v>
      </c>
      <c r="GS1053" s="5">
        <v>1</v>
      </c>
      <c r="GT1053" s="5">
        <v>0</v>
      </c>
      <c r="GU1053" s="5" t="s">
        <v>3</v>
      </c>
      <c r="GV1053" s="5">
        <f t="shared" si="755"/>
        <v>0</v>
      </c>
      <c r="GW1053" s="5">
        <v>1</v>
      </c>
      <c r="GX1053" s="5">
        <f t="shared" si="756"/>
        <v>0</v>
      </c>
      <c r="GY1053" s="5"/>
      <c r="GZ1053" s="5"/>
      <c r="HA1053" s="5">
        <v>0</v>
      </c>
      <c r="HB1053" s="5">
        <v>0</v>
      </c>
      <c r="HC1053" s="5">
        <f t="shared" ref="HC1053:HC1072" si="763">GV1053*GW1053</f>
        <v>0</v>
      </c>
      <c r="HD1053" s="5"/>
      <c r="HE1053" s="5" t="s">
        <v>91</v>
      </c>
      <c r="HF1053" s="5" t="s">
        <v>87</v>
      </c>
      <c r="HG1053" s="5">
        <f>ROUND(ROUND(AL1053,2)*I1053,2)</f>
        <v>307411.02</v>
      </c>
      <c r="HH1053" s="5"/>
      <c r="HI1053" s="5"/>
      <c r="HJ1053" s="5"/>
      <c r="HK1053" s="5"/>
      <c r="HL1053" s="5"/>
      <c r="HM1053" s="5" t="s">
        <v>3</v>
      </c>
      <c r="HN1053" s="5" t="s">
        <v>3</v>
      </c>
      <c r="HO1053" s="5" t="s">
        <v>3</v>
      </c>
      <c r="HP1053" s="5" t="s">
        <v>3</v>
      </c>
      <c r="HQ1053" s="5" t="s">
        <v>3</v>
      </c>
      <c r="HR1053" s="5"/>
      <c r="HS1053" s="5">
        <v>0</v>
      </c>
      <c r="HT1053" s="5"/>
      <c r="HU1053" s="5"/>
      <c r="HV1053" s="5"/>
      <c r="HW1053" s="5"/>
      <c r="HX1053" s="5"/>
      <c r="HY1053" s="5"/>
      <c r="HZ1053" s="5"/>
      <c r="IA1053" s="5"/>
      <c r="IB1053" s="5"/>
      <c r="IC1053" s="5"/>
      <c r="ID1053" s="5"/>
      <c r="IE1053" s="5"/>
      <c r="IF1053" s="5"/>
      <c r="IG1053" s="5"/>
      <c r="IH1053" s="5"/>
      <c r="II1053" s="5"/>
      <c r="IJ1053" s="5"/>
      <c r="IK1053" s="5">
        <v>0</v>
      </c>
      <c r="IL1053" s="5"/>
      <c r="IM1053" s="5"/>
      <c r="IN1053" s="5"/>
      <c r="IO1053" s="5"/>
      <c r="IP1053" s="5"/>
      <c r="IQ1053" s="5"/>
      <c r="IR1053" s="5"/>
      <c r="IS1053" s="5"/>
      <c r="IT1053" s="5"/>
      <c r="IU1053" s="5"/>
    </row>
    <row r="1054" spans="1:255" x14ac:dyDescent="0.25">
      <c r="A1054">
        <v>17</v>
      </c>
      <c r="B1054">
        <v>1</v>
      </c>
      <c r="E1054" t="s">
        <v>165</v>
      </c>
      <c r="F1054" t="s">
        <v>530</v>
      </c>
      <c r="G1054" t="s">
        <v>531</v>
      </c>
      <c r="H1054" t="s">
        <v>289</v>
      </c>
      <c r="I1054">
        <f>ROUND(ROUND(I1046*100*1.02,6),7)</f>
        <v>145.365871</v>
      </c>
      <c r="J1054">
        <v>0</v>
      </c>
      <c r="K1054">
        <f>ROUND(ROUND(I1046*100*1.02,6),7)</f>
        <v>145.365871</v>
      </c>
      <c r="L1054">
        <v>163.19999999999999</v>
      </c>
      <c r="M1054">
        <v>0</v>
      </c>
      <c r="N1054">
        <f t="shared" si="735"/>
        <v>163.19999999999999</v>
      </c>
      <c r="O1054">
        <f t="shared" si="760"/>
        <v>307411.02</v>
      </c>
      <c r="P1054">
        <f>ROUND(CQ1054*I1054,2)</f>
        <v>307411.02</v>
      </c>
      <c r="Q1054">
        <f>ROUND(CR1054*I1054,2)</f>
        <v>0</v>
      </c>
      <c r="R1054">
        <f>ROUND(CS1054*I1054,2)</f>
        <v>0</v>
      </c>
      <c r="S1054">
        <f>ROUND(CT1054*I1054,2)</f>
        <v>0</v>
      </c>
      <c r="T1054">
        <f t="shared" si="737"/>
        <v>0</v>
      </c>
      <c r="U1054">
        <f>ROUND(CV1054*I1054,7)</f>
        <v>0</v>
      </c>
      <c r="V1054">
        <f>ROUND(CW1054*I1054,7)</f>
        <v>0</v>
      </c>
      <c r="W1054">
        <f t="shared" si="738"/>
        <v>0</v>
      </c>
      <c r="X1054">
        <f t="shared" si="739"/>
        <v>0</v>
      </c>
      <c r="Y1054">
        <f t="shared" si="740"/>
        <v>0</v>
      </c>
      <c r="AA1054">
        <v>87915577</v>
      </c>
      <c r="AB1054">
        <f t="shared" si="741"/>
        <v>2114.7399999999998</v>
      </c>
      <c r="AC1054">
        <f>ROUND((ES1054),2)</f>
        <v>2114.7399999999998</v>
      </c>
      <c r="AD1054">
        <f>ROUND((ET1054),2)</f>
        <v>0</v>
      </c>
      <c r="AE1054">
        <f t="shared" si="758"/>
        <v>0</v>
      </c>
      <c r="AF1054">
        <f t="shared" si="758"/>
        <v>0</v>
      </c>
      <c r="AG1054">
        <f t="shared" si="743"/>
        <v>0</v>
      </c>
      <c r="AH1054">
        <f t="shared" si="759"/>
        <v>0</v>
      </c>
      <c r="AI1054">
        <f t="shared" si="759"/>
        <v>0</v>
      </c>
      <c r="AJ1054">
        <f t="shared" si="744"/>
        <v>0</v>
      </c>
      <c r="AK1054">
        <v>2114.7399999999998</v>
      </c>
      <c r="AL1054">
        <v>2114.7399999999998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1</v>
      </c>
      <c r="AW1054">
        <v>1</v>
      </c>
      <c r="AZ1054">
        <v>1</v>
      </c>
      <c r="BA1054">
        <v>1</v>
      </c>
      <c r="BB1054">
        <v>1</v>
      </c>
      <c r="BC1054">
        <v>1</v>
      </c>
      <c r="BD1054" t="s">
        <v>3</v>
      </c>
      <c r="BE1054" t="s">
        <v>3</v>
      </c>
      <c r="BF1054" t="s">
        <v>3</v>
      </c>
      <c r="BG1054" t="s">
        <v>3</v>
      </c>
      <c r="BH1054">
        <v>3</v>
      </c>
      <c r="BI1054">
        <v>1</v>
      </c>
      <c r="BJ1054" t="s">
        <v>530</v>
      </c>
      <c r="BM1054">
        <v>900</v>
      </c>
      <c r="BN1054">
        <v>0</v>
      </c>
      <c r="BO1054" t="s">
        <v>3</v>
      </c>
      <c r="BP1054">
        <v>0</v>
      </c>
      <c r="BQ1054">
        <v>90</v>
      </c>
      <c r="BR1054">
        <v>0</v>
      </c>
      <c r="BS1054">
        <v>1</v>
      </c>
      <c r="BT1054">
        <v>1</v>
      </c>
      <c r="BU1054">
        <v>1</v>
      </c>
      <c r="BV1054">
        <v>1</v>
      </c>
      <c r="BW1054">
        <v>1</v>
      </c>
      <c r="BX1054">
        <v>1</v>
      </c>
      <c r="BY1054" t="s">
        <v>3</v>
      </c>
      <c r="BZ1054">
        <v>0</v>
      </c>
      <c r="CA1054">
        <v>0</v>
      </c>
      <c r="CB1054" t="s">
        <v>3</v>
      </c>
      <c r="CE1054">
        <v>0</v>
      </c>
      <c r="CF1054">
        <v>0</v>
      </c>
      <c r="CG1054">
        <v>0</v>
      </c>
      <c r="CH1054">
        <v>8</v>
      </c>
      <c r="CI1054">
        <v>0</v>
      </c>
      <c r="CJ1054">
        <v>0</v>
      </c>
      <c r="CK1054">
        <v>0</v>
      </c>
      <c r="CL1054">
        <v>0</v>
      </c>
      <c r="CM1054">
        <v>0</v>
      </c>
      <c r="CN1054" t="s">
        <v>3</v>
      </c>
      <c r="CO1054">
        <v>0</v>
      </c>
      <c r="CP1054">
        <f t="shared" si="761"/>
        <v>307411.02</v>
      </c>
      <c r="CQ1054">
        <f>ROUND(AL1054,2)</f>
        <v>2114.7399999999998</v>
      </c>
      <c r="CR1054">
        <f>ROUND(AM1054,2)</f>
        <v>0</v>
      </c>
      <c r="CS1054">
        <f>ROUND(AN1054*BS1054,2)</f>
        <v>0</v>
      </c>
      <c r="CT1054">
        <f>ROUND(AO1054*BA1054,2)</f>
        <v>0</v>
      </c>
      <c r="CU1054">
        <f t="shared" si="762"/>
        <v>0</v>
      </c>
      <c r="CV1054">
        <f t="shared" si="762"/>
        <v>0</v>
      </c>
      <c r="CW1054">
        <f t="shared" si="762"/>
        <v>0</v>
      </c>
      <c r="CX1054">
        <f t="shared" si="762"/>
        <v>0</v>
      </c>
      <c r="CY1054">
        <f>0</f>
        <v>0</v>
      </c>
      <c r="CZ1054">
        <f>0</f>
        <v>0</v>
      </c>
      <c r="DC1054" t="s">
        <v>3</v>
      </c>
      <c r="DD1054" t="s">
        <v>3</v>
      </c>
      <c r="DE1054" t="s">
        <v>3</v>
      </c>
      <c r="DF1054" t="s">
        <v>3</v>
      </c>
      <c r="DG1054" t="s">
        <v>3</v>
      </c>
      <c r="DH1054" t="s">
        <v>3</v>
      </c>
      <c r="DI1054" t="s">
        <v>3</v>
      </c>
      <c r="DJ1054" t="s">
        <v>3</v>
      </c>
      <c r="DK1054" t="s">
        <v>3</v>
      </c>
      <c r="DL1054" t="s">
        <v>3</v>
      </c>
      <c r="DM1054" t="s">
        <v>3</v>
      </c>
      <c r="DN1054">
        <v>0</v>
      </c>
      <c r="DO1054">
        <v>0</v>
      </c>
      <c r="DP1054">
        <v>1</v>
      </c>
      <c r="DQ1054">
        <v>1</v>
      </c>
      <c r="DU1054">
        <v>1003</v>
      </c>
      <c r="DV1054" t="s">
        <v>289</v>
      </c>
      <c r="DW1054" t="s">
        <v>289</v>
      </c>
      <c r="DX1054">
        <v>1</v>
      </c>
      <c r="DZ1054" t="s">
        <v>3</v>
      </c>
      <c r="EA1054" t="s">
        <v>3</v>
      </c>
      <c r="EB1054" t="s">
        <v>3</v>
      </c>
      <c r="EC1054" t="s">
        <v>3</v>
      </c>
      <c r="EE1054">
        <v>86975984</v>
      </c>
      <c r="EF1054">
        <v>90</v>
      </c>
      <c r="EG1054" t="s">
        <v>487</v>
      </c>
      <c r="EH1054">
        <v>0</v>
      </c>
      <c r="EI1054" t="s">
        <v>3</v>
      </c>
      <c r="EJ1054">
        <v>1</v>
      </c>
      <c r="EK1054">
        <v>900</v>
      </c>
      <c r="EL1054" t="s">
        <v>487</v>
      </c>
      <c r="EM1054" t="s">
        <v>488</v>
      </c>
      <c r="EO1054" t="s">
        <v>3</v>
      </c>
      <c r="EQ1054">
        <v>2097168</v>
      </c>
      <c r="ER1054">
        <v>1556.86</v>
      </c>
      <c r="ES1054">
        <v>2114.7399999999998</v>
      </c>
      <c r="ET1054">
        <v>0</v>
      </c>
      <c r="EU1054">
        <v>0</v>
      </c>
      <c r="EV1054">
        <v>0</v>
      </c>
      <c r="EW1054">
        <v>0</v>
      </c>
      <c r="EX1054">
        <v>0</v>
      </c>
      <c r="EY1054">
        <v>0</v>
      </c>
      <c r="EZ1054">
        <v>5</v>
      </c>
      <c r="FC1054">
        <v>0</v>
      </c>
      <c r="FD1054">
        <v>18</v>
      </c>
      <c r="FF1054">
        <v>2012.88</v>
      </c>
      <c r="FQ1054">
        <v>0</v>
      </c>
      <c r="FR1054">
        <v>0</v>
      </c>
      <c r="FS1054">
        <v>0</v>
      </c>
      <c r="FX1054">
        <v>0</v>
      </c>
      <c r="FY1054">
        <v>0</v>
      </c>
      <c r="GA1054" t="s">
        <v>532</v>
      </c>
      <c r="GD1054">
        <v>1</v>
      </c>
      <c r="GF1054">
        <v>-249299706</v>
      </c>
      <c r="GG1054">
        <v>2</v>
      </c>
      <c r="GH1054">
        <v>3</v>
      </c>
      <c r="GI1054">
        <v>3</v>
      </c>
      <c r="GJ1054">
        <v>0</v>
      </c>
      <c r="GK1054">
        <v>0</v>
      </c>
      <c r="GL1054">
        <f t="shared" si="750"/>
        <v>0</v>
      </c>
      <c r="GM1054">
        <f t="shared" si="751"/>
        <v>307411.02</v>
      </c>
      <c r="GN1054">
        <f t="shared" si="752"/>
        <v>307411.02</v>
      </c>
      <c r="GO1054">
        <f t="shared" si="753"/>
        <v>0</v>
      </c>
      <c r="GP1054">
        <f t="shared" si="754"/>
        <v>0</v>
      </c>
      <c r="GR1054">
        <v>1</v>
      </c>
      <c r="GS1054">
        <v>1</v>
      </c>
      <c r="GT1054">
        <v>0</v>
      </c>
      <c r="GU1054" t="s">
        <v>3</v>
      </c>
      <c r="GV1054">
        <f t="shared" si="755"/>
        <v>0</v>
      </c>
      <c r="GW1054">
        <v>1</v>
      </c>
      <c r="GX1054">
        <f t="shared" si="756"/>
        <v>0</v>
      </c>
      <c r="HA1054">
        <v>0</v>
      </c>
      <c r="HB1054">
        <v>0</v>
      </c>
      <c r="HC1054">
        <f t="shared" si="763"/>
        <v>0</v>
      </c>
      <c r="HE1054" t="s">
        <v>91</v>
      </c>
      <c r="HF1054" t="s">
        <v>87</v>
      </c>
      <c r="HG1054">
        <f>ROUND(ROUND(AL1054,2)*I1054,2)</f>
        <v>307411.02</v>
      </c>
      <c r="HM1054" t="s">
        <v>3</v>
      </c>
      <c r="HN1054" t="s">
        <v>3</v>
      </c>
      <c r="HO1054" t="s">
        <v>3</v>
      </c>
      <c r="HP1054" t="s">
        <v>3</v>
      </c>
      <c r="HQ1054" t="s">
        <v>3</v>
      </c>
      <c r="HS1054">
        <v>0</v>
      </c>
      <c r="IK1054">
        <v>0</v>
      </c>
    </row>
    <row r="1055" spans="1:255" x14ac:dyDescent="0.25">
      <c r="A1055" s="5">
        <v>17</v>
      </c>
      <c r="B1055" s="5">
        <v>1</v>
      </c>
      <c r="C1055" s="5">
        <f>ROW(SmtRes!A552)</f>
        <v>552</v>
      </c>
      <c r="D1055" s="5">
        <f>ROW(EtalonRes!A546)</f>
        <v>546</v>
      </c>
      <c r="E1055" s="5" t="s">
        <v>177</v>
      </c>
      <c r="F1055" s="5" t="s">
        <v>157</v>
      </c>
      <c r="G1055" s="5" t="s">
        <v>533</v>
      </c>
      <c r="H1055" s="5" t="s">
        <v>145</v>
      </c>
      <c r="I1055" s="5">
        <v>0</v>
      </c>
      <c r="J1055" s="5">
        <v>0</v>
      </c>
      <c r="K1055" s="5">
        <v>0</v>
      </c>
      <c r="L1055" s="5">
        <v>2</v>
      </c>
      <c r="M1055" s="5">
        <v>0</v>
      </c>
      <c r="N1055" s="5">
        <f t="shared" si="735"/>
        <v>2</v>
      </c>
      <c r="O1055" s="5">
        <f t="shared" si="760"/>
        <v>0</v>
      </c>
      <c r="P1055" s="5">
        <f>SUMIF(SmtRes!AQ539:'SmtRes'!AQ552,"=1",SmtRes!DF539:'SmtRes'!DF552)</f>
        <v>0</v>
      </c>
      <c r="Q1055" s="5">
        <f>SUMIF(SmtRes!AQ539:'SmtRes'!AQ552,"=1",SmtRes!DG539:'SmtRes'!DG552)</f>
        <v>0</v>
      </c>
      <c r="R1055" s="5">
        <f>SUMIF(SmtRes!AQ539:'SmtRes'!AQ552,"=1",SmtRes!DH539:'SmtRes'!DH552)</f>
        <v>0</v>
      </c>
      <c r="S1055" s="5">
        <f>SUMIF(SmtRes!AQ539:'SmtRes'!AQ552,"=1",SmtRes!DI539:'SmtRes'!DI552)</f>
        <v>0</v>
      </c>
      <c r="T1055" s="5">
        <f t="shared" si="737"/>
        <v>0</v>
      </c>
      <c r="U1055" s="5">
        <f>SUMIF(SmtRes!AQ539:'SmtRes'!AQ552,"=1",SmtRes!CV539:'SmtRes'!CV552)</f>
        <v>0</v>
      </c>
      <c r="V1055" s="5">
        <f>SUMIF(SmtRes!AQ539:'SmtRes'!AQ552,"=1",SmtRes!CW539:'SmtRes'!CW552)</f>
        <v>0</v>
      </c>
      <c r="W1055" s="5">
        <f t="shared" si="738"/>
        <v>0</v>
      </c>
      <c r="X1055" s="5">
        <f t="shared" si="739"/>
        <v>0</v>
      </c>
      <c r="Y1055" s="5">
        <f t="shared" si="740"/>
        <v>0</v>
      </c>
      <c r="Z1055" s="5"/>
      <c r="AA1055" s="5">
        <v>87915632</v>
      </c>
      <c r="AB1055" s="5">
        <f t="shared" si="741"/>
        <v>2268.7199999999998</v>
      </c>
      <c r="AC1055" s="5">
        <f>ROUND((SUM(SmtRes!BQ539:'SmtRes'!BQ552)),2)</f>
        <v>36.53</v>
      </c>
      <c r="AD1055" s="5">
        <f>ROUND((((SUM(SmtRes!BR539:'SmtRes'!BR552))-(SUM(SmtRes!BS539:'SmtRes'!BS552)))+AE1055),2)</f>
        <v>420.73</v>
      </c>
      <c r="AE1055" s="5">
        <f>ROUND((SUM(SmtRes!BS539:'SmtRes'!BS552)),2)</f>
        <v>559.32000000000005</v>
      </c>
      <c r="AF1055" s="5">
        <f>ROUND((SUM(SmtRes!BT539:'SmtRes'!BT552)),2)</f>
        <v>1811.46</v>
      </c>
      <c r="AG1055" s="5">
        <f t="shared" si="743"/>
        <v>0</v>
      </c>
      <c r="AH1055" s="5">
        <f>(SUM(SmtRes!BU539:'SmtRes'!BU552))</f>
        <v>3.76</v>
      </c>
      <c r="AI1055" s="5">
        <f>(SUM(SmtRes!BV539:'SmtRes'!BV552))</f>
        <v>1.07</v>
      </c>
      <c r="AJ1055" s="5">
        <f t="shared" si="744"/>
        <v>0</v>
      </c>
      <c r="AK1055" s="5">
        <v>2828.033398</v>
      </c>
      <c r="AL1055" s="5">
        <v>36.527197999999999</v>
      </c>
      <c r="AM1055" s="5">
        <v>420.72990000000004</v>
      </c>
      <c r="AN1055" s="5">
        <v>559.3211</v>
      </c>
      <c r="AO1055" s="5">
        <v>1811.4551999999999</v>
      </c>
      <c r="AP1055" s="5">
        <v>0</v>
      </c>
      <c r="AQ1055" s="5">
        <v>3.76</v>
      </c>
      <c r="AR1055" s="5">
        <v>1.07</v>
      </c>
      <c r="AS1055" s="5">
        <v>0</v>
      </c>
      <c r="AT1055" s="5">
        <v>103</v>
      </c>
      <c r="AU1055" s="5">
        <v>60</v>
      </c>
      <c r="AV1055" s="5">
        <v>1</v>
      </c>
      <c r="AW1055" s="5">
        <v>1</v>
      </c>
      <c r="AX1055" s="5"/>
      <c r="AY1055" s="5"/>
      <c r="AZ1055" s="5">
        <v>1</v>
      </c>
      <c r="BA1055" s="5">
        <v>1</v>
      </c>
      <c r="BB1055" s="5">
        <v>1</v>
      </c>
      <c r="BC1055" s="5">
        <v>1</v>
      </c>
      <c r="BD1055" s="5" t="s">
        <v>3</v>
      </c>
      <c r="BE1055" s="5" t="s">
        <v>3</v>
      </c>
      <c r="BF1055" s="5" t="s">
        <v>3</v>
      </c>
      <c r="BG1055" s="5" t="s">
        <v>3</v>
      </c>
      <c r="BH1055" s="5">
        <v>0</v>
      </c>
      <c r="BI1055" s="5">
        <v>1</v>
      </c>
      <c r="BJ1055" s="5" t="s">
        <v>159</v>
      </c>
      <c r="BK1055" s="5"/>
      <c r="BL1055" s="5"/>
      <c r="BM1055" s="5">
        <v>33001</v>
      </c>
      <c r="BN1055" s="5">
        <v>86975146</v>
      </c>
      <c r="BO1055" s="5" t="s">
        <v>3</v>
      </c>
      <c r="BP1055" s="5">
        <v>0</v>
      </c>
      <c r="BQ1055" s="5">
        <v>2</v>
      </c>
      <c r="BR1055" s="5">
        <v>0</v>
      </c>
      <c r="BS1055" s="5">
        <v>1</v>
      </c>
      <c r="BT1055" s="5">
        <v>1</v>
      </c>
      <c r="BU1055" s="5">
        <v>1</v>
      </c>
      <c r="BV1055" s="5">
        <v>1</v>
      </c>
      <c r="BW1055" s="5">
        <v>1</v>
      </c>
      <c r="BX1055" s="5">
        <v>1</v>
      </c>
      <c r="BY1055" s="5" t="s">
        <v>3</v>
      </c>
      <c r="BZ1055" s="5">
        <v>103</v>
      </c>
      <c r="CA1055" s="5">
        <v>60</v>
      </c>
      <c r="CB1055" s="5" t="s">
        <v>3</v>
      </c>
      <c r="CC1055" s="5"/>
      <c r="CD1055" s="5"/>
      <c r="CE1055" s="5">
        <v>0</v>
      </c>
      <c r="CF1055" s="5">
        <v>0</v>
      </c>
      <c r="CG1055" s="5">
        <v>0</v>
      </c>
      <c r="CH1055" s="5">
        <v>9</v>
      </c>
      <c r="CI1055" s="5">
        <v>0</v>
      </c>
      <c r="CJ1055" s="5">
        <v>0</v>
      </c>
      <c r="CK1055" s="5">
        <v>0</v>
      </c>
      <c r="CL1055" s="5">
        <v>0</v>
      </c>
      <c r="CM1055" s="5">
        <v>0</v>
      </c>
      <c r="CN1055" s="5" t="s">
        <v>3</v>
      </c>
      <c r="CO1055" s="5">
        <v>0</v>
      </c>
      <c r="CP1055" s="5">
        <f t="shared" si="761"/>
        <v>0</v>
      </c>
      <c r="CQ1055" s="5">
        <f>SUMIF(SmtRes!AQ539:'SmtRes'!AQ552,"=1",SmtRes!AA539:'SmtRes'!AA552)</f>
        <v>103894.15</v>
      </c>
      <c r="CR1055" s="5">
        <f>SUMIF(SmtRes!AQ539:'SmtRes'!AQ552,"=1",SmtRes!AB539:'SmtRes'!AB552)</f>
        <v>1075.53</v>
      </c>
      <c r="CS1055" s="5">
        <f>SUMIF(SmtRes!AQ539:'SmtRes'!AQ552,"=1",SmtRes!AC539:'SmtRes'!AC552)</f>
        <v>1045.46</v>
      </c>
      <c r="CT1055" s="5">
        <f>SUMIF(SmtRes!AQ539:'SmtRes'!AQ552,"=1",SmtRes!AD539:'SmtRes'!AD552)</f>
        <v>481.77</v>
      </c>
      <c r="CU1055" s="5">
        <f t="shared" ref="CU1055:CU1072" si="764">AG1055</f>
        <v>0</v>
      </c>
      <c r="CV1055" s="5">
        <f>SUMIF(SmtRes!AQ539:'SmtRes'!AQ552,"=1",SmtRes!BU539:'SmtRes'!BU552)</f>
        <v>3.76</v>
      </c>
      <c r="CW1055" s="5">
        <f>SUMIF(SmtRes!AQ539:'SmtRes'!AQ552,"=1",SmtRes!BV539:'SmtRes'!BV552)</f>
        <v>1.07</v>
      </c>
      <c r="CX1055" s="5">
        <f t="shared" ref="CX1055:CX1072" si="765">AJ1055</f>
        <v>0</v>
      </c>
      <c r="CY1055" s="5">
        <f t="shared" ref="CY1055:CY1072" si="766">(((S1055+R1055)*AT1055)/100)</f>
        <v>0</v>
      </c>
      <c r="CZ1055" s="5">
        <f t="shared" ref="CZ1055:CZ1072" si="767">(((S1055+R1055)*AU1055)/100)</f>
        <v>0</v>
      </c>
      <c r="DA1055" s="5"/>
      <c r="DB1055" s="5"/>
      <c r="DC1055" s="5" t="s">
        <v>3</v>
      </c>
      <c r="DD1055" s="5" t="s">
        <v>3</v>
      </c>
      <c r="DE1055" s="5" t="s">
        <v>3</v>
      </c>
      <c r="DF1055" s="5" t="s">
        <v>3</v>
      </c>
      <c r="DG1055" s="5" t="s">
        <v>3</v>
      </c>
      <c r="DH1055" s="5" t="s">
        <v>3</v>
      </c>
      <c r="DI1055" s="5" t="s">
        <v>3</v>
      </c>
      <c r="DJ1055" s="5" t="s">
        <v>3</v>
      </c>
      <c r="DK1055" s="5" t="s">
        <v>3</v>
      </c>
      <c r="DL1055" s="5" t="s">
        <v>3</v>
      </c>
      <c r="DM1055" s="5" t="s">
        <v>3</v>
      </c>
      <c r="DN1055" s="5">
        <v>0</v>
      </c>
      <c r="DO1055" s="5">
        <v>0</v>
      </c>
      <c r="DP1055" s="5">
        <v>1</v>
      </c>
      <c r="DQ1055" s="5">
        <v>1</v>
      </c>
      <c r="DR1055" s="5"/>
      <c r="DS1055" s="5"/>
      <c r="DT1055" s="5"/>
      <c r="DU1055" s="5">
        <v>1013</v>
      </c>
      <c r="DV1055" s="5" t="s">
        <v>145</v>
      </c>
      <c r="DW1055" s="5" t="s">
        <v>145</v>
      </c>
      <c r="DX1055" s="5">
        <v>1</v>
      </c>
      <c r="DY1055" s="5"/>
      <c r="DZ1055" s="5" t="s">
        <v>3</v>
      </c>
      <c r="EA1055" s="5" t="s">
        <v>3</v>
      </c>
      <c r="EB1055" s="5" t="s">
        <v>3</v>
      </c>
      <c r="EC1055" s="5" t="s">
        <v>3</v>
      </c>
      <c r="ED1055" s="5"/>
      <c r="EE1055" s="5">
        <v>86975602</v>
      </c>
      <c r="EF1055" s="5">
        <v>2</v>
      </c>
      <c r="EG1055" s="5" t="s">
        <v>82</v>
      </c>
      <c r="EH1055" s="5">
        <v>27</v>
      </c>
      <c r="EI1055" s="5" t="s">
        <v>83</v>
      </c>
      <c r="EJ1055" s="5">
        <v>1</v>
      </c>
      <c r="EK1055" s="5">
        <v>33001</v>
      </c>
      <c r="EL1055" s="5" t="s">
        <v>83</v>
      </c>
      <c r="EM1055" s="5" t="s">
        <v>84</v>
      </c>
      <c r="EN1055" s="5"/>
      <c r="EO1055" s="5" t="s">
        <v>3</v>
      </c>
      <c r="EP1055" s="5"/>
      <c r="EQ1055" s="5">
        <v>0</v>
      </c>
      <c r="ER1055" s="5">
        <v>0</v>
      </c>
      <c r="ES1055" s="5">
        <v>0</v>
      </c>
      <c r="ET1055" s="5">
        <v>0</v>
      </c>
      <c r="EU1055" s="5">
        <v>0</v>
      </c>
      <c r="EV1055" s="5">
        <v>0</v>
      </c>
      <c r="EW1055" s="5">
        <v>3.76</v>
      </c>
      <c r="EX1055" s="5">
        <v>1.07</v>
      </c>
      <c r="EY1055" s="5">
        <v>0</v>
      </c>
      <c r="EZ1055" s="5"/>
      <c r="FA1055" s="5"/>
      <c r="FB1055" s="5"/>
      <c r="FC1055" s="5"/>
      <c r="FD1055" s="5"/>
      <c r="FE1055" s="5"/>
      <c r="FF1055" s="5"/>
      <c r="FG1055" s="5"/>
      <c r="FH1055" s="5"/>
      <c r="FI1055" s="5"/>
      <c r="FJ1055" s="5"/>
      <c r="FK1055" s="5"/>
      <c r="FL1055" s="5"/>
      <c r="FM1055" s="5"/>
      <c r="FN1055" s="5"/>
      <c r="FO1055" s="5"/>
      <c r="FP1055" s="5"/>
      <c r="FQ1055" s="5">
        <v>0</v>
      </c>
      <c r="FR1055" s="5">
        <v>0</v>
      </c>
      <c r="FS1055" s="5">
        <v>0</v>
      </c>
      <c r="FT1055" s="5"/>
      <c r="FU1055" s="5"/>
      <c r="FV1055" s="5"/>
      <c r="FW1055" s="5"/>
      <c r="FX1055" s="5">
        <v>103</v>
      </c>
      <c r="FY1055" s="5">
        <v>60</v>
      </c>
      <c r="FZ1055" s="5"/>
      <c r="GA1055" s="5" t="s">
        <v>3</v>
      </c>
      <c r="GB1055" s="5"/>
      <c r="GC1055" s="5"/>
      <c r="GD1055" s="5">
        <v>1</v>
      </c>
      <c r="GE1055" s="5"/>
      <c r="GF1055" s="5">
        <v>1793781216</v>
      </c>
      <c r="GG1055" s="5">
        <v>2</v>
      </c>
      <c r="GH1055" s="5">
        <v>1</v>
      </c>
      <c r="GI1055" s="5">
        <v>-2</v>
      </c>
      <c r="GJ1055" s="5">
        <v>0</v>
      </c>
      <c r="GK1055" s="5">
        <v>0</v>
      </c>
      <c r="GL1055" s="5">
        <f t="shared" si="750"/>
        <v>0</v>
      </c>
      <c r="GM1055" s="5">
        <f t="shared" si="751"/>
        <v>0</v>
      </c>
      <c r="GN1055" s="5">
        <f t="shared" si="752"/>
        <v>0</v>
      </c>
      <c r="GO1055" s="5">
        <f t="shared" si="753"/>
        <v>0</v>
      </c>
      <c r="GP1055" s="5">
        <f t="shared" si="754"/>
        <v>0</v>
      </c>
      <c r="GQ1055" s="5"/>
      <c r="GR1055" s="5">
        <v>0</v>
      </c>
      <c r="GS1055" s="5">
        <v>3</v>
      </c>
      <c r="GT1055" s="5">
        <v>0</v>
      </c>
      <c r="GU1055" s="5" t="s">
        <v>3</v>
      </c>
      <c r="GV1055" s="5">
        <f t="shared" si="755"/>
        <v>0</v>
      </c>
      <c r="GW1055" s="5">
        <v>1</v>
      </c>
      <c r="GX1055" s="5">
        <f t="shared" si="756"/>
        <v>0</v>
      </c>
      <c r="GY1055" s="5"/>
      <c r="GZ1055" s="5"/>
      <c r="HA1055" s="5">
        <v>0</v>
      </c>
      <c r="HB1055" s="5">
        <v>0</v>
      </c>
      <c r="HC1055" s="5">
        <f t="shared" si="763"/>
        <v>0</v>
      </c>
      <c r="HD1055" s="5"/>
      <c r="HE1055" s="5" t="s">
        <v>3</v>
      </c>
      <c r="HF1055" s="5" t="s">
        <v>3</v>
      </c>
      <c r="HG1055" s="5"/>
      <c r="HH1055" s="5"/>
      <c r="HI1055" s="5"/>
      <c r="HJ1055" s="5"/>
      <c r="HK1055" s="5"/>
      <c r="HL1055" s="5"/>
      <c r="HM1055" s="5" t="s">
        <v>3</v>
      </c>
      <c r="HN1055" s="5" t="s">
        <v>85</v>
      </c>
      <c r="HO1055" s="5" t="s">
        <v>86</v>
      </c>
      <c r="HP1055" s="5" t="s">
        <v>83</v>
      </c>
      <c r="HQ1055" s="5" t="s">
        <v>83</v>
      </c>
      <c r="HR1055" s="5"/>
      <c r="HS1055" s="5">
        <v>0</v>
      </c>
      <c r="HT1055" s="5"/>
      <c r="HU1055" s="5"/>
      <c r="HV1055" s="5"/>
      <c r="HW1055" s="5"/>
      <c r="HX1055" s="5"/>
      <c r="HY1055" s="5"/>
      <c r="HZ1055" s="5"/>
      <c r="IA1055" s="5"/>
      <c r="IB1055" s="5"/>
      <c r="IC1055" s="5"/>
      <c r="ID1055" s="5"/>
      <c r="IE1055" s="5"/>
      <c r="IF1055" s="5"/>
      <c r="IG1055" s="5"/>
      <c r="IH1055" s="5"/>
      <c r="II1055" s="5"/>
      <c r="IJ1055" s="5"/>
      <c r="IK1055" s="5">
        <v>0</v>
      </c>
      <c r="IL1055" s="5"/>
      <c r="IM1055" s="5"/>
      <c r="IN1055" s="5"/>
      <c r="IO1055" s="5"/>
      <c r="IP1055" s="5"/>
      <c r="IQ1055" s="5"/>
      <c r="IR1055" s="5"/>
      <c r="IS1055" s="5"/>
      <c r="IT1055" s="5"/>
      <c r="IU1055" s="5"/>
    </row>
    <row r="1056" spans="1:255" x14ac:dyDescent="0.25">
      <c r="A1056">
        <v>17</v>
      </c>
      <c r="B1056">
        <v>1</v>
      </c>
      <c r="C1056">
        <f>ROW(SmtRes!A566)</f>
        <v>566</v>
      </c>
      <c r="D1056">
        <f>ROW(EtalonRes!A560)</f>
        <v>560</v>
      </c>
      <c r="E1056" t="s">
        <v>177</v>
      </c>
      <c r="F1056" t="s">
        <v>157</v>
      </c>
      <c r="G1056" t="s">
        <v>533</v>
      </c>
      <c r="H1056" t="s">
        <v>145</v>
      </c>
      <c r="I1056">
        <v>0</v>
      </c>
      <c r="J1056">
        <v>0</v>
      </c>
      <c r="K1056">
        <v>0</v>
      </c>
      <c r="L1056">
        <v>2</v>
      </c>
      <c r="M1056">
        <v>0</v>
      </c>
      <c r="N1056">
        <f t="shared" si="735"/>
        <v>2</v>
      </c>
      <c r="O1056">
        <f t="shared" si="760"/>
        <v>0</v>
      </c>
      <c r="P1056">
        <f>SUMIF(SmtRes!AQ553:'SmtRes'!AQ566,"=1",SmtRes!DF553:'SmtRes'!DF566)</f>
        <v>0</v>
      </c>
      <c r="Q1056">
        <f>SUMIF(SmtRes!AQ553:'SmtRes'!AQ566,"=1",SmtRes!DG553:'SmtRes'!DG566)</f>
        <v>0</v>
      </c>
      <c r="R1056">
        <f>SUMIF(SmtRes!AQ553:'SmtRes'!AQ566,"=1",SmtRes!DH553:'SmtRes'!DH566)</f>
        <v>0</v>
      </c>
      <c r="S1056">
        <f>SUMIF(SmtRes!AQ553:'SmtRes'!AQ566,"=1",SmtRes!DI553:'SmtRes'!DI566)</f>
        <v>0</v>
      </c>
      <c r="T1056">
        <f t="shared" si="737"/>
        <v>0</v>
      </c>
      <c r="U1056">
        <f>SUMIF(SmtRes!AQ553:'SmtRes'!AQ566,"=1",SmtRes!CV553:'SmtRes'!CV566)</f>
        <v>0</v>
      </c>
      <c r="V1056">
        <f>SUMIF(SmtRes!AQ553:'SmtRes'!AQ566,"=1",SmtRes!CW553:'SmtRes'!CW566)</f>
        <v>0</v>
      </c>
      <c r="W1056">
        <f t="shared" si="738"/>
        <v>0</v>
      </c>
      <c r="X1056">
        <f t="shared" si="739"/>
        <v>0</v>
      </c>
      <c r="Y1056">
        <f t="shared" si="740"/>
        <v>0</v>
      </c>
      <c r="AA1056">
        <v>87915577</v>
      </c>
      <c r="AB1056">
        <f t="shared" si="741"/>
        <v>2268.7199999999998</v>
      </c>
      <c r="AC1056">
        <f>ROUND((SUM(SmtRes!BQ553:'SmtRes'!BQ566)),2)</f>
        <v>36.53</v>
      </c>
      <c r="AD1056">
        <f>ROUND((((SUM(SmtRes!BR553:'SmtRes'!BR566))-(SUM(SmtRes!BS553:'SmtRes'!BS566)))+AE1056),2)</f>
        <v>420.73</v>
      </c>
      <c r="AE1056">
        <f>ROUND((SUM(SmtRes!BS553:'SmtRes'!BS566)),2)</f>
        <v>559.32000000000005</v>
      </c>
      <c r="AF1056">
        <f>ROUND((SUM(SmtRes!BT553:'SmtRes'!BT566)),2)</f>
        <v>1811.46</v>
      </c>
      <c r="AG1056">
        <f t="shared" si="743"/>
        <v>0</v>
      </c>
      <c r="AH1056">
        <f>(SUM(SmtRes!BU553:'SmtRes'!BU566))</f>
        <v>3.76</v>
      </c>
      <c r="AI1056">
        <f>(SUM(SmtRes!BV553:'SmtRes'!BV566))</f>
        <v>1.07</v>
      </c>
      <c r="AJ1056">
        <f t="shared" si="744"/>
        <v>0</v>
      </c>
      <c r="AK1056">
        <v>2828.033398</v>
      </c>
      <c r="AL1056">
        <v>36.527197999999999</v>
      </c>
      <c r="AM1056">
        <v>420.72990000000004</v>
      </c>
      <c r="AN1056">
        <v>559.3211</v>
      </c>
      <c r="AO1056">
        <v>1811.4551999999999</v>
      </c>
      <c r="AP1056">
        <v>0</v>
      </c>
      <c r="AQ1056">
        <v>3.76</v>
      </c>
      <c r="AR1056">
        <v>1.07</v>
      </c>
      <c r="AS1056">
        <v>0</v>
      </c>
      <c r="AT1056">
        <v>103</v>
      </c>
      <c r="AU1056">
        <v>60</v>
      </c>
      <c r="AV1056">
        <v>1</v>
      </c>
      <c r="AW1056">
        <v>1</v>
      </c>
      <c r="AZ1056">
        <v>1</v>
      </c>
      <c r="BA1056">
        <v>1</v>
      </c>
      <c r="BB1056">
        <v>1</v>
      </c>
      <c r="BC1056">
        <v>1</v>
      </c>
      <c r="BD1056" t="s">
        <v>3</v>
      </c>
      <c r="BE1056" t="s">
        <v>3</v>
      </c>
      <c r="BF1056" t="s">
        <v>3</v>
      </c>
      <c r="BG1056" t="s">
        <v>3</v>
      </c>
      <c r="BH1056">
        <v>0</v>
      </c>
      <c r="BI1056">
        <v>1</v>
      </c>
      <c r="BJ1056" t="s">
        <v>159</v>
      </c>
      <c r="BM1056">
        <v>33001</v>
      </c>
      <c r="BN1056">
        <v>86975146</v>
      </c>
      <c r="BO1056" t="s">
        <v>3</v>
      </c>
      <c r="BP1056">
        <v>0</v>
      </c>
      <c r="BQ1056">
        <v>2</v>
      </c>
      <c r="BR1056">
        <v>0</v>
      </c>
      <c r="BS1056">
        <v>1</v>
      </c>
      <c r="BT1056">
        <v>1</v>
      </c>
      <c r="BU1056">
        <v>1</v>
      </c>
      <c r="BV1056">
        <v>1</v>
      </c>
      <c r="BW1056">
        <v>1</v>
      </c>
      <c r="BX1056">
        <v>1</v>
      </c>
      <c r="BY1056" t="s">
        <v>3</v>
      </c>
      <c r="BZ1056">
        <v>103</v>
      </c>
      <c r="CA1056">
        <v>60</v>
      </c>
      <c r="CB1056" t="s">
        <v>3</v>
      </c>
      <c r="CE1056">
        <v>0</v>
      </c>
      <c r="CF1056">
        <v>0</v>
      </c>
      <c r="CG1056">
        <v>0</v>
      </c>
      <c r="CH1056">
        <v>9</v>
      </c>
      <c r="CI1056">
        <v>0</v>
      </c>
      <c r="CJ1056">
        <v>0</v>
      </c>
      <c r="CK1056">
        <v>0</v>
      </c>
      <c r="CL1056">
        <v>0</v>
      </c>
      <c r="CM1056">
        <v>0</v>
      </c>
      <c r="CN1056" t="s">
        <v>3</v>
      </c>
      <c r="CO1056">
        <v>0</v>
      </c>
      <c r="CP1056">
        <f t="shared" si="761"/>
        <v>0</v>
      </c>
      <c r="CQ1056">
        <f>SUMIF(SmtRes!AQ553:'SmtRes'!AQ566,"=1",SmtRes!AA553:'SmtRes'!AA566)</f>
        <v>103894.15</v>
      </c>
      <c r="CR1056">
        <f>SUMIF(SmtRes!AQ553:'SmtRes'!AQ566,"=1",SmtRes!AB553:'SmtRes'!AB566)</f>
        <v>1075.53</v>
      </c>
      <c r="CS1056">
        <f>SUMIF(SmtRes!AQ553:'SmtRes'!AQ566,"=1",SmtRes!AC553:'SmtRes'!AC566)</f>
        <v>1045.46</v>
      </c>
      <c r="CT1056">
        <f>SUMIF(SmtRes!AQ553:'SmtRes'!AQ566,"=1",SmtRes!AD553:'SmtRes'!AD566)</f>
        <v>481.77</v>
      </c>
      <c r="CU1056">
        <f t="shared" si="764"/>
        <v>0</v>
      </c>
      <c r="CV1056">
        <f>SUMIF(SmtRes!AQ553:'SmtRes'!AQ566,"=1",SmtRes!BU553:'SmtRes'!BU566)</f>
        <v>3.76</v>
      </c>
      <c r="CW1056">
        <f>SUMIF(SmtRes!AQ553:'SmtRes'!AQ566,"=1",SmtRes!BV553:'SmtRes'!BV566)</f>
        <v>1.07</v>
      </c>
      <c r="CX1056">
        <f t="shared" si="765"/>
        <v>0</v>
      </c>
      <c r="CY1056">
        <f t="shared" si="766"/>
        <v>0</v>
      </c>
      <c r="CZ1056">
        <f t="shared" si="767"/>
        <v>0</v>
      </c>
      <c r="DC1056" t="s">
        <v>3</v>
      </c>
      <c r="DD1056" t="s">
        <v>3</v>
      </c>
      <c r="DE1056" t="s">
        <v>3</v>
      </c>
      <c r="DF1056" t="s">
        <v>3</v>
      </c>
      <c r="DG1056" t="s">
        <v>3</v>
      </c>
      <c r="DH1056" t="s">
        <v>3</v>
      </c>
      <c r="DI1056" t="s">
        <v>3</v>
      </c>
      <c r="DJ1056" t="s">
        <v>3</v>
      </c>
      <c r="DK1056" t="s">
        <v>3</v>
      </c>
      <c r="DL1056" t="s">
        <v>3</v>
      </c>
      <c r="DM1056" t="s">
        <v>3</v>
      </c>
      <c r="DN1056">
        <v>0</v>
      </c>
      <c r="DO1056">
        <v>0</v>
      </c>
      <c r="DP1056">
        <v>1</v>
      </c>
      <c r="DQ1056">
        <v>1</v>
      </c>
      <c r="DU1056">
        <v>1013</v>
      </c>
      <c r="DV1056" t="s">
        <v>145</v>
      </c>
      <c r="DW1056" t="s">
        <v>145</v>
      </c>
      <c r="DX1056">
        <v>1</v>
      </c>
      <c r="DZ1056" t="s">
        <v>3</v>
      </c>
      <c r="EA1056" t="s">
        <v>3</v>
      </c>
      <c r="EB1056" t="s">
        <v>3</v>
      </c>
      <c r="EC1056" t="s">
        <v>3</v>
      </c>
      <c r="EE1056">
        <v>86975602</v>
      </c>
      <c r="EF1056">
        <v>2</v>
      </c>
      <c r="EG1056" t="s">
        <v>82</v>
      </c>
      <c r="EH1056">
        <v>27</v>
      </c>
      <c r="EI1056" t="s">
        <v>83</v>
      </c>
      <c r="EJ1056">
        <v>1</v>
      </c>
      <c r="EK1056">
        <v>33001</v>
      </c>
      <c r="EL1056" t="s">
        <v>83</v>
      </c>
      <c r="EM1056" t="s">
        <v>84</v>
      </c>
      <c r="EO1056" t="s">
        <v>3</v>
      </c>
      <c r="EQ1056">
        <v>0</v>
      </c>
      <c r="ER1056">
        <v>0</v>
      </c>
      <c r="ES1056">
        <v>0</v>
      </c>
      <c r="ET1056">
        <v>0</v>
      </c>
      <c r="EU1056">
        <v>0</v>
      </c>
      <c r="EV1056">
        <v>0</v>
      </c>
      <c r="EW1056">
        <v>3.76</v>
      </c>
      <c r="EX1056">
        <v>1.07</v>
      </c>
      <c r="EY1056">
        <v>0</v>
      </c>
      <c r="FQ1056">
        <v>0</v>
      </c>
      <c r="FR1056">
        <v>0</v>
      </c>
      <c r="FS1056">
        <v>0</v>
      </c>
      <c r="FX1056">
        <v>103</v>
      </c>
      <c r="FY1056">
        <v>60</v>
      </c>
      <c r="GA1056" t="s">
        <v>3</v>
      </c>
      <c r="GD1056">
        <v>1</v>
      </c>
      <c r="GF1056">
        <v>1793781216</v>
      </c>
      <c r="GG1056">
        <v>2</v>
      </c>
      <c r="GH1056">
        <v>1</v>
      </c>
      <c r="GI1056">
        <v>-2</v>
      </c>
      <c r="GJ1056">
        <v>0</v>
      </c>
      <c r="GK1056">
        <v>0</v>
      </c>
      <c r="GL1056">
        <f t="shared" si="750"/>
        <v>0</v>
      </c>
      <c r="GM1056">
        <f t="shared" si="751"/>
        <v>0</v>
      </c>
      <c r="GN1056">
        <f t="shared" si="752"/>
        <v>0</v>
      </c>
      <c r="GO1056">
        <f t="shared" si="753"/>
        <v>0</v>
      </c>
      <c r="GP1056">
        <f t="shared" si="754"/>
        <v>0</v>
      </c>
      <c r="GR1056">
        <v>0</v>
      </c>
      <c r="GS1056">
        <v>3</v>
      </c>
      <c r="GT1056">
        <v>0</v>
      </c>
      <c r="GU1056" t="s">
        <v>3</v>
      </c>
      <c r="GV1056">
        <f t="shared" si="755"/>
        <v>0</v>
      </c>
      <c r="GW1056">
        <v>1</v>
      </c>
      <c r="GX1056">
        <f t="shared" si="756"/>
        <v>0</v>
      </c>
      <c r="HA1056">
        <v>0</v>
      </c>
      <c r="HB1056">
        <v>0</v>
      </c>
      <c r="HC1056">
        <f t="shared" si="763"/>
        <v>0</v>
      </c>
      <c r="HE1056" t="s">
        <v>3</v>
      </c>
      <c r="HF1056" t="s">
        <v>3</v>
      </c>
      <c r="HM1056" t="s">
        <v>3</v>
      </c>
      <c r="HN1056" t="s">
        <v>85</v>
      </c>
      <c r="HO1056" t="s">
        <v>86</v>
      </c>
      <c r="HP1056" t="s">
        <v>83</v>
      </c>
      <c r="HQ1056" t="s">
        <v>83</v>
      </c>
      <c r="HS1056">
        <v>0</v>
      </c>
      <c r="IK1056">
        <v>0</v>
      </c>
    </row>
    <row r="1057" spans="1:255" x14ac:dyDescent="0.25">
      <c r="A1057" s="5">
        <v>18</v>
      </c>
      <c r="B1057" s="5">
        <v>1</v>
      </c>
      <c r="C1057" s="5">
        <v>545</v>
      </c>
      <c r="D1057" s="5"/>
      <c r="E1057" s="5" t="s">
        <v>182</v>
      </c>
      <c r="F1057" s="5" t="s">
        <v>100</v>
      </c>
      <c r="G1057" s="5" t="s">
        <v>101</v>
      </c>
      <c r="H1057" s="5" t="s">
        <v>102</v>
      </c>
      <c r="I1057" s="5">
        <f>I1055*J1057</f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f t="shared" si="735"/>
        <v>0</v>
      </c>
      <c r="O1057" s="5">
        <f t="shared" si="760"/>
        <v>0</v>
      </c>
      <c r="P1057" s="5">
        <f t="shared" ref="P1057:P1066" si="768">ROUND(CQ1057*I1057,2)</f>
        <v>0</v>
      </c>
      <c r="Q1057" s="5">
        <f t="shared" ref="Q1057:Q1066" si="769">ROUND(CR1057*I1057,2)</f>
        <v>0</v>
      </c>
      <c r="R1057" s="5">
        <f t="shared" ref="R1057:R1066" si="770">ROUND(CS1057*I1057,2)</f>
        <v>0</v>
      </c>
      <c r="S1057" s="5">
        <f t="shared" ref="S1057:S1066" si="771">ROUND(CT1057*I1057,2)</f>
        <v>0</v>
      </c>
      <c r="T1057" s="5">
        <f t="shared" si="737"/>
        <v>0</v>
      </c>
      <c r="U1057" s="5">
        <f t="shared" ref="U1057:U1066" si="772">ROUND(CV1057*I1057,7)</f>
        <v>0</v>
      </c>
      <c r="V1057" s="5">
        <f t="shared" ref="V1057:V1066" si="773">ROUND(CW1057*I1057,7)</f>
        <v>0</v>
      </c>
      <c r="W1057" s="5">
        <f t="shared" si="738"/>
        <v>0</v>
      </c>
      <c r="X1057" s="5">
        <f t="shared" si="739"/>
        <v>0</v>
      </c>
      <c r="Y1057" s="5">
        <f t="shared" si="740"/>
        <v>0</v>
      </c>
      <c r="Z1057" s="5"/>
      <c r="AA1057" s="5">
        <v>87915632</v>
      </c>
      <c r="AB1057" s="5">
        <f t="shared" si="741"/>
        <v>174.93</v>
      </c>
      <c r="AC1057" s="5">
        <f t="shared" ref="AC1057:AC1066" si="774">ROUND((ES1057),2)</f>
        <v>174.93</v>
      </c>
      <c r="AD1057" s="5">
        <f t="shared" ref="AD1057:AD1066" si="775">ROUND((((ET1057)-(EU1057))+AE1057),2)</f>
        <v>0</v>
      </c>
      <c r="AE1057" s="5">
        <f t="shared" ref="AE1057:AE1066" si="776">ROUND((EU1057),2)</f>
        <v>0</v>
      </c>
      <c r="AF1057" s="5">
        <f t="shared" ref="AF1057:AF1066" si="777">ROUND((EV1057),2)</f>
        <v>0</v>
      </c>
      <c r="AG1057" s="5">
        <f t="shared" si="743"/>
        <v>0</v>
      </c>
      <c r="AH1057" s="5">
        <f t="shared" ref="AH1057:AH1066" si="778">(EW1057)</f>
        <v>0</v>
      </c>
      <c r="AI1057" s="5">
        <f t="shared" ref="AI1057:AI1066" si="779">(EX1057)</f>
        <v>0</v>
      </c>
      <c r="AJ1057" s="5">
        <f t="shared" si="744"/>
        <v>0</v>
      </c>
      <c r="AK1057" s="5">
        <v>174.93</v>
      </c>
      <c r="AL1057" s="5">
        <v>174.93</v>
      </c>
      <c r="AM1057" s="5">
        <v>0</v>
      </c>
      <c r="AN1057" s="5">
        <v>0</v>
      </c>
      <c r="AO1057" s="5">
        <v>0</v>
      </c>
      <c r="AP1057" s="5">
        <v>0</v>
      </c>
      <c r="AQ1057" s="5">
        <v>0</v>
      </c>
      <c r="AR1057" s="5">
        <v>0</v>
      </c>
      <c r="AS1057" s="5">
        <v>0</v>
      </c>
      <c r="AT1057" s="5">
        <v>103</v>
      </c>
      <c r="AU1057" s="5">
        <v>60</v>
      </c>
      <c r="AV1057" s="5">
        <v>1</v>
      </c>
      <c r="AW1057" s="5">
        <v>1</v>
      </c>
      <c r="AX1057" s="5"/>
      <c r="AY1057" s="5"/>
      <c r="AZ1057" s="5">
        <v>1</v>
      </c>
      <c r="BA1057" s="5">
        <v>1</v>
      </c>
      <c r="BB1057" s="5">
        <v>1</v>
      </c>
      <c r="BC1057" s="5">
        <v>1.1299999999999999</v>
      </c>
      <c r="BD1057" s="5" t="s">
        <v>3</v>
      </c>
      <c r="BE1057" s="5" t="s">
        <v>3</v>
      </c>
      <c r="BF1057" s="5" t="s">
        <v>3</v>
      </c>
      <c r="BG1057" s="5" t="s">
        <v>3</v>
      </c>
      <c r="BH1057" s="5">
        <v>3</v>
      </c>
      <c r="BI1057" s="5">
        <v>1</v>
      </c>
      <c r="BJ1057" s="5" t="s">
        <v>103</v>
      </c>
      <c r="BK1057" s="5"/>
      <c r="BL1057" s="5"/>
      <c r="BM1057" s="5">
        <v>33001</v>
      </c>
      <c r="BN1057" s="5">
        <v>86975146</v>
      </c>
      <c r="BO1057" s="5" t="s">
        <v>100</v>
      </c>
      <c r="BP1057" s="5">
        <v>1</v>
      </c>
      <c r="BQ1057" s="5">
        <v>2</v>
      </c>
      <c r="BR1057" s="5">
        <v>0</v>
      </c>
      <c r="BS1057" s="5">
        <v>1</v>
      </c>
      <c r="BT1057" s="5">
        <v>1</v>
      </c>
      <c r="BU1057" s="5">
        <v>1</v>
      </c>
      <c r="BV1057" s="5">
        <v>1</v>
      </c>
      <c r="BW1057" s="5">
        <v>1</v>
      </c>
      <c r="BX1057" s="5">
        <v>1</v>
      </c>
      <c r="BY1057" s="5" t="s">
        <v>3</v>
      </c>
      <c r="BZ1057" s="5">
        <v>103</v>
      </c>
      <c r="CA1057" s="5">
        <v>60</v>
      </c>
      <c r="CB1057" s="5" t="s">
        <v>3</v>
      </c>
      <c r="CC1057" s="5"/>
      <c r="CD1057" s="5"/>
      <c r="CE1057" s="5">
        <v>0</v>
      </c>
      <c r="CF1057" s="5">
        <v>0</v>
      </c>
      <c r="CG1057" s="5">
        <v>0</v>
      </c>
      <c r="CH1057" s="5">
        <v>9</v>
      </c>
      <c r="CI1057" s="5">
        <v>1</v>
      </c>
      <c r="CJ1057" s="5">
        <v>0</v>
      </c>
      <c r="CK1057" s="5">
        <v>0</v>
      </c>
      <c r="CL1057" s="5">
        <v>0</v>
      </c>
      <c r="CM1057" s="5">
        <v>0</v>
      </c>
      <c r="CN1057" s="5" t="s">
        <v>3</v>
      </c>
      <c r="CO1057" s="5">
        <v>0</v>
      </c>
      <c r="CP1057" s="5">
        <f t="shared" si="761"/>
        <v>0</v>
      </c>
      <c r="CQ1057" s="5">
        <f t="shared" ref="CQ1057:CQ1066" si="780">ROUND(AL1057*BC1057,2)</f>
        <v>197.67</v>
      </c>
      <c r="CR1057" s="5">
        <f t="shared" ref="CR1057:CR1066" si="781">ROUND(AM1057*BB1057,2)</f>
        <v>0</v>
      </c>
      <c r="CS1057" s="5">
        <f t="shared" ref="CS1057:CS1066" si="782">ROUND(AN1057*BS1057,2)</f>
        <v>0</v>
      </c>
      <c r="CT1057" s="5">
        <f t="shared" ref="CT1057:CT1066" si="783">ROUND(AO1057*BA1057,2)</f>
        <v>0</v>
      </c>
      <c r="CU1057" s="5">
        <f t="shared" si="764"/>
        <v>0</v>
      </c>
      <c r="CV1057" s="5">
        <f t="shared" ref="CV1057:CV1066" si="784">AH1057</f>
        <v>0</v>
      </c>
      <c r="CW1057" s="5">
        <f t="shared" ref="CW1057:CW1066" si="785">AI1057</f>
        <v>0</v>
      </c>
      <c r="CX1057" s="5">
        <f t="shared" si="765"/>
        <v>0</v>
      </c>
      <c r="CY1057" s="5">
        <f t="shared" si="766"/>
        <v>0</v>
      </c>
      <c r="CZ1057" s="5">
        <f t="shared" si="767"/>
        <v>0</v>
      </c>
      <c r="DA1057" s="5"/>
      <c r="DB1057" s="5"/>
      <c r="DC1057" s="5" t="s">
        <v>3</v>
      </c>
      <c r="DD1057" s="5" t="s">
        <v>3</v>
      </c>
      <c r="DE1057" s="5" t="s">
        <v>3</v>
      </c>
      <c r="DF1057" s="5" t="s">
        <v>3</v>
      </c>
      <c r="DG1057" s="5" t="s">
        <v>3</v>
      </c>
      <c r="DH1057" s="5" t="s">
        <v>3</v>
      </c>
      <c r="DI1057" s="5" t="s">
        <v>3</v>
      </c>
      <c r="DJ1057" s="5" t="s">
        <v>3</v>
      </c>
      <c r="DK1057" s="5" t="s">
        <v>3</v>
      </c>
      <c r="DL1057" s="5" t="s">
        <v>3</v>
      </c>
      <c r="DM1057" s="5" t="s">
        <v>3</v>
      </c>
      <c r="DN1057" s="5">
        <v>0</v>
      </c>
      <c r="DO1057" s="5">
        <v>0</v>
      </c>
      <c r="DP1057" s="5">
        <v>1</v>
      </c>
      <c r="DQ1057" s="5">
        <v>1</v>
      </c>
      <c r="DR1057" s="5"/>
      <c r="DS1057" s="5"/>
      <c r="DT1057" s="5"/>
      <c r="DU1057" s="5">
        <v>1009</v>
      </c>
      <c r="DV1057" s="5" t="s">
        <v>102</v>
      </c>
      <c r="DW1057" s="5" t="s">
        <v>102</v>
      </c>
      <c r="DX1057" s="5">
        <v>1</v>
      </c>
      <c r="DY1057" s="5"/>
      <c r="DZ1057" s="5" t="s">
        <v>3</v>
      </c>
      <c r="EA1057" s="5" t="s">
        <v>3</v>
      </c>
      <c r="EB1057" s="5" t="s">
        <v>3</v>
      </c>
      <c r="EC1057" s="5" t="s">
        <v>3</v>
      </c>
      <c r="ED1057" s="5"/>
      <c r="EE1057" s="5">
        <v>86975602</v>
      </c>
      <c r="EF1057" s="5">
        <v>2</v>
      </c>
      <c r="EG1057" s="5" t="s">
        <v>82</v>
      </c>
      <c r="EH1057" s="5">
        <v>27</v>
      </c>
      <c r="EI1057" s="5" t="s">
        <v>83</v>
      </c>
      <c r="EJ1057" s="5">
        <v>1</v>
      </c>
      <c r="EK1057" s="5">
        <v>33001</v>
      </c>
      <c r="EL1057" s="5" t="s">
        <v>83</v>
      </c>
      <c r="EM1057" s="5" t="s">
        <v>84</v>
      </c>
      <c r="EN1057" s="5"/>
      <c r="EO1057" s="5" t="s">
        <v>3</v>
      </c>
      <c r="EP1057" s="5"/>
      <c r="EQ1057" s="5">
        <v>0</v>
      </c>
      <c r="ER1057" s="5">
        <v>174.93</v>
      </c>
      <c r="ES1057" s="5">
        <v>174.93</v>
      </c>
      <c r="ET1057" s="5">
        <v>0</v>
      </c>
      <c r="EU1057" s="5">
        <v>0</v>
      </c>
      <c r="EV1057" s="5">
        <v>0</v>
      </c>
      <c r="EW1057" s="5">
        <v>0</v>
      </c>
      <c r="EX1057" s="5">
        <v>0</v>
      </c>
      <c r="EY1057" s="5"/>
      <c r="EZ1057" s="5"/>
      <c r="FA1057" s="5"/>
      <c r="FB1057" s="5"/>
      <c r="FC1057" s="5"/>
      <c r="FD1057" s="5"/>
      <c r="FE1057" s="5"/>
      <c r="FF1057" s="5"/>
      <c r="FG1057" s="5"/>
      <c r="FH1057" s="5"/>
      <c r="FI1057" s="5"/>
      <c r="FJ1057" s="5"/>
      <c r="FK1057" s="5"/>
      <c r="FL1057" s="5"/>
      <c r="FM1057" s="5"/>
      <c r="FN1057" s="5"/>
      <c r="FO1057" s="5"/>
      <c r="FP1057" s="5"/>
      <c r="FQ1057" s="5">
        <v>0</v>
      </c>
      <c r="FR1057" s="5">
        <v>0</v>
      </c>
      <c r="FS1057" s="5">
        <v>0</v>
      </c>
      <c r="FT1057" s="5"/>
      <c r="FU1057" s="5"/>
      <c r="FV1057" s="5"/>
      <c r="FW1057" s="5"/>
      <c r="FX1057" s="5">
        <v>103</v>
      </c>
      <c r="FY1057" s="5">
        <v>60</v>
      </c>
      <c r="FZ1057" s="5"/>
      <c r="GA1057" s="5" t="s">
        <v>3</v>
      </c>
      <c r="GB1057" s="5"/>
      <c r="GC1057" s="5"/>
      <c r="GD1057" s="5">
        <v>1</v>
      </c>
      <c r="GE1057" s="5"/>
      <c r="GF1057" s="5">
        <v>813299601</v>
      </c>
      <c r="GG1057" s="5">
        <v>2</v>
      </c>
      <c r="GH1057" s="5">
        <v>1</v>
      </c>
      <c r="GI1057" s="5">
        <v>2</v>
      </c>
      <c r="GJ1057" s="5">
        <v>0</v>
      </c>
      <c r="GK1057" s="5">
        <v>0</v>
      </c>
      <c r="GL1057" s="5">
        <f t="shared" si="750"/>
        <v>0</v>
      </c>
      <c r="GM1057" s="5">
        <f t="shared" si="751"/>
        <v>0</v>
      </c>
      <c r="GN1057" s="5">
        <f t="shared" si="752"/>
        <v>0</v>
      </c>
      <c r="GO1057" s="5">
        <f t="shared" si="753"/>
        <v>0</v>
      </c>
      <c r="GP1057" s="5">
        <f t="shared" si="754"/>
        <v>0</v>
      </c>
      <c r="GQ1057" s="5"/>
      <c r="GR1057" s="5">
        <v>0</v>
      </c>
      <c r="GS1057" s="5">
        <v>3</v>
      </c>
      <c r="GT1057" s="5">
        <v>0</v>
      </c>
      <c r="GU1057" s="5" t="s">
        <v>3</v>
      </c>
      <c r="GV1057" s="5">
        <f t="shared" si="755"/>
        <v>0</v>
      </c>
      <c r="GW1057" s="5">
        <v>1</v>
      </c>
      <c r="GX1057" s="5">
        <f t="shared" si="756"/>
        <v>0</v>
      </c>
      <c r="GY1057" s="5"/>
      <c r="GZ1057" s="5"/>
      <c r="HA1057" s="5">
        <v>0</v>
      </c>
      <c r="HB1057" s="5">
        <v>0</v>
      </c>
      <c r="HC1057" s="5">
        <f t="shared" si="763"/>
        <v>0</v>
      </c>
      <c r="HD1057" s="5"/>
      <c r="HE1057" s="5" t="s">
        <v>3</v>
      </c>
      <c r="HF1057" s="5" t="s">
        <v>3</v>
      </c>
      <c r="HG1057" s="5"/>
      <c r="HH1057" s="5"/>
      <c r="HI1057" s="5"/>
      <c r="HJ1057" s="5"/>
      <c r="HK1057" s="5"/>
      <c r="HL1057" s="5"/>
      <c r="HM1057" s="5" t="s">
        <v>3</v>
      </c>
      <c r="HN1057" s="5" t="s">
        <v>85</v>
      </c>
      <c r="HO1057" s="5" t="s">
        <v>86</v>
      </c>
      <c r="HP1057" s="5" t="s">
        <v>83</v>
      </c>
      <c r="HQ1057" s="5" t="s">
        <v>83</v>
      </c>
      <c r="HR1057" s="5"/>
      <c r="HS1057" s="5">
        <v>0</v>
      </c>
      <c r="HT1057" s="5"/>
      <c r="HU1057" s="5"/>
      <c r="HV1057" s="5"/>
      <c r="HW1057" s="5"/>
      <c r="HX1057" s="5"/>
      <c r="HY1057" s="5"/>
      <c r="HZ1057" s="5"/>
      <c r="IA1057" s="5"/>
      <c r="IB1057" s="5"/>
      <c r="IC1057" s="5"/>
      <c r="ID1057" s="5"/>
      <c r="IE1057" s="5"/>
      <c r="IF1057" s="5"/>
      <c r="IG1057" s="5"/>
      <c r="IH1057" s="5"/>
      <c r="II1057" s="5"/>
      <c r="IJ1057" s="5"/>
      <c r="IK1057" s="5">
        <v>0</v>
      </c>
      <c r="IL1057" s="5"/>
      <c r="IM1057" s="5"/>
      <c r="IN1057" s="5"/>
      <c r="IO1057" s="5"/>
      <c r="IP1057" s="5"/>
      <c r="IQ1057" s="5"/>
      <c r="IR1057" s="5"/>
      <c r="IS1057" s="5"/>
      <c r="IT1057" s="5"/>
      <c r="IU1057" s="5"/>
    </row>
    <row r="1058" spans="1:255" x14ac:dyDescent="0.25">
      <c r="A1058">
        <v>18</v>
      </c>
      <c r="B1058">
        <v>1</v>
      </c>
      <c r="C1058">
        <v>559</v>
      </c>
      <c r="E1058" t="s">
        <v>182</v>
      </c>
      <c r="F1058" t="s">
        <v>100</v>
      </c>
      <c r="G1058" t="s">
        <v>101</v>
      </c>
      <c r="H1058" t="s">
        <v>102</v>
      </c>
      <c r="I1058">
        <f>I1056*J1058</f>
        <v>0</v>
      </c>
      <c r="J1058">
        <v>0</v>
      </c>
      <c r="K1058">
        <v>0</v>
      </c>
      <c r="L1058">
        <v>0</v>
      </c>
      <c r="M1058">
        <v>0</v>
      </c>
      <c r="N1058">
        <f t="shared" si="735"/>
        <v>0</v>
      </c>
      <c r="O1058">
        <f t="shared" si="760"/>
        <v>0</v>
      </c>
      <c r="P1058">
        <f t="shared" si="768"/>
        <v>0</v>
      </c>
      <c r="Q1058">
        <f t="shared" si="769"/>
        <v>0</v>
      </c>
      <c r="R1058">
        <f t="shared" si="770"/>
        <v>0</v>
      </c>
      <c r="S1058">
        <f t="shared" si="771"/>
        <v>0</v>
      </c>
      <c r="T1058">
        <f t="shared" si="737"/>
        <v>0</v>
      </c>
      <c r="U1058">
        <f t="shared" si="772"/>
        <v>0</v>
      </c>
      <c r="V1058">
        <f t="shared" si="773"/>
        <v>0</v>
      </c>
      <c r="W1058">
        <f t="shared" si="738"/>
        <v>0</v>
      </c>
      <c r="X1058">
        <f t="shared" si="739"/>
        <v>0</v>
      </c>
      <c r="Y1058">
        <f t="shared" si="740"/>
        <v>0</v>
      </c>
      <c r="AA1058">
        <v>87915577</v>
      </c>
      <c r="AB1058">
        <f t="shared" si="741"/>
        <v>174.93</v>
      </c>
      <c r="AC1058">
        <f t="shared" si="774"/>
        <v>174.93</v>
      </c>
      <c r="AD1058">
        <f t="shared" si="775"/>
        <v>0</v>
      </c>
      <c r="AE1058">
        <f t="shared" si="776"/>
        <v>0</v>
      </c>
      <c r="AF1058">
        <f t="shared" si="777"/>
        <v>0</v>
      </c>
      <c r="AG1058">
        <f t="shared" si="743"/>
        <v>0</v>
      </c>
      <c r="AH1058">
        <f t="shared" si="778"/>
        <v>0</v>
      </c>
      <c r="AI1058">
        <f t="shared" si="779"/>
        <v>0</v>
      </c>
      <c r="AJ1058">
        <f t="shared" si="744"/>
        <v>0</v>
      </c>
      <c r="AK1058">
        <v>174.93</v>
      </c>
      <c r="AL1058">
        <v>174.93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103</v>
      </c>
      <c r="AU1058">
        <v>60</v>
      </c>
      <c r="AV1058">
        <v>1</v>
      </c>
      <c r="AW1058">
        <v>1</v>
      </c>
      <c r="AZ1058">
        <v>1</v>
      </c>
      <c r="BA1058">
        <v>1</v>
      </c>
      <c r="BB1058">
        <v>1</v>
      </c>
      <c r="BC1058">
        <v>1.1299999999999999</v>
      </c>
      <c r="BD1058" t="s">
        <v>3</v>
      </c>
      <c r="BE1058" t="s">
        <v>3</v>
      </c>
      <c r="BF1058" t="s">
        <v>3</v>
      </c>
      <c r="BG1058" t="s">
        <v>3</v>
      </c>
      <c r="BH1058">
        <v>3</v>
      </c>
      <c r="BI1058">
        <v>1</v>
      </c>
      <c r="BJ1058" t="s">
        <v>103</v>
      </c>
      <c r="BM1058">
        <v>33001</v>
      </c>
      <c r="BN1058">
        <v>86975146</v>
      </c>
      <c r="BO1058" t="s">
        <v>100</v>
      </c>
      <c r="BP1058">
        <v>1</v>
      </c>
      <c r="BQ1058">
        <v>2</v>
      </c>
      <c r="BR1058">
        <v>0</v>
      </c>
      <c r="BS1058">
        <v>1</v>
      </c>
      <c r="BT1058">
        <v>1</v>
      </c>
      <c r="BU1058">
        <v>1</v>
      </c>
      <c r="BV1058">
        <v>1</v>
      </c>
      <c r="BW1058">
        <v>1</v>
      </c>
      <c r="BX1058">
        <v>1</v>
      </c>
      <c r="BY1058" t="s">
        <v>3</v>
      </c>
      <c r="BZ1058">
        <v>103</v>
      </c>
      <c r="CA1058">
        <v>60</v>
      </c>
      <c r="CB1058" t="s">
        <v>3</v>
      </c>
      <c r="CE1058">
        <v>0</v>
      </c>
      <c r="CF1058">
        <v>0</v>
      </c>
      <c r="CG1058">
        <v>0</v>
      </c>
      <c r="CH1058">
        <v>9</v>
      </c>
      <c r="CI1058">
        <v>1</v>
      </c>
      <c r="CJ1058">
        <v>0</v>
      </c>
      <c r="CK1058">
        <v>0</v>
      </c>
      <c r="CL1058">
        <v>0</v>
      </c>
      <c r="CM1058">
        <v>0</v>
      </c>
      <c r="CN1058" t="s">
        <v>3</v>
      </c>
      <c r="CO1058">
        <v>0</v>
      </c>
      <c r="CP1058">
        <f t="shared" si="761"/>
        <v>0</v>
      </c>
      <c r="CQ1058">
        <f t="shared" si="780"/>
        <v>197.67</v>
      </c>
      <c r="CR1058">
        <f t="shared" si="781"/>
        <v>0</v>
      </c>
      <c r="CS1058">
        <f t="shared" si="782"/>
        <v>0</v>
      </c>
      <c r="CT1058">
        <f t="shared" si="783"/>
        <v>0</v>
      </c>
      <c r="CU1058">
        <f t="shared" si="764"/>
        <v>0</v>
      </c>
      <c r="CV1058">
        <f t="shared" si="784"/>
        <v>0</v>
      </c>
      <c r="CW1058">
        <f t="shared" si="785"/>
        <v>0</v>
      </c>
      <c r="CX1058">
        <f t="shared" si="765"/>
        <v>0</v>
      </c>
      <c r="CY1058">
        <f t="shared" si="766"/>
        <v>0</v>
      </c>
      <c r="CZ1058">
        <f t="shared" si="767"/>
        <v>0</v>
      </c>
      <c r="DC1058" t="s">
        <v>3</v>
      </c>
      <c r="DD1058" t="s">
        <v>3</v>
      </c>
      <c r="DE1058" t="s">
        <v>3</v>
      </c>
      <c r="DF1058" t="s">
        <v>3</v>
      </c>
      <c r="DG1058" t="s">
        <v>3</v>
      </c>
      <c r="DH1058" t="s">
        <v>3</v>
      </c>
      <c r="DI1058" t="s">
        <v>3</v>
      </c>
      <c r="DJ1058" t="s">
        <v>3</v>
      </c>
      <c r="DK1058" t="s">
        <v>3</v>
      </c>
      <c r="DL1058" t="s">
        <v>3</v>
      </c>
      <c r="DM1058" t="s">
        <v>3</v>
      </c>
      <c r="DN1058">
        <v>0</v>
      </c>
      <c r="DO1058">
        <v>0</v>
      </c>
      <c r="DP1058">
        <v>1</v>
      </c>
      <c r="DQ1058">
        <v>1</v>
      </c>
      <c r="DU1058">
        <v>1009</v>
      </c>
      <c r="DV1058" t="s">
        <v>102</v>
      </c>
      <c r="DW1058" t="s">
        <v>102</v>
      </c>
      <c r="DX1058">
        <v>1</v>
      </c>
      <c r="DZ1058" t="s">
        <v>3</v>
      </c>
      <c r="EA1058" t="s">
        <v>3</v>
      </c>
      <c r="EB1058" t="s">
        <v>3</v>
      </c>
      <c r="EC1058" t="s">
        <v>3</v>
      </c>
      <c r="EE1058">
        <v>86975602</v>
      </c>
      <c r="EF1058">
        <v>2</v>
      </c>
      <c r="EG1058" t="s">
        <v>82</v>
      </c>
      <c r="EH1058">
        <v>27</v>
      </c>
      <c r="EI1058" t="s">
        <v>83</v>
      </c>
      <c r="EJ1058">
        <v>1</v>
      </c>
      <c r="EK1058">
        <v>33001</v>
      </c>
      <c r="EL1058" t="s">
        <v>83</v>
      </c>
      <c r="EM1058" t="s">
        <v>84</v>
      </c>
      <c r="EO1058" t="s">
        <v>3</v>
      </c>
      <c r="EQ1058">
        <v>0</v>
      </c>
      <c r="ER1058">
        <v>174.93</v>
      </c>
      <c r="ES1058">
        <v>174.93</v>
      </c>
      <c r="ET1058">
        <v>0</v>
      </c>
      <c r="EU1058">
        <v>0</v>
      </c>
      <c r="EV1058">
        <v>0</v>
      </c>
      <c r="EW1058">
        <v>0</v>
      </c>
      <c r="EX1058">
        <v>0</v>
      </c>
      <c r="FQ1058">
        <v>0</v>
      </c>
      <c r="FR1058">
        <v>0</v>
      </c>
      <c r="FS1058">
        <v>0</v>
      </c>
      <c r="FX1058">
        <v>103</v>
      </c>
      <c r="FY1058">
        <v>60</v>
      </c>
      <c r="GA1058" t="s">
        <v>3</v>
      </c>
      <c r="GD1058">
        <v>1</v>
      </c>
      <c r="GF1058">
        <v>813299601</v>
      </c>
      <c r="GG1058">
        <v>2</v>
      </c>
      <c r="GH1058">
        <v>1</v>
      </c>
      <c r="GI1058">
        <v>2</v>
      </c>
      <c r="GJ1058">
        <v>0</v>
      </c>
      <c r="GK1058">
        <v>0</v>
      </c>
      <c r="GL1058">
        <f t="shared" si="750"/>
        <v>0</v>
      </c>
      <c r="GM1058">
        <f t="shared" si="751"/>
        <v>0</v>
      </c>
      <c r="GN1058">
        <f t="shared" si="752"/>
        <v>0</v>
      </c>
      <c r="GO1058">
        <f t="shared" si="753"/>
        <v>0</v>
      </c>
      <c r="GP1058">
        <f t="shared" si="754"/>
        <v>0</v>
      </c>
      <c r="GR1058">
        <v>0</v>
      </c>
      <c r="GS1058">
        <v>3</v>
      </c>
      <c r="GT1058">
        <v>0</v>
      </c>
      <c r="GU1058" t="s">
        <v>3</v>
      </c>
      <c r="GV1058">
        <f t="shared" si="755"/>
        <v>0</v>
      </c>
      <c r="GW1058">
        <v>1</v>
      </c>
      <c r="GX1058">
        <f t="shared" si="756"/>
        <v>0</v>
      </c>
      <c r="HA1058">
        <v>0</v>
      </c>
      <c r="HB1058">
        <v>0</v>
      </c>
      <c r="HC1058">
        <f t="shared" si="763"/>
        <v>0</v>
      </c>
      <c r="HE1058" t="s">
        <v>3</v>
      </c>
      <c r="HF1058" t="s">
        <v>3</v>
      </c>
      <c r="HM1058" t="s">
        <v>3</v>
      </c>
      <c r="HN1058" t="s">
        <v>85</v>
      </c>
      <c r="HO1058" t="s">
        <v>86</v>
      </c>
      <c r="HP1058" t="s">
        <v>83</v>
      </c>
      <c r="HQ1058" t="s">
        <v>83</v>
      </c>
      <c r="HS1058">
        <v>0</v>
      </c>
      <c r="IK1058">
        <v>0</v>
      </c>
    </row>
    <row r="1059" spans="1:255" x14ac:dyDescent="0.25">
      <c r="A1059" s="5">
        <v>18</v>
      </c>
      <c r="B1059" s="5">
        <v>1</v>
      </c>
      <c r="C1059" s="5">
        <v>547</v>
      </c>
      <c r="D1059" s="5"/>
      <c r="E1059" s="5" t="s">
        <v>534</v>
      </c>
      <c r="F1059" s="5" t="s">
        <v>115</v>
      </c>
      <c r="G1059" s="5" t="s">
        <v>116</v>
      </c>
      <c r="H1059" s="5" t="s">
        <v>102</v>
      </c>
      <c r="I1059" s="5">
        <f>I1055*J1059</f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f t="shared" si="735"/>
        <v>0</v>
      </c>
      <c r="O1059" s="5">
        <f t="shared" si="760"/>
        <v>0</v>
      </c>
      <c r="P1059" s="5">
        <f t="shared" si="768"/>
        <v>0</v>
      </c>
      <c r="Q1059" s="5">
        <f t="shared" si="769"/>
        <v>0</v>
      </c>
      <c r="R1059" s="5">
        <f t="shared" si="770"/>
        <v>0</v>
      </c>
      <c r="S1059" s="5">
        <f t="shared" si="771"/>
        <v>0</v>
      </c>
      <c r="T1059" s="5">
        <f t="shared" si="737"/>
        <v>0</v>
      </c>
      <c r="U1059" s="5">
        <f t="shared" si="772"/>
        <v>0</v>
      </c>
      <c r="V1059" s="5">
        <f t="shared" si="773"/>
        <v>0</v>
      </c>
      <c r="W1059" s="5">
        <f t="shared" si="738"/>
        <v>0</v>
      </c>
      <c r="X1059" s="5">
        <f t="shared" si="739"/>
        <v>0</v>
      </c>
      <c r="Y1059" s="5">
        <f t="shared" si="740"/>
        <v>0</v>
      </c>
      <c r="Z1059" s="5"/>
      <c r="AA1059" s="5">
        <v>87915632</v>
      </c>
      <c r="AB1059" s="5">
        <f t="shared" si="741"/>
        <v>0</v>
      </c>
      <c r="AC1059" s="5">
        <f t="shared" si="774"/>
        <v>0</v>
      </c>
      <c r="AD1059" s="5">
        <f t="shared" si="775"/>
        <v>0</v>
      </c>
      <c r="AE1059" s="5">
        <f t="shared" si="776"/>
        <v>0</v>
      </c>
      <c r="AF1059" s="5">
        <f t="shared" si="777"/>
        <v>0</v>
      </c>
      <c r="AG1059" s="5">
        <f t="shared" si="743"/>
        <v>0</v>
      </c>
      <c r="AH1059" s="5">
        <f t="shared" si="778"/>
        <v>0</v>
      </c>
      <c r="AI1059" s="5">
        <f t="shared" si="779"/>
        <v>0</v>
      </c>
      <c r="AJ1059" s="5">
        <f t="shared" si="744"/>
        <v>0</v>
      </c>
      <c r="AK1059" s="5">
        <v>0</v>
      </c>
      <c r="AL1059" s="5">
        <v>0</v>
      </c>
      <c r="AM1059" s="5">
        <v>0</v>
      </c>
      <c r="AN1059" s="5">
        <v>0</v>
      </c>
      <c r="AO1059" s="5">
        <v>0</v>
      </c>
      <c r="AP1059" s="5">
        <v>0</v>
      </c>
      <c r="AQ1059" s="5">
        <v>0</v>
      </c>
      <c r="AR1059" s="5">
        <v>0</v>
      </c>
      <c r="AS1059" s="5">
        <v>0</v>
      </c>
      <c r="AT1059" s="5">
        <v>103</v>
      </c>
      <c r="AU1059" s="5">
        <v>60</v>
      </c>
      <c r="AV1059" s="5">
        <v>1</v>
      </c>
      <c r="AW1059" s="5">
        <v>1</v>
      </c>
      <c r="AX1059" s="5"/>
      <c r="AY1059" s="5"/>
      <c r="AZ1059" s="5">
        <v>1</v>
      </c>
      <c r="BA1059" s="5">
        <v>1</v>
      </c>
      <c r="BB1059" s="5">
        <v>1</v>
      </c>
      <c r="BC1059" s="5">
        <v>1</v>
      </c>
      <c r="BD1059" s="5" t="s">
        <v>3</v>
      </c>
      <c r="BE1059" s="5" t="s">
        <v>3</v>
      </c>
      <c r="BF1059" s="5" t="s">
        <v>3</v>
      </c>
      <c r="BG1059" s="5" t="s">
        <v>3</v>
      </c>
      <c r="BH1059" s="5">
        <v>3</v>
      </c>
      <c r="BI1059" s="5">
        <v>1</v>
      </c>
      <c r="BJ1059" s="5" t="s">
        <v>3</v>
      </c>
      <c r="BK1059" s="5"/>
      <c r="BL1059" s="5"/>
      <c r="BM1059" s="5">
        <v>33001</v>
      </c>
      <c r="BN1059" s="5">
        <v>86975146</v>
      </c>
      <c r="BO1059" s="5" t="s">
        <v>3</v>
      </c>
      <c r="BP1059" s="5">
        <v>0</v>
      </c>
      <c r="BQ1059" s="5">
        <v>2</v>
      </c>
      <c r="BR1059" s="5">
        <v>0</v>
      </c>
      <c r="BS1059" s="5">
        <v>1</v>
      </c>
      <c r="BT1059" s="5">
        <v>1</v>
      </c>
      <c r="BU1059" s="5">
        <v>1</v>
      </c>
      <c r="BV1059" s="5">
        <v>1</v>
      </c>
      <c r="BW1059" s="5">
        <v>1</v>
      </c>
      <c r="BX1059" s="5">
        <v>1</v>
      </c>
      <c r="BY1059" s="5" t="s">
        <v>3</v>
      </c>
      <c r="BZ1059" s="5">
        <v>103</v>
      </c>
      <c r="CA1059" s="5">
        <v>60</v>
      </c>
      <c r="CB1059" s="5" t="s">
        <v>3</v>
      </c>
      <c r="CC1059" s="5"/>
      <c r="CD1059" s="5"/>
      <c r="CE1059" s="5">
        <v>0</v>
      </c>
      <c r="CF1059" s="5">
        <v>0</v>
      </c>
      <c r="CG1059" s="5">
        <v>0</v>
      </c>
      <c r="CH1059" s="5">
        <v>9</v>
      </c>
      <c r="CI1059" s="5">
        <v>2</v>
      </c>
      <c r="CJ1059" s="5">
        <v>0</v>
      </c>
      <c r="CK1059" s="5">
        <v>0</v>
      </c>
      <c r="CL1059" s="5">
        <v>0</v>
      </c>
      <c r="CM1059" s="5">
        <v>0</v>
      </c>
      <c r="CN1059" s="5" t="s">
        <v>3</v>
      </c>
      <c r="CO1059" s="5">
        <v>0</v>
      </c>
      <c r="CP1059" s="5">
        <f t="shared" si="761"/>
        <v>0</v>
      </c>
      <c r="CQ1059" s="5">
        <f t="shared" si="780"/>
        <v>0</v>
      </c>
      <c r="CR1059" s="5">
        <f t="shared" si="781"/>
        <v>0</v>
      </c>
      <c r="CS1059" s="5">
        <f t="shared" si="782"/>
        <v>0</v>
      </c>
      <c r="CT1059" s="5">
        <f t="shared" si="783"/>
        <v>0</v>
      </c>
      <c r="CU1059" s="5">
        <f t="shared" si="764"/>
        <v>0</v>
      </c>
      <c r="CV1059" s="5">
        <f t="shared" si="784"/>
        <v>0</v>
      </c>
      <c r="CW1059" s="5">
        <f t="shared" si="785"/>
        <v>0</v>
      </c>
      <c r="CX1059" s="5">
        <f t="shared" si="765"/>
        <v>0</v>
      </c>
      <c r="CY1059" s="5">
        <f t="shared" si="766"/>
        <v>0</v>
      </c>
      <c r="CZ1059" s="5">
        <f t="shared" si="767"/>
        <v>0</v>
      </c>
      <c r="DA1059" s="5"/>
      <c r="DB1059" s="5"/>
      <c r="DC1059" s="5" t="s">
        <v>3</v>
      </c>
      <c r="DD1059" s="5" t="s">
        <v>3</v>
      </c>
      <c r="DE1059" s="5" t="s">
        <v>3</v>
      </c>
      <c r="DF1059" s="5" t="s">
        <v>3</v>
      </c>
      <c r="DG1059" s="5" t="s">
        <v>3</v>
      </c>
      <c r="DH1059" s="5" t="s">
        <v>3</v>
      </c>
      <c r="DI1059" s="5" t="s">
        <v>3</v>
      </c>
      <c r="DJ1059" s="5" t="s">
        <v>3</v>
      </c>
      <c r="DK1059" s="5" t="s">
        <v>3</v>
      </c>
      <c r="DL1059" s="5" t="s">
        <v>3</v>
      </c>
      <c r="DM1059" s="5" t="s">
        <v>3</v>
      </c>
      <c r="DN1059" s="5">
        <v>0</v>
      </c>
      <c r="DO1059" s="5">
        <v>0</v>
      </c>
      <c r="DP1059" s="5">
        <v>1</v>
      </c>
      <c r="DQ1059" s="5">
        <v>1</v>
      </c>
      <c r="DR1059" s="5"/>
      <c r="DS1059" s="5"/>
      <c r="DT1059" s="5"/>
      <c r="DU1059" s="5">
        <v>1009</v>
      </c>
      <c r="DV1059" s="5" t="s">
        <v>102</v>
      </c>
      <c r="DW1059" s="5" t="s">
        <v>102</v>
      </c>
      <c r="DX1059" s="5">
        <v>1</v>
      </c>
      <c r="DY1059" s="5"/>
      <c r="DZ1059" s="5" t="s">
        <v>3</v>
      </c>
      <c r="EA1059" s="5" t="s">
        <v>3</v>
      </c>
      <c r="EB1059" s="5" t="s">
        <v>3</v>
      </c>
      <c r="EC1059" s="5" t="s">
        <v>3</v>
      </c>
      <c r="ED1059" s="5"/>
      <c r="EE1059" s="5">
        <v>86975602</v>
      </c>
      <c r="EF1059" s="5">
        <v>2</v>
      </c>
      <c r="EG1059" s="5" t="s">
        <v>82</v>
      </c>
      <c r="EH1059" s="5">
        <v>27</v>
      </c>
      <c r="EI1059" s="5" t="s">
        <v>83</v>
      </c>
      <c r="EJ1059" s="5">
        <v>1</v>
      </c>
      <c r="EK1059" s="5">
        <v>33001</v>
      </c>
      <c r="EL1059" s="5" t="s">
        <v>83</v>
      </c>
      <c r="EM1059" s="5" t="s">
        <v>84</v>
      </c>
      <c r="EN1059" s="5"/>
      <c r="EO1059" s="5" t="s">
        <v>3</v>
      </c>
      <c r="EP1059" s="5"/>
      <c r="EQ1059" s="5">
        <v>0</v>
      </c>
      <c r="ER1059" s="5">
        <v>0</v>
      </c>
      <c r="ES1059" s="5">
        <v>0</v>
      </c>
      <c r="ET1059" s="5">
        <v>0</v>
      </c>
      <c r="EU1059" s="5">
        <v>0</v>
      </c>
      <c r="EV1059" s="5">
        <v>0</v>
      </c>
      <c r="EW1059" s="5">
        <v>0</v>
      </c>
      <c r="EX1059" s="5">
        <v>0</v>
      </c>
      <c r="EY1059" s="5"/>
      <c r="EZ1059" s="5"/>
      <c r="FA1059" s="5"/>
      <c r="FB1059" s="5"/>
      <c r="FC1059" s="5"/>
      <c r="FD1059" s="5"/>
      <c r="FE1059" s="5"/>
      <c r="FF1059" s="5"/>
      <c r="FG1059" s="5"/>
      <c r="FH1059" s="5"/>
      <c r="FI1059" s="5"/>
      <c r="FJ1059" s="5"/>
      <c r="FK1059" s="5"/>
      <c r="FL1059" s="5"/>
      <c r="FM1059" s="5"/>
      <c r="FN1059" s="5"/>
      <c r="FO1059" s="5"/>
      <c r="FP1059" s="5"/>
      <c r="FQ1059" s="5">
        <v>0</v>
      </c>
      <c r="FR1059" s="5">
        <v>0</v>
      </c>
      <c r="FS1059" s="5">
        <v>0</v>
      </c>
      <c r="FT1059" s="5"/>
      <c r="FU1059" s="5"/>
      <c r="FV1059" s="5"/>
      <c r="FW1059" s="5"/>
      <c r="FX1059" s="5">
        <v>103</v>
      </c>
      <c r="FY1059" s="5">
        <v>60</v>
      </c>
      <c r="FZ1059" s="5"/>
      <c r="GA1059" s="5" t="s">
        <v>3</v>
      </c>
      <c r="GB1059" s="5"/>
      <c r="GC1059" s="5"/>
      <c r="GD1059" s="5">
        <v>1</v>
      </c>
      <c r="GE1059" s="5"/>
      <c r="GF1059" s="5">
        <v>-1111733769</v>
      </c>
      <c r="GG1059" s="5">
        <v>2</v>
      </c>
      <c r="GH1059" s="5">
        <v>1</v>
      </c>
      <c r="GI1059" s="5">
        <v>-2</v>
      </c>
      <c r="GJ1059" s="5">
        <v>0</v>
      </c>
      <c r="GK1059" s="5">
        <v>0</v>
      </c>
      <c r="GL1059" s="5">
        <f t="shared" si="750"/>
        <v>0</v>
      </c>
      <c r="GM1059" s="5">
        <f t="shared" si="751"/>
        <v>0</v>
      </c>
      <c r="GN1059" s="5">
        <f t="shared" si="752"/>
        <v>0</v>
      </c>
      <c r="GO1059" s="5">
        <f t="shared" si="753"/>
        <v>0</v>
      </c>
      <c r="GP1059" s="5">
        <f t="shared" si="754"/>
        <v>0</v>
      </c>
      <c r="GQ1059" s="5"/>
      <c r="GR1059" s="5">
        <v>0</v>
      </c>
      <c r="GS1059" s="5">
        <v>3</v>
      </c>
      <c r="GT1059" s="5">
        <v>0</v>
      </c>
      <c r="GU1059" s="5" t="s">
        <v>3</v>
      </c>
      <c r="GV1059" s="5">
        <f t="shared" si="755"/>
        <v>0</v>
      </c>
      <c r="GW1059" s="5">
        <v>1</v>
      </c>
      <c r="GX1059" s="5">
        <f t="shared" si="756"/>
        <v>0</v>
      </c>
      <c r="GY1059" s="5"/>
      <c r="GZ1059" s="5"/>
      <c r="HA1059" s="5">
        <v>0</v>
      </c>
      <c r="HB1059" s="5">
        <v>0</v>
      </c>
      <c r="HC1059" s="5">
        <f t="shared" si="763"/>
        <v>0</v>
      </c>
      <c r="HD1059" s="5"/>
      <c r="HE1059" s="5" t="s">
        <v>3</v>
      </c>
      <c r="HF1059" s="5" t="s">
        <v>3</v>
      </c>
      <c r="HG1059" s="5"/>
      <c r="HH1059" s="5"/>
      <c r="HI1059" s="5"/>
      <c r="HJ1059" s="5"/>
      <c r="HK1059" s="5"/>
      <c r="HL1059" s="5"/>
      <c r="HM1059" s="5" t="s">
        <v>3</v>
      </c>
      <c r="HN1059" s="5" t="s">
        <v>85</v>
      </c>
      <c r="HO1059" s="5" t="s">
        <v>86</v>
      </c>
      <c r="HP1059" s="5" t="s">
        <v>83</v>
      </c>
      <c r="HQ1059" s="5" t="s">
        <v>83</v>
      </c>
      <c r="HR1059" s="5"/>
      <c r="HS1059" s="5">
        <v>0</v>
      </c>
      <c r="HT1059" s="5"/>
      <c r="HU1059" s="5"/>
      <c r="HV1059" s="5"/>
      <c r="HW1059" s="5"/>
      <c r="HX1059" s="5"/>
      <c r="HY1059" s="5"/>
      <c r="HZ1059" s="5"/>
      <c r="IA1059" s="5"/>
      <c r="IB1059" s="5"/>
      <c r="IC1059" s="5"/>
      <c r="ID1059" s="5"/>
      <c r="IE1059" s="5"/>
      <c r="IF1059" s="5"/>
      <c r="IG1059" s="5"/>
      <c r="IH1059" s="5"/>
      <c r="II1059" s="5"/>
      <c r="IJ1059" s="5"/>
      <c r="IK1059" s="5">
        <v>0</v>
      </c>
      <c r="IL1059" s="5"/>
      <c r="IM1059" s="5"/>
      <c r="IN1059" s="5"/>
      <c r="IO1059" s="5"/>
      <c r="IP1059" s="5"/>
      <c r="IQ1059" s="5"/>
      <c r="IR1059" s="5"/>
      <c r="IS1059" s="5"/>
      <c r="IT1059" s="5"/>
      <c r="IU1059" s="5"/>
    </row>
    <row r="1060" spans="1:255" x14ac:dyDescent="0.25">
      <c r="A1060">
        <v>18</v>
      </c>
      <c r="B1060">
        <v>1</v>
      </c>
      <c r="C1060">
        <v>561</v>
      </c>
      <c r="E1060" t="s">
        <v>534</v>
      </c>
      <c r="F1060" t="s">
        <v>115</v>
      </c>
      <c r="G1060" t="s">
        <v>116</v>
      </c>
      <c r="H1060" t="s">
        <v>102</v>
      </c>
      <c r="I1060">
        <f>I1056*J1060</f>
        <v>0</v>
      </c>
      <c r="J1060">
        <v>0</v>
      </c>
      <c r="K1060">
        <v>0</v>
      </c>
      <c r="L1060">
        <v>0</v>
      </c>
      <c r="M1060">
        <v>0</v>
      </c>
      <c r="N1060">
        <f t="shared" si="735"/>
        <v>0</v>
      </c>
      <c r="O1060">
        <f t="shared" si="760"/>
        <v>0</v>
      </c>
      <c r="P1060">
        <f t="shared" si="768"/>
        <v>0</v>
      </c>
      <c r="Q1060">
        <f t="shared" si="769"/>
        <v>0</v>
      </c>
      <c r="R1060">
        <f t="shared" si="770"/>
        <v>0</v>
      </c>
      <c r="S1060">
        <f t="shared" si="771"/>
        <v>0</v>
      </c>
      <c r="T1060">
        <f t="shared" si="737"/>
        <v>0</v>
      </c>
      <c r="U1060">
        <f t="shared" si="772"/>
        <v>0</v>
      </c>
      <c r="V1060">
        <f t="shared" si="773"/>
        <v>0</v>
      </c>
      <c r="W1060">
        <f t="shared" si="738"/>
        <v>0</v>
      </c>
      <c r="X1060">
        <f t="shared" si="739"/>
        <v>0</v>
      </c>
      <c r="Y1060">
        <f t="shared" si="740"/>
        <v>0</v>
      </c>
      <c r="AA1060">
        <v>87915577</v>
      </c>
      <c r="AB1060">
        <f t="shared" si="741"/>
        <v>0</v>
      </c>
      <c r="AC1060">
        <f t="shared" si="774"/>
        <v>0</v>
      </c>
      <c r="AD1060">
        <f t="shared" si="775"/>
        <v>0</v>
      </c>
      <c r="AE1060">
        <f t="shared" si="776"/>
        <v>0</v>
      </c>
      <c r="AF1060">
        <f t="shared" si="777"/>
        <v>0</v>
      </c>
      <c r="AG1060">
        <f t="shared" si="743"/>
        <v>0</v>
      </c>
      <c r="AH1060">
        <f t="shared" si="778"/>
        <v>0</v>
      </c>
      <c r="AI1060">
        <f t="shared" si="779"/>
        <v>0</v>
      </c>
      <c r="AJ1060">
        <f t="shared" si="744"/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103</v>
      </c>
      <c r="AU1060">
        <v>60</v>
      </c>
      <c r="AV1060">
        <v>1</v>
      </c>
      <c r="AW1060">
        <v>1</v>
      </c>
      <c r="AZ1060">
        <v>1</v>
      </c>
      <c r="BA1060">
        <v>1</v>
      </c>
      <c r="BB1060">
        <v>1</v>
      </c>
      <c r="BC1060">
        <v>1</v>
      </c>
      <c r="BD1060" t="s">
        <v>3</v>
      </c>
      <c r="BE1060" t="s">
        <v>3</v>
      </c>
      <c r="BF1060" t="s">
        <v>3</v>
      </c>
      <c r="BG1060" t="s">
        <v>3</v>
      </c>
      <c r="BH1060">
        <v>3</v>
      </c>
      <c r="BI1060">
        <v>1</v>
      </c>
      <c r="BJ1060" t="s">
        <v>3</v>
      </c>
      <c r="BM1060">
        <v>33001</v>
      </c>
      <c r="BN1060">
        <v>86975146</v>
      </c>
      <c r="BO1060" t="s">
        <v>3</v>
      </c>
      <c r="BP1060">
        <v>0</v>
      </c>
      <c r="BQ1060">
        <v>2</v>
      </c>
      <c r="BR1060">
        <v>0</v>
      </c>
      <c r="BS1060">
        <v>1</v>
      </c>
      <c r="BT1060">
        <v>1</v>
      </c>
      <c r="BU1060">
        <v>1</v>
      </c>
      <c r="BV1060">
        <v>1</v>
      </c>
      <c r="BW1060">
        <v>1</v>
      </c>
      <c r="BX1060">
        <v>1</v>
      </c>
      <c r="BY1060" t="s">
        <v>3</v>
      </c>
      <c r="BZ1060">
        <v>103</v>
      </c>
      <c r="CA1060">
        <v>60</v>
      </c>
      <c r="CB1060" t="s">
        <v>3</v>
      </c>
      <c r="CE1060">
        <v>0</v>
      </c>
      <c r="CF1060">
        <v>0</v>
      </c>
      <c r="CG1060">
        <v>0</v>
      </c>
      <c r="CH1060">
        <v>9</v>
      </c>
      <c r="CI1060">
        <v>2</v>
      </c>
      <c r="CJ1060">
        <v>0</v>
      </c>
      <c r="CK1060">
        <v>0</v>
      </c>
      <c r="CL1060">
        <v>0</v>
      </c>
      <c r="CM1060">
        <v>0</v>
      </c>
      <c r="CN1060" t="s">
        <v>3</v>
      </c>
      <c r="CO1060">
        <v>0</v>
      </c>
      <c r="CP1060">
        <f t="shared" si="761"/>
        <v>0</v>
      </c>
      <c r="CQ1060">
        <f t="shared" si="780"/>
        <v>0</v>
      </c>
      <c r="CR1060">
        <f t="shared" si="781"/>
        <v>0</v>
      </c>
      <c r="CS1060">
        <f t="shared" si="782"/>
        <v>0</v>
      </c>
      <c r="CT1060">
        <f t="shared" si="783"/>
        <v>0</v>
      </c>
      <c r="CU1060">
        <f t="shared" si="764"/>
        <v>0</v>
      </c>
      <c r="CV1060">
        <f t="shared" si="784"/>
        <v>0</v>
      </c>
      <c r="CW1060">
        <f t="shared" si="785"/>
        <v>0</v>
      </c>
      <c r="CX1060">
        <f t="shared" si="765"/>
        <v>0</v>
      </c>
      <c r="CY1060">
        <f t="shared" si="766"/>
        <v>0</v>
      </c>
      <c r="CZ1060">
        <f t="shared" si="767"/>
        <v>0</v>
      </c>
      <c r="DC1060" t="s">
        <v>3</v>
      </c>
      <c r="DD1060" t="s">
        <v>3</v>
      </c>
      <c r="DE1060" t="s">
        <v>3</v>
      </c>
      <c r="DF1060" t="s">
        <v>3</v>
      </c>
      <c r="DG1060" t="s">
        <v>3</v>
      </c>
      <c r="DH1060" t="s">
        <v>3</v>
      </c>
      <c r="DI1060" t="s">
        <v>3</v>
      </c>
      <c r="DJ1060" t="s">
        <v>3</v>
      </c>
      <c r="DK1060" t="s">
        <v>3</v>
      </c>
      <c r="DL1060" t="s">
        <v>3</v>
      </c>
      <c r="DM1060" t="s">
        <v>3</v>
      </c>
      <c r="DN1060">
        <v>0</v>
      </c>
      <c r="DO1060">
        <v>0</v>
      </c>
      <c r="DP1060">
        <v>1</v>
      </c>
      <c r="DQ1060">
        <v>1</v>
      </c>
      <c r="DU1060">
        <v>1009</v>
      </c>
      <c r="DV1060" t="s">
        <v>102</v>
      </c>
      <c r="DW1060" t="s">
        <v>102</v>
      </c>
      <c r="DX1060">
        <v>1</v>
      </c>
      <c r="DZ1060" t="s">
        <v>3</v>
      </c>
      <c r="EA1060" t="s">
        <v>3</v>
      </c>
      <c r="EB1060" t="s">
        <v>3</v>
      </c>
      <c r="EC1060" t="s">
        <v>3</v>
      </c>
      <c r="EE1060">
        <v>86975602</v>
      </c>
      <c r="EF1060">
        <v>2</v>
      </c>
      <c r="EG1060" t="s">
        <v>82</v>
      </c>
      <c r="EH1060">
        <v>27</v>
      </c>
      <c r="EI1060" t="s">
        <v>83</v>
      </c>
      <c r="EJ1060">
        <v>1</v>
      </c>
      <c r="EK1060">
        <v>33001</v>
      </c>
      <c r="EL1060" t="s">
        <v>83</v>
      </c>
      <c r="EM1060" t="s">
        <v>84</v>
      </c>
      <c r="EO1060" t="s">
        <v>3</v>
      </c>
      <c r="EQ1060">
        <v>0</v>
      </c>
      <c r="ER1060">
        <v>0</v>
      </c>
      <c r="ES1060">
        <v>0</v>
      </c>
      <c r="ET1060">
        <v>0</v>
      </c>
      <c r="EU1060">
        <v>0</v>
      </c>
      <c r="EV1060">
        <v>0</v>
      </c>
      <c r="EW1060">
        <v>0</v>
      </c>
      <c r="EX1060">
        <v>0</v>
      </c>
      <c r="FQ1060">
        <v>0</v>
      </c>
      <c r="FR1060">
        <v>0</v>
      </c>
      <c r="FS1060">
        <v>0</v>
      </c>
      <c r="FX1060">
        <v>103</v>
      </c>
      <c r="FY1060">
        <v>60</v>
      </c>
      <c r="GA1060" t="s">
        <v>3</v>
      </c>
      <c r="GD1060">
        <v>1</v>
      </c>
      <c r="GF1060">
        <v>-1111733769</v>
      </c>
      <c r="GG1060">
        <v>2</v>
      </c>
      <c r="GH1060">
        <v>1</v>
      </c>
      <c r="GI1060">
        <v>-2</v>
      </c>
      <c r="GJ1060">
        <v>0</v>
      </c>
      <c r="GK1060">
        <v>0</v>
      </c>
      <c r="GL1060">
        <f t="shared" si="750"/>
        <v>0</v>
      </c>
      <c r="GM1060">
        <f t="shared" si="751"/>
        <v>0</v>
      </c>
      <c r="GN1060">
        <f t="shared" si="752"/>
        <v>0</v>
      </c>
      <c r="GO1060">
        <f t="shared" si="753"/>
        <v>0</v>
      </c>
      <c r="GP1060">
        <f t="shared" si="754"/>
        <v>0</v>
      </c>
      <c r="GR1060">
        <v>0</v>
      </c>
      <c r="GS1060">
        <v>3</v>
      </c>
      <c r="GT1060">
        <v>0</v>
      </c>
      <c r="GU1060" t="s">
        <v>3</v>
      </c>
      <c r="GV1060">
        <f t="shared" si="755"/>
        <v>0</v>
      </c>
      <c r="GW1060">
        <v>1</v>
      </c>
      <c r="GX1060">
        <f t="shared" si="756"/>
        <v>0</v>
      </c>
      <c r="HA1060">
        <v>0</v>
      </c>
      <c r="HB1060">
        <v>0</v>
      </c>
      <c r="HC1060">
        <f t="shared" si="763"/>
        <v>0</v>
      </c>
      <c r="HE1060" t="s">
        <v>3</v>
      </c>
      <c r="HF1060" t="s">
        <v>3</v>
      </c>
      <c r="HM1060" t="s">
        <v>3</v>
      </c>
      <c r="HN1060" t="s">
        <v>85</v>
      </c>
      <c r="HO1060" t="s">
        <v>86</v>
      </c>
      <c r="HP1060" t="s">
        <v>83</v>
      </c>
      <c r="HQ1060" t="s">
        <v>83</v>
      </c>
      <c r="HS1060">
        <v>0</v>
      </c>
      <c r="IK1060">
        <v>0</v>
      </c>
    </row>
    <row r="1061" spans="1:255" x14ac:dyDescent="0.25">
      <c r="A1061" s="5">
        <v>18</v>
      </c>
      <c r="B1061" s="5">
        <v>1</v>
      </c>
      <c r="C1061" s="5">
        <v>548</v>
      </c>
      <c r="D1061" s="5"/>
      <c r="E1061" s="5" t="s">
        <v>535</v>
      </c>
      <c r="F1061" s="5" t="s">
        <v>118</v>
      </c>
      <c r="G1061" s="5" t="s">
        <v>119</v>
      </c>
      <c r="H1061" s="5" t="s">
        <v>113</v>
      </c>
      <c r="I1061" s="5">
        <f>I1055*J1061</f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f t="shared" ref="N1061:N1090" si="786">ROUND(L1061-M1061,4)</f>
        <v>0</v>
      </c>
      <c r="O1061" s="5">
        <f t="shared" si="760"/>
        <v>0</v>
      </c>
      <c r="P1061" s="5">
        <f t="shared" si="768"/>
        <v>0</v>
      </c>
      <c r="Q1061" s="5">
        <f t="shared" si="769"/>
        <v>0</v>
      </c>
      <c r="R1061" s="5">
        <f t="shared" si="770"/>
        <v>0</v>
      </c>
      <c r="S1061" s="5">
        <f t="shared" si="771"/>
        <v>0</v>
      </c>
      <c r="T1061" s="5">
        <f t="shared" ref="T1061:T1090" si="787">ROUND(CU1061*I1061,2)</f>
        <v>0</v>
      </c>
      <c r="U1061" s="5">
        <f t="shared" si="772"/>
        <v>0</v>
      </c>
      <c r="V1061" s="5">
        <f t="shared" si="773"/>
        <v>0</v>
      </c>
      <c r="W1061" s="5">
        <f t="shared" ref="W1061:W1090" si="788">ROUND(CX1061*I1061,2)</f>
        <v>0</v>
      </c>
      <c r="X1061" s="5">
        <f t="shared" ref="X1061:X1090" si="789">ROUND(CY1061,2)</f>
        <v>0</v>
      </c>
      <c r="Y1061" s="5">
        <f t="shared" ref="Y1061:Y1090" si="790">ROUND(CZ1061,2)</f>
        <v>0</v>
      </c>
      <c r="Z1061" s="5"/>
      <c r="AA1061" s="5">
        <v>87915632</v>
      </c>
      <c r="AB1061" s="5">
        <f t="shared" ref="AB1061:AB1090" si="791">ROUND((AC1061+AD1061+AF1061),2)</f>
        <v>0</v>
      </c>
      <c r="AC1061" s="5">
        <f t="shared" si="774"/>
        <v>0</v>
      </c>
      <c r="AD1061" s="5">
        <f t="shared" si="775"/>
        <v>0</v>
      </c>
      <c r="AE1061" s="5">
        <f t="shared" si="776"/>
        <v>0</v>
      </c>
      <c r="AF1061" s="5">
        <f t="shared" si="777"/>
        <v>0</v>
      </c>
      <c r="AG1061" s="5">
        <f t="shared" ref="AG1061:AG1090" si="792">ROUND((AP1061),2)</f>
        <v>0</v>
      </c>
      <c r="AH1061" s="5">
        <f t="shared" si="778"/>
        <v>0</v>
      </c>
      <c r="AI1061" s="5">
        <f t="shared" si="779"/>
        <v>0</v>
      </c>
      <c r="AJ1061" s="5">
        <f t="shared" ref="AJ1061:AJ1090" si="793">(AS1061)</f>
        <v>0</v>
      </c>
      <c r="AK1061" s="5">
        <v>0</v>
      </c>
      <c r="AL1061" s="5">
        <v>0</v>
      </c>
      <c r="AM1061" s="5">
        <v>0</v>
      </c>
      <c r="AN1061" s="5">
        <v>0</v>
      </c>
      <c r="AO1061" s="5">
        <v>0</v>
      </c>
      <c r="AP1061" s="5">
        <v>0</v>
      </c>
      <c r="AQ1061" s="5">
        <v>0</v>
      </c>
      <c r="AR1061" s="5">
        <v>0</v>
      </c>
      <c r="AS1061" s="5">
        <v>0</v>
      </c>
      <c r="AT1061" s="5">
        <v>103</v>
      </c>
      <c r="AU1061" s="5">
        <v>60</v>
      </c>
      <c r="AV1061" s="5">
        <v>1</v>
      </c>
      <c r="AW1061" s="5">
        <v>1</v>
      </c>
      <c r="AX1061" s="5"/>
      <c r="AY1061" s="5"/>
      <c r="AZ1061" s="5">
        <v>1</v>
      </c>
      <c r="BA1061" s="5">
        <v>1</v>
      </c>
      <c r="BB1061" s="5">
        <v>1</v>
      </c>
      <c r="BC1061" s="5">
        <v>1</v>
      </c>
      <c r="BD1061" s="5" t="s">
        <v>3</v>
      </c>
      <c r="BE1061" s="5" t="s">
        <v>3</v>
      </c>
      <c r="BF1061" s="5" t="s">
        <v>3</v>
      </c>
      <c r="BG1061" s="5" t="s">
        <v>3</v>
      </c>
      <c r="BH1061" s="5">
        <v>3</v>
      </c>
      <c r="BI1061" s="5">
        <v>1</v>
      </c>
      <c r="BJ1061" s="5" t="s">
        <v>3</v>
      </c>
      <c r="BK1061" s="5"/>
      <c r="BL1061" s="5"/>
      <c r="BM1061" s="5">
        <v>33001</v>
      </c>
      <c r="BN1061" s="5">
        <v>86975146</v>
      </c>
      <c r="BO1061" s="5" t="s">
        <v>3</v>
      </c>
      <c r="BP1061" s="5">
        <v>0</v>
      </c>
      <c r="BQ1061" s="5">
        <v>2</v>
      </c>
      <c r="BR1061" s="5">
        <v>0</v>
      </c>
      <c r="BS1061" s="5">
        <v>1</v>
      </c>
      <c r="BT1061" s="5">
        <v>1</v>
      </c>
      <c r="BU1061" s="5">
        <v>1</v>
      </c>
      <c r="BV1061" s="5">
        <v>1</v>
      </c>
      <c r="BW1061" s="5">
        <v>1</v>
      </c>
      <c r="BX1061" s="5">
        <v>1</v>
      </c>
      <c r="BY1061" s="5" t="s">
        <v>3</v>
      </c>
      <c r="BZ1061" s="5">
        <v>103</v>
      </c>
      <c r="CA1061" s="5">
        <v>60</v>
      </c>
      <c r="CB1061" s="5" t="s">
        <v>3</v>
      </c>
      <c r="CC1061" s="5"/>
      <c r="CD1061" s="5"/>
      <c r="CE1061" s="5">
        <v>0</v>
      </c>
      <c r="CF1061" s="5">
        <v>0</v>
      </c>
      <c r="CG1061" s="5">
        <v>0</v>
      </c>
      <c r="CH1061" s="5">
        <v>9</v>
      </c>
      <c r="CI1061" s="5">
        <v>3</v>
      </c>
      <c r="CJ1061" s="5">
        <v>0</v>
      </c>
      <c r="CK1061" s="5">
        <v>0</v>
      </c>
      <c r="CL1061" s="5">
        <v>0</v>
      </c>
      <c r="CM1061" s="5">
        <v>0</v>
      </c>
      <c r="CN1061" s="5" t="s">
        <v>3</v>
      </c>
      <c r="CO1061" s="5">
        <v>0</v>
      </c>
      <c r="CP1061" s="5">
        <f t="shared" si="761"/>
        <v>0</v>
      </c>
      <c r="CQ1061" s="5">
        <f t="shared" si="780"/>
        <v>0</v>
      </c>
      <c r="CR1061" s="5">
        <f t="shared" si="781"/>
        <v>0</v>
      </c>
      <c r="CS1061" s="5">
        <f t="shared" si="782"/>
        <v>0</v>
      </c>
      <c r="CT1061" s="5">
        <f t="shared" si="783"/>
        <v>0</v>
      </c>
      <c r="CU1061" s="5">
        <f t="shared" si="764"/>
        <v>0</v>
      </c>
      <c r="CV1061" s="5">
        <f t="shared" si="784"/>
        <v>0</v>
      </c>
      <c r="CW1061" s="5">
        <f t="shared" si="785"/>
        <v>0</v>
      </c>
      <c r="CX1061" s="5">
        <f t="shared" si="765"/>
        <v>0</v>
      </c>
      <c r="CY1061" s="5">
        <f t="shared" si="766"/>
        <v>0</v>
      </c>
      <c r="CZ1061" s="5">
        <f t="shared" si="767"/>
        <v>0</v>
      </c>
      <c r="DA1061" s="5"/>
      <c r="DB1061" s="5"/>
      <c r="DC1061" s="5" t="s">
        <v>3</v>
      </c>
      <c r="DD1061" s="5" t="s">
        <v>3</v>
      </c>
      <c r="DE1061" s="5" t="s">
        <v>3</v>
      </c>
      <c r="DF1061" s="5" t="s">
        <v>3</v>
      </c>
      <c r="DG1061" s="5" t="s">
        <v>3</v>
      </c>
      <c r="DH1061" s="5" t="s">
        <v>3</v>
      </c>
      <c r="DI1061" s="5" t="s">
        <v>3</v>
      </c>
      <c r="DJ1061" s="5" t="s">
        <v>3</v>
      </c>
      <c r="DK1061" s="5" t="s">
        <v>3</v>
      </c>
      <c r="DL1061" s="5" t="s">
        <v>3</v>
      </c>
      <c r="DM1061" s="5" t="s">
        <v>3</v>
      </c>
      <c r="DN1061" s="5">
        <v>0</v>
      </c>
      <c r="DO1061" s="5">
        <v>0</v>
      </c>
      <c r="DP1061" s="5">
        <v>1</v>
      </c>
      <c r="DQ1061" s="5">
        <v>1</v>
      </c>
      <c r="DR1061" s="5"/>
      <c r="DS1061" s="5"/>
      <c r="DT1061" s="5"/>
      <c r="DU1061" s="5">
        <v>1009</v>
      </c>
      <c r="DV1061" s="5" t="s">
        <v>113</v>
      </c>
      <c r="DW1061" s="5" t="s">
        <v>113</v>
      </c>
      <c r="DX1061" s="5">
        <v>1000</v>
      </c>
      <c r="DY1061" s="5"/>
      <c r="DZ1061" s="5" t="s">
        <v>3</v>
      </c>
      <c r="EA1061" s="5" t="s">
        <v>3</v>
      </c>
      <c r="EB1061" s="5" t="s">
        <v>3</v>
      </c>
      <c r="EC1061" s="5" t="s">
        <v>3</v>
      </c>
      <c r="ED1061" s="5"/>
      <c r="EE1061" s="5">
        <v>86975602</v>
      </c>
      <c r="EF1061" s="5">
        <v>2</v>
      </c>
      <c r="EG1061" s="5" t="s">
        <v>82</v>
      </c>
      <c r="EH1061" s="5">
        <v>27</v>
      </c>
      <c r="EI1061" s="5" t="s">
        <v>83</v>
      </c>
      <c r="EJ1061" s="5">
        <v>1</v>
      </c>
      <c r="EK1061" s="5">
        <v>33001</v>
      </c>
      <c r="EL1061" s="5" t="s">
        <v>83</v>
      </c>
      <c r="EM1061" s="5" t="s">
        <v>84</v>
      </c>
      <c r="EN1061" s="5"/>
      <c r="EO1061" s="5" t="s">
        <v>3</v>
      </c>
      <c r="EP1061" s="5"/>
      <c r="EQ1061" s="5">
        <v>0</v>
      </c>
      <c r="ER1061" s="5">
        <v>0</v>
      </c>
      <c r="ES1061" s="5">
        <v>0</v>
      </c>
      <c r="ET1061" s="5">
        <v>0</v>
      </c>
      <c r="EU1061" s="5">
        <v>0</v>
      </c>
      <c r="EV1061" s="5">
        <v>0</v>
      </c>
      <c r="EW1061" s="5">
        <v>0</v>
      </c>
      <c r="EX1061" s="5">
        <v>0</v>
      </c>
      <c r="EY1061" s="5"/>
      <c r="EZ1061" s="5"/>
      <c r="FA1061" s="5"/>
      <c r="FB1061" s="5"/>
      <c r="FC1061" s="5"/>
      <c r="FD1061" s="5"/>
      <c r="FE1061" s="5"/>
      <c r="FF1061" s="5"/>
      <c r="FG1061" s="5"/>
      <c r="FH1061" s="5"/>
      <c r="FI1061" s="5"/>
      <c r="FJ1061" s="5"/>
      <c r="FK1061" s="5"/>
      <c r="FL1061" s="5"/>
      <c r="FM1061" s="5"/>
      <c r="FN1061" s="5"/>
      <c r="FO1061" s="5"/>
      <c r="FP1061" s="5"/>
      <c r="FQ1061" s="5">
        <v>0</v>
      </c>
      <c r="FR1061" s="5">
        <v>0</v>
      </c>
      <c r="FS1061" s="5">
        <v>0</v>
      </c>
      <c r="FT1061" s="5"/>
      <c r="FU1061" s="5"/>
      <c r="FV1061" s="5"/>
      <c r="FW1061" s="5"/>
      <c r="FX1061" s="5">
        <v>103</v>
      </c>
      <c r="FY1061" s="5">
        <v>60</v>
      </c>
      <c r="FZ1061" s="5"/>
      <c r="GA1061" s="5" t="s">
        <v>3</v>
      </c>
      <c r="GB1061" s="5"/>
      <c r="GC1061" s="5"/>
      <c r="GD1061" s="5">
        <v>1</v>
      </c>
      <c r="GE1061" s="5"/>
      <c r="GF1061" s="5">
        <v>1613753229</v>
      </c>
      <c r="GG1061" s="5">
        <v>2</v>
      </c>
      <c r="GH1061" s="5">
        <v>1</v>
      </c>
      <c r="GI1061" s="5">
        <v>-2</v>
      </c>
      <c r="GJ1061" s="5">
        <v>0</v>
      </c>
      <c r="GK1061" s="5">
        <v>0</v>
      </c>
      <c r="GL1061" s="5">
        <f t="shared" ref="GL1061:GL1090" si="794">ROUND(IF(AND(BH1061=3,BI1061=3,FS1061&lt;&gt;0),P1061,0),2)</f>
        <v>0</v>
      </c>
      <c r="GM1061" s="5">
        <f t="shared" ref="GM1061:GM1090" si="795">ROUND(O1061+X1061+Y1061,2)+GX1061</f>
        <v>0</v>
      </c>
      <c r="GN1061" s="5">
        <f t="shared" ref="GN1061:GN1090" si="796">IF(OR(BI1061=0,BI1061=1),GM1061-GX1061,0)</f>
        <v>0</v>
      </c>
      <c r="GO1061" s="5">
        <f t="shared" ref="GO1061:GO1090" si="797">IF(BI1061=2,GM1061-GX1061,0)</f>
        <v>0</v>
      </c>
      <c r="GP1061" s="5">
        <f t="shared" ref="GP1061:GP1090" si="798">IF(BI1061=4,GM1061-GX1061,0)</f>
        <v>0</v>
      </c>
      <c r="GQ1061" s="5"/>
      <c r="GR1061" s="5">
        <v>0</v>
      </c>
      <c r="GS1061" s="5">
        <v>3</v>
      </c>
      <c r="GT1061" s="5">
        <v>0</v>
      </c>
      <c r="GU1061" s="5" t="s">
        <v>3</v>
      </c>
      <c r="GV1061" s="5">
        <f t="shared" ref="GV1061:GV1090" si="799">ROUND((GT1061),2)</f>
        <v>0</v>
      </c>
      <c r="GW1061" s="5">
        <v>1</v>
      </c>
      <c r="GX1061" s="5">
        <f t="shared" ref="GX1061:GX1090" si="800">ROUND(HC1061*I1061,2)</f>
        <v>0</v>
      </c>
      <c r="GY1061" s="5"/>
      <c r="GZ1061" s="5"/>
      <c r="HA1061" s="5">
        <v>0</v>
      </c>
      <c r="HB1061" s="5">
        <v>0</v>
      </c>
      <c r="HC1061" s="5">
        <f t="shared" si="763"/>
        <v>0</v>
      </c>
      <c r="HD1061" s="5"/>
      <c r="HE1061" s="5" t="s">
        <v>3</v>
      </c>
      <c r="HF1061" s="5" t="s">
        <v>3</v>
      </c>
      <c r="HG1061" s="5"/>
      <c r="HH1061" s="5"/>
      <c r="HI1061" s="5"/>
      <c r="HJ1061" s="5"/>
      <c r="HK1061" s="5"/>
      <c r="HL1061" s="5"/>
      <c r="HM1061" s="5" t="s">
        <v>3</v>
      </c>
      <c r="HN1061" s="5" t="s">
        <v>85</v>
      </c>
      <c r="HO1061" s="5" t="s">
        <v>86</v>
      </c>
      <c r="HP1061" s="5" t="s">
        <v>83</v>
      </c>
      <c r="HQ1061" s="5" t="s">
        <v>83</v>
      </c>
      <c r="HR1061" s="5"/>
      <c r="HS1061" s="5">
        <v>0</v>
      </c>
      <c r="HT1061" s="5"/>
      <c r="HU1061" s="5"/>
      <c r="HV1061" s="5"/>
      <c r="HW1061" s="5"/>
      <c r="HX1061" s="5"/>
      <c r="HY1061" s="5"/>
      <c r="HZ1061" s="5"/>
      <c r="IA1061" s="5"/>
      <c r="IB1061" s="5"/>
      <c r="IC1061" s="5"/>
      <c r="ID1061" s="5"/>
      <c r="IE1061" s="5"/>
      <c r="IF1061" s="5"/>
      <c r="IG1061" s="5"/>
      <c r="IH1061" s="5"/>
      <c r="II1061" s="5"/>
      <c r="IJ1061" s="5"/>
      <c r="IK1061" s="5">
        <v>0</v>
      </c>
      <c r="IL1061" s="5"/>
      <c r="IM1061" s="5"/>
      <c r="IN1061" s="5"/>
      <c r="IO1061" s="5"/>
      <c r="IP1061" s="5"/>
      <c r="IQ1061" s="5"/>
      <c r="IR1061" s="5"/>
      <c r="IS1061" s="5"/>
      <c r="IT1061" s="5"/>
      <c r="IU1061" s="5"/>
    </row>
    <row r="1062" spans="1:255" x14ac:dyDescent="0.25">
      <c r="A1062">
        <v>18</v>
      </c>
      <c r="B1062">
        <v>1</v>
      </c>
      <c r="C1062">
        <v>562</v>
      </c>
      <c r="E1062" t="s">
        <v>535</v>
      </c>
      <c r="F1062" t="s">
        <v>118</v>
      </c>
      <c r="G1062" t="s">
        <v>119</v>
      </c>
      <c r="H1062" t="s">
        <v>113</v>
      </c>
      <c r="I1062">
        <f>I1056*J1062</f>
        <v>0</v>
      </c>
      <c r="J1062">
        <v>0</v>
      </c>
      <c r="K1062">
        <v>0</v>
      </c>
      <c r="L1062">
        <v>0</v>
      </c>
      <c r="M1062">
        <v>0</v>
      </c>
      <c r="N1062">
        <f t="shared" si="786"/>
        <v>0</v>
      </c>
      <c r="O1062">
        <f t="shared" si="760"/>
        <v>0</v>
      </c>
      <c r="P1062">
        <f t="shared" si="768"/>
        <v>0</v>
      </c>
      <c r="Q1062">
        <f t="shared" si="769"/>
        <v>0</v>
      </c>
      <c r="R1062">
        <f t="shared" si="770"/>
        <v>0</v>
      </c>
      <c r="S1062">
        <f t="shared" si="771"/>
        <v>0</v>
      </c>
      <c r="T1062">
        <f t="shared" si="787"/>
        <v>0</v>
      </c>
      <c r="U1062">
        <f t="shared" si="772"/>
        <v>0</v>
      </c>
      <c r="V1062">
        <f t="shared" si="773"/>
        <v>0</v>
      </c>
      <c r="W1062">
        <f t="shared" si="788"/>
        <v>0</v>
      </c>
      <c r="X1062">
        <f t="shared" si="789"/>
        <v>0</v>
      </c>
      <c r="Y1062">
        <f t="shared" si="790"/>
        <v>0</v>
      </c>
      <c r="AA1062">
        <v>87915577</v>
      </c>
      <c r="AB1062">
        <f t="shared" si="791"/>
        <v>0</v>
      </c>
      <c r="AC1062">
        <f t="shared" si="774"/>
        <v>0</v>
      </c>
      <c r="AD1062">
        <f t="shared" si="775"/>
        <v>0</v>
      </c>
      <c r="AE1062">
        <f t="shared" si="776"/>
        <v>0</v>
      </c>
      <c r="AF1062">
        <f t="shared" si="777"/>
        <v>0</v>
      </c>
      <c r="AG1062">
        <f t="shared" si="792"/>
        <v>0</v>
      </c>
      <c r="AH1062">
        <f t="shared" si="778"/>
        <v>0</v>
      </c>
      <c r="AI1062">
        <f t="shared" si="779"/>
        <v>0</v>
      </c>
      <c r="AJ1062">
        <f t="shared" si="793"/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103</v>
      </c>
      <c r="AU1062">
        <v>60</v>
      </c>
      <c r="AV1062">
        <v>1</v>
      </c>
      <c r="AW1062">
        <v>1</v>
      </c>
      <c r="AZ1062">
        <v>1</v>
      </c>
      <c r="BA1062">
        <v>1</v>
      </c>
      <c r="BB1062">
        <v>1</v>
      </c>
      <c r="BC1062">
        <v>1</v>
      </c>
      <c r="BD1062" t="s">
        <v>3</v>
      </c>
      <c r="BE1062" t="s">
        <v>3</v>
      </c>
      <c r="BF1062" t="s">
        <v>3</v>
      </c>
      <c r="BG1062" t="s">
        <v>3</v>
      </c>
      <c r="BH1062">
        <v>3</v>
      </c>
      <c r="BI1062">
        <v>1</v>
      </c>
      <c r="BJ1062" t="s">
        <v>3</v>
      </c>
      <c r="BM1062">
        <v>33001</v>
      </c>
      <c r="BN1062">
        <v>86975146</v>
      </c>
      <c r="BO1062" t="s">
        <v>3</v>
      </c>
      <c r="BP1062">
        <v>0</v>
      </c>
      <c r="BQ1062">
        <v>2</v>
      </c>
      <c r="BR1062">
        <v>0</v>
      </c>
      <c r="BS1062">
        <v>1</v>
      </c>
      <c r="BT1062">
        <v>1</v>
      </c>
      <c r="BU1062">
        <v>1</v>
      </c>
      <c r="BV1062">
        <v>1</v>
      </c>
      <c r="BW1062">
        <v>1</v>
      </c>
      <c r="BX1062">
        <v>1</v>
      </c>
      <c r="BY1062" t="s">
        <v>3</v>
      </c>
      <c r="BZ1062">
        <v>103</v>
      </c>
      <c r="CA1062">
        <v>60</v>
      </c>
      <c r="CB1062" t="s">
        <v>3</v>
      </c>
      <c r="CE1062">
        <v>0</v>
      </c>
      <c r="CF1062">
        <v>0</v>
      </c>
      <c r="CG1062">
        <v>0</v>
      </c>
      <c r="CH1062">
        <v>9</v>
      </c>
      <c r="CI1062">
        <v>3</v>
      </c>
      <c r="CJ1062">
        <v>0</v>
      </c>
      <c r="CK1062">
        <v>0</v>
      </c>
      <c r="CL1062">
        <v>0</v>
      </c>
      <c r="CM1062">
        <v>0</v>
      </c>
      <c r="CN1062" t="s">
        <v>3</v>
      </c>
      <c r="CO1062">
        <v>0</v>
      </c>
      <c r="CP1062">
        <f t="shared" si="761"/>
        <v>0</v>
      </c>
      <c r="CQ1062">
        <f t="shared" si="780"/>
        <v>0</v>
      </c>
      <c r="CR1062">
        <f t="shared" si="781"/>
        <v>0</v>
      </c>
      <c r="CS1062">
        <f t="shared" si="782"/>
        <v>0</v>
      </c>
      <c r="CT1062">
        <f t="shared" si="783"/>
        <v>0</v>
      </c>
      <c r="CU1062">
        <f t="shared" si="764"/>
        <v>0</v>
      </c>
      <c r="CV1062">
        <f t="shared" si="784"/>
        <v>0</v>
      </c>
      <c r="CW1062">
        <f t="shared" si="785"/>
        <v>0</v>
      </c>
      <c r="CX1062">
        <f t="shared" si="765"/>
        <v>0</v>
      </c>
      <c r="CY1062">
        <f t="shared" si="766"/>
        <v>0</v>
      </c>
      <c r="CZ1062">
        <f t="shared" si="767"/>
        <v>0</v>
      </c>
      <c r="DC1062" t="s">
        <v>3</v>
      </c>
      <c r="DD1062" t="s">
        <v>3</v>
      </c>
      <c r="DE1062" t="s">
        <v>3</v>
      </c>
      <c r="DF1062" t="s">
        <v>3</v>
      </c>
      <c r="DG1062" t="s">
        <v>3</v>
      </c>
      <c r="DH1062" t="s">
        <v>3</v>
      </c>
      <c r="DI1062" t="s">
        <v>3</v>
      </c>
      <c r="DJ1062" t="s">
        <v>3</v>
      </c>
      <c r="DK1062" t="s">
        <v>3</v>
      </c>
      <c r="DL1062" t="s">
        <v>3</v>
      </c>
      <c r="DM1062" t="s">
        <v>3</v>
      </c>
      <c r="DN1062">
        <v>0</v>
      </c>
      <c r="DO1062">
        <v>0</v>
      </c>
      <c r="DP1062">
        <v>1</v>
      </c>
      <c r="DQ1062">
        <v>1</v>
      </c>
      <c r="DU1062">
        <v>1009</v>
      </c>
      <c r="DV1062" t="s">
        <v>113</v>
      </c>
      <c r="DW1062" t="s">
        <v>113</v>
      </c>
      <c r="DX1062">
        <v>1000</v>
      </c>
      <c r="DZ1062" t="s">
        <v>3</v>
      </c>
      <c r="EA1062" t="s">
        <v>3</v>
      </c>
      <c r="EB1062" t="s">
        <v>3</v>
      </c>
      <c r="EC1062" t="s">
        <v>3</v>
      </c>
      <c r="EE1062">
        <v>86975602</v>
      </c>
      <c r="EF1062">
        <v>2</v>
      </c>
      <c r="EG1062" t="s">
        <v>82</v>
      </c>
      <c r="EH1062">
        <v>27</v>
      </c>
      <c r="EI1062" t="s">
        <v>83</v>
      </c>
      <c r="EJ1062">
        <v>1</v>
      </c>
      <c r="EK1062">
        <v>33001</v>
      </c>
      <c r="EL1062" t="s">
        <v>83</v>
      </c>
      <c r="EM1062" t="s">
        <v>84</v>
      </c>
      <c r="EO1062" t="s">
        <v>3</v>
      </c>
      <c r="EQ1062">
        <v>0</v>
      </c>
      <c r="ER1062">
        <v>0</v>
      </c>
      <c r="ES1062">
        <v>0</v>
      </c>
      <c r="ET1062">
        <v>0</v>
      </c>
      <c r="EU1062">
        <v>0</v>
      </c>
      <c r="EV1062">
        <v>0</v>
      </c>
      <c r="EW1062">
        <v>0</v>
      </c>
      <c r="EX1062">
        <v>0</v>
      </c>
      <c r="FQ1062">
        <v>0</v>
      </c>
      <c r="FR1062">
        <v>0</v>
      </c>
      <c r="FS1062">
        <v>0</v>
      </c>
      <c r="FX1062">
        <v>103</v>
      </c>
      <c r="FY1062">
        <v>60</v>
      </c>
      <c r="GA1062" t="s">
        <v>3</v>
      </c>
      <c r="GD1062">
        <v>1</v>
      </c>
      <c r="GF1062">
        <v>1613753229</v>
      </c>
      <c r="GG1062">
        <v>2</v>
      </c>
      <c r="GH1062">
        <v>1</v>
      </c>
      <c r="GI1062">
        <v>-2</v>
      </c>
      <c r="GJ1062">
        <v>0</v>
      </c>
      <c r="GK1062">
        <v>0</v>
      </c>
      <c r="GL1062">
        <f t="shared" si="794"/>
        <v>0</v>
      </c>
      <c r="GM1062">
        <f t="shared" si="795"/>
        <v>0</v>
      </c>
      <c r="GN1062">
        <f t="shared" si="796"/>
        <v>0</v>
      </c>
      <c r="GO1062">
        <f t="shared" si="797"/>
        <v>0</v>
      </c>
      <c r="GP1062">
        <f t="shared" si="798"/>
        <v>0</v>
      </c>
      <c r="GR1062">
        <v>0</v>
      </c>
      <c r="GS1062">
        <v>3</v>
      </c>
      <c r="GT1062">
        <v>0</v>
      </c>
      <c r="GU1062" t="s">
        <v>3</v>
      </c>
      <c r="GV1062">
        <f t="shared" si="799"/>
        <v>0</v>
      </c>
      <c r="GW1062">
        <v>1</v>
      </c>
      <c r="GX1062">
        <f t="shared" si="800"/>
        <v>0</v>
      </c>
      <c r="HA1062">
        <v>0</v>
      </c>
      <c r="HB1062">
        <v>0</v>
      </c>
      <c r="HC1062">
        <f t="shared" si="763"/>
        <v>0</v>
      </c>
      <c r="HE1062" t="s">
        <v>3</v>
      </c>
      <c r="HF1062" t="s">
        <v>3</v>
      </c>
      <c r="HM1062" t="s">
        <v>3</v>
      </c>
      <c r="HN1062" t="s">
        <v>85</v>
      </c>
      <c r="HO1062" t="s">
        <v>86</v>
      </c>
      <c r="HP1062" t="s">
        <v>83</v>
      </c>
      <c r="HQ1062" t="s">
        <v>83</v>
      </c>
      <c r="HS1062">
        <v>0</v>
      </c>
      <c r="IK1062">
        <v>0</v>
      </c>
    </row>
    <row r="1063" spans="1:255" x14ac:dyDescent="0.25">
      <c r="A1063" s="5">
        <v>18</v>
      </c>
      <c r="B1063" s="5">
        <v>1</v>
      </c>
      <c r="C1063" s="5">
        <v>551</v>
      </c>
      <c r="D1063" s="5"/>
      <c r="E1063" s="5" t="s">
        <v>536</v>
      </c>
      <c r="F1063" s="5" t="s">
        <v>121</v>
      </c>
      <c r="G1063" s="5" t="s">
        <v>152</v>
      </c>
      <c r="H1063" s="5" t="s">
        <v>80</v>
      </c>
      <c r="I1063" s="5">
        <f>I1055*J1063</f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f t="shared" si="786"/>
        <v>0</v>
      </c>
      <c r="O1063" s="5">
        <f t="shared" si="760"/>
        <v>0</v>
      </c>
      <c r="P1063" s="5">
        <f t="shared" si="768"/>
        <v>0</v>
      </c>
      <c r="Q1063" s="5">
        <f t="shared" si="769"/>
        <v>0</v>
      </c>
      <c r="R1063" s="5">
        <f t="shared" si="770"/>
        <v>0</v>
      </c>
      <c r="S1063" s="5">
        <f t="shared" si="771"/>
        <v>0</v>
      </c>
      <c r="T1063" s="5">
        <f t="shared" si="787"/>
        <v>0</v>
      </c>
      <c r="U1063" s="5">
        <f t="shared" si="772"/>
        <v>0</v>
      </c>
      <c r="V1063" s="5">
        <f t="shared" si="773"/>
        <v>0</v>
      </c>
      <c r="W1063" s="5">
        <f t="shared" si="788"/>
        <v>0</v>
      </c>
      <c r="X1063" s="5">
        <f t="shared" si="789"/>
        <v>0</v>
      </c>
      <c r="Y1063" s="5">
        <f t="shared" si="790"/>
        <v>0</v>
      </c>
      <c r="Z1063" s="5"/>
      <c r="AA1063" s="5">
        <v>87915632</v>
      </c>
      <c r="AB1063" s="5">
        <f t="shared" si="791"/>
        <v>0</v>
      </c>
      <c r="AC1063" s="5">
        <f t="shared" si="774"/>
        <v>0</v>
      </c>
      <c r="AD1063" s="5">
        <f t="shared" si="775"/>
        <v>0</v>
      </c>
      <c r="AE1063" s="5">
        <f t="shared" si="776"/>
        <v>0</v>
      </c>
      <c r="AF1063" s="5">
        <f t="shared" si="777"/>
        <v>0</v>
      </c>
      <c r="AG1063" s="5">
        <f t="shared" si="792"/>
        <v>0</v>
      </c>
      <c r="AH1063" s="5">
        <f t="shared" si="778"/>
        <v>0</v>
      </c>
      <c r="AI1063" s="5">
        <f t="shared" si="779"/>
        <v>0</v>
      </c>
      <c r="AJ1063" s="5">
        <f t="shared" si="793"/>
        <v>0</v>
      </c>
      <c r="AK1063" s="5">
        <v>0</v>
      </c>
      <c r="AL1063" s="5">
        <v>0</v>
      </c>
      <c r="AM1063" s="5">
        <v>0</v>
      </c>
      <c r="AN1063" s="5">
        <v>0</v>
      </c>
      <c r="AO1063" s="5">
        <v>0</v>
      </c>
      <c r="AP1063" s="5">
        <v>0</v>
      </c>
      <c r="AQ1063" s="5">
        <v>0</v>
      </c>
      <c r="AR1063" s="5">
        <v>0</v>
      </c>
      <c r="AS1063" s="5">
        <v>0</v>
      </c>
      <c r="AT1063" s="5">
        <v>103</v>
      </c>
      <c r="AU1063" s="5">
        <v>60</v>
      </c>
      <c r="AV1063" s="5">
        <v>1</v>
      </c>
      <c r="AW1063" s="5">
        <v>1</v>
      </c>
      <c r="AX1063" s="5"/>
      <c r="AY1063" s="5"/>
      <c r="AZ1063" s="5">
        <v>1</v>
      </c>
      <c r="BA1063" s="5">
        <v>1</v>
      </c>
      <c r="BB1063" s="5">
        <v>1</v>
      </c>
      <c r="BC1063" s="5">
        <v>1</v>
      </c>
      <c r="BD1063" s="5" t="s">
        <v>3</v>
      </c>
      <c r="BE1063" s="5" t="s">
        <v>3</v>
      </c>
      <c r="BF1063" s="5" t="s">
        <v>3</v>
      </c>
      <c r="BG1063" s="5" t="s">
        <v>3</v>
      </c>
      <c r="BH1063" s="5">
        <v>3</v>
      </c>
      <c r="BI1063" s="5">
        <v>1</v>
      </c>
      <c r="BJ1063" s="5" t="s">
        <v>3</v>
      </c>
      <c r="BK1063" s="5"/>
      <c r="BL1063" s="5"/>
      <c r="BM1063" s="5">
        <v>33001</v>
      </c>
      <c r="BN1063" s="5">
        <v>86975146</v>
      </c>
      <c r="BO1063" s="5" t="s">
        <v>3</v>
      </c>
      <c r="BP1063" s="5">
        <v>0</v>
      </c>
      <c r="BQ1063" s="5">
        <v>2</v>
      </c>
      <c r="BR1063" s="5">
        <v>0</v>
      </c>
      <c r="BS1063" s="5">
        <v>1</v>
      </c>
      <c r="BT1063" s="5">
        <v>1</v>
      </c>
      <c r="BU1063" s="5">
        <v>1</v>
      </c>
      <c r="BV1063" s="5">
        <v>1</v>
      </c>
      <c r="BW1063" s="5">
        <v>1</v>
      </c>
      <c r="BX1063" s="5">
        <v>1</v>
      </c>
      <c r="BY1063" s="5" t="s">
        <v>3</v>
      </c>
      <c r="BZ1063" s="5">
        <v>103</v>
      </c>
      <c r="CA1063" s="5">
        <v>60</v>
      </c>
      <c r="CB1063" s="5" t="s">
        <v>3</v>
      </c>
      <c r="CC1063" s="5"/>
      <c r="CD1063" s="5"/>
      <c r="CE1063" s="5">
        <v>0</v>
      </c>
      <c r="CF1063" s="5">
        <v>0</v>
      </c>
      <c r="CG1063" s="5">
        <v>0</v>
      </c>
      <c r="CH1063" s="5">
        <v>9</v>
      </c>
      <c r="CI1063" s="5">
        <v>4</v>
      </c>
      <c r="CJ1063" s="5">
        <v>0</v>
      </c>
      <c r="CK1063" s="5">
        <v>0</v>
      </c>
      <c r="CL1063" s="5">
        <v>0</v>
      </c>
      <c r="CM1063" s="5">
        <v>0</v>
      </c>
      <c r="CN1063" s="5" t="s">
        <v>3</v>
      </c>
      <c r="CO1063" s="5">
        <v>0</v>
      </c>
      <c r="CP1063" s="5">
        <f t="shared" si="761"/>
        <v>0</v>
      </c>
      <c r="CQ1063" s="5">
        <f t="shared" si="780"/>
        <v>0</v>
      </c>
      <c r="CR1063" s="5">
        <f t="shared" si="781"/>
        <v>0</v>
      </c>
      <c r="CS1063" s="5">
        <f t="shared" si="782"/>
        <v>0</v>
      </c>
      <c r="CT1063" s="5">
        <f t="shared" si="783"/>
        <v>0</v>
      </c>
      <c r="CU1063" s="5">
        <f t="shared" si="764"/>
        <v>0</v>
      </c>
      <c r="CV1063" s="5">
        <f t="shared" si="784"/>
        <v>0</v>
      </c>
      <c r="CW1063" s="5">
        <f t="shared" si="785"/>
        <v>0</v>
      </c>
      <c r="CX1063" s="5">
        <f t="shared" si="765"/>
        <v>0</v>
      </c>
      <c r="CY1063" s="5">
        <f t="shared" si="766"/>
        <v>0</v>
      </c>
      <c r="CZ1063" s="5">
        <f t="shared" si="767"/>
        <v>0</v>
      </c>
      <c r="DA1063" s="5"/>
      <c r="DB1063" s="5"/>
      <c r="DC1063" s="5" t="s">
        <v>3</v>
      </c>
      <c r="DD1063" s="5" t="s">
        <v>3</v>
      </c>
      <c r="DE1063" s="5" t="s">
        <v>3</v>
      </c>
      <c r="DF1063" s="5" t="s">
        <v>3</v>
      </c>
      <c r="DG1063" s="5" t="s">
        <v>3</v>
      </c>
      <c r="DH1063" s="5" t="s">
        <v>3</v>
      </c>
      <c r="DI1063" s="5" t="s">
        <v>3</v>
      </c>
      <c r="DJ1063" s="5" t="s">
        <v>3</v>
      </c>
      <c r="DK1063" s="5" t="s">
        <v>3</v>
      </c>
      <c r="DL1063" s="5" t="s">
        <v>3</v>
      </c>
      <c r="DM1063" s="5" t="s">
        <v>3</v>
      </c>
      <c r="DN1063" s="5">
        <v>0</v>
      </c>
      <c r="DO1063" s="5">
        <v>0</v>
      </c>
      <c r="DP1063" s="5">
        <v>1</v>
      </c>
      <c r="DQ1063" s="5">
        <v>1</v>
      </c>
      <c r="DR1063" s="5"/>
      <c r="DS1063" s="5"/>
      <c r="DT1063" s="5"/>
      <c r="DU1063" s="5">
        <v>1013</v>
      </c>
      <c r="DV1063" s="5" t="s">
        <v>80</v>
      </c>
      <c r="DW1063" s="5" t="s">
        <v>80</v>
      </c>
      <c r="DX1063" s="5">
        <v>1</v>
      </c>
      <c r="DY1063" s="5"/>
      <c r="DZ1063" s="5" t="s">
        <v>3</v>
      </c>
      <c r="EA1063" s="5" t="s">
        <v>3</v>
      </c>
      <c r="EB1063" s="5" t="s">
        <v>3</v>
      </c>
      <c r="EC1063" s="5" t="s">
        <v>3</v>
      </c>
      <c r="ED1063" s="5"/>
      <c r="EE1063" s="5">
        <v>86975602</v>
      </c>
      <c r="EF1063" s="5">
        <v>2</v>
      </c>
      <c r="EG1063" s="5" t="s">
        <v>82</v>
      </c>
      <c r="EH1063" s="5">
        <v>27</v>
      </c>
      <c r="EI1063" s="5" t="s">
        <v>83</v>
      </c>
      <c r="EJ1063" s="5">
        <v>1</v>
      </c>
      <c r="EK1063" s="5">
        <v>33001</v>
      </c>
      <c r="EL1063" s="5" t="s">
        <v>83</v>
      </c>
      <c r="EM1063" s="5" t="s">
        <v>84</v>
      </c>
      <c r="EN1063" s="5"/>
      <c r="EO1063" s="5" t="s">
        <v>3</v>
      </c>
      <c r="EP1063" s="5"/>
      <c r="EQ1063" s="5">
        <v>0</v>
      </c>
      <c r="ER1063" s="5">
        <v>0</v>
      </c>
      <c r="ES1063" s="5">
        <v>0</v>
      </c>
      <c r="ET1063" s="5">
        <v>0</v>
      </c>
      <c r="EU1063" s="5">
        <v>0</v>
      </c>
      <c r="EV1063" s="5">
        <v>0</v>
      </c>
      <c r="EW1063" s="5">
        <v>0</v>
      </c>
      <c r="EX1063" s="5">
        <v>0</v>
      </c>
      <c r="EY1063" s="5"/>
      <c r="EZ1063" s="5"/>
      <c r="FA1063" s="5"/>
      <c r="FB1063" s="5"/>
      <c r="FC1063" s="5"/>
      <c r="FD1063" s="5"/>
      <c r="FE1063" s="5"/>
      <c r="FF1063" s="5"/>
      <c r="FG1063" s="5"/>
      <c r="FH1063" s="5"/>
      <c r="FI1063" s="5"/>
      <c r="FJ1063" s="5"/>
      <c r="FK1063" s="5"/>
      <c r="FL1063" s="5"/>
      <c r="FM1063" s="5"/>
      <c r="FN1063" s="5"/>
      <c r="FO1063" s="5"/>
      <c r="FP1063" s="5"/>
      <c r="FQ1063" s="5">
        <v>0</v>
      </c>
      <c r="FR1063" s="5">
        <v>0</v>
      </c>
      <c r="FS1063" s="5">
        <v>0</v>
      </c>
      <c r="FT1063" s="5"/>
      <c r="FU1063" s="5"/>
      <c r="FV1063" s="5"/>
      <c r="FW1063" s="5"/>
      <c r="FX1063" s="5">
        <v>103</v>
      </c>
      <c r="FY1063" s="5">
        <v>60</v>
      </c>
      <c r="FZ1063" s="5"/>
      <c r="GA1063" s="5" t="s">
        <v>3</v>
      </c>
      <c r="GB1063" s="5"/>
      <c r="GC1063" s="5"/>
      <c r="GD1063" s="5">
        <v>1</v>
      </c>
      <c r="GE1063" s="5"/>
      <c r="GF1063" s="5">
        <v>1740798612</v>
      </c>
      <c r="GG1063" s="5">
        <v>2</v>
      </c>
      <c r="GH1063" s="5">
        <v>1</v>
      </c>
      <c r="GI1063" s="5">
        <v>-2</v>
      </c>
      <c r="GJ1063" s="5">
        <v>0</v>
      </c>
      <c r="GK1063" s="5">
        <v>0</v>
      </c>
      <c r="GL1063" s="5">
        <f t="shared" si="794"/>
        <v>0</v>
      </c>
      <c r="GM1063" s="5">
        <f t="shared" si="795"/>
        <v>0</v>
      </c>
      <c r="GN1063" s="5">
        <f t="shared" si="796"/>
        <v>0</v>
      </c>
      <c r="GO1063" s="5">
        <f t="shared" si="797"/>
        <v>0</v>
      </c>
      <c r="GP1063" s="5">
        <f t="shared" si="798"/>
        <v>0</v>
      </c>
      <c r="GQ1063" s="5"/>
      <c r="GR1063" s="5">
        <v>0</v>
      </c>
      <c r="GS1063" s="5">
        <v>3</v>
      </c>
      <c r="GT1063" s="5">
        <v>0</v>
      </c>
      <c r="GU1063" s="5" t="s">
        <v>3</v>
      </c>
      <c r="GV1063" s="5">
        <f t="shared" si="799"/>
        <v>0</v>
      </c>
      <c r="GW1063" s="5">
        <v>1</v>
      </c>
      <c r="GX1063" s="5">
        <f t="shared" si="800"/>
        <v>0</v>
      </c>
      <c r="GY1063" s="5"/>
      <c r="GZ1063" s="5"/>
      <c r="HA1063" s="5">
        <v>0</v>
      </c>
      <c r="HB1063" s="5">
        <v>0</v>
      </c>
      <c r="HC1063" s="5">
        <f t="shared" si="763"/>
        <v>0</v>
      </c>
      <c r="HD1063" s="5"/>
      <c r="HE1063" s="5" t="s">
        <v>3</v>
      </c>
      <c r="HF1063" s="5" t="s">
        <v>3</v>
      </c>
      <c r="HG1063" s="5"/>
      <c r="HH1063" s="5"/>
      <c r="HI1063" s="5"/>
      <c r="HJ1063" s="5"/>
      <c r="HK1063" s="5"/>
      <c r="HL1063" s="5"/>
      <c r="HM1063" s="5" t="s">
        <v>3</v>
      </c>
      <c r="HN1063" s="5" t="s">
        <v>85</v>
      </c>
      <c r="HO1063" s="5" t="s">
        <v>86</v>
      </c>
      <c r="HP1063" s="5" t="s">
        <v>83</v>
      </c>
      <c r="HQ1063" s="5" t="s">
        <v>83</v>
      </c>
      <c r="HR1063" s="5"/>
      <c r="HS1063" s="5">
        <v>0</v>
      </c>
      <c r="HT1063" s="5"/>
      <c r="HU1063" s="5"/>
      <c r="HV1063" s="5"/>
      <c r="HW1063" s="5"/>
      <c r="HX1063" s="5"/>
      <c r="HY1063" s="5"/>
      <c r="HZ1063" s="5"/>
      <c r="IA1063" s="5"/>
      <c r="IB1063" s="5"/>
      <c r="IC1063" s="5"/>
      <c r="ID1063" s="5"/>
      <c r="IE1063" s="5"/>
      <c r="IF1063" s="5"/>
      <c r="IG1063" s="5"/>
      <c r="IH1063" s="5"/>
      <c r="II1063" s="5"/>
      <c r="IJ1063" s="5"/>
      <c r="IK1063" s="5">
        <v>0</v>
      </c>
      <c r="IL1063" s="5"/>
      <c r="IM1063" s="5"/>
      <c r="IN1063" s="5"/>
      <c r="IO1063" s="5"/>
      <c r="IP1063" s="5"/>
      <c r="IQ1063" s="5"/>
      <c r="IR1063" s="5"/>
      <c r="IS1063" s="5"/>
      <c r="IT1063" s="5"/>
      <c r="IU1063" s="5"/>
    </row>
    <row r="1064" spans="1:255" x14ac:dyDescent="0.25">
      <c r="A1064">
        <v>18</v>
      </c>
      <c r="B1064">
        <v>1</v>
      </c>
      <c r="C1064">
        <v>565</v>
      </c>
      <c r="E1064" t="s">
        <v>536</v>
      </c>
      <c r="F1064" t="s">
        <v>121</v>
      </c>
      <c r="G1064" t="s">
        <v>152</v>
      </c>
      <c r="H1064" t="s">
        <v>80</v>
      </c>
      <c r="I1064">
        <f>I1056*J1064</f>
        <v>0</v>
      </c>
      <c r="J1064">
        <v>0</v>
      </c>
      <c r="K1064">
        <v>0</v>
      </c>
      <c r="L1064">
        <v>0</v>
      </c>
      <c r="M1064">
        <v>0</v>
      </c>
      <c r="N1064">
        <f t="shared" si="786"/>
        <v>0</v>
      </c>
      <c r="O1064">
        <f t="shared" si="760"/>
        <v>0</v>
      </c>
      <c r="P1064">
        <f t="shared" si="768"/>
        <v>0</v>
      </c>
      <c r="Q1064">
        <f t="shared" si="769"/>
        <v>0</v>
      </c>
      <c r="R1064">
        <f t="shared" si="770"/>
        <v>0</v>
      </c>
      <c r="S1064">
        <f t="shared" si="771"/>
        <v>0</v>
      </c>
      <c r="T1064">
        <f t="shared" si="787"/>
        <v>0</v>
      </c>
      <c r="U1064">
        <f t="shared" si="772"/>
        <v>0</v>
      </c>
      <c r="V1064">
        <f t="shared" si="773"/>
        <v>0</v>
      </c>
      <c r="W1064">
        <f t="shared" si="788"/>
        <v>0</v>
      </c>
      <c r="X1064">
        <f t="shared" si="789"/>
        <v>0</v>
      </c>
      <c r="Y1064">
        <f t="shared" si="790"/>
        <v>0</v>
      </c>
      <c r="AA1064">
        <v>87915577</v>
      </c>
      <c r="AB1064">
        <f t="shared" si="791"/>
        <v>0</v>
      </c>
      <c r="AC1064">
        <f t="shared" si="774"/>
        <v>0</v>
      </c>
      <c r="AD1064">
        <f t="shared" si="775"/>
        <v>0</v>
      </c>
      <c r="AE1064">
        <f t="shared" si="776"/>
        <v>0</v>
      </c>
      <c r="AF1064">
        <f t="shared" si="777"/>
        <v>0</v>
      </c>
      <c r="AG1064">
        <f t="shared" si="792"/>
        <v>0</v>
      </c>
      <c r="AH1064">
        <f t="shared" si="778"/>
        <v>0</v>
      </c>
      <c r="AI1064">
        <f t="shared" si="779"/>
        <v>0</v>
      </c>
      <c r="AJ1064">
        <f t="shared" si="793"/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103</v>
      </c>
      <c r="AU1064">
        <v>60</v>
      </c>
      <c r="AV1064">
        <v>1</v>
      </c>
      <c r="AW1064">
        <v>1</v>
      </c>
      <c r="AZ1064">
        <v>1</v>
      </c>
      <c r="BA1064">
        <v>1</v>
      </c>
      <c r="BB1064">
        <v>1</v>
      </c>
      <c r="BC1064">
        <v>1</v>
      </c>
      <c r="BD1064" t="s">
        <v>3</v>
      </c>
      <c r="BE1064" t="s">
        <v>3</v>
      </c>
      <c r="BF1064" t="s">
        <v>3</v>
      </c>
      <c r="BG1064" t="s">
        <v>3</v>
      </c>
      <c r="BH1064">
        <v>3</v>
      </c>
      <c r="BI1064">
        <v>1</v>
      </c>
      <c r="BJ1064" t="s">
        <v>3</v>
      </c>
      <c r="BM1064">
        <v>33001</v>
      </c>
      <c r="BN1064">
        <v>86975146</v>
      </c>
      <c r="BO1064" t="s">
        <v>3</v>
      </c>
      <c r="BP1064">
        <v>0</v>
      </c>
      <c r="BQ1064">
        <v>2</v>
      </c>
      <c r="BR1064">
        <v>0</v>
      </c>
      <c r="BS1064">
        <v>1</v>
      </c>
      <c r="BT1064">
        <v>1</v>
      </c>
      <c r="BU1064">
        <v>1</v>
      </c>
      <c r="BV1064">
        <v>1</v>
      </c>
      <c r="BW1064">
        <v>1</v>
      </c>
      <c r="BX1064">
        <v>1</v>
      </c>
      <c r="BY1064" t="s">
        <v>3</v>
      </c>
      <c r="BZ1064">
        <v>103</v>
      </c>
      <c r="CA1064">
        <v>60</v>
      </c>
      <c r="CB1064" t="s">
        <v>3</v>
      </c>
      <c r="CE1064">
        <v>0</v>
      </c>
      <c r="CF1064">
        <v>0</v>
      </c>
      <c r="CG1064">
        <v>0</v>
      </c>
      <c r="CH1064">
        <v>9</v>
      </c>
      <c r="CI1064">
        <v>4</v>
      </c>
      <c r="CJ1064">
        <v>0</v>
      </c>
      <c r="CK1064">
        <v>0</v>
      </c>
      <c r="CL1064">
        <v>0</v>
      </c>
      <c r="CM1064">
        <v>0</v>
      </c>
      <c r="CN1064" t="s">
        <v>3</v>
      </c>
      <c r="CO1064">
        <v>0</v>
      </c>
      <c r="CP1064">
        <f t="shared" si="761"/>
        <v>0</v>
      </c>
      <c r="CQ1064">
        <f t="shared" si="780"/>
        <v>0</v>
      </c>
      <c r="CR1064">
        <f t="shared" si="781"/>
        <v>0</v>
      </c>
      <c r="CS1064">
        <f t="shared" si="782"/>
        <v>0</v>
      </c>
      <c r="CT1064">
        <f t="shared" si="783"/>
        <v>0</v>
      </c>
      <c r="CU1064">
        <f t="shared" si="764"/>
        <v>0</v>
      </c>
      <c r="CV1064">
        <f t="shared" si="784"/>
        <v>0</v>
      </c>
      <c r="CW1064">
        <f t="shared" si="785"/>
        <v>0</v>
      </c>
      <c r="CX1064">
        <f t="shared" si="765"/>
        <v>0</v>
      </c>
      <c r="CY1064">
        <f t="shared" si="766"/>
        <v>0</v>
      </c>
      <c r="CZ1064">
        <f t="shared" si="767"/>
        <v>0</v>
      </c>
      <c r="DC1064" t="s">
        <v>3</v>
      </c>
      <c r="DD1064" t="s">
        <v>3</v>
      </c>
      <c r="DE1064" t="s">
        <v>3</v>
      </c>
      <c r="DF1064" t="s">
        <v>3</v>
      </c>
      <c r="DG1064" t="s">
        <v>3</v>
      </c>
      <c r="DH1064" t="s">
        <v>3</v>
      </c>
      <c r="DI1064" t="s">
        <v>3</v>
      </c>
      <c r="DJ1064" t="s">
        <v>3</v>
      </c>
      <c r="DK1064" t="s">
        <v>3</v>
      </c>
      <c r="DL1064" t="s">
        <v>3</v>
      </c>
      <c r="DM1064" t="s">
        <v>3</v>
      </c>
      <c r="DN1064">
        <v>0</v>
      </c>
      <c r="DO1064">
        <v>0</v>
      </c>
      <c r="DP1064">
        <v>1</v>
      </c>
      <c r="DQ1064">
        <v>1</v>
      </c>
      <c r="DU1064">
        <v>1013</v>
      </c>
      <c r="DV1064" t="s">
        <v>80</v>
      </c>
      <c r="DW1064" t="s">
        <v>80</v>
      </c>
      <c r="DX1064">
        <v>1</v>
      </c>
      <c r="DZ1064" t="s">
        <v>3</v>
      </c>
      <c r="EA1064" t="s">
        <v>3</v>
      </c>
      <c r="EB1064" t="s">
        <v>3</v>
      </c>
      <c r="EC1064" t="s">
        <v>3</v>
      </c>
      <c r="EE1064">
        <v>86975602</v>
      </c>
      <c r="EF1064">
        <v>2</v>
      </c>
      <c r="EG1064" t="s">
        <v>82</v>
      </c>
      <c r="EH1064">
        <v>27</v>
      </c>
      <c r="EI1064" t="s">
        <v>83</v>
      </c>
      <c r="EJ1064">
        <v>1</v>
      </c>
      <c r="EK1064">
        <v>33001</v>
      </c>
      <c r="EL1064" t="s">
        <v>83</v>
      </c>
      <c r="EM1064" t="s">
        <v>84</v>
      </c>
      <c r="EO1064" t="s">
        <v>3</v>
      </c>
      <c r="EQ1064">
        <v>0</v>
      </c>
      <c r="ER1064">
        <v>0</v>
      </c>
      <c r="ES1064">
        <v>0</v>
      </c>
      <c r="ET1064">
        <v>0</v>
      </c>
      <c r="EU1064">
        <v>0</v>
      </c>
      <c r="EV1064">
        <v>0</v>
      </c>
      <c r="EW1064">
        <v>0</v>
      </c>
      <c r="EX1064">
        <v>0</v>
      </c>
      <c r="FQ1064">
        <v>0</v>
      </c>
      <c r="FR1064">
        <v>0</v>
      </c>
      <c r="FS1064">
        <v>0</v>
      </c>
      <c r="FX1064">
        <v>103</v>
      </c>
      <c r="FY1064">
        <v>60</v>
      </c>
      <c r="GA1064" t="s">
        <v>3</v>
      </c>
      <c r="GD1064">
        <v>1</v>
      </c>
      <c r="GF1064">
        <v>1740798612</v>
      </c>
      <c r="GG1064">
        <v>2</v>
      </c>
      <c r="GH1064">
        <v>1</v>
      </c>
      <c r="GI1064">
        <v>-2</v>
      </c>
      <c r="GJ1064">
        <v>0</v>
      </c>
      <c r="GK1064">
        <v>0</v>
      </c>
      <c r="GL1064">
        <f t="shared" si="794"/>
        <v>0</v>
      </c>
      <c r="GM1064">
        <f t="shared" si="795"/>
        <v>0</v>
      </c>
      <c r="GN1064">
        <f t="shared" si="796"/>
        <v>0</v>
      </c>
      <c r="GO1064">
        <f t="shared" si="797"/>
        <v>0</v>
      </c>
      <c r="GP1064">
        <f t="shared" si="798"/>
        <v>0</v>
      </c>
      <c r="GR1064">
        <v>0</v>
      </c>
      <c r="GS1064">
        <v>3</v>
      </c>
      <c r="GT1064">
        <v>0</v>
      </c>
      <c r="GU1064" t="s">
        <v>3</v>
      </c>
      <c r="GV1064">
        <f t="shared" si="799"/>
        <v>0</v>
      </c>
      <c r="GW1064">
        <v>1</v>
      </c>
      <c r="GX1064">
        <f t="shared" si="800"/>
        <v>0</v>
      </c>
      <c r="HA1064">
        <v>0</v>
      </c>
      <c r="HB1064">
        <v>0</v>
      </c>
      <c r="HC1064">
        <f t="shared" si="763"/>
        <v>0</v>
      </c>
      <c r="HE1064" t="s">
        <v>3</v>
      </c>
      <c r="HF1064" t="s">
        <v>3</v>
      </c>
      <c r="HM1064" t="s">
        <v>3</v>
      </c>
      <c r="HN1064" t="s">
        <v>85</v>
      </c>
      <c r="HO1064" t="s">
        <v>86</v>
      </c>
      <c r="HP1064" t="s">
        <v>83</v>
      </c>
      <c r="HQ1064" t="s">
        <v>83</v>
      </c>
      <c r="HS1064">
        <v>0</v>
      </c>
      <c r="IK1064">
        <v>0</v>
      </c>
    </row>
    <row r="1065" spans="1:255" x14ac:dyDescent="0.25">
      <c r="A1065" s="5">
        <v>18</v>
      </c>
      <c r="B1065" s="5">
        <v>1</v>
      </c>
      <c r="C1065" s="5">
        <v>552</v>
      </c>
      <c r="D1065" s="5"/>
      <c r="E1065" s="5" t="s">
        <v>537</v>
      </c>
      <c r="F1065" s="5" t="s">
        <v>154</v>
      </c>
      <c r="G1065" s="5" t="s">
        <v>155</v>
      </c>
      <c r="H1065" s="5" t="s">
        <v>102</v>
      </c>
      <c r="I1065" s="5">
        <f>I1055*J1065</f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f t="shared" si="786"/>
        <v>0</v>
      </c>
      <c r="O1065" s="5">
        <f t="shared" si="760"/>
        <v>0</v>
      </c>
      <c r="P1065" s="5">
        <f t="shared" si="768"/>
        <v>0</v>
      </c>
      <c r="Q1065" s="5">
        <f t="shared" si="769"/>
        <v>0</v>
      </c>
      <c r="R1065" s="5">
        <f t="shared" si="770"/>
        <v>0</v>
      </c>
      <c r="S1065" s="5">
        <f t="shared" si="771"/>
        <v>0</v>
      </c>
      <c r="T1065" s="5">
        <f t="shared" si="787"/>
        <v>0</v>
      </c>
      <c r="U1065" s="5">
        <f t="shared" si="772"/>
        <v>0</v>
      </c>
      <c r="V1065" s="5">
        <f t="shared" si="773"/>
        <v>0</v>
      </c>
      <c r="W1065" s="5">
        <f t="shared" si="788"/>
        <v>0</v>
      </c>
      <c r="X1065" s="5">
        <f t="shared" si="789"/>
        <v>0</v>
      </c>
      <c r="Y1065" s="5">
        <f t="shared" si="790"/>
        <v>0</v>
      </c>
      <c r="Z1065" s="5"/>
      <c r="AA1065" s="5">
        <v>87915632</v>
      </c>
      <c r="AB1065" s="5">
        <f t="shared" si="791"/>
        <v>0</v>
      </c>
      <c r="AC1065" s="5">
        <f t="shared" si="774"/>
        <v>0</v>
      </c>
      <c r="AD1065" s="5">
        <f t="shared" si="775"/>
        <v>0</v>
      </c>
      <c r="AE1065" s="5">
        <f t="shared" si="776"/>
        <v>0</v>
      </c>
      <c r="AF1065" s="5">
        <f t="shared" si="777"/>
        <v>0</v>
      </c>
      <c r="AG1065" s="5">
        <f t="shared" si="792"/>
        <v>0</v>
      </c>
      <c r="AH1065" s="5">
        <f t="shared" si="778"/>
        <v>0</v>
      </c>
      <c r="AI1065" s="5">
        <f t="shared" si="779"/>
        <v>0</v>
      </c>
      <c r="AJ1065" s="5">
        <f t="shared" si="793"/>
        <v>0</v>
      </c>
      <c r="AK1065" s="5">
        <v>0</v>
      </c>
      <c r="AL1065" s="5">
        <v>0</v>
      </c>
      <c r="AM1065" s="5">
        <v>0</v>
      </c>
      <c r="AN1065" s="5">
        <v>0</v>
      </c>
      <c r="AO1065" s="5">
        <v>0</v>
      </c>
      <c r="AP1065" s="5">
        <v>0</v>
      </c>
      <c r="AQ1065" s="5">
        <v>0</v>
      </c>
      <c r="AR1065" s="5">
        <v>0</v>
      </c>
      <c r="AS1065" s="5">
        <v>0</v>
      </c>
      <c r="AT1065" s="5">
        <v>103</v>
      </c>
      <c r="AU1065" s="5">
        <v>60</v>
      </c>
      <c r="AV1065" s="5">
        <v>1</v>
      </c>
      <c r="AW1065" s="5">
        <v>1</v>
      </c>
      <c r="AX1065" s="5"/>
      <c r="AY1065" s="5"/>
      <c r="AZ1065" s="5">
        <v>1</v>
      </c>
      <c r="BA1065" s="5">
        <v>1</v>
      </c>
      <c r="BB1065" s="5">
        <v>1</v>
      </c>
      <c r="BC1065" s="5">
        <v>1</v>
      </c>
      <c r="BD1065" s="5" t="s">
        <v>3</v>
      </c>
      <c r="BE1065" s="5" t="s">
        <v>3</v>
      </c>
      <c r="BF1065" s="5" t="s">
        <v>3</v>
      </c>
      <c r="BG1065" s="5" t="s">
        <v>3</v>
      </c>
      <c r="BH1065" s="5">
        <v>3</v>
      </c>
      <c r="BI1065" s="5">
        <v>1</v>
      </c>
      <c r="BJ1065" s="5" t="s">
        <v>3</v>
      </c>
      <c r="BK1065" s="5"/>
      <c r="BL1065" s="5"/>
      <c r="BM1065" s="5">
        <v>33001</v>
      </c>
      <c r="BN1065" s="5">
        <v>86975146</v>
      </c>
      <c r="BO1065" s="5" t="s">
        <v>3</v>
      </c>
      <c r="BP1065" s="5">
        <v>0</v>
      </c>
      <c r="BQ1065" s="5">
        <v>2</v>
      </c>
      <c r="BR1065" s="5">
        <v>0</v>
      </c>
      <c r="BS1065" s="5">
        <v>1</v>
      </c>
      <c r="BT1065" s="5">
        <v>1</v>
      </c>
      <c r="BU1065" s="5">
        <v>1</v>
      </c>
      <c r="BV1065" s="5">
        <v>1</v>
      </c>
      <c r="BW1065" s="5">
        <v>1</v>
      </c>
      <c r="BX1065" s="5">
        <v>1</v>
      </c>
      <c r="BY1065" s="5" t="s">
        <v>3</v>
      </c>
      <c r="BZ1065" s="5">
        <v>103</v>
      </c>
      <c r="CA1065" s="5">
        <v>60</v>
      </c>
      <c r="CB1065" s="5" t="s">
        <v>3</v>
      </c>
      <c r="CC1065" s="5"/>
      <c r="CD1065" s="5"/>
      <c r="CE1065" s="5">
        <v>0</v>
      </c>
      <c r="CF1065" s="5">
        <v>0</v>
      </c>
      <c r="CG1065" s="5">
        <v>0</v>
      </c>
      <c r="CH1065" s="5">
        <v>9</v>
      </c>
      <c r="CI1065" s="5">
        <v>5</v>
      </c>
      <c r="CJ1065" s="5">
        <v>0</v>
      </c>
      <c r="CK1065" s="5">
        <v>0</v>
      </c>
      <c r="CL1065" s="5">
        <v>0</v>
      </c>
      <c r="CM1065" s="5">
        <v>0</v>
      </c>
      <c r="CN1065" s="5" t="s">
        <v>3</v>
      </c>
      <c r="CO1065" s="5">
        <v>0</v>
      </c>
      <c r="CP1065" s="5">
        <f t="shared" si="761"/>
        <v>0</v>
      </c>
      <c r="CQ1065" s="5">
        <f t="shared" si="780"/>
        <v>0</v>
      </c>
      <c r="CR1065" s="5">
        <f t="shared" si="781"/>
        <v>0</v>
      </c>
      <c r="CS1065" s="5">
        <f t="shared" si="782"/>
        <v>0</v>
      </c>
      <c r="CT1065" s="5">
        <f t="shared" si="783"/>
        <v>0</v>
      </c>
      <c r="CU1065" s="5">
        <f t="shared" si="764"/>
        <v>0</v>
      </c>
      <c r="CV1065" s="5">
        <f t="shared" si="784"/>
        <v>0</v>
      </c>
      <c r="CW1065" s="5">
        <f t="shared" si="785"/>
        <v>0</v>
      </c>
      <c r="CX1065" s="5">
        <f t="shared" si="765"/>
        <v>0</v>
      </c>
      <c r="CY1065" s="5">
        <f t="shared" si="766"/>
        <v>0</v>
      </c>
      <c r="CZ1065" s="5">
        <f t="shared" si="767"/>
        <v>0</v>
      </c>
      <c r="DA1065" s="5"/>
      <c r="DB1065" s="5"/>
      <c r="DC1065" s="5" t="s">
        <v>3</v>
      </c>
      <c r="DD1065" s="5" t="s">
        <v>3</v>
      </c>
      <c r="DE1065" s="5" t="s">
        <v>3</v>
      </c>
      <c r="DF1065" s="5" t="s">
        <v>3</v>
      </c>
      <c r="DG1065" s="5" t="s">
        <v>3</v>
      </c>
      <c r="DH1065" s="5" t="s">
        <v>3</v>
      </c>
      <c r="DI1065" s="5" t="s">
        <v>3</v>
      </c>
      <c r="DJ1065" s="5" t="s">
        <v>3</v>
      </c>
      <c r="DK1065" s="5" t="s">
        <v>3</v>
      </c>
      <c r="DL1065" s="5" t="s">
        <v>3</v>
      </c>
      <c r="DM1065" s="5" t="s">
        <v>3</v>
      </c>
      <c r="DN1065" s="5">
        <v>0</v>
      </c>
      <c r="DO1065" s="5">
        <v>0</v>
      </c>
      <c r="DP1065" s="5">
        <v>1</v>
      </c>
      <c r="DQ1065" s="5">
        <v>1</v>
      </c>
      <c r="DR1065" s="5"/>
      <c r="DS1065" s="5"/>
      <c r="DT1065" s="5"/>
      <c r="DU1065" s="5">
        <v>1009</v>
      </c>
      <c r="DV1065" s="5" t="s">
        <v>102</v>
      </c>
      <c r="DW1065" s="5" t="s">
        <v>102</v>
      </c>
      <c r="DX1065" s="5">
        <v>1</v>
      </c>
      <c r="DY1065" s="5"/>
      <c r="DZ1065" s="5" t="s">
        <v>3</v>
      </c>
      <c r="EA1065" s="5" t="s">
        <v>3</v>
      </c>
      <c r="EB1065" s="5" t="s">
        <v>3</v>
      </c>
      <c r="EC1065" s="5" t="s">
        <v>3</v>
      </c>
      <c r="ED1065" s="5"/>
      <c r="EE1065" s="5">
        <v>86975602</v>
      </c>
      <c r="EF1065" s="5">
        <v>2</v>
      </c>
      <c r="EG1065" s="5" t="s">
        <v>82</v>
      </c>
      <c r="EH1065" s="5">
        <v>27</v>
      </c>
      <c r="EI1065" s="5" t="s">
        <v>83</v>
      </c>
      <c r="EJ1065" s="5">
        <v>1</v>
      </c>
      <c r="EK1065" s="5">
        <v>33001</v>
      </c>
      <c r="EL1065" s="5" t="s">
        <v>83</v>
      </c>
      <c r="EM1065" s="5" t="s">
        <v>84</v>
      </c>
      <c r="EN1065" s="5"/>
      <c r="EO1065" s="5" t="s">
        <v>3</v>
      </c>
      <c r="EP1065" s="5"/>
      <c r="EQ1065" s="5">
        <v>0</v>
      </c>
      <c r="ER1065" s="5">
        <v>0</v>
      </c>
      <c r="ES1065" s="5">
        <v>0</v>
      </c>
      <c r="ET1065" s="5">
        <v>0</v>
      </c>
      <c r="EU1065" s="5">
        <v>0</v>
      </c>
      <c r="EV1065" s="5">
        <v>0</v>
      </c>
      <c r="EW1065" s="5">
        <v>0</v>
      </c>
      <c r="EX1065" s="5">
        <v>0</v>
      </c>
      <c r="EY1065" s="5"/>
      <c r="EZ1065" s="5"/>
      <c r="FA1065" s="5"/>
      <c r="FB1065" s="5"/>
      <c r="FC1065" s="5"/>
      <c r="FD1065" s="5"/>
      <c r="FE1065" s="5"/>
      <c r="FF1065" s="5"/>
      <c r="FG1065" s="5"/>
      <c r="FH1065" s="5"/>
      <c r="FI1065" s="5"/>
      <c r="FJ1065" s="5"/>
      <c r="FK1065" s="5"/>
      <c r="FL1065" s="5"/>
      <c r="FM1065" s="5"/>
      <c r="FN1065" s="5"/>
      <c r="FO1065" s="5"/>
      <c r="FP1065" s="5"/>
      <c r="FQ1065" s="5">
        <v>0</v>
      </c>
      <c r="FR1065" s="5">
        <v>0</v>
      </c>
      <c r="FS1065" s="5">
        <v>0</v>
      </c>
      <c r="FT1065" s="5"/>
      <c r="FU1065" s="5"/>
      <c r="FV1065" s="5"/>
      <c r="FW1065" s="5"/>
      <c r="FX1065" s="5">
        <v>103</v>
      </c>
      <c r="FY1065" s="5">
        <v>60</v>
      </c>
      <c r="FZ1065" s="5"/>
      <c r="GA1065" s="5" t="s">
        <v>3</v>
      </c>
      <c r="GB1065" s="5"/>
      <c r="GC1065" s="5"/>
      <c r="GD1065" s="5">
        <v>1</v>
      </c>
      <c r="GE1065" s="5"/>
      <c r="GF1065" s="5">
        <v>1533393836</v>
      </c>
      <c r="GG1065" s="5">
        <v>2</v>
      </c>
      <c r="GH1065" s="5">
        <v>1</v>
      </c>
      <c r="GI1065" s="5">
        <v>-2</v>
      </c>
      <c r="GJ1065" s="5">
        <v>0</v>
      </c>
      <c r="GK1065" s="5">
        <v>0</v>
      </c>
      <c r="GL1065" s="5">
        <f t="shared" si="794"/>
        <v>0</v>
      </c>
      <c r="GM1065" s="5">
        <f t="shared" si="795"/>
        <v>0</v>
      </c>
      <c r="GN1065" s="5">
        <f t="shared" si="796"/>
        <v>0</v>
      </c>
      <c r="GO1065" s="5">
        <f t="shared" si="797"/>
        <v>0</v>
      </c>
      <c r="GP1065" s="5">
        <f t="shared" si="798"/>
        <v>0</v>
      </c>
      <c r="GQ1065" s="5"/>
      <c r="GR1065" s="5">
        <v>0</v>
      </c>
      <c r="GS1065" s="5">
        <v>3</v>
      </c>
      <c r="GT1065" s="5">
        <v>0</v>
      </c>
      <c r="GU1065" s="5" t="s">
        <v>3</v>
      </c>
      <c r="GV1065" s="5">
        <f t="shared" si="799"/>
        <v>0</v>
      </c>
      <c r="GW1065" s="5">
        <v>1</v>
      </c>
      <c r="GX1065" s="5">
        <f t="shared" si="800"/>
        <v>0</v>
      </c>
      <c r="GY1065" s="5"/>
      <c r="GZ1065" s="5"/>
      <c r="HA1065" s="5">
        <v>0</v>
      </c>
      <c r="HB1065" s="5">
        <v>0</v>
      </c>
      <c r="HC1065" s="5">
        <f t="shared" si="763"/>
        <v>0</v>
      </c>
      <c r="HD1065" s="5"/>
      <c r="HE1065" s="5" t="s">
        <v>3</v>
      </c>
      <c r="HF1065" s="5" t="s">
        <v>3</v>
      </c>
      <c r="HG1065" s="5"/>
      <c r="HH1065" s="5"/>
      <c r="HI1065" s="5"/>
      <c r="HJ1065" s="5"/>
      <c r="HK1065" s="5"/>
      <c r="HL1065" s="5"/>
      <c r="HM1065" s="5" t="s">
        <v>3</v>
      </c>
      <c r="HN1065" s="5" t="s">
        <v>85</v>
      </c>
      <c r="HO1065" s="5" t="s">
        <v>86</v>
      </c>
      <c r="HP1065" s="5" t="s">
        <v>83</v>
      </c>
      <c r="HQ1065" s="5" t="s">
        <v>83</v>
      </c>
      <c r="HR1065" s="5"/>
      <c r="HS1065" s="5">
        <v>0</v>
      </c>
      <c r="HT1065" s="5"/>
      <c r="HU1065" s="5"/>
      <c r="HV1065" s="5"/>
      <c r="HW1065" s="5"/>
      <c r="HX1065" s="5"/>
      <c r="HY1065" s="5"/>
      <c r="HZ1065" s="5"/>
      <c r="IA1065" s="5"/>
      <c r="IB1065" s="5"/>
      <c r="IC1065" s="5"/>
      <c r="ID1065" s="5"/>
      <c r="IE1065" s="5"/>
      <c r="IF1065" s="5"/>
      <c r="IG1065" s="5"/>
      <c r="IH1065" s="5"/>
      <c r="II1065" s="5"/>
      <c r="IJ1065" s="5"/>
      <c r="IK1065" s="5">
        <v>0</v>
      </c>
      <c r="IL1065" s="5"/>
      <c r="IM1065" s="5"/>
      <c r="IN1065" s="5"/>
      <c r="IO1065" s="5"/>
      <c r="IP1065" s="5"/>
      <c r="IQ1065" s="5"/>
      <c r="IR1065" s="5"/>
      <c r="IS1065" s="5"/>
      <c r="IT1065" s="5"/>
      <c r="IU1065" s="5"/>
    </row>
    <row r="1066" spans="1:255" x14ac:dyDescent="0.25">
      <c r="A1066">
        <v>18</v>
      </c>
      <c r="B1066">
        <v>1</v>
      </c>
      <c r="C1066">
        <v>566</v>
      </c>
      <c r="E1066" t="s">
        <v>537</v>
      </c>
      <c r="F1066" t="s">
        <v>154</v>
      </c>
      <c r="G1066" t="s">
        <v>155</v>
      </c>
      <c r="H1066" t="s">
        <v>102</v>
      </c>
      <c r="I1066">
        <f>I1056*J1066</f>
        <v>0</v>
      </c>
      <c r="J1066">
        <v>0</v>
      </c>
      <c r="K1066">
        <v>0</v>
      </c>
      <c r="L1066">
        <v>0</v>
      </c>
      <c r="M1066">
        <v>0</v>
      </c>
      <c r="N1066">
        <f t="shared" si="786"/>
        <v>0</v>
      </c>
      <c r="O1066">
        <f t="shared" si="760"/>
        <v>0</v>
      </c>
      <c r="P1066">
        <f t="shared" si="768"/>
        <v>0</v>
      </c>
      <c r="Q1066">
        <f t="shared" si="769"/>
        <v>0</v>
      </c>
      <c r="R1066">
        <f t="shared" si="770"/>
        <v>0</v>
      </c>
      <c r="S1066">
        <f t="shared" si="771"/>
        <v>0</v>
      </c>
      <c r="T1066">
        <f t="shared" si="787"/>
        <v>0</v>
      </c>
      <c r="U1066">
        <f t="shared" si="772"/>
        <v>0</v>
      </c>
      <c r="V1066">
        <f t="shared" si="773"/>
        <v>0</v>
      </c>
      <c r="W1066">
        <f t="shared" si="788"/>
        <v>0</v>
      </c>
      <c r="X1066">
        <f t="shared" si="789"/>
        <v>0</v>
      </c>
      <c r="Y1066">
        <f t="shared" si="790"/>
        <v>0</v>
      </c>
      <c r="AA1066">
        <v>87915577</v>
      </c>
      <c r="AB1066">
        <f t="shared" si="791"/>
        <v>0</v>
      </c>
      <c r="AC1066">
        <f t="shared" si="774"/>
        <v>0</v>
      </c>
      <c r="AD1066">
        <f t="shared" si="775"/>
        <v>0</v>
      </c>
      <c r="AE1066">
        <f t="shared" si="776"/>
        <v>0</v>
      </c>
      <c r="AF1066">
        <f t="shared" si="777"/>
        <v>0</v>
      </c>
      <c r="AG1066">
        <f t="shared" si="792"/>
        <v>0</v>
      </c>
      <c r="AH1066">
        <f t="shared" si="778"/>
        <v>0</v>
      </c>
      <c r="AI1066">
        <f t="shared" si="779"/>
        <v>0</v>
      </c>
      <c r="AJ1066">
        <f t="shared" si="793"/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103</v>
      </c>
      <c r="AU1066">
        <v>60</v>
      </c>
      <c r="AV1066">
        <v>1</v>
      </c>
      <c r="AW1066">
        <v>1</v>
      </c>
      <c r="AZ1066">
        <v>1</v>
      </c>
      <c r="BA1066">
        <v>1</v>
      </c>
      <c r="BB1066">
        <v>1</v>
      </c>
      <c r="BC1066">
        <v>1</v>
      </c>
      <c r="BD1066" t="s">
        <v>3</v>
      </c>
      <c r="BE1066" t="s">
        <v>3</v>
      </c>
      <c r="BF1066" t="s">
        <v>3</v>
      </c>
      <c r="BG1066" t="s">
        <v>3</v>
      </c>
      <c r="BH1066">
        <v>3</v>
      </c>
      <c r="BI1066">
        <v>1</v>
      </c>
      <c r="BJ1066" t="s">
        <v>3</v>
      </c>
      <c r="BM1066">
        <v>33001</v>
      </c>
      <c r="BN1066">
        <v>86975146</v>
      </c>
      <c r="BO1066" t="s">
        <v>3</v>
      </c>
      <c r="BP1066">
        <v>0</v>
      </c>
      <c r="BQ1066">
        <v>2</v>
      </c>
      <c r="BR1066">
        <v>0</v>
      </c>
      <c r="BS1066">
        <v>1</v>
      </c>
      <c r="BT1066">
        <v>1</v>
      </c>
      <c r="BU1066">
        <v>1</v>
      </c>
      <c r="BV1066">
        <v>1</v>
      </c>
      <c r="BW1066">
        <v>1</v>
      </c>
      <c r="BX1066">
        <v>1</v>
      </c>
      <c r="BY1066" t="s">
        <v>3</v>
      </c>
      <c r="BZ1066">
        <v>103</v>
      </c>
      <c r="CA1066">
        <v>60</v>
      </c>
      <c r="CB1066" t="s">
        <v>3</v>
      </c>
      <c r="CE1066">
        <v>0</v>
      </c>
      <c r="CF1066">
        <v>0</v>
      </c>
      <c r="CG1066">
        <v>0</v>
      </c>
      <c r="CH1066">
        <v>9</v>
      </c>
      <c r="CI1066">
        <v>5</v>
      </c>
      <c r="CJ1066">
        <v>0</v>
      </c>
      <c r="CK1066">
        <v>0</v>
      </c>
      <c r="CL1066">
        <v>0</v>
      </c>
      <c r="CM1066">
        <v>0</v>
      </c>
      <c r="CN1066" t="s">
        <v>3</v>
      </c>
      <c r="CO1066">
        <v>0</v>
      </c>
      <c r="CP1066">
        <f t="shared" si="761"/>
        <v>0</v>
      </c>
      <c r="CQ1066">
        <f t="shared" si="780"/>
        <v>0</v>
      </c>
      <c r="CR1066">
        <f t="shared" si="781"/>
        <v>0</v>
      </c>
      <c r="CS1066">
        <f t="shared" si="782"/>
        <v>0</v>
      </c>
      <c r="CT1066">
        <f t="shared" si="783"/>
        <v>0</v>
      </c>
      <c r="CU1066">
        <f t="shared" si="764"/>
        <v>0</v>
      </c>
      <c r="CV1066">
        <f t="shared" si="784"/>
        <v>0</v>
      </c>
      <c r="CW1066">
        <f t="shared" si="785"/>
        <v>0</v>
      </c>
      <c r="CX1066">
        <f t="shared" si="765"/>
        <v>0</v>
      </c>
      <c r="CY1066">
        <f t="shared" si="766"/>
        <v>0</v>
      </c>
      <c r="CZ1066">
        <f t="shared" si="767"/>
        <v>0</v>
      </c>
      <c r="DC1066" t="s">
        <v>3</v>
      </c>
      <c r="DD1066" t="s">
        <v>3</v>
      </c>
      <c r="DE1066" t="s">
        <v>3</v>
      </c>
      <c r="DF1066" t="s">
        <v>3</v>
      </c>
      <c r="DG1066" t="s">
        <v>3</v>
      </c>
      <c r="DH1066" t="s">
        <v>3</v>
      </c>
      <c r="DI1066" t="s">
        <v>3</v>
      </c>
      <c r="DJ1066" t="s">
        <v>3</v>
      </c>
      <c r="DK1066" t="s">
        <v>3</v>
      </c>
      <c r="DL1066" t="s">
        <v>3</v>
      </c>
      <c r="DM1066" t="s">
        <v>3</v>
      </c>
      <c r="DN1066">
        <v>0</v>
      </c>
      <c r="DO1066">
        <v>0</v>
      </c>
      <c r="DP1066">
        <v>1</v>
      </c>
      <c r="DQ1066">
        <v>1</v>
      </c>
      <c r="DU1066">
        <v>1009</v>
      </c>
      <c r="DV1066" t="s">
        <v>102</v>
      </c>
      <c r="DW1066" t="s">
        <v>102</v>
      </c>
      <c r="DX1066">
        <v>1</v>
      </c>
      <c r="DZ1066" t="s">
        <v>3</v>
      </c>
      <c r="EA1066" t="s">
        <v>3</v>
      </c>
      <c r="EB1066" t="s">
        <v>3</v>
      </c>
      <c r="EC1066" t="s">
        <v>3</v>
      </c>
      <c r="EE1066">
        <v>86975602</v>
      </c>
      <c r="EF1066">
        <v>2</v>
      </c>
      <c r="EG1066" t="s">
        <v>82</v>
      </c>
      <c r="EH1066">
        <v>27</v>
      </c>
      <c r="EI1066" t="s">
        <v>83</v>
      </c>
      <c r="EJ1066">
        <v>1</v>
      </c>
      <c r="EK1066">
        <v>33001</v>
      </c>
      <c r="EL1066" t="s">
        <v>83</v>
      </c>
      <c r="EM1066" t="s">
        <v>84</v>
      </c>
      <c r="EO1066" t="s">
        <v>3</v>
      </c>
      <c r="EQ1066">
        <v>0</v>
      </c>
      <c r="ER1066">
        <v>0</v>
      </c>
      <c r="ES1066">
        <v>0</v>
      </c>
      <c r="ET1066">
        <v>0</v>
      </c>
      <c r="EU1066">
        <v>0</v>
      </c>
      <c r="EV1066">
        <v>0</v>
      </c>
      <c r="EW1066">
        <v>0</v>
      </c>
      <c r="EX1066">
        <v>0</v>
      </c>
      <c r="FQ1066">
        <v>0</v>
      </c>
      <c r="FR1066">
        <v>0</v>
      </c>
      <c r="FS1066">
        <v>0</v>
      </c>
      <c r="FX1066">
        <v>103</v>
      </c>
      <c r="FY1066">
        <v>60</v>
      </c>
      <c r="GA1066" t="s">
        <v>3</v>
      </c>
      <c r="GD1066">
        <v>1</v>
      </c>
      <c r="GF1066">
        <v>1533393836</v>
      </c>
      <c r="GG1066">
        <v>2</v>
      </c>
      <c r="GH1066">
        <v>1</v>
      </c>
      <c r="GI1066">
        <v>-2</v>
      </c>
      <c r="GJ1066">
        <v>0</v>
      </c>
      <c r="GK1066">
        <v>0</v>
      </c>
      <c r="GL1066">
        <f t="shared" si="794"/>
        <v>0</v>
      </c>
      <c r="GM1066">
        <f t="shared" si="795"/>
        <v>0</v>
      </c>
      <c r="GN1066">
        <f t="shared" si="796"/>
        <v>0</v>
      </c>
      <c r="GO1066">
        <f t="shared" si="797"/>
        <v>0</v>
      </c>
      <c r="GP1066">
        <f t="shared" si="798"/>
        <v>0</v>
      </c>
      <c r="GR1066">
        <v>0</v>
      </c>
      <c r="GS1066">
        <v>3</v>
      </c>
      <c r="GT1066">
        <v>0</v>
      </c>
      <c r="GU1066" t="s">
        <v>3</v>
      </c>
      <c r="GV1066">
        <f t="shared" si="799"/>
        <v>0</v>
      </c>
      <c r="GW1066">
        <v>1</v>
      </c>
      <c r="GX1066">
        <f t="shared" si="800"/>
        <v>0</v>
      </c>
      <c r="HA1066">
        <v>0</v>
      </c>
      <c r="HB1066">
        <v>0</v>
      </c>
      <c r="HC1066">
        <f t="shared" si="763"/>
        <v>0</v>
      </c>
      <c r="HE1066" t="s">
        <v>3</v>
      </c>
      <c r="HF1066" t="s">
        <v>3</v>
      </c>
      <c r="HM1066" t="s">
        <v>3</v>
      </c>
      <c r="HN1066" t="s">
        <v>85</v>
      </c>
      <c r="HO1066" t="s">
        <v>86</v>
      </c>
      <c r="HP1066" t="s">
        <v>83</v>
      </c>
      <c r="HQ1066" t="s">
        <v>83</v>
      </c>
      <c r="HS1066">
        <v>0</v>
      </c>
      <c r="IK1066">
        <v>0</v>
      </c>
    </row>
    <row r="1067" spans="1:255" x14ac:dyDescent="0.25">
      <c r="A1067" s="5">
        <v>17</v>
      </c>
      <c r="B1067" s="5">
        <v>1</v>
      </c>
      <c r="C1067" s="5">
        <f>ROW(SmtRes!A567)</f>
        <v>567</v>
      </c>
      <c r="D1067" s="5">
        <f>ROW(EtalonRes!A561)</f>
        <v>561</v>
      </c>
      <c r="E1067" s="5" t="s">
        <v>183</v>
      </c>
      <c r="F1067" s="5" t="s">
        <v>213</v>
      </c>
      <c r="G1067" s="5" t="s">
        <v>214</v>
      </c>
      <c r="H1067" s="5" t="s">
        <v>205</v>
      </c>
      <c r="I1067" s="5">
        <v>0</v>
      </c>
      <c r="J1067" s="5">
        <v>0</v>
      </c>
      <c r="K1067" s="5">
        <v>0</v>
      </c>
      <c r="L1067" s="5">
        <v>8.3699999999999997E-2</v>
      </c>
      <c r="M1067" s="5">
        <v>0</v>
      </c>
      <c r="N1067" s="5">
        <f t="shared" si="786"/>
        <v>8.3699999999999997E-2</v>
      </c>
      <c r="O1067" s="5">
        <f t="shared" si="760"/>
        <v>0</v>
      </c>
      <c r="P1067" s="5">
        <f>SUMIF(SmtRes!AQ567:'SmtRes'!AQ567,"=1",SmtRes!DF567:'SmtRes'!DF567)</f>
        <v>0</v>
      </c>
      <c r="Q1067" s="5">
        <f>SUMIF(SmtRes!AQ567:'SmtRes'!AQ567,"=1",SmtRes!DG567:'SmtRes'!DG567)</f>
        <v>0</v>
      </c>
      <c r="R1067" s="5">
        <f>SUMIF(SmtRes!AQ567:'SmtRes'!AQ567,"=1",SmtRes!DH567:'SmtRes'!DH567)</f>
        <v>0</v>
      </c>
      <c r="S1067" s="5">
        <f>SUMIF(SmtRes!AQ567:'SmtRes'!AQ567,"=1",SmtRes!DI567:'SmtRes'!DI567)</f>
        <v>0</v>
      </c>
      <c r="T1067" s="5">
        <f t="shared" si="787"/>
        <v>0</v>
      </c>
      <c r="U1067" s="5">
        <f>SUMIF(SmtRes!AQ567:'SmtRes'!AQ567,"=1",SmtRes!CV567:'SmtRes'!CV567)</f>
        <v>0</v>
      </c>
      <c r="V1067" s="5">
        <f>SUMIF(SmtRes!AQ567:'SmtRes'!AQ567,"=1",SmtRes!CW567:'SmtRes'!CW567)</f>
        <v>0</v>
      </c>
      <c r="W1067" s="5">
        <f t="shared" si="788"/>
        <v>0</v>
      </c>
      <c r="X1067" s="5">
        <f t="shared" si="789"/>
        <v>0</v>
      </c>
      <c r="Y1067" s="5">
        <f t="shared" si="790"/>
        <v>0</v>
      </c>
      <c r="Z1067" s="5"/>
      <c r="AA1067" s="5">
        <v>87915632</v>
      </c>
      <c r="AB1067" s="5">
        <f t="shared" si="791"/>
        <v>36077.03</v>
      </c>
      <c r="AC1067" s="5">
        <f>ROUND((0),2)</f>
        <v>0</v>
      </c>
      <c r="AD1067" s="5">
        <f>ROUND((((0)-(0))+AE1067),2)</f>
        <v>0</v>
      </c>
      <c r="AE1067" s="5">
        <f>ROUND((0),2)</f>
        <v>0</v>
      </c>
      <c r="AF1067" s="5">
        <f>ROUND((SUM(SmtRes!BT567:'SmtRes'!BT567)),2)</f>
        <v>36077.03</v>
      </c>
      <c r="AG1067" s="5">
        <f t="shared" si="792"/>
        <v>0</v>
      </c>
      <c r="AH1067" s="5">
        <f>(SUM(SmtRes!BU567:'SmtRes'!BU567))</f>
        <v>88.5</v>
      </c>
      <c r="AI1067" s="5">
        <f>(0)</f>
        <v>0</v>
      </c>
      <c r="AJ1067" s="5">
        <f t="shared" si="793"/>
        <v>0</v>
      </c>
      <c r="AK1067" s="5">
        <v>36077.025000000001</v>
      </c>
      <c r="AL1067" s="5">
        <v>0</v>
      </c>
      <c r="AM1067" s="5">
        <v>0</v>
      </c>
      <c r="AN1067" s="5">
        <v>0</v>
      </c>
      <c r="AO1067" s="5">
        <v>36077.025000000001</v>
      </c>
      <c r="AP1067" s="5">
        <v>0</v>
      </c>
      <c r="AQ1067" s="5">
        <v>88.5</v>
      </c>
      <c r="AR1067" s="5">
        <v>0</v>
      </c>
      <c r="AS1067" s="5">
        <v>0</v>
      </c>
      <c r="AT1067" s="5">
        <v>89</v>
      </c>
      <c r="AU1067" s="5">
        <v>40</v>
      </c>
      <c r="AV1067" s="5">
        <v>1</v>
      </c>
      <c r="AW1067" s="5">
        <v>1</v>
      </c>
      <c r="AX1067" s="5"/>
      <c r="AY1067" s="5"/>
      <c r="AZ1067" s="5">
        <v>1</v>
      </c>
      <c r="BA1067" s="5">
        <v>1</v>
      </c>
      <c r="BB1067" s="5">
        <v>1</v>
      </c>
      <c r="BC1067" s="5">
        <v>1</v>
      </c>
      <c r="BD1067" s="5" t="s">
        <v>3</v>
      </c>
      <c r="BE1067" s="5" t="s">
        <v>3</v>
      </c>
      <c r="BF1067" s="5" t="s">
        <v>3</v>
      </c>
      <c r="BG1067" s="5" t="s">
        <v>3</v>
      </c>
      <c r="BH1067" s="5">
        <v>0</v>
      </c>
      <c r="BI1067" s="5">
        <v>1</v>
      </c>
      <c r="BJ1067" s="5" t="s">
        <v>215</v>
      </c>
      <c r="BK1067" s="5"/>
      <c r="BL1067" s="5"/>
      <c r="BM1067" s="5">
        <v>1003</v>
      </c>
      <c r="BN1067" s="5">
        <v>86975146</v>
      </c>
      <c r="BO1067" s="5" t="s">
        <v>3</v>
      </c>
      <c r="BP1067" s="5">
        <v>0</v>
      </c>
      <c r="BQ1067" s="5">
        <v>2</v>
      </c>
      <c r="BR1067" s="5">
        <v>0</v>
      </c>
      <c r="BS1067" s="5">
        <v>1</v>
      </c>
      <c r="BT1067" s="5">
        <v>1</v>
      </c>
      <c r="BU1067" s="5">
        <v>1</v>
      </c>
      <c r="BV1067" s="5">
        <v>1</v>
      </c>
      <c r="BW1067" s="5">
        <v>1</v>
      </c>
      <c r="BX1067" s="5">
        <v>1</v>
      </c>
      <c r="BY1067" s="5" t="s">
        <v>3</v>
      </c>
      <c r="BZ1067" s="5">
        <v>89</v>
      </c>
      <c r="CA1067" s="5">
        <v>40</v>
      </c>
      <c r="CB1067" s="5" t="s">
        <v>3</v>
      </c>
      <c r="CC1067" s="5"/>
      <c r="CD1067" s="5"/>
      <c r="CE1067" s="5">
        <v>0</v>
      </c>
      <c r="CF1067" s="5">
        <v>0</v>
      </c>
      <c r="CG1067" s="5">
        <v>0</v>
      </c>
      <c r="CH1067" s="5">
        <v>10</v>
      </c>
      <c r="CI1067" s="5">
        <v>0</v>
      </c>
      <c r="CJ1067" s="5">
        <v>0</v>
      </c>
      <c r="CK1067" s="5">
        <v>0</v>
      </c>
      <c r="CL1067" s="5">
        <v>0</v>
      </c>
      <c r="CM1067" s="5">
        <v>0</v>
      </c>
      <c r="CN1067" s="5" t="s">
        <v>3</v>
      </c>
      <c r="CO1067" s="5">
        <v>0</v>
      </c>
      <c r="CP1067" s="5">
        <f t="shared" si="761"/>
        <v>0</v>
      </c>
      <c r="CQ1067" s="5">
        <f>SUMIF(SmtRes!AQ567:'SmtRes'!AQ567,"=1",SmtRes!AA567:'SmtRes'!AA567)</f>
        <v>0</v>
      </c>
      <c r="CR1067" s="5">
        <f>SUMIF(SmtRes!AQ567:'SmtRes'!AQ567,"=1",SmtRes!AB567:'SmtRes'!AB567)</f>
        <v>0</v>
      </c>
      <c r="CS1067" s="5">
        <f>SUMIF(SmtRes!AQ567:'SmtRes'!AQ567,"=1",SmtRes!AC567:'SmtRes'!AC567)</f>
        <v>0</v>
      </c>
      <c r="CT1067" s="5">
        <f>SUMIF(SmtRes!AQ567:'SmtRes'!AQ567,"=1",SmtRes!AD567:'SmtRes'!AD567)</f>
        <v>407.65</v>
      </c>
      <c r="CU1067" s="5">
        <f t="shared" si="764"/>
        <v>0</v>
      </c>
      <c r="CV1067" s="5">
        <f>SUMIF(SmtRes!AQ567:'SmtRes'!AQ567,"=1",SmtRes!BU567:'SmtRes'!BU567)</f>
        <v>88.5</v>
      </c>
      <c r="CW1067" s="5">
        <f>SUMIF(SmtRes!AQ567:'SmtRes'!AQ567,"=1",SmtRes!BV567:'SmtRes'!BV567)</f>
        <v>0</v>
      </c>
      <c r="CX1067" s="5">
        <f t="shared" si="765"/>
        <v>0</v>
      </c>
      <c r="CY1067" s="5">
        <f t="shared" si="766"/>
        <v>0</v>
      </c>
      <c r="CZ1067" s="5">
        <f t="shared" si="767"/>
        <v>0</v>
      </c>
      <c r="DA1067" s="5"/>
      <c r="DB1067" s="5"/>
      <c r="DC1067" s="5" t="s">
        <v>3</v>
      </c>
      <c r="DD1067" s="5" t="s">
        <v>3</v>
      </c>
      <c r="DE1067" s="5" t="s">
        <v>3</v>
      </c>
      <c r="DF1067" s="5" t="s">
        <v>3</v>
      </c>
      <c r="DG1067" s="5" t="s">
        <v>3</v>
      </c>
      <c r="DH1067" s="5" t="s">
        <v>3</v>
      </c>
      <c r="DI1067" s="5" t="s">
        <v>3</v>
      </c>
      <c r="DJ1067" s="5" t="s">
        <v>3</v>
      </c>
      <c r="DK1067" s="5" t="s">
        <v>3</v>
      </c>
      <c r="DL1067" s="5" t="s">
        <v>3</v>
      </c>
      <c r="DM1067" s="5" t="s">
        <v>3</v>
      </c>
      <c r="DN1067" s="5">
        <v>0</v>
      </c>
      <c r="DO1067" s="5">
        <v>0</v>
      </c>
      <c r="DP1067" s="5">
        <v>1</v>
      </c>
      <c r="DQ1067" s="5">
        <v>1</v>
      </c>
      <c r="DR1067" s="5"/>
      <c r="DS1067" s="5"/>
      <c r="DT1067" s="5"/>
      <c r="DU1067" s="5">
        <v>1007</v>
      </c>
      <c r="DV1067" s="5" t="s">
        <v>205</v>
      </c>
      <c r="DW1067" s="5" t="s">
        <v>205</v>
      </c>
      <c r="DX1067" s="5">
        <v>100</v>
      </c>
      <c r="DY1067" s="5"/>
      <c r="DZ1067" s="5" t="s">
        <v>3</v>
      </c>
      <c r="EA1067" s="5" t="s">
        <v>3</v>
      </c>
      <c r="EB1067" s="5" t="s">
        <v>3</v>
      </c>
      <c r="EC1067" s="5" t="s">
        <v>3</v>
      </c>
      <c r="ED1067" s="5"/>
      <c r="EE1067" s="5">
        <v>86975524</v>
      </c>
      <c r="EF1067" s="5">
        <v>2</v>
      </c>
      <c r="EG1067" s="5" t="s">
        <v>82</v>
      </c>
      <c r="EH1067" s="5">
        <v>1</v>
      </c>
      <c r="EI1067" s="5" t="s">
        <v>207</v>
      </c>
      <c r="EJ1067" s="5">
        <v>1</v>
      </c>
      <c r="EK1067" s="5">
        <v>1003</v>
      </c>
      <c r="EL1067" s="5" t="s">
        <v>208</v>
      </c>
      <c r="EM1067" s="5" t="s">
        <v>209</v>
      </c>
      <c r="EN1067" s="5"/>
      <c r="EO1067" s="5" t="s">
        <v>3</v>
      </c>
      <c r="EP1067" s="5"/>
      <c r="EQ1067" s="5">
        <v>0</v>
      </c>
      <c r="ER1067" s="5">
        <v>0</v>
      </c>
      <c r="ES1067" s="5">
        <v>0</v>
      </c>
      <c r="ET1067" s="5">
        <v>0</v>
      </c>
      <c r="EU1067" s="5">
        <v>0</v>
      </c>
      <c r="EV1067" s="5">
        <v>0</v>
      </c>
      <c r="EW1067" s="5">
        <v>88.5</v>
      </c>
      <c r="EX1067" s="5">
        <v>0</v>
      </c>
      <c r="EY1067" s="5">
        <v>0</v>
      </c>
      <c r="EZ1067" s="5"/>
      <c r="FA1067" s="5"/>
      <c r="FB1067" s="5"/>
      <c r="FC1067" s="5"/>
      <c r="FD1067" s="5"/>
      <c r="FE1067" s="5"/>
      <c r="FF1067" s="5"/>
      <c r="FG1067" s="5"/>
      <c r="FH1067" s="5"/>
      <c r="FI1067" s="5"/>
      <c r="FJ1067" s="5"/>
      <c r="FK1067" s="5"/>
      <c r="FL1067" s="5"/>
      <c r="FM1067" s="5"/>
      <c r="FN1067" s="5"/>
      <c r="FO1067" s="5"/>
      <c r="FP1067" s="5"/>
      <c r="FQ1067" s="5">
        <v>0</v>
      </c>
      <c r="FR1067" s="5">
        <v>0</v>
      </c>
      <c r="FS1067" s="5">
        <v>0</v>
      </c>
      <c r="FT1067" s="5"/>
      <c r="FU1067" s="5"/>
      <c r="FV1067" s="5"/>
      <c r="FW1067" s="5"/>
      <c r="FX1067" s="5">
        <v>89</v>
      </c>
      <c r="FY1067" s="5">
        <v>40</v>
      </c>
      <c r="FZ1067" s="5"/>
      <c r="GA1067" s="5" t="s">
        <v>3</v>
      </c>
      <c r="GB1067" s="5"/>
      <c r="GC1067" s="5"/>
      <c r="GD1067" s="5">
        <v>1</v>
      </c>
      <c r="GE1067" s="5"/>
      <c r="GF1067" s="5">
        <v>-1587764296</v>
      </c>
      <c r="GG1067" s="5">
        <v>2</v>
      </c>
      <c r="GH1067" s="5">
        <v>1</v>
      </c>
      <c r="GI1067" s="5">
        <v>-2</v>
      </c>
      <c r="GJ1067" s="5">
        <v>0</v>
      </c>
      <c r="GK1067" s="5">
        <v>0</v>
      </c>
      <c r="GL1067" s="5">
        <f t="shared" si="794"/>
        <v>0</v>
      </c>
      <c r="GM1067" s="5">
        <f t="shared" si="795"/>
        <v>0</v>
      </c>
      <c r="GN1067" s="5">
        <f t="shared" si="796"/>
        <v>0</v>
      </c>
      <c r="GO1067" s="5">
        <f t="shared" si="797"/>
        <v>0</v>
      </c>
      <c r="GP1067" s="5">
        <f t="shared" si="798"/>
        <v>0</v>
      </c>
      <c r="GQ1067" s="5"/>
      <c r="GR1067" s="5">
        <v>0</v>
      </c>
      <c r="GS1067" s="5">
        <v>3</v>
      </c>
      <c r="GT1067" s="5">
        <v>0</v>
      </c>
      <c r="GU1067" s="5" t="s">
        <v>3</v>
      </c>
      <c r="GV1067" s="5">
        <f t="shared" si="799"/>
        <v>0</v>
      </c>
      <c r="GW1067" s="5">
        <v>1</v>
      </c>
      <c r="GX1067" s="5">
        <f t="shared" si="800"/>
        <v>0</v>
      </c>
      <c r="GY1067" s="5"/>
      <c r="GZ1067" s="5"/>
      <c r="HA1067" s="5">
        <v>0</v>
      </c>
      <c r="HB1067" s="5">
        <v>0</v>
      </c>
      <c r="HC1067" s="5">
        <f t="shared" si="763"/>
        <v>0</v>
      </c>
      <c r="HD1067" s="5"/>
      <c r="HE1067" s="5" t="s">
        <v>3</v>
      </c>
      <c r="HF1067" s="5" t="s">
        <v>3</v>
      </c>
      <c r="HG1067" s="5"/>
      <c r="HH1067" s="5"/>
      <c r="HI1067" s="5"/>
      <c r="HJ1067" s="5"/>
      <c r="HK1067" s="5"/>
      <c r="HL1067" s="5"/>
      <c r="HM1067" s="5" t="s">
        <v>3</v>
      </c>
      <c r="HN1067" s="5" t="s">
        <v>210</v>
      </c>
      <c r="HO1067" s="5" t="s">
        <v>211</v>
      </c>
      <c r="HP1067" s="5" t="s">
        <v>208</v>
      </c>
      <c r="HQ1067" s="5" t="s">
        <v>208</v>
      </c>
      <c r="HR1067" s="5"/>
      <c r="HS1067" s="5">
        <v>0</v>
      </c>
      <c r="HT1067" s="5"/>
      <c r="HU1067" s="5"/>
      <c r="HV1067" s="5"/>
      <c r="HW1067" s="5"/>
      <c r="HX1067" s="5"/>
      <c r="HY1067" s="5"/>
      <c r="HZ1067" s="5"/>
      <c r="IA1067" s="5"/>
      <c r="IB1067" s="5"/>
      <c r="IC1067" s="5"/>
      <c r="ID1067" s="5"/>
      <c r="IE1067" s="5"/>
      <c r="IF1067" s="5"/>
      <c r="IG1067" s="5"/>
      <c r="IH1067" s="5"/>
      <c r="II1067" s="5"/>
      <c r="IJ1067" s="5"/>
      <c r="IK1067" s="5">
        <v>0</v>
      </c>
      <c r="IL1067" s="5"/>
      <c r="IM1067" s="5"/>
      <c r="IN1067" s="5"/>
      <c r="IO1067" s="5"/>
      <c r="IP1067" s="5"/>
      <c r="IQ1067" s="5"/>
      <c r="IR1067" s="5"/>
      <c r="IS1067" s="5"/>
      <c r="IT1067" s="5"/>
      <c r="IU1067" s="5"/>
    </row>
    <row r="1068" spans="1:255" x14ac:dyDescent="0.25">
      <c r="A1068">
        <v>17</v>
      </c>
      <c r="B1068">
        <v>1</v>
      </c>
      <c r="C1068">
        <f>ROW(SmtRes!A568)</f>
        <v>568</v>
      </c>
      <c r="D1068">
        <f>ROW(EtalonRes!A562)</f>
        <v>562</v>
      </c>
      <c r="E1068" t="s">
        <v>183</v>
      </c>
      <c r="F1068" t="s">
        <v>213</v>
      </c>
      <c r="G1068" t="s">
        <v>214</v>
      </c>
      <c r="H1068" t="s">
        <v>205</v>
      </c>
      <c r="I1068">
        <v>0</v>
      </c>
      <c r="J1068">
        <v>0</v>
      </c>
      <c r="K1068">
        <v>0</v>
      </c>
      <c r="L1068">
        <v>8.3699999999999997E-2</v>
      </c>
      <c r="M1068">
        <v>0</v>
      </c>
      <c r="N1068">
        <f t="shared" si="786"/>
        <v>8.3699999999999997E-2</v>
      </c>
      <c r="O1068">
        <f t="shared" si="760"/>
        <v>0</v>
      </c>
      <c r="P1068">
        <f>SUMIF(SmtRes!AQ568:'SmtRes'!AQ568,"=1",SmtRes!DF568:'SmtRes'!DF568)</f>
        <v>0</v>
      </c>
      <c r="Q1068">
        <f>SUMIF(SmtRes!AQ568:'SmtRes'!AQ568,"=1",SmtRes!DG568:'SmtRes'!DG568)</f>
        <v>0</v>
      </c>
      <c r="R1068">
        <f>SUMIF(SmtRes!AQ568:'SmtRes'!AQ568,"=1",SmtRes!DH568:'SmtRes'!DH568)</f>
        <v>0</v>
      </c>
      <c r="S1068">
        <f>SUMIF(SmtRes!AQ568:'SmtRes'!AQ568,"=1",SmtRes!DI568:'SmtRes'!DI568)</f>
        <v>0</v>
      </c>
      <c r="T1068">
        <f t="shared" si="787"/>
        <v>0</v>
      </c>
      <c r="U1068">
        <f>SUMIF(SmtRes!AQ568:'SmtRes'!AQ568,"=1",SmtRes!CV568:'SmtRes'!CV568)</f>
        <v>0</v>
      </c>
      <c r="V1068">
        <f>SUMIF(SmtRes!AQ568:'SmtRes'!AQ568,"=1",SmtRes!CW568:'SmtRes'!CW568)</f>
        <v>0</v>
      </c>
      <c r="W1068">
        <f t="shared" si="788"/>
        <v>0</v>
      </c>
      <c r="X1068">
        <f t="shared" si="789"/>
        <v>0</v>
      </c>
      <c r="Y1068">
        <f t="shared" si="790"/>
        <v>0</v>
      </c>
      <c r="AA1068">
        <v>87915577</v>
      </c>
      <c r="AB1068">
        <f t="shared" si="791"/>
        <v>36077.03</v>
      </c>
      <c r="AC1068">
        <f>ROUND((0),2)</f>
        <v>0</v>
      </c>
      <c r="AD1068">
        <f>ROUND((((0)-(0))+AE1068),2)</f>
        <v>0</v>
      </c>
      <c r="AE1068">
        <f>ROUND((0),2)</f>
        <v>0</v>
      </c>
      <c r="AF1068">
        <f>ROUND((SUM(SmtRes!BT568:'SmtRes'!BT568)),2)</f>
        <v>36077.03</v>
      </c>
      <c r="AG1068">
        <f t="shared" si="792"/>
        <v>0</v>
      </c>
      <c r="AH1068">
        <f>(SUM(SmtRes!BU568:'SmtRes'!BU568))</f>
        <v>88.5</v>
      </c>
      <c r="AI1068">
        <f>(0)</f>
        <v>0</v>
      </c>
      <c r="AJ1068">
        <f t="shared" si="793"/>
        <v>0</v>
      </c>
      <c r="AK1068">
        <v>36077.025000000001</v>
      </c>
      <c r="AL1068">
        <v>0</v>
      </c>
      <c r="AM1068">
        <v>0</v>
      </c>
      <c r="AN1068">
        <v>0</v>
      </c>
      <c r="AO1068">
        <v>36077.025000000001</v>
      </c>
      <c r="AP1068">
        <v>0</v>
      </c>
      <c r="AQ1068">
        <v>88.5</v>
      </c>
      <c r="AR1068">
        <v>0</v>
      </c>
      <c r="AS1068">
        <v>0</v>
      </c>
      <c r="AT1068">
        <v>89</v>
      </c>
      <c r="AU1068">
        <v>40</v>
      </c>
      <c r="AV1068">
        <v>1</v>
      </c>
      <c r="AW1068">
        <v>1</v>
      </c>
      <c r="AZ1068">
        <v>1</v>
      </c>
      <c r="BA1068">
        <v>1</v>
      </c>
      <c r="BB1068">
        <v>1</v>
      </c>
      <c r="BC1068">
        <v>1</v>
      </c>
      <c r="BD1068" t="s">
        <v>3</v>
      </c>
      <c r="BE1068" t="s">
        <v>3</v>
      </c>
      <c r="BF1068" t="s">
        <v>3</v>
      </c>
      <c r="BG1068" t="s">
        <v>3</v>
      </c>
      <c r="BH1068">
        <v>0</v>
      </c>
      <c r="BI1068">
        <v>1</v>
      </c>
      <c r="BJ1068" t="s">
        <v>215</v>
      </c>
      <c r="BM1068">
        <v>1003</v>
      </c>
      <c r="BN1068">
        <v>86975146</v>
      </c>
      <c r="BO1068" t="s">
        <v>3</v>
      </c>
      <c r="BP1068">
        <v>0</v>
      </c>
      <c r="BQ1068">
        <v>2</v>
      </c>
      <c r="BR1068">
        <v>0</v>
      </c>
      <c r="BS1068">
        <v>1</v>
      </c>
      <c r="BT1068">
        <v>1</v>
      </c>
      <c r="BU1068">
        <v>1</v>
      </c>
      <c r="BV1068">
        <v>1</v>
      </c>
      <c r="BW1068">
        <v>1</v>
      </c>
      <c r="BX1068">
        <v>1</v>
      </c>
      <c r="BY1068" t="s">
        <v>3</v>
      </c>
      <c r="BZ1068">
        <v>89</v>
      </c>
      <c r="CA1068">
        <v>40</v>
      </c>
      <c r="CB1068" t="s">
        <v>3</v>
      </c>
      <c r="CE1068">
        <v>0</v>
      </c>
      <c r="CF1068">
        <v>0</v>
      </c>
      <c r="CG1068">
        <v>0</v>
      </c>
      <c r="CH1068">
        <v>10</v>
      </c>
      <c r="CI1068">
        <v>0</v>
      </c>
      <c r="CJ1068">
        <v>0</v>
      </c>
      <c r="CK1068">
        <v>0</v>
      </c>
      <c r="CL1068">
        <v>0</v>
      </c>
      <c r="CM1068">
        <v>0</v>
      </c>
      <c r="CN1068" t="s">
        <v>3</v>
      </c>
      <c r="CO1068">
        <v>0</v>
      </c>
      <c r="CP1068">
        <f t="shared" si="761"/>
        <v>0</v>
      </c>
      <c r="CQ1068">
        <f>SUMIF(SmtRes!AQ568:'SmtRes'!AQ568,"=1",SmtRes!AA568:'SmtRes'!AA568)</f>
        <v>0</v>
      </c>
      <c r="CR1068">
        <f>SUMIF(SmtRes!AQ568:'SmtRes'!AQ568,"=1",SmtRes!AB568:'SmtRes'!AB568)</f>
        <v>0</v>
      </c>
      <c r="CS1068">
        <f>SUMIF(SmtRes!AQ568:'SmtRes'!AQ568,"=1",SmtRes!AC568:'SmtRes'!AC568)</f>
        <v>0</v>
      </c>
      <c r="CT1068">
        <f>SUMIF(SmtRes!AQ568:'SmtRes'!AQ568,"=1",SmtRes!AD568:'SmtRes'!AD568)</f>
        <v>407.65</v>
      </c>
      <c r="CU1068">
        <f t="shared" si="764"/>
        <v>0</v>
      </c>
      <c r="CV1068">
        <f>SUMIF(SmtRes!AQ568:'SmtRes'!AQ568,"=1",SmtRes!BU568:'SmtRes'!BU568)</f>
        <v>88.5</v>
      </c>
      <c r="CW1068">
        <f>SUMIF(SmtRes!AQ568:'SmtRes'!AQ568,"=1",SmtRes!BV568:'SmtRes'!BV568)</f>
        <v>0</v>
      </c>
      <c r="CX1068">
        <f t="shared" si="765"/>
        <v>0</v>
      </c>
      <c r="CY1068">
        <f t="shared" si="766"/>
        <v>0</v>
      </c>
      <c r="CZ1068">
        <f t="shared" si="767"/>
        <v>0</v>
      </c>
      <c r="DC1068" t="s">
        <v>3</v>
      </c>
      <c r="DD1068" t="s">
        <v>3</v>
      </c>
      <c r="DE1068" t="s">
        <v>3</v>
      </c>
      <c r="DF1068" t="s">
        <v>3</v>
      </c>
      <c r="DG1068" t="s">
        <v>3</v>
      </c>
      <c r="DH1068" t="s">
        <v>3</v>
      </c>
      <c r="DI1068" t="s">
        <v>3</v>
      </c>
      <c r="DJ1068" t="s">
        <v>3</v>
      </c>
      <c r="DK1068" t="s">
        <v>3</v>
      </c>
      <c r="DL1068" t="s">
        <v>3</v>
      </c>
      <c r="DM1068" t="s">
        <v>3</v>
      </c>
      <c r="DN1068">
        <v>0</v>
      </c>
      <c r="DO1068">
        <v>0</v>
      </c>
      <c r="DP1068">
        <v>1</v>
      </c>
      <c r="DQ1068">
        <v>1</v>
      </c>
      <c r="DU1068">
        <v>1007</v>
      </c>
      <c r="DV1068" t="s">
        <v>205</v>
      </c>
      <c r="DW1068" t="s">
        <v>205</v>
      </c>
      <c r="DX1068">
        <v>100</v>
      </c>
      <c r="DZ1068" t="s">
        <v>3</v>
      </c>
      <c r="EA1068" t="s">
        <v>3</v>
      </c>
      <c r="EB1068" t="s">
        <v>3</v>
      </c>
      <c r="EC1068" t="s">
        <v>3</v>
      </c>
      <c r="EE1068">
        <v>86975524</v>
      </c>
      <c r="EF1068">
        <v>2</v>
      </c>
      <c r="EG1068" t="s">
        <v>82</v>
      </c>
      <c r="EH1068">
        <v>1</v>
      </c>
      <c r="EI1068" t="s">
        <v>207</v>
      </c>
      <c r="EJ1068">
        <v>1</v>
      </c>
      <c r="EK1068">
        <v>1003</v>
      </c>
      <c r="EL1068" t="s">
        <v>208</v>
      </c>
      <c r="EM1068" t="s">
        <v>209</v>
      </c>
      <c r="EO1068" t="s">
        <v>3</v>
      </c>
      <c r="EQ1068">
        <v>0</v>
      </c>
      <c r="ER1068">
        <v>0</v>
      </c>
      <c r="ES1068">
        <v>0</v>
      </c>
      <c r="ET1068">
        <v>0</v>
      </c>
      <c r="EU1068">
        <v>0</v>
      </c>
      <c r="EV1068">
        <v>0</v>
      </c>
      <c r="EW1068">
        <v>88.5</v>
      </c>
      <c r="EX1068">
        <v>0</v>
      </c>
      <c r="EY1068">
        <v>0</v>
      </c>
      <c r="FQ1068">
        <v>0</v>
      </c>
      <c r="FR1068">
        <v>0</v>
      </c>
      <c r="FS1068">
        <v>0</v>
      </c>
      <c r="FX1068">
        <v>89</v>
      </c>
      <c r="FY1068">
        <v>40</v>
      </c>
      <c r="GA1068" t="s">
        <v>3</v>
      </c>
      <c r="GD1068">
        <v>1</v>
      </c>
      <c r="GF1068">
        <v>-1587764296</v>
      </c>
      <c r="GG1068">
        <v>2</v>
      </c>
      <c r="GH1068">
        <v>1</v>
      </c>
      <c r="GI1068">
        <v>-2</v>
      </c>
      <c r="GJ1068">
        <v>0</v>
      </c>
      <c r="GK1068">
        <v>0</v>
      </c>
      <c r="GL1068">
        <f t="shared" si="794"/>
        <v>0</v>
      </c>
      <c r="GM1068">
        <f t="shared" si="795"/>
        <v>0</v>
      </c>
      <c r="GN1068">
        <f t="shared" si="796"/>
        <v>0</v>
      </c>
      <c r="GO1068">
        <f t="shared" si="797"/>
        <v>0</v>
      </c>
      <c r="GP1068">
        <f t="shared" si="798"/>
        <v>0</v>
      </c>
      <c r="GR1068">
        <v>0</v>
      </c>
      <c r="GS1068">
        <v>3</v>
      </c>
      <c r="GT1068">
        <v>0</v>
      </c>
      <c r="GU1068" t="s">
        <v>3</v>
      </c>
      <c r="GV1068">
        <f t="shared" si="799"/>
        <v>0</v>
      </c>
      <c r="GW1068">
        <v>1</v>
      </c>
      <c r="GX1068">
        <f t="shared" si="800"/>
        <v>0</v>
      </c>
      <c r="HA1068">
        <v>0</v>
      </c>
      <c r="HB1068">
        <v>0</v>
      </c>
      <c r="HC1068">
        <f t="shared" si="763"/>
        <v>0</v>
      </c>
      <c r="HE1068" t="s">
        <v>3</v>
      </c>
      <c r="HF1068" t="s">
        <v>3</v>
      </c>
      <c r="HM1068" t="s">
        <v>3</v>
      </c>
      <c r="HN1068" t="s">
        <v>210</v>
      </c>
      <c r="HO1068" t="s">
        <v>211</v>
      </c>
      <c r="HP1068" t="s">
        <v>208</v>
      </c>
      <c r="HQ1068" t="s">
        <v>208</v>
      </c>
      <c r="HS1068">
        <v>0</v>
      </c>
      <c r="IK1068">
        <v>0</v>
      </c>
    </row>
    <row r="1069" spans="1:255" x14ac:dyDescent="0.25">
      <c r="A1069" s="5">
        <v>17</v>
      </c>
      <c r="B1069" s="5">
        <v>1</v>
      </c>
      <c r="C1069" s="5">
        <f>ROW(SmtRes!A570)</f>
        <v>570</v>
      </c>
      <c r="D1069" s="5">
        <f>ROW(EtalonRes!A564)</f>
        <v>564</v>
      </c>
      <c r="E1069" s="5" t="s">
        <v>202</v>
      </c>
      <c r="F1069" s="5" t="s">
        <v>538</v>
      </c>
      <c r="G1069" s="5" t="s">
        <v>539</v>
      </c>
      <c r="H1069" s="5" t="s">
        <v>506</v>
      </c>
      <c r="I1069" s="5">
        <v>0</v>
      </c>
      <c r="J1069" s="5">
        <v>0</v>
      </c>
      <c r="K1069" s="5">
        <v>0</v>
      </c>
      <c r="L1069" s="5">
        <v>1.9529999999999999E-2</v>
      </c>
      <c r="M1069" s="5">
        <v>0</v>
      </c>
      <c r="N1069" s="5">
        <f t="shared" si="786"/>
        <v>1.95E-2</v>
      </c>
      <c r="O1069" s="5">
        <f t="shared" si="760"/>
        <v>0</v>
      </c>
      <c r="P1069" s="5">
        <f>SUMIF(SmtRes!AQ569:'SmtRes'!AQ570,"=1",SmtRes!DF569:'SmtRes'!DF570)</f>
        <v>0</v>
      </c>
      <c r="Q1069" s="5">
        <f>SUMIF(SmtRes!AQ569:'SmtRes'!AQ570,"=1",SmtRes!DG569:'SmtRes'!DG570)</f>
        <v>0</v>
      </c>
      <c r="R1069" s="5">
        <f>SUMIF(SmtRes!AQ569:'SmtRes'!AQ570,"=1",SmtRes!DH569:'SmtRes'!DH570)</f>
        <v>0</v>
      </c>
      <c r="S1069" s="5">
        <f>SUMIF(SmtRes!AQ569:'SmtRes'!AQ570,"=1",SmtRes!DI569:'SmtRes'!DI570)</f>
        <v>0</v>
      </c>
      <c r="T1069" s="5">
        <f t="shared" si="787"/>
        <v>0</v>
      </c>
      <c r="U1069" s="5">
        <f>SUMIF(SmtRes!AQ569:'SmtRes'!AQ570,"=1",SmtRes!CV569:'SmtRes'!CV570)</f>
        <v>0</v>
      </c>
      <c r="V1069" s="5">
        <f>SUMIF(SmtRes!AQ569:'SmtRes'!AQ570,"=1",SmtRes!CW569:'SmtRes'!CW570)</f>
        <v>0</v>
      </c>
      <c r="W1069" s="5">
        <f t="shared" si="788"/>
        <v>0</v>
      </c>
      <c r="X1069" s="5">
        <f t="shared" si="789"/>
        <v>0</v>
      </c>
      <c r="Y1069" s="5">
        <f t="shared" si="790"/>
        <v>0</v>
      </c>
      <c r="Z1069" s="5"/>
      <c r="AA1069" s="5">
        <v>87915632</v>
      </c>
      <c r="AB1069" s="5">
        <f t="shared" si="791"/>
        <v>5702.89</v>
      </c>
      <c r="AC1069" s="5">
        <f>ROUND((0),2)</f>
        <v>0</v>
      </c>
      <c r="AD1069" s="5">
        <f>ROUND((((SUM(SmtRes!BR569:'SmtRes'!BR570))-(SUM(SmtRes!BS569:'SmtRes'!BS570)))+AE1069),2)</f>
        <v>5702.89</v>
      </c>
      <c r="AE1069" s="5">
        <f>ROUND((SUM(SmtRes!BS569:'SmtRes'!BS570)),2)</f>
        <v>3770.71</v>
      </c>
      <c r="AF1069" s="5">
        <f>ROUND((0),2)</f>
        <v>0</v>
      </c>
      <c r="AG1069" s="5">
        <f t="shared" si="792"/>
        <v>0</v>
      </c>
      <c r="AH1069" s="5">
        <f>(0)</f>
        <v>0</v>
      </c>
      <c r="AI1069" s="5">
        <f>(SUM(SmtRes!BV569:'SmtRes'!BV570))</f>
        <v>5.37</v>
      </c>
      <c r="AJ1069" s="5">
        <f t="shared" si="793"/>
        <v>0</v>
      </c>
      <c r="AK1069" s="5">
        <v>9473.5928999999996</v>
      </c>
      <c r="AL1069" s="5">
        <v>0</v>
      </c>
      <c r="AM1069" s="5">
        <v>5702.8863000000001</v>
      </c>
      <c r="AN1069" s="5">
        <v>3770.7066</v>
      </c>
      <c r="AO1069" s="5">
        <v>0</v>
      </c>
      <c r="AP1069" s="5">
        <v>0</v>
      </c>
      <c r="AQ1069" s="5">
        <v>0</v>
      </c>
      <c r="AR1069" s="5">
        <v>5.37</v>
      </c>
      <c r="AS1069" s="5">
        <v>0</v>
      </c>
      <c r="AT1069" s="5">
        <v>92</v>
      </c>
      <c r="AU1069" s="5">
        <v>46</v>
      </c>
      <c r="AV1069" s="5">
        <v>1</v>
      </c>
      <c r="AW1069" s="5">
        <v>1</v>
      </c>
      <c r="AX1069" s="5"/>
      <c r="AY1069" s="5"/>
      <c r="AZ1069" s="5">
        <v>1</v>
      </c>
      <c r="BA1069" s="5">
        <v>1</v>
      </c>
      <c r="BB1069" s="5">
        <v>1</v>
      </c>
      <c r="BC1069" s="5">
        <v>1</v>
      </c>
      <c r="BD1069" s="5" t="s">
        <v>3</v>
      </c>
      <c r="BE1069" s="5" t="s">
        <v>3</v>
      </c>
      <c r="BF1069" s="5" t="s">
        <v>3</v>
      </c>
      <c r="BG1069" s="5" t="s">
        <v>3</v>
      </c>
      <c r="BH1069" s="5">
        <v>0</v>
      </c>
      <c r="BI1069" s="5">
        <v>1</v>
      </c>
      <c r="BJ1069" s="5" t="s">
        <v>540</v>
      </c>
      <c r="BK1069" s="5"/>
      <c r="BL1069" s="5"/>
      <c r="BM1069" s="5">
        <v>1001</v>
      </c>
      <c r="BN1069" s="5">
        <v>86975146</v>
      </c>
      <c r="BO1069" s="5" t="s">
        <v>3</v>
      </c>
      <c r="BP1069" s="5">
        <v>0</v>
      </c>
      <c r="BQ1069" s="5">
        <v>2</v>
      </c>
      <c r="BR1069" s="5">
        <v>0</v>
      </c>
      <c r="BS1069" s="5">
        <v>1</v>
      </c>
      <c r="BT1069" s="5">
        <v>1</v>
      </c>
      <c r="BU1069" s="5">
        <v>1</v>
      </c>
      <c r="BV1069" s="5">
        <v>1</v>
      </c>
      <c r="BW1069" s="5">
        <v>1</v>
      </c>
      <c r="BX1069" s="5">
        <v>1</v>
      </c>
      <c r="BY1069" s="5" t="s">
        <v>3</v>
      </c>
      <c r="BZ1069" s="5">
        <v>92</v>
      </c>
      <c r="CA1069" s="5">
        <v>46</v>
      </c>
      <c r="CB1069" s="5" t="s">
        <v>3</v>
      </c>
      <c r="CC1069" s="5"/>
      <c r="CD1069" s="5"/>
      <c r="CE1069" s="5">
        <v>0</v>
      </c>
      <c r="CF1069" s="5">
        <v>0</v>
      </c>
      <c r="CG1069" s="5">
        <v>0</v>
      </c>
      <c r="CH1069" s="5">
        <v>11</v>
      </c>
      <c r="CI1069" s="5">
        <v>0</v>
      </c>
      <c r="CJ1069" s="5">
        <v>0</v>
      </c>
      <c r="CK1069" s="5">
        <v>0</v>
      </c>
      <c r="CL1069" s="5">
        <v>0</v>
      </c>
      <c r="CM1069" s="5">
        <v>0</v>
      </c>
      <c r="CN1069" s="5" t="s">
        <v>3</v>
      </c>
      <c r="CO1069" s="5">
        <v>0</v>
      </c>
      <c r="CP1069" s="5">
        <f t="shared" si="761"/>
        <v>0</v>
      </c>
      <c r="CQ1069" s="5">
        <f>SUMIF(SmtRes!AQ569:'SmtRes'!AQ570,"=1",SmtRes!AA569:'SmtRes'!AA570)</f>
        <v>0</v>
      </c>
      <c r="CR1069" s="5">
        <f>SUMIF(SmtRes!AQ569:'SmtRes'!AQ570,"=1",SmtRes!AB569:'SmtRes'!AB570)</f>
        <v>1412.45</v>
      </c>
      <c r="CS1069" s="5">
        <f>SUMIF(SmtRes!AQ569:'SmtRes'!AQ570,"=1",SmtRes!AC569:'SmtRes'!AC570)</f>
        <v>702.18</v>
      </c>
      <c r="CT1069" s="5">
        <f>SUMIF(SmtRes!AQ569:'SmtRes'!AQ570,"=1",SmtRes!AD569:'SmtRes'!AD570)</f>
        <v>0</v>
      </c>
      <c r="CU1069" s="5">
        <f t="shared" si="764"/>
        <v>0</v>
      </c>
      <c r="CV1069" s="5">
        <f>SUMIF(SmtRes!AQ569:'SmtRes'!AQ570,"=1",SmtRes!BU569:'SmtRes'!BU570)</f>
        <v>0</v>
      </c>
      <c r="CW1069" s="5">
        <f>SUMIF(SmtRes!AQ569:'SmtRes'!AQ570,"=1",SmtRes!BV569:'SmtRes'!BV570)</f>
        <v>5.37</v>
      </c>
      <c r="CX1069" s="5">
        <f t="shared" si="765"/>
        <v>0</v>
      </c>
      <c r="CY1069" s="5">
        <f t="shared" si="766"/>
        <v>0</v>
      </c>
      <c r="CZ1069" s="5">
        <f t="shared" si="767"/>
        <v>0</v>
      </c>
      <c r="DA1069" s="5"/>
      <c r="DB1069" s="5"/>
      <c r="DC1069" s="5" t="s">
        <v>3</v>
      </c>
      <c r="DD1069" s="5" t="s">
        <v>3</v>
      </c>
      <c r="DE1069" s="5" t="s">
        <v>3</v>
      </c>
      <c r="DF1069" s="5" t="s">
        <v>3</v>
      </c>
      <c r="DG1069" s="5" t="s">
        <v>3</v>
      </c>
      <c r="DH1069" s="5" t="s">
        <v>3</v>
      </c>
      <c r="DI1069" s="5" t="s">
        <v>3</v>
      </c>
      <c r="DJ1069" s="5" t="s">
        <v>3</v>
      </c>
      <c r="DK1069" s="5" t="s">
        <v>3</v>
      </c>
      <c r="DL1069" s="5" t="s">
        <v>3</v>
      </c>
      <c r="DM1069" s="5" t="s">
        <v>3</v>
      </c>
      <c r="DN1069" s="5">
        <v>0</v>
      </c>
      <c r="DO1069" s="5">
        <v>0</v>
      </c>
      <c r="DP1069" s="5">
        <v>1</v>
      </c>
      <c r="DQ1069" s="5">
        <v>1</v>
      </c>
      <c r="DR1069" s="5"/>
      <c r="DS1069" s="5"/>
      <c r="DT1069" s="5"/>
      <c r="DU1069" s="5">
        <v>1007</v>
      </c>
      <c r="DV1069" s="5" t="s">
        <v>506</v>
      </c>
      <c r="DW1069" s="5" t="s">
        <v>506</v>
      </c>
      <c r="DX1069" s="5">
        <v>1000</v>
      </c>
      <c r="DY1069" s="5"/>
      <c r="DZ1069" s="5" t="s">
        <v>3</v>
      </c>
      <c r="EA1069" s="5" t="s">
        <v>3</v>
      </c>
      <c r="EB1069" s="5" t="s">
        <v>3</v>
      </c>
      <c r="EC1069" s="5" t="s">
        <v>3</v>
      </c>
      <c r="ED1069" s="5"/>
      <c r="EE1069" s="5">
        <v>86975522</v>
      </c>
      <c r="EF1069" s="5">
        <v>2</v>
      </c>
      <c r="EG1069" s="5" t="s">
        <v>82</v>
      </c>
      <c r="EH1069" s="5">
        <v>1</v>
      </c>
      <c r="EI1069" s="5" t="s">
        <v>207</v>
      </c>
      <c r="EJ1069" s="5">
        <v>1</v>
      </c>
      <c r="EK1069" s="5">
        <v>1001</v>
      </c>
      <c r="EL1069" s="5" t="s">
        <v>508</v>
      </c>
      <c r="EM1069" s="5" t="s">
        <v>209</v>
      </c>
      <c r="EN1069" s="5"/>
      <c r="EO1069" s="5" t="s">
        <v>3</v>
      </c>
      <c r="EP1069" s="5"/>
      <c r="EQ1069" s="5">
        <v>0</v>
      </c>
      <c r="ER1069" s="5">
        <v>0</v>
      </c>
      <c r="ES1069" s="5">
        <v>0</v>
      </c>
      <c r="ET1069" s="5">
        <v>0</v>
      </c>
      <c r="EU1069" s="5">
        <v>0</v>
      </c>
      <c r="EV1069" s="5">
        <v>0</v>
      </c>
      <c r="EW1069" s="5">
        <v>0</v>
      </c>
      <c r="EX1069" s="5">
        <v>5.37</v>
      </c>
      <c r="EY1069" s="5">
        <v>0</v>
      </c>
      <c r="EZ1069" s="5"/>
      <c r="FA1069" s="5"/>
      <c r="FB1069" s="5"/>
      <c r="FC1069" s="5"/>
      <c r="FD1069" s="5"/>
      <c r="FE1069" s="5"/>
      <c r="FF1069" s="5"/>
      <c r="FG1069" s="5"/>
      <c r="FH1069" s="5"/>
      <c r="FI1069" s="5"/>
      <c r="FJ1069" s="5"/>
      <c r="FK1069" s="5"/>
      <c r="FL1069" s="5"/>
      <c r="FM1069" s="5"/>
      <c r="FN1069" s="5"/>
      <c r="FO1069" s="5"/>
      <c r="FP1069" s="5"/>
      <c r="FQ1069" s="5">
        <v>0</v>
      </c>
      <c r="FR1069" s="5">
        <v>0</v>
      </c>
      <c r="FS1069" s="5">
        <v>0</v>
      </c>
      <c r="FT1069" s="5"/>
      <c r="FU1069" s="5"/>
      <c r="FV1069" s="5"/>
      <c r="FW1069" s="5"/>
      <c r="FX1069" s="5">
        <v>92</v>
      </c>
      <c r="FY1069" s="5">
        <v>46</v>
      </c>
      <c r="FZ1069" s="5"/>
      <c r="GA1069" s="5" t="s">
        <v>3</v>
      </c>
      <c r="GB1069" s="5"/>
      <c r="GC1069" s="5"/>
      <c r="GD1069" s="5">
        <v>1</v>
      </c>
      <c r="GE1069" s="5"/>
      <c r="GF1069" s="5">
        <v>987958265</v>
      </c>
      <c r="GG1069" s="5">
        <v>2</v>
      </c>
      <c r="GH1069" s="5">
        <v>1</v>
      </c>
      <c r="GI1069" s="5">
        <v>-2</v>
      </c>
      <c r="GJ1069" s="5">
        <v>0</v>
      </c>
      <c r="GK1069" s="5">
        <v>0</v>
      </c>
      <c r="GL1069" s="5">
        <f t="shared" si="794"/>
        <v>0</v>
      </c>
      <c r="GM1069" s="5">
        <f t="shared" si="795"/>
        <v>0</v>
      </c>
      <c r="GN1069" s="5">
        <f t="shared" si="796"/>
        <v>0</v>
      </c>
      <c r="GO1069" s="5">
        <f t="shared" si="797"/>
        <v>0</v>
      </c>
      <c r="GP1069" s="5">
        <f t="shared" si="798"/>
        <v>0</v>
      </c>
      <c r="GQ1069" s="5"/>
      <c r="GR1069" s="5">
        <v>0</v>
      </c>
      <c r="GS1069" s="5">
        <v>3</v>
      </c>
      <c r="GT1069" s="5">
        <v>0</v>
      </c>
      <c r="GU1069" s="5" t="s">
        <v>3</v>
      </c>
      <c r="GV1069" s="5">
        <f t="shared" si="799"/>
        <v>0</v>
      </c>
      <c r="GW1069" s="5">
        <v>1</v>
      </c>
      <c r="GX1069" s="5">
        <f t="shared" si="800"/>
        <v>0</v>
      </c>
      <c r="GY1069" s="5"/>
      <c r="GZ1069" s="5"/>
      <c r="HA1069" s="5">
        <v>0</v>
      </c>
      <c r="HB1069" s="5">
        <v>0</v>
      </c>
      <c r="HC1069" s="5">
        <f t="shared" si="763"/>
        <v>0</v>
      </c>
      <c r="HD1069" s="5"/>
      <c r="HE1069" s="5" t="s">
        <v>3</v>
      </c>
      <c r="HF1069" s="5" t="s">
        <v>3</v>
      </c>
      <c r="HG1069" s="5"/>
      <c r="HH1069" s="5"/>
      <c r="HI1069" s="5"/>
      <c r="HJ1069" s="5"/>
      <c r="HK1069" s="5"/>
      <c r="HL1069" s="5"/>
      <c r="HM1069" s="5" t="s">
        <v>3</v>
      </c>
      <c r="HN1069" s="5" t="s">
        <v>509</v>
      </c>
      <c r="HO1069" s="5" t="s">
        <v>510</v>
      </c>
      <c r="HP1069" s="5" t="s">
        <v>508</v>
      </c>
      <c r="HQ1069" s="5" t="s">
        <v>508</v>
      </c>
      <c r="HR1069" s="5"/>
      <c r="HS1069" s="5">
        <v>0</v>
      </c>
      <c r="HT1069" s="5"/>
      <c r="HU1069" s="5"/>
      <c r="HV1069" s="5"/>
      <c r="HW1069" s="5"/>
      <c r="HX1069" s="5"/>
      <c r="HY1069" s="5"/>
      <c r="HZ1069" s="5"/>
      <c r="IA1069" s="5"/>
      <c r="IB1069" s="5"/>
      <c r="IC1069" s="5"/>
      <c r="ID1069" s="5"/>
      <c r="IE1069" s="5"/>
      <c r="IF1069" s="5"/>
      <c r="IG1069" s="5"/>
      <c r="IH1069" s="5"/>
      <c r="II1069" s="5"/>
      <c r="IJ1069" s="5"/>
      <c r="IK1069" s="5">
        <v>0</v>
      </c>
      <c r="IL1069" s="5"/>
      <c r="IM1069" s="5"/>
      <c r="IN1069" s="5"/>
      <c r="IO1069" s="5"/>
      <c r="IP1069" s="5"/>
      <c r="IQ1069" s="5"/>
      <c r="IR1069" s="5"/>
      <c r="IS1069" s="5"/>
      <c r="IT1069" s="5"/>
      <c r="IU1069" s="5"/>
    </row>
    <row r="1070" spans="1:255" x14ac:dyDescent="0.25">
      <c r="A1070">
        <v>17</v>
      </c>
      <c r="B1070">
        <v>1</v>
      </c>
      <c r="C1070">
        <f>ROW(SmtRes!A572)</f>
        <v>572</v>
      </c>
      <c r="D1070">
        <f>ROW(EtalonRes!A566)</f>
        <v>566</v>
      </c>
      <c r="E1070" t="s">
        <v>202</v>
      </c>
      <c r="F1070" t="s">
        <v>538</v>
      </c>
      <c r="G1070" t="s">
        <v>539</v>
      </c>
      <c r="H1070" t="s">
        <v>506</v>
      </c>
      <c r="I1070">
        <v>0</v>
      </c>
      <c r="J1070">
        <v>0</v>
      </c>
      <c r="K1070">
        <v>0</v>
      </c>
      <c r="L1070">
        <v>1.9529999999999999E-2</v>
      </c>
      <c r="M1070">
        <v>0</v>
      </c>
      <c r="N1070">
        <f t="shared" si="786"/>
        <v>1.95E-2</v>
      </c>
      <c r="O1070">
        <f t="shared" si="760"/>
        <v>0</v>
      </c>
      <c r="P1070">
        <f>SUMIF(SmtRes!AQ571:'SmtRes'!AQ572,"=1",SmtRes!DF571:'SmtRes'!DF572)</f>
        <v>0</v>
      </c>
      <c r="Q1070">
        <f>SUMIF(SmtRes!AQ571:'SmtRes'!AQ572,"=1",SmtRes!DG571:'SmtRes'!DG572)</f>
        <v>0</v>
      </c>
      <c r="R1070">
        <f>SUMIF(SmtRes!AQ571:'SmtRes'!AQ572,"=1",SmtRes!DH571:'SmtRes'!DH572)</f>
        <v>0</v>
      </c>
      <c r="S1070">
        <f>SUMIF(SmtRes!AQ571:'SmtRes'!AQ572,"=1",SmtRes!DI571:'SmtRes'!DI572)</f>
        <v>0</v>
      </c>
      <c r="T1070">
        <f t="shared" si="787"/>
        <v>0</v>
      </c>
      <c r="U1070">
        <f>SUMIF(SmtRes!AQ571:'SmtRes'!AQ572,"=1",SmtRes!CV571:'SmtRes'!CV572)</f>
        <v>0</v>
      </c>
      <c r="V1070">
        <f>SUMIF(SmtRes!AQ571:'SmtRes'!AQ572,"=1",SmtRes!CW571:'SmtRes'!CW572)</f>
        <v>0</v>
      </c>
      <c r="W1070">
        <f t="shared" si="788"/>
        <v>0</v>
      </c>
      <c r="X1070">
        <f t="shared" si="789"/>
        <v>0</v>
      </c>
      <c r="Y1070">
        <f t="shared" si="790"/>
        <v>0</v>
      </c>
      <c r="AA1070">
        <v>87915577</v>
      </c>
      <c r="AB1070">
        <f t="shared" si="791"/>
        <v>5702.89</v>
      </c>
      <c r="AC1070">
        <f>ROUND((0),2)</f>
        <v>0</v>
      </c>
      <c r="AD1070">
        <f>ROUND((((SUM(SmtRes!BR571:'SmtRes'!BR572))-(SUM(SmtRes!BS571:'SmtRes'!BS572)))+AE1070),2)</f>
        <v>5702.89</v>
      </c>
      <c r="AE1070">
        <f>ROUND((SUM(SmtRes!BS571:'SmtRes'!BS572)),2)</f>
        <v>3770.71</v>
      </c>
      <c r="AF1070">
        <f>ROUND((0),2)</f>
        <v>0</v>
      </c>
      <c r="AG1070">
        <f t="shared" si="792"/>
        <v>0</v>
      </c>
      <c r="AH1070">
        <f>(0)</f>
        <v>0</v>
      </c>
      <c r="AI1070">
        <f>(SUM(SmtRes!BV571:'SmtRes'!BV572))</f>
        <v>5.37</v>
      </c>
      <c r="AJ1070">
        <f t="shared" si="793"/>
        <v>0</v>
      </c>
      <c r="AK1070">
        <v>9473.5928999999996</v>
      </c>
      <c r="AL1070">
        <v>0</v>
      </c>
      <c r="AM1070">
        <v>5702.8863000000001</v>
      </c>
      <c r="AN1070">
        <v>3770.7066</v>
      </c>
      <c r="AO1070">
        <v>0</v>
      </c>
      <c r="AP1070">
        <v>0</v>
      </c>
      <c r="AQ1070">
        <v>0</v>
      </c>
      <c r="AR1070">
        <v>5.37</v>
      </c>
      <c r="AS1070">
        <v>0</v>
      </c>
      <c r="AT1070">
        <v>92</v>
      </c>
      <c r="AU1070">
        <v>46</v>
      </c>
      <c r="AV1070">
        <v>1</v>
      </c>
      <c r="AW1070">
        <v>1</v>
      </c>
      <c r="AZ1070">
        <v>1</v>
      </c>
      <c r="BA1070">
        <v>1</v>
      </c>
      <c r="BB1070">
        <v>1</v>
      </c>
      <c r="BC1070">
        <v>1</v>
      </c>
      <c r="BD1070" t="s">
        <v>3</v>
      </c>
      <c r="BE1070" t="s">
        <v>3</v>
      </c>
      <c r="BF1070" t="s">
        <v>3</v>
      </c>
      <c r="BG1070" t="s">
        <v>3</v>
      </c>
      <c r="BH1070">
        <v>0</v>
      </c>
      <c r="BI1070">
        <v>1</v>
      </c>
      <c r="BJ1070" t="s">
        <v>540</v>
      </c>
      <c r="BM1070">
        <v>1001</v>
      </c>
      <c r="BN1070">
        <v>86975146</v>
      </c>
      <c r="BO1070" t="s">
        <v>3</v>
      </c>
      <c r="BP1070">
        <v>0</v>
      </c>
      <c r="BQ1070">
        <v>2</v>
      </c>
      <c r="BR1070">
        <v>0</v>
      </c>
      <c r="BS1070">
        <v>1</v>
      </c>
      <c r="BT1070">
        <v>1</v>
      </c>
      <c r="BU1070">
        <v>1</v>
      </c>
      <c r="BV1070">
        <v>1</v>
      </c>
      <c r="BW1070">
        <v>1</v>
      </c>
      <c r="BX1070">
        <v>1</v>
      </c>
      <c r="BY1070" t="s">
        <v>3</v>
      </c>
      <c r="BZ1070">
        <v>92</v>
      </c>
      <c r="CA1070">
        <v>46</v>
      </c>
      <c r="CB1070" t="s">
        <v>3</v>
      </c>
      <c r="CE1070">
        <v>0</v>
      </c>
      <c r="CF1070">
        <v>0</v>
      </c>
      <c r="CG1070">
        <v>0</v>
      </c>
      <c r="CH1070">
        <v>11</v>
      </c>
      <c r="CI1070">
        <v>0</v>
      </c>
      <c r="CJ1070">
        <v>0</v>
      </c>
      <c r="CK1070">
        <v>0</v>
      </c>
      <c r="CL1070">
        <v>0</v>
      </c>
      <c r="CM1070">
        <v>0</v>
      </c>
      <c r="CN1070" t="s">
        <v>3</v>
      </c>
      <c r="CO1070">
        <v>0</v>
      </c>
      <c r="CP1070">
        <f t="shared" si="761"/>
        <v>0</v>
      </c>
      <c r="CQ1070">
        <f>SUMIF(SmtRes!AQ571:'SmtRes'!AQ572,"=1",SmtRes!AA571:'SmtRes'!AA572)</f>
        <v>0</v>
      </c>
      <c r="CR1070">
        <f>SUMIF(SmtRes!AQ571:'SmtRes'!AQ572,"=1",SmtRes!AB571:'SmtRes'!AB572)</f>
        <v>1412.45</v>
      </c>
      <c r="CS1070">
        <f>SUMIF(SmtRes!AQ571:'SmtRes'!AQ572,"=1",SmtRes!AC571:'SmtRes'!AC572)</f>
        <v>702.18</v>
      </c>
      <c r="CT1070">
        <f>SUMIF(SmtRes!AQ571:'SmtRes'!AQ572,"=1",SmtRes!AD571:'SmtRes'!AD572)</f>
        <v>0</v>
      </c>
      <c r="CU1070">
        <f t="shared" si="764"/>
        <v>0</v>
      </c>
      <c r="CV1070">
        <f>SUMIF(SmtRes!AQ571:'SmtRes'!AQ572,"=1",SmtRes!BU571:'SmtRes'!BU572)</f>
        <v>0</v>
      </c>
      <c r="CW1070">
        <f>SUMIF(SmtRes!AQ571:'SmtRes'!AQ572,"=1",SmtRes!BV571:'SmtRes'!BV572)</f>
        <v>5.37</v>
      </c>
      <c r="CX1070">
        <f t="shared" si="765"/>
        <v>0</v>
      </c>
      <c r="CY1070">
        <f t="shared" si="766"/>
        <v>0</v>
      </c>
      <c r="CZ1070">
        <f t="shared" si="767"/>
        <v>0</v>
      </c>
      <c r="DC1070" t="s">
        <v>3</v>
      </c>
      <c r="DD1070" t="s">
        <v>3</v>
      </c>
      <c r="DE1070" t="s">
        <v>3</v>
      </c>
      <c r="DF1070" t="s">
        <v>3</v>
      </c>
      <c r="DG1070" t="s">
        <v>3</v>
      </c>
      <c r="DH1070" t="s">
        <v>3</v>
      </c>
      <c r="DI1070" t="s">
        <v>3</v>
      </c>
      <c r="DJ1070" t="s">
        <v>3</v>
      </c>
      <c r="DK1070" t="s">
        <v>3</v>
      </c>
      <c r="DL1070" t="s">
        <v>3</v>
      </c>
      <c r="DM1070" t="s">
        <v>3</v>
      </c>
      <c r="DN1070">
        <v>0</v>
      </c>
      <c r="DO1070">
        <v>0</v>
      </c>
      <c r="DP1070">
        <v>1</v>
      </c>
      <c r="DQ1070">
        <v>1</v>
      </c>
      <c r="DU1070">
        <v>1007</v>
      </c>
      <c r="DV1070" t="s">
        <v>506</v>
      </c>
      <c r="DW1070" t="s">
        <v>506</v>
      </c>
      <c r="DX1070">
        <v>1000</v>
      </c>
      <c r="DZ1070" t="s">
        <v>3</v>
      </c>
      <c r="EA1070" t="s">
        <v>3</v>
      </c>
      <c r="EB1070" t="s">
        <v>3</v>
      </c>
      <c r="EC1070" t="s">
        <v>3</v>
      </c>
      <c r="EE1070">
        <v>86975522</v>
      </c>
      <c r="EF1070">
        <v>2</v>
      </c>
      <c r="EG1070" t="s">
        <v>82</v>
      </c>
      <c r="EH1070">
        <v>1</v>
      </c>
      <c r="EI1070" t="s">
        <v>207</v>
      </c>
      <c r="EJ1070">
        <v>1</v>
      </c>
      <c r="EK1070">
        <v>1001</v>
      </c>
      <c r="EL1070" t="s">
        <v>508</v>
      </c>
      <c r="EM1070" t="s">
        <v>209</v>
      </c>
      <c r="EO1070" t="s">
        <v>3</v>
      </c>
      <c r="EQ1070">
        <v>0</v>
      </c>
      <c r="ER1070">
        <v>0</v>
      </c>
      <c r="ES1070">
        <v>0</v>
      </c>
      <c r="ET1070">
        <v>0</v>
      </c>
      <c r="EU1070">
        <v>0</v>
      </c>
      <c r="EV1070">
        <v>0</v>
      </c>
      <c r="EW1070">
        <v>0</v>
      </c>
      <c r="EX1070">
        <v>5.37</v>
      </c>
      <c r="EY1070">
        <v>0</v>
      </c>
      <c r="FQ1070">
        <v>0</v>
      </c>
      <c r="FR1070">
        <v>0</v>
      </c>
      <c r="FS1070">
        <v>0</v>
      </c>
      <c r="FX1070">
        <v>92</v>
      </c>
      <c r="FY1070">
        <v>46</v>
      </c>
      <c r="GA1070" t="s">
        <v>3</v>
      </c>
      <c r="GD1070">
        <v>1</v>
      </c>
      <c r="GF1070">
        <v>987958265</v>
      </c>
      <c r="GG1070">
        <v>2</v>
      </c>
      <c r="GH1070">
        <v>1</v>
      </c>
      <c r="GI1070">
        <v>-2</v>
      </c>
      <c r="GJ1070">
        <v>0</v>
      </c>
      <c r="GK1070">
        <v>0</v>
      </c>
      <c r="GL1070">
        <f t="shared" si="794"/>
        <v>0</v>
      </c>
      <c r="GM1070">
        <f t="shared" si="795"/>
        <v>0</v>
      </c>
      <c r="GN1070">
        <f t="shared" si="796"/>
        <v>0</v>
      </c>
      <c r="GO1070">
        <f t="shared" si="797"/>
        <v>0</v>
      </c>
      <c r="GP1070">
        <f t="shared" si="798"/>
        <v>0</v>
      </c>
      <c r="GR1070">
        <v>0</v>
      </c>
      <c r="GS1070">
        <v>3</v>
      </c>
      <c r="GT1070">
        <v>0</v>
      </c>
      <c r="GU1070" t="s">
        <v>3</v>
      </c>
      <c r="GV1070">
        <f t="shared" si="799"/>
        <v>0</v>
      </c>
      <c r="GW1070">
        <v>1</v>
      </c>
      <c r="GX1070">
        <f t="shared" si="800"/>
        <v>0</v>
      </c>
      <c r="HA1070">
        <v>0</v>
      </c>
      <c r="HB1070">
        <v>0</v>
      </c>
      <c r="HC1070">
        <f t="shared" si="763"/>
        <v>0</v>
      </c>
      <c r="HE1070" t="s">
        <v>3</v>
      </c>
      <c r="HF1070" t="s">
        <v>3</v>
      </c>
      <c r="HM1070" t="s">
        <v>3</v>
      </c>
      <c r="HN1070" t="s">
        <v>509</v>
      </c>
      <c r="HO1070" t="s">
        <v>510</v>
      </c>
      <c r="HP1070" t="s">
        <v>508</v>
      </c>
      <c r="HQ1070" t="s">
        <v>508</v>
      </c>
      <c r="HS1070">
        <v>0</v>
      </c>
      <c r="IK1070">
        <v>0</v>
      </c>
    </row>
    <row r="1071" spans="1:255" x14ac:dyDescent="0.25">
      <c r="A1071" s="5">
        <v>17</v>
      </c>
      <c r="B1071" s="5">
        <v>1</v>
      </c>
      <c r="C1071" s="5">
        <f>ROW(SmtRes!A578)</f>
        <v>578</v>
      </c>
      <c r="D1071" s="5">
        <f>ROW(EtalonRes!A572)</f>
        <v>572</v>
      </c>
      <c r="E1071" s="5" t="s">
        <v>212</v>
      </c>
      <c r="F1071" s="5" t="s">
        <v>541</v>
      </c>
      <c r="G1071" s="5" t="s">
        <v>542</v>
      </c>
      <c r="H1071" s="5" t="s">
        <v>80</v>
      </c>
      <c r="I1071" s="5">
        <v>0</v>
      </c>
      <c r="J1071" s="5">
        <v>0</v>
      </c>
      <c r="K1071" s="5">
        <v>0</v>
      </c>
      <c r="L1071" s="5">
        <v>2</v>
      </c>
      <c r="M1071" s="5">
        <v>0</v>
      </c>
      <c r="N1071" s="5">
        <f t="shared" si="786"/>
        <v>2</v>
      </c>
      <c r="O1071" s="5">
        <f t="shared" si="760"/>
        <v>0</v>
      </c>
      <c r="P1071" s="5">
        <f>SUMIF(SmtRes!AQ573:'SmtRes'!AQ578,"=1",SmtRes!DF573:'SmtRes'!DF578)</f>
        <v>0</v>
      </c>
      <c r="Q1071" s="5">
        <f>SUMIF(SmtRes!AQ573:'SmtRes'!AQ578,"=1",SmtRes!DG573:'SmtRes'!DG578)</f>
        <v>0</v>
      </c>
      <c r="R1071" s="5">
        <f>SUMIF(SmtRes!AQ573:'SmtRes'!AQ578,"=1",SmtRes!DH573:'SmtRes'!DH578)</f>
        <v>0</v>
      </c>
      <c r="S1071" s="5">
        <f>SUMIF(SmtRes!AQ573:'SmtRes'!AQ578,"=1",SmtRes!DI573:'SmtRes'!DI578)</f>
        <v>0</v>
      </c>
      <c r="T1071" s="5">
        <f t="shared" si="787"/>
        <v>0</v>
      </c>
      <c r="U1071" s="5">
        <f>SUMIF(SmtRes!AQ573:'SmtRes'!AQ578,"=1",SmtRes!CV573:'SmtRes'!CV578)</f>
        <v>0</v>
      </c>
      <c r="V1071" s="5">
        <f>SUMIF(SmtRes!AQ573:'SmtRes'!AQ578,"=1",SmtRes!CW573:'SmtRes'!CW578)</f>
        <v>0</v>
      </c>
      <c r="W1071" s="5">
        <f t="shared" si="788"/>
        <v>0</v>
      </c>
      <c r="X1071" s="5">
        <f t="shared" si="789"/>
        <v>0</v>
      </c>
      <c r="Y1071" s="5">
        <f t="shared" si="790"/>
        <v>0</v>
      </c>
      <c r="Z1071" s="5"/>
      <c r="AA1071" s="5">
        <v>87915632</v>
      </c>
      <c r="AB1071" s="5">
        <f t="shared" si="791"/>
        <v>1174.25</v>
      </c>
      <c r="AC1071" s="5">
        <f>ROUND((SUM(SmtRes!BQ573:'SmtRes'!BQ578)),2)</f>
        <v>101.09</v>
      </c>
      <c r="AD1071" s="5">
        <f>ROUND((((0)-(0))+AE1071),2)</f>
        <v>0</v>
      </c>
      <c r="AE1071" s="5">
        <f>ROUND((0),2)</f>
        <v>0</v>
      </c>
      <c r="AF1071" s="5">
        <f>ROUND((SUM(SmtRes!BT573:'SmtRes'!BT578)),2)</f>
        <v>1073.1600000000001</v>
      </c>
      <c r="AG1071" s="5">
        <f t="shared" si="792"/>
        <v>0</v>
      </c>
      <c r="AH1071" s="5">
        <f>(SUM(SmtRes!BU573:'SmtRes'!BU578))</f>
        <v>2.1</v>
      </c>
      <c r="AI1071" s="5">
        <f>(0)</f>
        <v>0</v>
      </c>
      <c r="AJ1071" s="5">
        <f t="shared" si="793"/>
        <v>0</v>
      </c>
      <c r="AK1071" s="5">
        <v>1174.2522879999999</v>
      </c>
      <c r="AL1071" s="5">
        <v>101.089288</v>
      </c>
      <c r="AM1071" s="5">
        <v>0</v>
      </c>
      <c r="AN1071" s="5">
        <v>0</v>
      </c>
      <c r="AO1071" s="5">
        <v>1073.163</v>
      </c>
      <c r="AP1071" s="5">
        <v>0</v>
      </c>
      <c r="AQ1071" s="5">
        <v>2.1</v>
      </c>
      <c r="AR1071" s="5">
        <v>0</v>
      </c>
      <c r="AS1071" s="5">
        <v>0</v>
      </c>
      <c r="AT1071" s="5">
        <v>97</v>
      </c>
      <c r="AU1071" s="5">
        <v>51</v>
      </c>
      <c r="AV1071" s="5">
        <v>1</v>
      </c>
      <c r="AW1071" s="5">
        <v>1</v>
      </c>
      <c r="AX1071" s="5"/>
      <c r="AY1071" s="5"/>
      <c r="AZ1071" s="5">
        <v>1</v>
      </c>
      <c r="BA1071" s="5">
        <v>1</v>
      </c>
      <c r="BB1071" s="5">
        <v>1</v>
      </c>
      <c r="BC1071" s="5">
        <v>1</v>
      </c>
      <c r="BD1071" s="5" t="s">
        <v>3</v>
      </c>
      <c r="BE1071" s="5" t="s">
        <v>3</v>
      </c>
      <c r="BF1071" s="5" t="s">
        <v>3</v>
      </c>
      <c r="BG1071" s="5" t="s">
        <v>3</v>
      </c>
      <c r="BH1071" s="5">
        <v>0</v>
      </c>
      <c r="BI1071" s="5">
        <v>2</v>
      </c>
      <c r="BJ1071" s="5" t="s">
        <v>543</v>
      </c>
      <c r="BK1071" s="5"/>
      <c r="BL1071" s="5"/>
      <c r="BM1071" s="5">
        <v>108001</v>
      </c>
      <c r="BN1071" s="5">
        <v>86975146</v>
      </c>
      <c r="BO1071" s="5" t="s">
        <v>3</v>
      </c>
      <c r="BP1071" s="5">
        <v>0</v>
      </c>
      <c r="BQ1071" s="5">
        <v>3</v>
      </c>
      <c r="BR1071" s="5">
        <v>0</v>
      </c>
      <c r="BS1071" s="5">
        <v>1</v>
      </c>
      <c r="BT1071" s="5">
        <v>1</v>
      </c>
      <c r="BU1071" s="5">
        <v>1</v>
      </c>
      <c r="BV1071" s="5">
        <v>1</v>
      </c>
      <c r="BW1071" s="5">
        <v>1</v>
      </c>
      <c r="BX1071" s="5">
        <v>1</v>
      </c>
      <c r="BY1071" s="5" t="s">
        <v>3</v>
      </c>
      <c r="BZ1071" s="5">
        <v>97</v>
      </c>
      <c r="CA1071" s="5">
        <v>51</v>
      </c>
      <c r="CB1071" s="5" t="s">
        <v>3</v>
      </c>
      <c r="CC1071" s="5"/>
      <c r="CD1071" s="5"/>
      <c r="CE1071" s="5">
        <v>0</v>
      </c>
      <c r="CF1071" s="5">
        <v>0</v>
      </c>
      <c r="CG1071" s="5">
        <v>0</v>
      </c>
      <c r="CH1071" s="5">
        <v>12</v>
      </c>
      <c r="CI1071" s="5">
        <v>0</v>
      </c>
      <c r="CJ1071" s="5">
        <v>0</v>
      </c>
      <c r="CK1071" s="5">
        <v>0</v>
      </c>
      <c r="CL1071" s="5">
        <v>0</v>
      </c>
      <c r="CM1071" s="5">
        <v>0</v>
      </c>
      <c r="CN1071" s="5" t="s">
        <v>3</v>
      </c>
      <c r="CO1071" s="5">
        <v>0</v>
      </c>
      <c r="CP1071" s="5">
        <f t="shared" si="761"/>
        <v>0</v>
      </c>
      <c r="CQ1071" s="5">
        <f>SUMIF(SmtRes!AQ573:'SmtRes'!AQ578,"=1",SmtRes!AA573:'SmtRes'!AA578)</f>
        <v>272313.84000000003</v>
      </c>
      <c r="CR1071" s="5">
        <f>SUMIF(SmtRes!AQ573:'SmtRes'!AQ578,"=1",SmtRes!AB573:'SmtRes'!AB578)</f>
        <v>0</v>
      </c>
      <c r="CS1071" s="5">
        <f>SUMIF(SmtRes!AQ573:'SmtRes'!AQ578,"=1",SmtRes!AC573:'SmtRes'!AC578)</f>
        <v>0</v>
      </c>
      <c r="CT1071" s="5">
        <f>SUMIF(SmtRes!AQ573:'SmtRes'!AQ578,"=1",SmtRes!AD573:'SmtRes'!AD578)</f>
        <v>511.03</v>
      </c>
      <c r="CU1071" s="5">
        <f t="shared" si="764"/>
        <v>0</v>
      </c>
      <c r="CV1071" s="5">
        <f>SUMIF(SmtRes!AQ573:'SmtRes'!AQ578,"=1",SmtRes!BU573:'SmtRes'!BU578)</f>
        <v>2.1</v>
      </c>
      <c r="CW1071" s="5">
        <f>SUMIF(SmtRes!AQ573:'SmtRes'!AQ578,"=1",SmtRes!BV573:'SmtRes'!BV578)</f>
        <v>0</v>
      </c>
      <c r="CX1071" s="5">
        <f t="shared" si="765"/>
        <v>0</v>
      </c>
      <c r="CY1071" s="5">
        <f t="shared" si="766"/>
        <v>0</v>
      </c>
      <c r="CZ1071" s="5">
        <f t="shared" si="767"/>
        <v>0</v>
      </c>
      <c r="DA1071" s="5"/>
      <c r="DB1071" s="5"/>
      <c r="DC1071" s="5" t="s">
        <v>3</v>
      </c>
      <c r="DD1071" s="5" t="s">
        <v>3</v>
      </c>
      <c r="DE1071" s="5" t="s">
        <v>3</v>
      </c>
      <c r="DF1071" s="5" t="s">
        <v>3</v>
      </c>
      <c r="DG1071" s="5" t="s">
        <v>3</v>
      </c>
      <c r="DH1071" s="5" t="s">
        <v>3</v>
      </c>
      <c r="DI1071" s="5" t="s">
        <v>3</v>
      </c>
      <c r="DJ1071" s="5" t="s">
        <v>3</v>
      </c>
      <c r="DK1071" s="5" t="s">
        <v>3</v>
      </c>
      <c r="DL1071" s="5" t="s">
        <v>3</v>
      </c>
      <c r="DM1071" s="5" t="s">
        <v>3</v>
      </c>
      <c r="DN1071" s="5">
        <v>0</v>
      </c>
      <c r="DO1071" s="5">
        <v>0</v>
      </c>
      <c r="DP1071" s="5">
        <v>1</v>
      </c>
      <c r="DQ1071" s="5">
        <v>1</v>
      </c>
      <c r="DR1071" s="5"/>
      <c r="DS1071" s="5"/>
      <c r="DT1071" s="5"/>
      <c r="DU1071" s="5">
        <v>1013</v>
      </c>
      <c r="DV1071" s="5" t="s">
        <v>80</v>
      </c>
      <c r="DW1071" s="5" t="s">
        <v>80</v>
      </c>
      <c r="DX1071" s="5">
        <v>1</v>
      </c>
      <c r="DY1071" s="5"/>
      <c r="DZ1071" s="5" t="s">
        <v>3</v>
      </c>
      <c r="EA1071" s="5" t="s">
        <v>3</v>
      </c>
      <c r="EB1071" s="5" t="s">
        <v>3</v>
      </c>
      <c r="EC1071" s="5" t="s">
        <v>3</v>
      </c>
      <c r="ED1071" s="5"/>
      <c r="EE1071" s="5">
        <v>86975431</v>
      </c>
      <c r="EF1071" s="5">
        <v>3</v>
      </c>
      <c r="EG1071" s="5" t="s">
        <v>17</v>
      </c>
      <c r="EH1071" s="5">
        <v>0</v>
      </c>
      <c r="EI1071" s="5" t="s">
        <v>3</v>
      </c>
      <c r="EJ1071" s="5">
        <v>2</v>
      </c>
      <c r="EK1071" s="5">
        <v>108001</v>
      </c>
      <c r="EL1071" s="5" t="s">
        <v>169</v>
      </c>
      <c r="EM1071" s="5" t="s">
        <v>170</v>
      </c>
      <c r="EN1071" s="5"/>
      <c r="EO1071" s="5" t="s">
        <v>3</v>
      </c>
      <c r="EP1071" s="5"/>
      <c r="EQ1071" s="5">
        <v>0</v>
      </c>
      <c r="ER1071" s="5">
        <v>0</v>
      </c>
      <c r="ES1071" s="5">
        <v>0</v>
      </c>
      <c r="ET1071" s="5">
        <v>0</v>
      </c>
      <c r="EU1071" s="5">
        <v>0</v>
      </c>
      <c r="EV1071" s="5">
        <v>0</v>
      </c>
      <c r="EW1071" s="5">
        <v>2.1</v>
      </c>
      <c r="EX1071" s="5">
        <v>0</v>
      </c>
      <c r="EY1071" s="5">
        <v>0</v>
      </c>
      <c r="EZ1071" s="5"/>
      <c r="FA1071" s="5"/>
      <c r="FB1071" s="5"/>
      <c r="FC1071" s="5"/>
      <c r="FD1071" s="5"/>
      <c r="FE1071" s="5"/>
      <c r="FF1071" s="5"/>
      <c r="FG1071" s="5"/>
      <c r="FH1071" s="5"/>
      <c r="FI1071" s="5"/>
      <c r="FJ1071" s="5"/>
      <c r="FK1071" s="5"/>
      <c r="FL1071" s="5"/>
      <c r="FM1071" s="5"/>
      <c r="FN1071" s="5"/>
      <c r="FO1071" s="5"/>
      <c r="FP1071" s="5"/>
      <c r="FQ1071" s="5">
        <v>0</v>
      </c>
      <c r="FR1071" s="5">
        <v>0</v>
      </c>
      <c r="FS1071" s="5">
        <v>0</v>
      </c>
      <c r="FT1071" s="5"/>
      <c r="FU1071" s="5"/>
      <c r="FV1071" s="5"/>
      <c r="FW1071" s="5"/>
      <c r="FX1071" s="5">
        <v>97</v>
      </c>
      <c r="FY1071" s="5">
        <v>51</v>
      </c>
      <c r="FZ1071" s="5"/>
      <c r="GA1071" s="5" t="s">
        <v>3</v>
      </c>
      <c r="GB1071" s="5"/>
      <c r="GC1071" s="5"/>
      <c r="GD1071" s="5">
        <v>1</v>
      </c>
      <c r="GE1071" s="5"/>
      <c r="GF1071" s="5">
        <v>-1134952874</v>
      </c>
      <c r="GG1071" s="5">
        <v>2</v>
      </c>
      <c r="GH1071" s="5">
        <v>1</v>
      </c>
      <c r="GI1071" s="5">
        <v>-2</v>
      </c>
      <c r="GJ1071" s="5">
        <v>0</v>
      </c>
      <c r="GK1071" s="5">
        <v>0</v>
      </c>
      <c r="GL1071" s="5">
        <f t="shared" si="794"/>
        <v>0</v>
      </c>
      <c r="GM1071" s="5">
        <f t="shared" si="795"/>
        <v>0</v>
      </c>
      <c r="GN1071" s="5">
        <f t="shared" si="796"/>
        <v>0</v>
      </c>
      <c r="GO1071" s="5">
        <f t="shared" si="797"/>
        <v>0</v>
      </c>
      <c r="GP1071" s="5">
        <f t="shared" si="798"/>
        <v>0</v>
      </c>
      <c r="GQ1071" s="5"/>
      <c r="GR1071" s="5">
        <v>0</v>
      </c>
      <c r="GS1071" s="5">
        <v>3</v>
      </c>
      <c r="GT1071" s="5">
        <v>0</v>
      </c>
      <c r="GU1071" s="5" t="s">
        <v>3</v>
      </c>
      <c r="GV1071" s="5">
        <f t="shared" si="799"/>
        <v>0</v>
      </c>
      <c r="GW1071" s="5">
        <v>1</v>
      </c>
      <c r="GX1071" s="5">
        <f t="shared" si="800"/>
        <v>0</v>
      </c>
      <c r="GY1071" s="5"/>
      <c r="GZ1071" s="5"/>
      <c r="HA1071" s="5">
        <v>0</v>
      </c>
      <c r="HB1071" s="5">
        <v>0</v>
      </c>
      <c r="HC1071" s="5">
        <f t="shared" si="763"/>
        <v>0</v>
      </c>
      <c r="HD1071" s="5"/>
      <c r="HE1071" s="5" t="s">
        <v>3</v>
      </c>
      <c r="HF1071" s="5" t="s">
        <v>3</v>
      </c>
      <c r="HG1071" s="5"/>
      <c r="HH1071" s="5"/>
      <c r="HI1071" s="5"/>
      <c r="HJ1071" s="5"/>
      <c r="HK1071" s="5"/>
      <c r="HL1071" s="5"/>
      <c r="HM1071" s="5" t="s">
        <v>3</v>
      </c>
      <c r="HN1071" s="5" t="s">
        <v>171</v>
      </c>
      <c r="HO1071" s="5" t="s">
        <v>172</v>
      </c>
      <c r="HP1071" s="5" t="s">
        <v>169</v>
      </c>
      <c r="HQ1071" s="5" t="s">
        <v>169</v>
      </c>
      <c r="HR1071" s="5"/>
      <c r="HS1071" s="5">
        <v>0</v>
      </c>
      <c r="HT1071" s="5"/>
      <c r="HU1071" s="5"/>
      <c r="HV1071" s="5"/>
      <c r="HW1071" s="5"/>
      <c r="HX1071" s="5"/>
      <c r="HY1071" s="5"/>
      <c r="HZ1071" s="5"/>
      <c r="IA1071" s="5"/>
      <c r="IB1071" s="5"/>
      <c r="IC1071" s="5"/>
      <c r="ID1071" s="5"/>
      <c r="IE1071" s="5"/>
      <c r="IF1071" s="5"/>
      <c r="IG1071" s="5"/>
      <c r="IH1071" s="5"/>
      <c r="II1071" s="5"/>
      <c r="IJ1071" s="5"/>
      <c r="IK1071" s="5">
        <v>0</v>
      </c>
      <c r="IL1071" s="5"/>
      <c r="IM1071" s="5"/>
      <c r="IN1071" s="5"/>
      <c r="IO1071" s="5"/>
      <c r="IP1071" s="5"/>
      <c r="IQ1071" s="5"/>
      <c r="IR1071" s="5"/>
      <c r="IS1071" s="5"/>
      <c r="IT1071" s="5"/>
      <c r="IU1071" s="5"/>
    </row>
    <row r="1072" spans="1:255" x14ac:dyDescent="0.25">
      <c r="A1072">
        <v>17</v>
      </c>
      <c r="B1072">
        <v>1</v>
      </c>
      <c r="C1072">
        <f>ROW(SmtRes!A584)</f>
        <v>584</v>
      </c>
      <c r="D1072">
        <f>ROW(EtalonRes!A578)</f>
        <v>578</v>
      </c>
      <c r="E1072" t="s">
        <v>212</v>
      </c>
      <c r="F1072" t="s">
        <v>541</v>
      </c>
      <c r="G1072" t="s">
        <v>542</v>
      </c>
      <c r="H1072" t="s">
        <v>80</v>
      </c>
      <c r="I1072">
        <v>0</v>
      </c>
      <c r="J1072">
        <v>0</v>
      </c>
      <c r="K1072">
        <v>0</v>
      </c>
      <c r="L1072">
        <v>2</v>
      </c>
      <c r="M1072">
        <v>0</v>
      </c>
      <c r="N1072">
        <f t="shared" si="786"/>
        <v>2</v>
      </c>
      <c r="O1072">
        <f t="shared" si="760"/>
        <v>0</v>
      </c>
      <c r="P1072">
        <f>SUMIF(SmtRes!AQ579:'SmtRes'!AQ584,"=1",SmtRes!DF579:'SmtRes'!DF584)</f>
        <v>0</v>
      </c>
      <c r="Q1072">
        <f>SUMIF(SmtRes!AQ579:'SmtRes'!AQ584,"=1",SmtRes!DG579:'SmtRes'!DG584)</f>
        <v>0</v>
      </c>
      <c r="R1072">
        <f>SUMIF(SmtRes!AQ579:'SmtRes'!AQ584,"=1",SmtRes!DH579:'SmtRes'!DH584)</f>
        <v>0</v>
      </c>
      <c r="S1072">
        <f>SUMIF(SmtRes!AQ579:'SmtRes'!AQ584,"=1",SmtRes!DI579:'SmtRes'!DI584)</f>
        <v>0</v>
      </c>
      <c r="T1072">
        <f t="shared" si="787"/>
        <v>0</v>
      </c>
      <c r="U1072">
        <f>SUMIF(SmtRes!AQ579:'SmtRes'!AQ584,"=1",SmtRes!CV579:'SmtRes'!CV584)</f>
        <v>0</v>
      </c>
      <c r="V1072">
        <f>SUMIF(SmtRes!AQ579:'SmtRes'!AQ584,"=1",SmtRes!CW579:'SmtRes'!CW584)</f>
        <v>0</v>
      </c>
      <c r="W1072">
        <f t="shared" si="788"/>
        <v>0</v>
      </c>
      <c r="X1072">
        <f t="shared" si="789"/>
        <v>0</v>
      </c>
      <c r="Y1072">
        <f t="shared" si="790"/>
        <v>0</v>
      </c>
      <c r="AA1072">
        <v>87915577</v>
      </c>
      <c r="AB1072">
        <f t="shared" si="791"/>
        <v>1174.25</v>
      </c>
      <c r="AC1072">
        <f>ROUND((SUM(SmtRes!BQ579:'SmtRes'!BQ584)),2)</f>
        <v>101.09</v>
      </c>
      <c r="AD1072">
        <f>ROUND((((0)-(0))+AE1072),2)</f>
        <v>0</v>
      </c>
      <c r="AE1072">
        <f>ROUND((0),2)</f>
        <v>0</v>
      </c>
      <c r="AF1072">
        <f>ROUND((SUM(SmtRes!BT579:'SmtRes'!BT584)),2)</f>
        <v>1073.1600000000001</v>
      </c>
      <c r="AG1072">
        <f t="shared" si="792"/>
        <v>0</v>
      </c>
      <c r="AH1072">
        <f>(SUM(SmtRes!BU579:'SmtRes'!BU584))</f>
        <v>2.1</v>
      </c>
      <c r="AI1072">
        <f>(0)</f>
        <v>0</v>
      </c>
      <c r="AJ1072">
        <f t="shared" si="793"/>
        <v>0</v>
      </c>
      <c r="AK1072">
        <v>1174.2522879999999</v>
      </c>
      <c r="AL1072">
        <v>101.089288</v>
      </c>
      <c r="AM1072">
        <v>0</v>
      </c>
      <c r="AN1072">
        <v>0</v>
      </c>
      <c r="AO1072">
        <v>1073.163</v>
      </c>
      <c r="AP1072">
        <v>0</v>
      </c>
      <c r="AQ1072">
        <v>2.1</v>
      </c>
      <c r="AR1072">
        <v>0</v>
      </c>
      <c r="AS1072">
        <v>0</v>
      </c>
      <c r="AT1072">
        <v>97</v>
      </c>
      <c r="AU1072">
        <v>51</v>
      </c>
      <c r="AV1072">
        <v>1</v>
      </c>
      <c r="AW1072">
        <v>1</v>
      </c>
      <c r="AZ1072">
        <v>1</v>
      </c>
      <c r="BA1072">
        <v>1</v>
      </c>
      <c r="BB1072">
        <v>1</v>
      </c>
      <c r="BC1072">
        <v>1</v>
      </c>
      <c r="BD1072" t="s">
        <v>3</v>
      </c>
      <c r="BE1072" t="s">
        <v>3</v>
      </c>
      <c r="BF1072" t="s">
        <v>3</v>
      </c>
      <c r="BG1072" t="s">
        <v>3</v>
      </c>
      <c r="BH1072">
        <v>0</v>
      </c>
      <c r="BI1072">
        <v>2</v>
      </c>
      <c r="BJ1072" t="s">
        <v>543</v>
      </c>
      <c r="BM1072">
        <v>108001</v>
      </c>
      <c r="BN1072">
        <v>86975146</v>
      </c>
      <c r="BO1072" t="s">
        <v>3</v>
      </c>
      <c r="BP1072">
        <v>0</v>
      </c>
      <c r="BQ1072">
        <v>3</v>
      </c>
      <c r="BR1072">
        <v>0</v>
      </c>
      <c r="BS1072">
        <v>1</v>
      </c>
      <c r="BT1072">
        <v>1</v>
      </c>
      <c r="BU1072">
        <v>1</v>
      </c>
      <c r="BV1072">
        <v>1</v>
      </c>
      <c r="BW1072">
        <v>1</v>
      </c>
      <c r="BX1072">
        <v>1</v>
      </c>
      <c r="BY1072" t="s">
        <v>3</v>
      </c>
      <c r="BZ1072">
        <v>97</v>
      </c>
      <c r="CA1072">
        <v>51</v>
      </c>
      <c r="CB1072" t="s">
        <v>3</v>
      </c>
      <c r="CE1072">
        <v>0</v>
      </c>
      <c r="CF1072">
        <v>0</v>
      </c>
      <c r="CG1072">
        <v>0</v>
      </c>
      <c r="CH1072">
        <v>12</v>
      </c>
      <c r="CI1072">
        <v>0</v>
      </c>
      <c r="CJ1072">
        <v>0</v>
      </c>
      <c r="CK1072">
        <v>0</v>
      </c>
      <c r="CL1072">
        <v>0</v>
      </c>
      <c r="CM1072">
        <v>0</v>
      </c>
      <c r="CN1072" t="s">
        <v>3</v>
      </c>
      <c r="CO1072">
        <v>0</v>
      </c>
      <c r="CP1072">
        <f t="shared" si="761"/>
        <v>0</v>
      </c>
      <c r="CQ1072">
        <f>SUMIF(SmtRes!AQ579:'SmtRes'!AQ584,"=1",SmtRes!AA579:'SmtRes'!AA584)</f>
        <v>272313.84000000003</v>
      </c>
      <c r="CR1072">
        <f>SUMIF(SmtRes!AQ579:'SmtRes'!AQ584,"=1",SmtRes!AB579:'SmtRes'!AB584)</f>
        <v>0</v>
      </c>
      <c r="CS1072">
        <f>SUMIF(SmtRes!AQ579:'SmtRes'!AQ584,"=1",SmtRes!AC579:'SmtRes'!AC584)</f>
        <v>0</v>
      </c>
      <c r="CT1072">
        <f>SUMIF(SmtRes!AQ579:'SmtRes'!AQ584,"=1",SmtRes!AD579:'SmtRes'!AD584)</f>
        <v>511.03</v>
      </c>
      <c r="CU1072">
        <f t="shared" si="764"/>
        <v>0</v>
      </c>
      <c r="CV1072">
        <f>SUMIF(SmtRes!AQ579:'SmtRes'!AQ584,"=1",SmtRes!BU579:'SmtRes'!BU584)</f>
        <v>2.1</v>
      </c>
      <c r="CW1072">
        <f>SUMIF(SmtRes!AQ579:'SmtRes'!AQ584,"=1",SmtRes!BV579:'SmtRes'!BV584)</f>
        <v>0</v>
      </c>
      <c r="CX1072">
        <f t="shared" si="765"/>
        <v>0</v>
      </c>
      <c r="CY1072">
        <f t="shared" si="766"/>
        <v>0</v>
      </c>
      <c r="CZ1072">
        <f t="shared" si="767"/>
        <v>0</v>
      </c>
      <c r="DC1072" t="s">
        <v>3</v>
      </c>
      <c r="DD1072" t="s">
        <v>3</v>
      </c>
      <c r="DE1072" t="s">
        <v>3</v>
      </c>
      <c r="DF1072" t="s">
        <v>3</v>
      </c>
      <c r="DG1072" t="s">
        <v>3</v>
      </c>
      <c r="DH1072" t="s">
        <v>3</v>
      </c>
      <c r="DI1072" t="s">
        <v>3</v>
      </c>
      <c r="DJ1072" t="s">
        <v>3</v>
      </c>
      <c r="DK1072" t="s">
        <v>3</v>
      </c>
      <c r="DL1072" t="s">
        <v>3</v>
      </c>
      <c r="DM1072" t="s">
        <v>3</v>
      </c>
      <c r="DN1072">
        <v>0</v>
      </c>
      <c r="DO1072">
        <v>0</v>
      </c>
      <c r="DP1072">
        <v>1</v>
      </c>
      <c r="DQ1072">
        <v>1</v>
      </c>
      <c r="DU1072">
        <v>1013</v>
      </c>
      <c r="DV1072" t="s">
        <v>80</v>
      </c>
      <c r="DW1072" t="s">
        <v>80</v>
      </c>
      <c r="DX1072">
        <v>1</v>
      </c>
      <c r="DZ1072" t="s">
        <v>3</v>
      </c>
      <c r="EA1072" t="s">
        <v>3</v>
      </c>
      <c r="EB1072" t="s">
        <v>3</v>
      </c>
      <c r="EC1072" t="s">
        <v>3</v>
      </c>
      <c r="EE1072">
        <v>86975431</v>
      </c>
      <c r="EF1072">
        <v>3</v>
      </c>
      <c r="EG1072" t="s">
        <v>17</v>
      </c>
      <c r="EH1072">
        <v>0</v>
      </c>
      <c r="EI1072" t="s">
        <v>3</v>
      </c>
      <c r="EJ1072">
        <v>2</v>
      </c>
      <c r="EK1072">
        <v>108001</v>
      </c>
      <c r="EL1072" t="s">
        <v>169</v>
      </c>
      <c r="EM1072" t="s">
        <v>170</v>
      </c>
      <c r="EO1072" t="s">
        <v>3</v>
      </c>
      <c r="EQ1072">
        <v>0</v>
      </c>
      <c r="ER1072">
        <v>0</v>
      </c>
      <c r="ES1072">
        <v>0</v>
      </c>
      <c r="ET1072">
        <v>0</v>
      </c>
      <c r="EU1072">
        <v>0</v>
      </c>
      <c r="EV1072">
        <v>0</v>
      </c>
      <c r="EW1072">
        <v>2.1</v>
      </c>
      <c r="EX1072">
        <v>0</v>
      </c>
      <c r="EY1072">
        <v>0</v>
      </c>
      <c r="FQ1072">
        <v>0</v>
      </c>
      <c r="FR1072">
        <v>0</v>
      </c>
      <c r="FS1072">
        <v>0</v>
      </c>
      <c r="FX1072">
        <v>97</v>
      </c>
      <c r="FY1072">
        <v>51</v>
      </c>
      <c r="GA1072" t="s">
        <v>3</v>
      </c>
      <c r="GD1072">
        <v>1</v>
      </c>
      <c r="GF1072">
        <v>-1134952874</v>
      </c>
      <c r="GG1072">
        <v>2</v>
      </c>
      <c r="GH1072">
        <v>1</v>
      </c>
      <c r="GI1072">
        <v>-2</v>
      </c>
      <c r="GJ1072">
        <v>0</v>
      </c>
      <c r="GK1072">
        <v>0</v>
      </c>
      <c r="GL1072">
        <f t="shared" si="794"/>
        <v>0</v>
      </c>
      <c r="GM1072">
        <f t="shared" si="795"/>
        <v>0</v>
      </c>
      <c r="GN1072">
        <f t="shared" si="796"/>
        <v>0</v>
      </c>
      <c r="GO1072">
        <f t="shared" si="797"/>
        <v>0</v>
      </c>
      <c r="GP1072">
        <f t="shared" si="798"/>
        <v>0</v>
      </c>
      <c r="GR1072">
        <v>0</v>
      </c>
      <c r="GS1072">
        <v>3</v>
      </c>
      <c r="GT1072">
        <v>0</v>
      </c>
      <c r="GU1072" t="s">
        <v>3</v>
      </c>
      <c r="GV1072">
        <f t="shared" si="799"/>
        <v>0</v>
      </c>
      <c r="GW1072">
        <v>1</v>
      </c>
      <c r="GX1072">
        <f t="shared" si="800"/>
        <v>0</v>
      </c>
      <c r="HA1072">
        <v>0</v>
      </c>
      <c r="HB1072">
        <v>0</v>
      </c>
      <c r="HC1072">
        <f t="shared" si="763"/>
        <v>0</v>
      </c>
      <c r="HE1072" t="s">
        <v>3</v>
      </c>
      <c r="HF1072" t="s">
        <v>3</v>
      </c>
      <c r="HM1072" t="s">
        <v>3</v>
      </c>
      <c r="HN1072" t="s">
        <v>171</v>
      </c>
      <c r="HO1072" t="s">
        <v>172</v>
      </c>
      <c r="HP1072" t="s">
        <v>169</v>
      </c>
      <c r="HQ1072" t="s">
        <v>169</v>
      </c>
      <c r="HS1072">
        <v>0</v>
      </c>
      <c r="IK1072">
        <v>0</v>
      </c>
    </row>
    <row r="1073" spans="1:255" x14ac:dyDescent="0.25">
      <c r="A1073" s="5">
        <v>18</v>
      </c>
      <c r="B1073" s="5">
        <v>1</v>
      </c>
      <c r="C1073" s="5">
        <v>578</v>
      </c>
      <c r="D1073" s="5"/>
      <c r="E1073" s="5" t="s">
        <v>544</v>
      </c>
      <c r="F1073" s="5" t="s">
        <v>174</v>
      </c>
      <c r="G1073" s="5" t="s">
        <v>175</v>
      </c>
      <c r="H1073" s="5" t="s">
        <v>176</v>
      </c>
      <c r="I1073" s="5">
        <f>J1073</f>
        <v>2</v>
      </c>
      <c r="J1073" s="5">
        <v>2</v>
      </c>
      <c r="K1073" s="5">
        <v>2</v>
      </c>
      <c r="L1073" s="5">
        <v>4</v>
      </c>
      <c r="M1073" s="5">
        <v>0</v>
      </c>
      <c r="N1073" s="5">
        <f t="shared" si="786"/>
        <v>4</v>
      </c>
      <c r="O1073" s="5">
        <f>ROUND(P1073,2)</f>
        <v>0</v>
      </c>
      <c r="P1073" s="5">
        <f>ROUND(ROUND(ROUND(SUMIF(SmtRes!AQ579:'SmtRes'!AQ584,"=1",SmtRes!CU579:'SmtRes'!CU584),2),2)*I1073/100,2)</f>
        <v>0</v>
      </c>
      <c r="Q1073" s="5">
        <f>ROUND(CR1073*I1073,2)</f>
        <v>0</v>
      </c>
      <c r="R1073" s="5">
        <f>ROUND(CS1073*I1073,2)</f>
        <v>0</v>
      </c>
      <c r="S1073" s="5">
        <f>ROUND(CT1073*I1073,2)</f>
        <v>0</v>
      </c>
      <c r="T1073" s="5">
        <f t="shared" si="787"/>
        <v>0</v>
      </c>
      <c r="U1073" s="5">
        <f>ROUND(CV1073*I1073,7)</f>
        <v>0</v>
      </c>
      <c r="V1073" s="5">
        <f>ROUND(CW1073*I1073,7)</f>
        <v>0</v>
      </c>
      <c r="W1073" s="5">
        <f t="shared" si="788"/>
        <v>0</v>
      </c>
      <c r="X1073" s="5">
        <f t="shared" si="789"/>
        <v>0</v>
      </c>
      <c r="Y1073" s="5">
        <f t="shared" si="790"/>
        <v>0</v>
      </c>
      <c r="Z1073" s="5"/>
      <c r="AA1073" s="5">
        <v>87915632</v>
      </c>
      <c r="AB1073" s="5">
        <f t="shared" si="791"/>
        <v>0</v>
      </c>
      <c r="AC1073" s="5">
        <f>ROUND((ES1073),2)</f>
        <v>0</v>
      </c>
      <c r="AD1073" s="5">
        <f>ROUND((((ET1073)-(EU1073))+AE1073),2)</f>
        <v>0</v>
      </c>
      <c r="AE1073" s="5">
        <f>ROUND((EU1073),2)</f>
        <v>0</v>
      </c>
      <c r="AF1073" s="5">
        <f>ROUND((EV1073),2)</f>
        <v>0</v>
      </c>
      <c r="AG1073" s="5">
        <f t="shared" si="792"/>
        <v>0</v>
      </c>
      <c r="AH1073" s="5">
        <f>(EW1073)</f>
        <v>0</v>
      </c>
      <c r="AI1073" s="5">
        <f>(EX1073)</f>
        <v>0</v>
      </c>
      <c r="AJ1073" s="5">
        <f t="shared" si="793"/>
        <v>0</v>
      </c>
      <c r="AK1073" s="5">
        <v>0</v>
      </c>
      <c r="AL1073" s="5">
        <v>0</v>
      </c>
      <c r="AM1073" s="5">
        <v>0</v>
      </c>
      <c r="AN1073" s="5">
        <v>0</v>
      </c>
      <c r="AO1073" s="5">
        <v>0</v>
      </c>
      <c r="AP1073" s="5">
        <v>0</v>
      </c>
      <c r="AQ1073" s="5">
        <v>0</v>
      </c>
      <c r="AR1073" s="5">
        <v>0</v>
      </c>
      <c r="AS1073" s="5">
        <v>0</v>
      </c>
      <c r="AT1073" s="5">
        <v>97</v>
      </c>
      <c r="AU1073" s="5">
        <v>51</v>
      </c>
      <c r="AV1073" s="5">
        <v>1</v>
      </c>
      <c r="AW1073" s="5">
        <v>1</v>
      </c>
      <c r="AX1073" s="5"/>
      <c r="AY1073" s="5"/>
      <c r="AZ1073" s="5">
        <v>1</v>
      </c>
      <c r="BA1073" s="5">
        <v>1</v>
      </c>
      <c r="BB1073" s="5">
        <v>1</v>
      </c>
      <c r="BC1073" s="5">
        <v>1</v>
      </c>
      <c r="BD1073" s="5" t="s">
        <v>3</v>
      </c>
      <c r="BE1073" s="5" t="s">
        <v>3</v>
      </c>
      <c r="BF1073" s="5" t="s">
        <v>3</v>
      </c>
      <c r="BG1073" s="5" t="s">
        <v>3</v>
      </c>
      <c r="BH1073" s="5">
        <v>3</v>
      </c>
      <c r="BI1073" s="5">
        <v>2</v>
      </c>
      <c r="BJ1073" s="5" t="s">
        <v>3</v>
      </c>
      <c r="BK1073" s="5"/>
      <c r="BL1073" s="5"/>
      <c r="BM1073" s="5">
        <v>108001</v>
      </c>
      <c r="BN1073" s="5">
        <v>86975146</v>
      </c>
      <c r="BO1073" s="5" t="s">
        <v>3</v>
      </c>
      <c r="BP1073" s="5">
        <v>0</v>
      </c>
      <c r="BQ1073" s="5">
        <v>3</v>
      </c>
      <c r="BR1073" s="5">
        <v>0</v>
      </c>
      <c r="BS1073" s="5">
        <v>1</v>
      </c>
      <c r="BT1073" s="5">
        <v>1</v>
      </c>
      <c r="BU1073" s="5">
        <v>1</v>
      </c>
      <c r="BV1073" s="5">
        <v>1</v>
      </c>
      <c r="BW1073" s="5">
        <v>1</v>
      </c>
      <c r="BX1073" s="5">
        <v>1</v>
      </c>
      <c r="BY1073" s="5" t="s">
        <v>3</v>
      </c>
      <c r="BZ1073" s="5">
        <v>97</v>
      </c>
      <c r="CA1073" s="5">
        <v>51</v>
      </c>
      <c r="CB1073" s="5" t="s">
        <v>3</v>
      </c>
      <c r="CC1073" s="5"/>
      <c r="CD1073" s="5"/>
      <c r="CE1073" s="5">
        <v>0</v>
      </c>
      <c r="CF1073" s="5">
        <v>0</v>
      </c>
      <c r="CG1073" s="5">
        <v>0</v>
      </c>
      <c r="CH1073" s="5">
        <v>12</v>
      </c>
      <c r="CI1073" s="5">
        <v>1</v>
      </c>
      <c r="CJ1073" s="5">
        <v>0</v>
      </c>
      <c r="CK1073" s="5">
        <v>0</v>
      </c>
      <c r="CL1073" s="5">
        <v>0</v>
      </c>
      <c r="CM1073" s="5">
        <v>0</v>
      </c>
      <c r="CN1073" s="5" t="s">
        <v>3</v>
      </c>
      <c r="CO1073" s="5">
        <v>0</v>
      </c>
      <c r="CP1073" s="5">
        <f>0</f>
        <v>0</v>
      </c>
      <c r="CQ1073" s="5">
        <f>0</f>
        <v>0</v>
      </c>
      <c r="CR1073" s="5">
        <f>0</f>
        <v>0</v>
      </c>
      <c r="CS1073" s="5">
        <f>0</f>
        <v>0</v>
      </c>
      <c r="CT1073" s="5">
        <f>0</f>
        <v>0</v>
      </c>
      <c r="CU1073" s="5">
        <f>0</f>
        <v>0</v>
      </c>
      <c r="CV1073" s="5">
        <f>0</f>
        <v>0</v>
      </c>
      <c r="CW1073" s="5">
        <f>0</f>
        <v>0</v>
      </c>
      <c r="CX1073" s="5">
        <f>0</f>
        <v>0</v>
      </c>
      <c r="CY1073" s="5">
        <f>0</f>
        <v>0</v>
      </c>
      <c r="CZ1073" s="5">
        <f>0</f>
        <v>0</v>
      </c>
      <c r="DA1073" s="5"/>
      <c r="DB1073" s="5"/>
      <c r="DC1073" s="5" t="s">
        <v>3</v>
      </c>
      <c r="DD1073" s="5" t="s">
        <v>3</v>
      </c>
      <c r="DE1073" s="5" t="s">
        <v>3</v>
      </c>
      <c r="DF1073" s="5" t="s">
        <v>3</v>
      </c>
      <c r="DG1073" s="5" t="s">
        <v>3</v>
      </c>
      <c r="DH1073" s="5" t="s">
        <v>3</v>
      </c>
      <c r="DI1073" s="5" t="s">
        <v>3</v>
      </c>
      <c r="DJ1073" s="5" t="s">
        <v>3</v>
      </c>
      <c r="DK1073" s="5" t="s">
        <v>3</v>
      </c>
      <c r="DL1073" s="5" t="s">
        <v>3</v>
      </c>
      <c r="DM1073" s="5" t="s">
        <v>3</v>
      </c>
      <c r="DN1073" s="5">
        <v>0</v>
      </c>
      <c r="DO1073" s="5">
        <v>0</v>
      </c>
      <c r="DP1073" s="5">
        <v>1</v>
      </c>
      <c r="DQ1073" s="5">
        <v>1</v>
      </c>
      <c r="DR1073" s="5"/>
      <c r="DS1073" s="5"/>
      <c r="DT1073" s="5"/>
      <c r="DU1073" s="5">
        <v>1013</v>
      </c>
      <c r="DV1073" s="5" t="s">
        <v>176</v>
      </c>
      <c r="DW1073" s="5" t="s">
        <v>176</v>
      </c>
      <c r="DX1073" s="5">
        <v>1</v>
      </c>
      <c r="DY1073" s="5"/>
      <c r="DZ1073" s="5" t="s">
        <v>3</v>
      </c>
      <c r="EA1073" s="5" t="s">
        <v>3</v>
      </c>
      <c r="EB1073" s="5" t="s">
        <v>3</v>
      </c>
      <c r="EC1073" s="5" t="s">
        <v>3</v>
      </c>
      <c r="ED1073" s="5"/>
      <c r="EE1073" s="5">
        <v>86975431</v>
      </c>
      <c r="EF1073" s="5">
        <v>3</v>
      </c>
      <c r="EG1073" s="5" t="s">
        <v>17</v>
      </c>
      <c r="EH1073" s="5">
        <v>0</v>
      </c>
      <c r="EI1073" s="5" t="s">
        <v>3</v>
      </c>
      <c r="EJ1073" s="5">
        <v>2</v>
      </c>
      <c r="EK1073" s="5">
        <v>108001</v>
      </c>
      <c r="EL1073" s="5" t="s">
        <v>169</v>
      </c>
      <c r="EM1073" s="5" t="s">
        <v>170</v>
      </c>
      <c r="EN1073" s="5"/>
      <c r="EO1073" s="5" t="s">
        <v>3</v>
      </c>
      <c r="EP1073" s="5"/>
      <c r="EQ1073" s="5">
        <v>0</v>
      </c>
      <c r="ER1073" s="5">
        <v>0</v>
      </c>
      <c r="ES1073" s="5">
        <v>0</v>
      </c>
      <c r="ET1073" s="5">
        <v>0</v>
      </c>
      <c r="EU1073" s="5">
        <v>0</v>
      </c>
      <c r="EV1073" s="5">
        <v>0</v>
      </c>
      <c r="EW1073" s="5">
        <v>0</v>
      </c>
      <c r="EX1073" s="5">
        <v>0</v>
      </c>
      <c r="EY1073" s="5"/>
      <c r="EZ1073" s="5"/>
      <c r="FA1073" s="5"/>
      <c r="FB1073" s="5"/>
      <c r="FC1073" s="5"/>
      <c r="FD1073" s="5"/>
      <c r="FE1073" s="5"/>
      <c r="FF1073" s="5"/>
      <c r="FG1073" s="5"/>
      <c r="FH1073" s="5"/>
      <c r="FI1073" s="5"/>
      <c r="FJ1073" s="5"/>
      <c r="FK1073" s="5"/>
      <c r="FL1073" s="5"/>
      <c r="FM1073" s="5"/>
      <c r="FN1073" s="5"/>
      <c r="FO1073" s="5"/>
      <c r="FP1073" s="5"/>
      <c r="FQ1073" s="5">
        <v>0</v>
      </c>
      <c r="FR1073" s="5">
        <v>0</v>
      </c>
      <c r="FS1073" s="5">
        <v>0</v>
      </c>
      <c r="FT1073" s="5"/>
      <c r="FU1073" s="5"/>
      <c r="FV1073" s="5"/>
      <c r="FW1073" s="5"/>
      <c r="FX1073" s="5">
        <v>97</v>
      </c>
      <c r="FY1073" s="5">
        <v>51</v>
      </c>
      <c r="FZ1073" s="5"/>
      <c r="GA1073" s="5" t="s">
        <v>3</v>
      </c>
      <c r="GB1073" s="5"/>
      <c r="GC1073" s="5"/>
      <c r="GD1073" s="5">
        <v>1</v>
      </c>
      <c r="GE1073" s="5"/>
      <c r="GF1073" s="5">
        <v>274903907</v>
      </c>
      <c r="GG1073" s="5">
        <v>2</v>
      </c>
      <c r="GH1073" s="5">
        <v>1</v>
      </c>
      <c r="GI1073" s="5">
        <v>-2</v>
      </c>
      <c r="GJ1073" s="5">
        <v>0</v>
      </c>
      <c r="GK1073" s="5">
        <v>0</v>
      </c>
      <c r="GL1073" s="5">
        <f t="shared" si="794"/>
        <v>0</v>
      </c>
      <c r="GM1073" s="5">
        <f t="shared" si="795"/>
        <v>0</v>
      </c>
      <c r="GN1073" s="5">
        <f t="shared" si="796"/>
        <v>0</v>
      </c>
      <c r="GO1073" s="5">
        <f t="shared" si="797"/>
        <v>0</v>
      </c>
      <c r="GP1073" s="5">
        <f t="shared" si="798"/>
        <v>0</v>
      </c>
      <c r="GQ1073" s="5"/>
      <c r="GR1073" s="5">
        <v>0</v>
      </c>
      <c r="GS1073" s="5">
        <v>3</v>
      </c>
      <c r="GT1073" s="5">
        <v>0</v>
      </c>
      <c r="GU1073" s="5" t="s">
        <v>3</v>
      </c>
      <c r="GV1073" s="5">
        <f t="shared" si="799"/>
        <v>0</v>
      </c>
      <c r="GW1073" s="5">
        <v>1</v>
      </c>
      <c r="GX1073" s="5">
        <f t="shared" si="800"/>
        <v>0</v>
      </c>
      <c r="GY1073" s="5"/>
      <c r="GZ1073" s="5"/>
      <c r="HA1073" s="5">
        <v>0</v>
      </c>
      <c r="HB1073" s="5">
        <v>0</v>
      </c>
      <c r="HC1073" s="5">
        <f>0</f>
        <v>0</v>
      </c>
      <c r="HD1073" s="5"/>
      <c r="HE1073" s="5" t="s">
        <v>3</v>
      </c>
      <c r="HF1073" s="5" t="s">
        <v>3</v>
      </c>
      <c r="HG1073" s="5"/>
      <c r="HH1073" s="5"/>
      <c r="HI1073" s="5"/>
      <c r="HJ1073" s="5"/>
      <c r="HK1073" s="5"/>
      <c r="HL1073" s="5"/>
      <c r="HM1073" s="5" t="s">
        <v>3</v>
      </c>
      <c r="HN1073" s="5" t="s">
        <v>171</v>
      </c>
      <c r="HO1073" s="5" t="s">
        <v>172</v>
      </c>
      <c r="HP1073" s="5" t="s">
        <v>169</v>
      </c>
      <c r="HQ1073" s="5" t="s">
        <v>169</v>
      </c>
      <c r="HR1073" s="5"/>
      <c r="HS1073" s="5">
        <v>0</v>
      </c>
      <c r="HT1073" s="5"/>
      <c r="HU1073" s="5"/>
      <c r="HV1073" s="5"/>
      <c r="HW1073" s="5"/>
      <c r="HX1073" s="5"/>
      <c r="HY1073" s="5"/>
      <c r="HZ1073" s="5"/>
      <c r="IA1073" s="5"/>
      <c r="IB1073" s="5"/>
      <c r="IC1073" s="5"/>
      <c r="ID1073" s="5"/>
      <c r="IE1073" s="5"/>
      <c r="IF1073" s="5"/>
      <c r="IG1073" s="5"/>
      <c r="IH1073" s="5"/>
      <c r="II1073" s="5"/>
      <c r="IJ1073" s="5"/>
      <c r="IK1073" s="5">
        <v>0</v>
      </c>
      <c r="IL1073" s="5"/>
      <c r="IM1073" s="5"/>
      <c r="IN1073" s="5"/>
      <c r="IO1073" s="5"/>
      <c r="IP1073" s="5"/>
      <c r="IQ1073" s="5"/>
      <c r="IR1073" s="5"/>
      <c r="IS1073" s="5"/>
      <c r="IT1073" s="5"/>
      <c r="IU1073" s="5"/>
    </row>
    <row r="1074" spans="1:255" x14ac:dyDescent="0.25">
      <c r="A1074">
        <v>18</v>
      </c>
      <c r="B1074">
        <v>1</v>
      </c>
      <c r="C1074">
        <v>584</v>
      </c>
      <c r="E1074" t="s">
        <v>544</v>
      </c>
      <c r="F1074" t="s">
        <v>174</v>
      </c>
      <c r="G1074" t="s">
        <v>175</v>
      </c>
      <c r="H1074" t="s">
        <v>176</v>
      </c>
      <c r="I1074">
        <f>J1074</f>
        <v>2</v>
      </c>
      <c r="J1074">
        <v>2</v>
      </c>
      <c r="K1074">
        <v>2</v>
      </c>
      <c r="L1074">
        <v>4</v>
      </c>
      <c r="M1074">
        <v>0</v>
      </c>
      <c r="N1074">
        <f t="shared" si="786"/>
        <v>4</v>
      </c>
      <c r="O1074">
        <f>ROUND(P1074,2)</f>
        <v>0</v>
      </c>
      <c r="P1074">
        <f>ROUND(ROUND(ROUND(SUMIF(SmtRes!AQ579:'SmtRes'!AQ584,"=1",SmtRes!CU579:'SmtRes'!CU584),2),2)*I1074/100,2)</f>
        <v>0</v>
      </c>
      <c r="Q1074">
        <f>ROUND(CR1074*I1074,2)</f>
        <v>0</v>
      </c>
      <c r="R1074">
        <f>ROUND(CS1074*I1074,2)</f>
        <v>0</v>
      </c>
      <c r="S1074">
        <f>ROUND(CT1074*I1074,2)</f>
        <v>0</v>
      </c>
      <c r="T1074">
        <f t="shared" si="787"/>
        <v>0</v>
      </c>
      <c r="U1074">
        <f>ROUND(CV1074*I1074,7)</f>
        <v>0</v>
      </c>
      <c r="V1074">
        <f>ROUND(CW1074*I1074,7)</f>
        <v>0</v>
      </c>
      <c r="W1074">
        <f t="shared" si="788"/>
        <v>0</v>
      </c>
      <c r="X1074">
        <f t="shared" si="789"/>
        <v>0</v>
      </c>
      <c r="Y1074">
        <f t="shared" si="790"/>
        <v>0</v>
      </c>
      <c r="AA1074">
        <v>87915577</v>
      </c>
      <c r="AB1074">
        <f t="shared" si="791"/>
        <v>0</v>
      </c>
      <c r="AC1074">
        <f>ROUND((ES1074),2)</f>
        <v>0</v>
      </c>
      <c r="AD1074">
        <f>ROUND((((ET1074)-(EU1074))+AE1074),2)</f>
        <v>0</v>
      </c>
      <c r="AE1074">
        <f>ROUND((EU1074),2)</f>
        <v>0</v>
      </c>
      <c r="AF1074">
        <f>ROUND((EV1074),2)</f>
        <v>0</v>
      </c>
      <c r="AG1074">
        <f t="shared" si="792"/>
        <v>0</v>
      </c>
      <c r="AH1074">
        <f>(EW1074)</f>
        <v>0</v>
      </c>
      <c r="AI1074">
        <f>(EX1074)</f>
        <v>0</v>
      </c>
      <c r="AJ1074">
        <f t="shared" si="793"/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97</v>
      </c>
      <c r="AU1074">
        <v>51</v>
      </c>
      <c r="AV1074">
        <v>1</v>
      </c>
      <c r="AW1074">
        <v>1</v>
      </c>
      <c r="AZ1074">
        <v>1</v>
      </c>
      <c r="BA1074">
        <v>1</v>
      </c>
      <c r="BB1074">
        <v>1</v>
      </c>
      <c r="BC1074">
        <v>1</v>
      </c>
      <c r="BD1074" t="s">
        <v>3</v>
      </c>
      <c r="BE1074" t="s">
        <v>3</v>
      </c>
      <c r="BF1074" t="s">
        <v>3</v>
      </c>
      <c r="BG1074" t="s">
        <v>3</v>
      </c>
      <c r="BH1074">
        <v>3</v>
      </c>
      <c r="BI1074">
        <v>2</v>
      </c>
      <c r="BJ1074" t="s">
        <v>3</v>
      </c>
      <c r="BM1074">
        <v>108001</v>
      </c>
      <c r="BN1074">
        <v>86975146</v>
      </c>
      <c r="BO1074" t="s">
        <v>3</v>
      </c>
      <c r="BP1074">
        <v>0</v>
      </c>
      <c r="BQ1074">
        <v>3</v>
      </c>
      <c r="BR1074">
        <v>0</v>
      </c>
      <c r="BS1074">
        <v>1</v>
      </c>
      <c r="BT1074">
        <v>1</v>
      </c>
      <c r="BU1074">
        <v>1</v>
      </c>
      <c r="BV1074">
        <v>1</v>
      </c>
      <c r="BW1074">
        <v>1</v>
      </c>
      <c r="BX1074">
        <v>1</v>
      </c>
      <c r="BY1074" t="s">
        <v>3</v>
      </c>
      <c r="BZ1074">
        <v>97</v>
      </c>
      <c r="CA1074">
        <v>51</v>
      </c>
      <c r="CB1074" t="s">
        <v>3</v>
      </c>
      <c r="CE1074">
        <v>0</v>
      </c>
      <c r="CF1074">
        <v>0</v>
      </c>
      <c r="CG1074">
        <v>0</v>
      </c>
      <c r="CH1074">
        <v>12</v>
      </c>
      <c r="CI1074">
        <v>1</v>
      </c>
      <c r="CJ1074">
        <v>0</v>
      </c>
      <c r="CK1074">
        <v>0</v>
      </c>
      <c r="CL1074">
        <v>0</v>
      </c>
      <c r="CM1074">
        <v>0</v>
      </c>
      <c r="CN1074" t="s">
        <v>3</v>
      </c>
      <c r="CO1074">
        <v>0</v>
      </c>
      <c r="CP1074">
        <f>0</f>
        <v>0</v>
      </c>
      <c r="CQ1074">
        <f>0</f>
        <v>0</v>
      </c>
      <c r="CR1074">
        <f>0</f>
        <v>0</v>
      </c>
      <c r="CS1074">
        <f>0</f>
        <v>0</v>
      </c>
      <c r="CT1074">
        <f>0</f>
        <v>0</v>
      </c>
      <c r="CU1074">
        <f>0</f>
        <v>0</v>
      </c>
      <c r="CV1074">
        <f>0</f>
        <v>0</v>
      </c>
      <c r="CW1074">
        <f>0</f>
        <v>0</v>
      </c>
      <c r="CX1074">
        <f>0</f>
        <v>0</v>
      </c>
      <c r="CY1074">
        <f>0</f>
        <v>0</v>
      </c>
      <c r="CZ1074">
        <f>0</f>
        <v>0</v>
      </c>
      <c r="DC1074" t="s">
        <v>3</v>
      </c>
      <c r="DD1074" t="s">
        <v>3</v>
      </c>
      <c r="DE1074" t="s">
        <v>3</v>
      </c>
      <c r="DF1074" t="s">
        <v>3</v>
      </c>
      <c r="DG1074" t="s">
        <v>3</v>
      </c>
      <c r="DH1074" t="s">
        <v>3</v>
      </c>
      <c r="DI1074" t="s">
        <v>3</v>
      </c>
      <c r="DJ1074" t="s">
        <v>3</v>
      </c>
      <c r="DK1074" t="s">
        <v>3</v>
      </c>
      <c r="DL1074" t="s">
        <v>3</v>
      </c>
      <c r="DM1074" t="s">
        <v>3</v>
      </c>
      <c r="DN1074">
        <v>0</v>
      </c>
      <c r="DO1074">
        <v>0</v>
      </c>
      <c r="DP1074">
        <v>1</v>
      </c>
      <c r="DQ1074">
        <v>1</v>
      </c>
      <c r="DU1074">
        <v>1013</v>
      </c>
      <c r="DV1074" t="s">
        <v>176</v>
      </c>
      <c r="DW1074" t="s">
        <v>176</v>
      </c>
      <c r="DX1074">
        <v>1</v>
      </c>
      <c r="DZ1074" t="s">
        <v>3</v>
      </c>
      <c r="EA1074" t="s">
        <v>3</v>
      </c>
      <c r="EB1074" t="s">
        <v>3</v>
      </c>
      <c r="EC1074" t="s">
        <v>3</v>
      </c>
      <c r="EE1074">
        <v>86975431</v>
      </c>
      <c r="EF1074">
        <v>3</v>
      </c>
      <c r="EG1074" t="s">
        <v>17</v>
      </c>
      <c r="EH1074">
        <v>0</v>
      </c>
      <c r="EI1074" t="s">
        <v>3</v>
      </c>
      <c r="EJ1074">
        <v>2</v>
      </c>
      <c r="EK1074">
        <v>108001</v>
      </c>
      <c r="EL1074" t="s">
        <v>169</v>
      </c>
      <c r="EM1074" t="s">
        <v>170</v>
      </c>
      <c r="EO1074" t="s">
        <v>3</v>
      </c>
      <c r="EQ1074">
        <v>0</v>
      </c>
      <c r="ER1074">
        <v>0</v>
      </c>
      <c r="ES1074">
        <v>0</v>
      </c>
      <c r="ET1074">
        <v>0</v>
      </c>
      <c r="EU1074">
        <v>0</v>
      </c>
      <c r="EV1074">
        <v>0</v>
      </c>
      <c r="EW1074">
        <v>0</v>
      </c>
      <c r="EX1074">
        <v>0</v>
      </c>
      <c r="FQ1074">
        <v>0</v>
      </c>
      <c r="FR1074">
        <v>0</v>
      </c>
      <c r="FS1074">
        <v>0</v>
      </c>
      <c r="FX1074">
        <v>97</v>
      </c>
      <c r="FY1074">
        <v>51</v>
      </c>
      <c r="GA1074" t="s">
        <v>3</v>
      </c>
      <c r="GD1074">
        <v>1</v>
      </c>
      <c r="GF1074">
        <v>274903907</v>
      </c>
      <c r="GG1074">
        <v>2</v>
      </c>
      <c r="GH1074">
        <v>1</v>
      </c>
      <c r="GI1074">
        <v>-2</v>
      </c>
      <c r="GJ1074">
        <v>0</v>
      </c>
      <c r="GK1074">
        <v>0</v>
      </c>
      <c r="GL1074">
        <f t="shared" si="794"/>
        <v>0</v>
      </c>
      <c r="GM1074">
        <f t="shared" si="795"/>
        <v>0</v>
      </c>
      <c r="GN1074">
        <f t="shared" si="796"/>
        <v>0</v>
      </c>
      <c r="GO1074">
        <f t="shared" si="797"/>
        <v>0</v>
      </c>
      <c r="GP1074">
        <f t="shared" si="798"/>
        <v>0</v>
      </c>
      <c r="GR1074">
        <v>0</v>
      </c>
      <c r="GS1074">
        <v>3</v>
      </c>
      <c r="GT1074">
        <v>0</v>
      </c>
      <c r="GU1074" t="s">
        <v>3</v>
      </c>
      <c r="GV1074">
        <f t="shared" si="799"/>
        <v>0</v>
      </c>
      <c r="GW1074">
        <v>1</v>
      </c>
      <c r="GX1074">
        <f t="shared" si="800"/>
        <v>0</v>
      </c>
      <c r="HA1074">
        <v>0</v>
      </c>
      <c r="HB1074">
        <v>0</v>
      </c>
      <c r="HC1074">
        <f>0</f>
        <v>0</v>
      </c>
      <c r="HE1074" t="s">
        <v>3</v>
      </c>
      <c r="HF1074" t="s">
        <v>3</v>
      </c>
      <c r="HM1074" t="s">
        <v>3</v>
      </c>
      <c r="HN1074" t="s">
        <v>171</v>
      </c>
      <c r="HO1074" t="s">
        <v>172</v>
      </c>
      <c r="HP1074" t="s">
        <v>169</v>
      </c>
      <c r="HQ1074" t="s">
        <v>169</v>
      </c>
      <c r="HS1074">
        <v>0</v>
      </c>
      <c r="IK1074">
        <v>0</v>
      </c>
    </row>
    <row r="1075" spans="1:255" x14ac:dyDescent="0.25">
      <c r="A1075" s="5">
        <v>17</v>
      </c>
      <c r="B1075" s="5">
        <v>1</v>
      </c>
      <c r="C1075" s="5">
        <f>ROW(SmtRes!A587)</f>
        <v>587</v>
      </c>
      <c r="D1075" s="5">
        <f>ROW(EtalonRes!A581)</f>
        <v>581</v>
      </c>
      <c r="E1075" s="5" t="s">
        <v>216</v>
      </c>
      <c r="F1075" s="5" t="s">
        <v>545</v>
      </c>
      <c r="G1075" s="5" t="s">
        <v>546</v>
      </c>
      <c r="H1075" s="5" t="s">
        <v>145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f t="shared" si="786"/>
        <v>0</v>
      </c>
      <c r="O1075" s="5">
        <f>ROUND(CP1075,2)</f>
        <v>0</v>
      </c>
      <c r="P1075" s="5">
        <f>SUMIF(SmtRes!AQ585:'SmtRes'!AQ587,"=1",SmtRes!DF585:'SmtRes'!DF587)</f>
        <v>0</v>
      </c>
      <c r="Q1075" s="5">
        <f>SUMIF(SmtRes!AQ585:'SmtRes'!AQ587,"=1",SmtRes!DG585:'SmtRes'!DG587)</f>
        <v>0</v>
      </c>
      <c r="R1075" s="5">
        <f>SUMIF(SmtRes!AQ585:'SmtRes'!AQ587,"=1",SmtRes!DH585:'SmtRes'!DH587)</f>
        <v>0</v>
      </c>
      <c r="S1075" s="5">
        <f>SUMIF(SmtRes!AQ585:'SmtRes'!AQ587,"=1",SmtRes!DI585:'SmtRes'!DI587)</f>
        <v>0</v>
      </c>
      <c r="T1075" s="5">
        <f t="shared" si="787"/>
        <v>0</v>
      </c>
      <c r="U1075" s="5">
        <f>SUMIF(SmtRes!AQ585:'SmtRes'!AQ587,"=1",SmtRes!CV585:'SmtRes'!CV587)</f>
        <v>0</v>
      </c>
      <c r="V1075" s="5">
        <f>SUMIF(SmtRes!AQ585:'SmtRes'!AQ587,"=1",SmtRes!CW585:'SmtRes'!CW587)</f>
        <v>0</v>
      </c>
      <c r="W1075" s="5">
        <f t="shared" si="788"/>
        <v>0</v>
      </c>
      <c r="X1075" s="5">
        <f t="shared" si="789"/>
        <v>0</v>
      </c>
      <c r="Y1075" s="5">
        <f t="shared" si="790"/>
        <v>0</v>
      </c>
      <c r="Z1075" s="5"/>
      <c r="AA1075" s="5">
        <v>87915632</v>
      </c>
      <c r="AB1075" s="5">
        <f t="shared" si="791"/>
        <v>1576.06</v>
      </c>
      <c r="AC1075" s="5">
        <f>ROUND((SUM(SmtRes!BQ585:'SmtRes'!BQ587)),2)</f>
        <v>28.78</v>
      </c>
      <c r="AD1075" s="5">
        <f>ROUND((((0)-(0))+AE1075),2)</f>
        <v>0</v>
      </c>
      <c r="AE1075" s="5">
        <f>ROUND((0),2)</f>
        <v>0</v>
      </c>
      <c r="AF1075" s="5">
        <f>ROUND((SUM(SmtRes!BT585:'SmtRes'!BT587)),2)</f>
        <v>1547.28</v>
      </c>
      <c r="AG1075" s="5">
        <f t="shared" si="792"/>
        <v>0</v>
      </c>
      <c r="AH1075" s="5">
        <f>(SUM(SmtRes!BU585:'SmtRes'!BU587))</f>
        <v>2.96</v>
      </c>
      <c r="AI1075" s="5">
        <f>(0)</f>
        <v>0</v>
      </c>
      <c r="AJ1075" s="5">
        <f t="shared" si="793"/>
        <v>0</v>
      </c>
      <c r="AK1075" s="5">
        <v>1576.0647280000001</v>
      </c>
      <c r="AL1075" s="5">
        <v>28.783928000000003</v>
      </c>
      <c r="AM1075" s="5">
        <v>0</v>
      </c>
      <c r="AN1075" s="5">
        <v>0</v>
      </c>
      <c r="AO1075" s="5">
        <v>1547.2808</v>
      </c>
      <c r="AP1075" s="5">
        <v>0</v>
      </c>
      <c r="AQ1075" s="5">
        <v>2.96</v>
      </c>
      <c r="AR1075" s="5">
        <v>0</v>
      </c>
      <c r="AS1075" s="5">
        <v>0</v>
      </c>
      <c r="AT1075" s="5">
        <v>97</v>
      </c>
      <c r="AU1075" s="5">
        <v>51</v>
      </c>
      <c r="AV1075" s="5">
        <v>1</v>
      </c>
      <c r="AW1075" s="5">
        <v>1</v>
      </c>
      <c r="AX1075" s="5"/>
      <c r="AY1075" s="5"/>
      <c r="AZ1075" s="5">
        <v>1</v>
      </c>
      <c r="BA1075" s="5">
        <v>1</v>
      </c>
      <c r="BB1075" s="5">
        <v>1</v>
      </c>
      <c r="BC1075" s="5">
        <v>1</v>
      </c>
      <c r="BD1075" s="5" t="s">
        <v>3</v>
      </c>
      <c r="BE1075" s="5" t="s">
        <v>3</v>
      </c>
      <c r="BF1075" s="5" t="s">
        <v>3</v>
      </c>
      <c r="BG1075" s="5" t="s">
        <v>3</v>
      </c>
      <c r="BH1075" s="5">
        <v>0</v>
      </c>
      <c r="BI1075" s="5">
        <v>2</v>
      </c>
      <c r="BJ1075" s="5" t="s">
        <v>547</v>
      </c>
      <c r="BK1075" s="5"/>
      <c r="BL1075" s="5"/>
      <c r="BM1075" s="5">
        <v>108001</v>
      </c>
      <c r="BN1075" s="5">
        <v>86975146</v>
      </c>
      <c r="BO1075" s="5" t="s">
        <v>3</v>
      </c>
      <c r="BP1075" s="5">
        <v>0</v>
      </c>
      <c r="BQ1075" s="5">
        <v>3</v>
      </c>
      <c r="BR1075" s="5">
        <v>0</v>
      </c>
      <c r="BS1075" s="5">
        <v>1</v>
      </c>
      <c r="BT1075" s="5">
        <v>1</v>
      </c>
      <c r="BU1075" s="5">
        <v>1</v>
      </c>
      <c r="BV1075" s="5">
        <v>1</v>
      </c>
      <c r="BW1075" s="5">
        <v>1</v>
      </c>
      <c r="BX1075" s="5">
        <v>1</v>
      </c>
      <c r="BY1075" s="5" t="s">
        <v>3</v>
      </c>
      <c r="BZ1075" s="5">
        <v>97</v>
      </c>
      <c r="CA1075" s="5">
        <v>51</v>
      </c>
      <c r="CB1075" s="5" t="s">
        <v>3</v>
      </c>
      <c r="CC1075" s="5"/>
      <c r="CD1075" s="5"/>
      <c r="CE1075" s="5">
        <v>0</v>
      </c>
      <c r="CF1075" s="5">
        <v>0</v>
      </c>
      <c r="CG1075" s="5">
        <v>0</v>
      </c>
      <c r="CH1075" s="5">
        <v>13</v>
      </c>
      <c r="CI1075" s="5">
        <v>0</v>
      </c>
      <c r="CJ1075" s="5">
        <v>0</v>
      </c>
      <c r="CK1075" s="5">
        <v>0</v>
      </c>
      <c r="CL1075" s="5">
        <v>0</v>
      </c>
      <c r="CM1075" s="5">
        <v>0</v>
      </c>
      <c r="CN1075" s="5" t="s">
        <v>3</v>
      </c>
      <c r="CO1075" s="5">
        <v>0</v>
      </c>
      <c r="CP1075" s="5">
        <f>(P1075+Q1075+S1075+R1075)</f>
        <v>0</v>
      </c>
      <c r="CQ1075" s="5">
        <f>SUMIF(SmtRes!AQ585:'SmtRes'!AQ587,"=1",SmtRes!AA585:'SmtRes'!AA587)</f>
        <v>52.14</v>
      </c>
      <c r="CR1075" s="5">
        <f>SUMIF(SmtRes!AQ585:'SmtRes'!AQ587,"=1",SmtRes!AB585:'SmtRes'!AB587)</f>
        <v>0</v>
      </c>
      <c r="CS1075" s="5">
        <f>SUMIF(SmtRes!AQ585:'SmtRes'!AQ587,"=1",SmtRes!AC585:'SmtRes'!AC587)</f>
        <v>0</v>
      </c>
      <c r="CT1075" s="5">
        <f>SUMIF(SmtRes!AQ585:'SmtRes'!AQ587,"=1",SmtRes!AD585:'SmtRes'!AD587)</f>
        <v>522.73</v>
      </c>
      <c r="CU1075" s="5">
        <f>AG1075</f>
        <v>0</v>
      </c>
      <c r="CV1075" s="5">
        <f>SUMIF(SmtRes!AQ585:'SmtRes'!AQ587,"=1",SmtRes!BU585:'SmtRes'!BU587)</f>
        <v>2.96</v>
      </c>
      <c r="CW1075" s="5">
        <f>SUMIF(SmtRes!AQ585:'SmtRes'!AQ587,"=1",SmtRes!BV585:'SmtRes'!BV587)</f>
        <v>0</v>
      </c>
      <c r="CX1075" s="5">
        <f>AJ1075</f>
        <v>0</v>
      </c>
      <c r="CY1075" s="5">
        <f>(((S1075+R1075)*AT1075)/100)</f>
        <v>0</v>
      </c>
      <c r="CZ1075" s="5">
        <f>(((S1075+R1075)*AU1075)/100)</f>
        <v>0</v>
      </c>
      <c r="DA1075" s="5"/>
      <c r="DB1075" s="5"/>
      <c r="DC1075" s="5" t="s">
        <v>3</v>
      </c>
      <c r="DD1075" s="5" t="s">
        <v>3</v>
      </c>
      <c r="DE1075" s="5" t="s">
        <v>3</v>
      </c>
      <c r="DF1075" s="5" t="s">
        <v>3</v>
      </c>
      <c r="DG1075" s="5" t="s">
        <v>3</v>
      </c>
      <c r="DH1075" s="5" t="s">
        <v>3</v>
      </c>
      <c r="DI1075" s="5" t="s">
        <v>3</v>
      </c>
      <c r="DJ1075" s="5" t="s">
        <v>3</v>
      </c>
      <c r="DK1075" s="5" t="s">
        <v>3</v>
      </c>
      <c r="DL1075" s="5" t="s">
        <v>3</v>
      </c>
      <c r="DM1075" s="5" t="s">
        <v>3</v>
      </c>
      <c r="DN1075" s="5">
        <v>0</v>
      </c>
      <c r="DO1075" s="5">
        <v>0</v>
      </c>
      <c r="DP1075" s="5">
        <v>1</v>
      </c>
      <c r="DQ1075" s="5">
        <v>1</v>
      </c>
      <c r="DR1075" s="5"/>
      <c r="DS1075" s="5"/>
      <c r="DT1075" s="5"/>
      <c r="DU1075" s="5">
        <v>1013</v>
      </c>
      <c r="DV1075" s="5" t="s">
        <v>145</v>
      </c>
      <c r="DW1075" s="5" t="s">
        <v>145</v>
      </c>
      <c r="DX1075" s="5">
        <v>1</v>
      </c>
      <c r="DY1075" s="5"/>
      <c r="DZ1075" s="5" t="s">
        <v>3</v>
      </c>
      <c r="EA1075" s="5" t="s">
        <v>3</v>
      </c>
      <c r="EB1075" s="5" t="s">
        <v>3</v>
      </c>
      <c r="EC1075" s="5" t="s">
        <v>3</v>
      </c>
      <c r="ED1075" s="5"/>
      <c r="EE1075" s="5">
        <v>86975431</v>
      </c>
      <c r="EF1075" s="5">
        <v>3</v>
      </c>
      <c r="EG1075" s="5" t="s">
        <v>17</v>
      </c>
      <c r="EH1075" s="5">
        <v>0</v>
      </c>
      <c r="EI1075" s="5" t="s">
        <v>3</v>
      </c>
      <c r="EJ1075" s="5">
        <v>2</v>
      </c>
      <c r="EK1075" s="5">
        <v>108001</v>
      </c>
      <c r="EL1075" s="5" t="s">
        <v>169</v>
      </c>
      <c r="EM1075" s="5" t="s">
        <v>170</v>
      </c>
      <c r="EN1075" s="5"/>
      <c r="EO1075" s="5" t="s">
        <v>3</v>
      </c>
      <c r="EP1075" s="5"/>
      <c r="EQ1075" s="5">
        <v>0</v>
      </c>
      <c r="ER1075" s="5">
        <v>0</v>
      </c>
      <c r="ES1075" s="5">
        <v>0</v>
      </c>
      <c r="ET1075" s="5">
        <v>0</v>
      </c>
      <c r="EU1075" s="5">
        <v>0</v>
      </c>
      <c r="EV1075" s="5">
        <v>0</v>
      </c>
      <c r="EW1075" s="5">
        <v>2.96</v>
      </c>
      <c r="EX1075" s="5">
        <v>0</v>
      </c>
      <c r="EY1075" s="5">
        <v>0</v>
      </c>
      <c r="EZ1075" s="5"/>
      <c r="FA1075" s="5"/>
      <c r="FB1075" s="5"/>
      <c r="FC1075" s="5"/>
      <c r="FD1075" s="5"/>
      <c r="FE1075" s="5"/>
      <c r="FF1075" s="5"/>
      <c r="FG1075" s="5"/>
      <c r="FH1075" s="5"/>
      <c r="FI1075" s="5"/>
      <c r="FJ1075" s="5"/>
      <c r="FK1075" s="5"/>
      <c r="FL1075" s="5"/>
      <c r="FM1075" s="5"/>
      <c r="FN1075" s="5"/>
      <c r="FO1075" s="5"/>
      <c r="FP1075" s="5"/>
      <c r="FQ1075" s="5">
        <v>0</v>
      </c>
      <c r="FR1075" s="5">
        <v>0</v>
      </c>
      <c r="FS1075" s="5">
        <v>0</v>
      </c>
      <c r="FT1075" s="5"/>
      <c r="FU1075" s="5"/>
      <c r="FV1075" s="5"/>
      <c r="FW1075" s="5"/>
      <c r="FX1075" s="5">
        <v>97</v>
      </c>
      <c r="FY1075" s="5">
        <v>51</v>
      </c>
      <c r="FZ1075" s="5"/>
      <c r="GA1075" s="5" t="s">
        <v>3</v>
      </c>
      <c r="GB1075" s="5"/>
      <c r="GC1075" s="5"/>
      <c r="GD1075" s="5">
        <v>1</v>
      </c>
      <c r="GE1075" s="5"/>
      <c r="GF1075" s="5">
        <v>-1582432416</v>
      </c>
      <c r="GG1075" s="5">
        <v>2</v>
      </c>
      <c r="GH1075" s="5">
        <v>1</v>
      </c>
      <c r="GI1075" s="5">
        <v>-2</v>
      </c>
      <c r="GJ1075" s="5">
        <v>0</v>
      </c>
      <c r="GK1075" s="5">
        <v>0</v>
      </c>
      <c r="GL1075" s="5">
        <f t="shared" si="794"/>
        <v>0</v>
      </c>
      <c r="GM1075" s="5">
        <f t="shared" si="795"/>
        <v>0</v>
      </c>
      <c r="GN1075" s="5">
        <f t="shared" si="796"/>
        <v>0</v>
      </c>
      <c r="GO1075" s="5">
        <f t="shared" si="797"/>
        <v>0</v>
      </c>
      <c r="GP1075" s="5">
        <f t="shared" si="798"/>
        <v>0</v>
      </c>
      <c r="GQ1075" s="5"/>
      <c r="GR1075" s="5">
        <v>0</v>
      </c>
      <c r="GS1075" s="5">
        <v>3</v>
      </c>
      <c r="GT1075" s="5">
        <v>0</v>
      </c>
      <c r="GU1075" s="5" t="s">
        <v>3</v>
      </c>
      <c r="GV1075" s="5">
        <f t="shared" si="799"/>
        <v>0</v>
      </c>
      <c r="GW1075" s="5">
        <v>1</v>
      </c>
      <c r="GX1075" s="5">
        <f t="shared" si="800"/>
        <v>0</v>
      </c>
      <c r="GY1075" s="5"/>
      <c r="GZ1075" s="5"/>
      <c r="HA1075" s="5">
        <v>0</v>
      </c>
      <c r="HB1075" s="5">
        <v>0</v>
      </c>
      <c r="HC1075" s="5">
        <f>GV1075*GW1075</f>
        <v>0</v>
      </c>
      <c r="HD1075" s="5"/>
      <c r="HE1075" s="5" t="s">
        <v>3</v>
      </c>
      <c r="HF1075" s="5" t="s">
        <v>3</v>
      </c>
      <c r="HG1075" s="5"/>
      <c r="HH1075" s="5"/>
      <c r="HI1075" s="5"/>
      <c r="HJ1075" s="5"/>
      <c r="HK1075" s="5"/>
      <c r="HL1075" s="5"/>
      <c r="HM1075" s="5" t="s">
        <v>3</v>
      </c>
      <c r="HN1075" s="5" t="s">
        <v>171</v>
      </c>
      <c r="HO1075" s="5" t="s">
        <v>172</v>
      </c>
      <c r="HP1075" s="5" t="s">
        <v>169</v>
      </c>
      <c r="HQ1075" s="5" t="s">
        <v>169</v>
      </c>
      <c r="HR1075" s="5"/>
      <c r="HS1075" s="5">
        <v>0</v>
      </c>
      <c r="HT1075" s="5"/>
      <c r="HU1075" s="5"/>
      <c r="HV1075" s="5"/>
      <c r="HW1075" s="5"/>
      <c r="HX1075" s="5"/>
      <c r="HY1075" s="5"/>
      <c r="HZ1075" s="5"/>
      <c r="IA1075" s="5"/>
      <c r="IB1075" s="5"/>
      <c r="IC1075" s="5"/>
      <c r="ID1075" s="5"/>
      <c r="IE1075" s="5"/>
      <c r="IF1075" s="5"/>
      <c r="IG1075" s="5"/>
      <c r="IH1075" s="5"/>
      <c r="II1075" s="5"/>
      <c r="IJ1075" s="5"/>
      <c r="IK1075" s="5">
        <v>0</v>
      </c>
      <c r="IL1075" s="5"/>
      <c r="IM1075" s="5"/>
      <c r="IN1075" s="5"/>
      <c r="IO1075" s="5"/>
      <c r="IP1075" s="5"/>
      <c r="IQ1075" s="5"/>
      <c r="IR1075" s="5"/>
      <c r="IS1075" s="5"/>
      <c r="IT1075" s="5"/>
      <c r="IU1075" s="5"/>
    </row>
    <row r="1076" spans="1:255" x14ac:dyDescent="0.25">
      <c r="A1076">
        <v>17</v>
      </c>
      <c r="B1076">
        <v>1</v>
      </c>
      <c r="C1076">
        <f>ROW(SmtRes!A590)</f>
        <v>590</v>
      </c>
      <c r="D1076">
        <f>ROW(EtalonRes!A584)</f>
        <v>584</v>
      </c>
      <c r="E1076" t="s">
        <v>216</v>
      </c>
      <c r="F1076" t="s">
        <v>545</v>
      </c>
      <c r="G1076" t="s">
        <v>546</v>
      </c>
      <c r="H1076" t="s">
        <v>145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f t="shared" si="786"/>
        <v>0</v>
      </c>
      <c r="O1076">
        <f>ROUND(CP1076,2)</f>
        <v>0</v>
      </c>
      <c r="P1076">
        <f>SUMIF(SmtRes!AQ588:'SmtRes'!AQ590,"=1",SmtRes!DF588:'SmtRes'!DF590)</f>
        <v>0</v>
      </c>
      <c r="Q1076">
        <f>SUMIF(SmtRes!AQ588:'SmtRes'!AQ590,"=1",SmtRes!DG588:'SmtRes'!DG590)</f>
        <v>0</v>
      </c>
      <c r="R1076">
        <f>SUMIF(SmtRes!AQ588:'SmtRes'!AQ590,"=1",SmtRes!DH588:'SmtRes'!DH590)</f>
        <v>0</v>
      </c>
      <c r="S1076">
        <f>SUMIF(SmtRes!AQ588:'SmtRes'!AQ590,"=1",SmtRes!DI588:'SmtRes'!DI590)</f>
        <v>0</v>
      </c>
      <c r="T1076">
        <f t="shared" si="787"/>
        <v>0</v>
      </c>
      <c r="U1076">
        <f>SUMIF(SmtRes!AQ588:'SmtRes'!AQ590,"=1",SmtRes!CV588:'SmtRes'!CV590)</f>
        <v>0</v>
      </c>
      <c r="V1076">
        <f>SUMIF(SmtRes!AQ588:'SmtRes'!AQ590,"=1",SmtRes!CW588:'SmtRes'!CW590)</f>
        <v>0</v>
      </c>
      <c r="W1076">
        <f t="shared" si="788"/>
        <v>0</v>
      </c>
      <c r="X1076">
        <f t="shared" si="789"/>
        <v>0</v>
      </c>
      <c r="Y1076">
        <f t="shared" si="790"/>
        <v>0</v>
      </c>
      <c r="AA1076">
        <v>87915577</v>
      </c>
      <c r="AB1076">
        <f t="shared" si="791"/>
        <v>1576.06</v>
      </c>
      <c r="AC1076">
        <f>ROUND((SUM(SmtRes!BQ588:'SmtRes'!BQ590)),2)</f>
        <v>28.78</v>
      </c>
      <c r="AD1076">
        <f>ROUND((((0)-(0))+AE1076),2)</f>
        <v>0</v>
      </c>
      <c r="AE1076">
        <f>ROUND((0),2)</f>
        <v>0</v>
      </c>
      <c r="AF1076">
        <f>ROUND((SUM(SmtRes!BT588:'SmtRes'!BT590)),2)</f>
        <v>1547.28</v>
      </c>
      <c r="AG1076">
        <f t="shared" si="792"/>
        <v>0</v>
      </c>
      <c r="AH1076">
        <f>(SUM(SmtRes!BU588:'SmtRes'!BU590))</f>
        <v>2.96</v>
      </c>
      <c r="AI1076">
        <f>(0)</f>
        <v>0</v>
      </c>
      <c r="AJ1076">
        <f t="shared" si="793"/>
        <v>0</v>
      </c>
      <c r="AK1076">
        <v>1576.0647280000001</v>
      </c>
      <c r="AL1076">
        <v>28.783928000000003</v>
      </c>
      <c r="AM1076">
        <v>0</v>
      </c>
      <c r="AN1076">
        <v>0</v>
      </c>
      <c r="AO1076">
        <v>1547.2808</v>
      </c>
      <c r="AP1076">
        <v>0</v>
      </c>
      <c r="AQ1076">
        <v>2.96</v>
      </c>
      <c r="AR1076">
        <v>0</v>
      </c>
      <c r="AS1076">
        <v>0</v>
      </c>
      <c r="AT1076">
        <v>97</v>
      </c>
      <c r="AU1076">
        <v>51</v>
      </c>
      <c r="AV1076">
        <v>1</v>
      </c>
      <c r="AW1076">
        <v>1</v>
      </c>
      <c r="AZ1076">
        <v>1</v>
      </c>
      <c r="BA1076">
        <v>1</v>
      </c>
      <c r="BB1076">
        <v>1</v>
      </c>
      <c r="BC1076">
        <v>1</v>
      </c>
      <c r="BD1076" t="s">
        <v>3</v>
      </c>
      <c r="BE1076" t="s">
        <v>3</v>
      </c>
      <c r="BF1076" t="s">
        <v>3</v>
      </c>
      <c r="BG1076" t="s">
        <v>3</v>
      </c>
      <c r="BH1076">
        <v>0</v>
      </c>
      <c r="BI1076">
        <v>2</v>
      </c>
      <c r="BJ1076" t="s">
        <v>547</v>
      </c>
      <c r="BM1076">
        <v>108001</v>
      </c>
      <c r="BN1076">
        <v>86975146</v>
      </c>
      <c r="BO1076" t="s">
        <v>3</v>
      </c>
      <c r="BP1076">
        <v>0</v>
      </c>
      <c r="BQ1076">
        <v>3</v>
      </c>
      <c r="BR1076">
        <v>0</v>
      </c>
      <c r="BS1076">
        <v>1</v>
      </c>
      <c r="BT1076">
        <v>1</v>
      </c>
      <c r="BU1076">
        <v>1</v>
      </c>
      <c r="BV1076">
        <v>1</v>
      </c>
      <c r="BW1076">
        <v>1</v>
      </c>
      <c r="BX1076">
        <v>1</v>
      </c>
      <c r="BY1076" t="s">
        <v>3</v>
      </c>
      <c r="BZ1076">
        <v>97</v>
      </c>
      <c r="CA1076">
        <v>51</v>
      </c>
      <c r="CB1076" t="s">
        <v>3</v>
      </c>
      <c r="CE1076">
        <v>0</v>
      </c>
      <c r="CF1076">
        <v>0</v>
      </c>
      <c r="CG1076">
        <v>0</v>
      </c>
      <c r="CH1076">
        <v>13</v>
      </c>
      <c r="CI1076">
        <v>0</v>
      </c>
      <c r="CJ1076">
        <v>0</v>
      </c>
      <c r="CK1076">
        <v>0</v>
      </c>
      <c r="CL1076">
        <v>0</v>
      </c>
      <c r="CM1076">
        <v>0</v>
      </c>
      <c r="CN1076" t="s">
        <v>3</v>
      </c>
      <c r="CO1076">
        <v>0</v>
      </c>
      <c r="CP1076">
        <f>(P1076+Q1076+S1076+R1076)</f>
        <v>0</v>
      </c>
      <c r="CQ1076">
        <f>SUMIF(SmtRes!AQ588:'SmtRes'!AQ590,"=1",SmtRes!AA588:'SmtRes'!AA590)</f>
        <v>52.14</v>
      </c>
      <c r="CR1076">
        <f>SUMIF(SmtRes!AQ588:'SmtRes'!AQ590,"=1",SmtRes!AB588:'SmtRes'!AB590)</f>
        <v>0</v>
      </c>
      <c r="CS1076">
        <f>SUMIF(SmtRes!AQ588:'SmtRes'!AQ590,"=1",SmtRes!AC588:'SmtRes'!AC590)</f>
        <v>0</v>
      </c>
      <c r="CT1076">
        <f>SUMIF(SmtRes!AQ588:'SmtRes'!AQ590,"=1",SmtRes!AD588:'SmtRes'!AD590)</f>
        <v>522.73</v>
      </c>
      <c r="CU1076">
        <f>AG1076</f>
        <v>0</v>
      </c>
      <c r="CV1076">
        <f>SUMIF(SmtRes!AQ588:'SmtRes'!AQ590,"=1",SmtRes!BU588:'SmtRes'!BU590)</f>
        <v>2.96</v>
      </c>
      <c r="CW1076">
        <f>SUMIF(SmtRes!AQ588:'SmtRes'!AQ590,"=1",SmtRes!BV588:'SmtRes'!BV590)</f>
        <v>0</v>
      </c>
      <c r="CX1076">
        <f>AJ1076</f>
        <v>0</v>
      </c>
      <c r="CY1076">
        <f>(((S1076+R1076)*AT1076)/100)</f>
        <v>0</v>
      </c>
      <c r="CZ1076">
        <f>(((S1076+R1076)*AU1076)/100)</f>
        <v>0</v>
      </c>
      <c r="DC1076" t="s">
        <v>3</v>
      </c>
      <c r="DD1076" t="s">
        <v>3</v>
      </c>
      <c r="DE1076" t="s">
        <v>3</v>
      </c>
      <c r="DF1076" t="s">
        <v>3</v>
      </c>
      <c r="DG1076" t="s">
        <v>3</v>
      </c>
      <c r="DH1076" t="s">
        <v>3</v>
      </c>
      <c r="DI1076" t="s">
        <v>3</v>
      </c>
      <c r="DJ1076" t="s">
        <v>3</v>
      </c>
      <c r="DK1076" t="s">
        <v>3</v>
      </c>
      <c r="DL1076" t="s">
        <v>3</v>
      </c>
      <c r="DM1076" t="s">
        <v>3</v>
      </c>
      <c r="DN1076">
        <v>0</v>
      </c>
      <c r="DO1076">
        <v>0</v>
      </c>
      <c r="DP1076">
        <v>1</v>
      </c>
      <c r="DQ1076">
        <v>1</v>
      </c>
      <c r="DU1076">
        <v>1013</v>
      </c>
      <c r="DV1076" t="s">
        <v>145</v>
      </c>
      <c r="DW1076" t="s">
        <v>145</v>
      </c>
      <c r="DX1076">
        <v>1</v>
      </c>
      <c r="DZ1076" t="s">
        <v>3</v>
      </c>
      <c r="EA1076" t="s">
        <v>3</v>
      </c>
      <c r="EB1076" t="s">
        <v>3</v>
      </c>
      <c r="EC1076" t="s">
        <v>3</v>
      </c>
      <c r="EE1076">
        <v>86975431</v>
      </c>
      <c r="EF1076">
        <v>3</v>
      </c>
      <c r="EG1076" t="s">
        <v>17</v>
      </c>
      <c r="EH1076">
        <v>0</v>
      </c>
      <c r="EI1076" t="s">
        <v>3</v>
      </c>
      <c r="EJ1076">
        <v>2</v>
      </c>
      <c r="EK1076">
        <v>108001</v>
      </c>
      <c r="EL1076" t="s">
        <v>169</v>
      </c>
      <c r="EM1076" t="s">
        <v>170</v>
      </c>
      <c r="EO1076" t="s">
        <v>3</v>
      </c>
      <c r="EQ1076">
        <v>0</v>
      </c>
      <c r="ER1076">
        <v>0</v>
      </c>
      <c r="ES1076">
        <v>0</v>
      </c>
      <c r="ET1076">
        <v>0</v>
      </c>
      <c r="EU1076">
        <v>0</v>
      </c>
      <c r="EV1076">
        <v>0</v>
      </c>
      <c r="EW1076">
        <v>2.96</v>
      </c>
      <c r="EX1076">
        <v>0</v>
      </c>
      <c r="EY1076">
        <v>0</v>
      </c>
      <c r="FQ1076">
        <v>0</v>
      </c>
      <c r="FR1076">
        <v>0</v>
      </c>
      <c r="FS1076">
        <v>0</v>
      </c>
      <c r="FX1076">
        <v>97</v>
      </c>
      <c r="FY1076">
        <v>51</v>
      </c>
      <c r="GA1076" t="s">
        <v>3</v>
      </c>
      <c r="GD1076">
        <v>1</v>
      </c>
      <c r="GF1076">
        <v>-1582432416</v>
      </c>
      <c r="GG1076">
        <v>2</v>
      </c>
      <c r="GH1076">
        <v>1</v>
      </c>
      <c r="GI1076">
        <v>-2</v>
      </c>
      <c r="GJ1076">
        <v>0</v>
      </c>
      <c r="GK1076">
        <v>0</v>
      </c>
      <c r="GL1076">
        <f t="shared" si="794"/>
        <v>0</v>
      </c>
      <c r="GM1076">
        <f t="shared" si="795"/>
        <v>0</v>
      </c>
      <c r="GN1076">
        <f t="shared" si="796"/>
        <v>0</v>
      </c>
      <c r="GO1076">
        <f t="shared" si="797"/>
        <v>0</v>
      </c>
      <c r="GP1076">
        <f t="shared" si="798"/>
        <v>0</v>
      </c>
      <c r="GR1076">
        <v>0</v>
      </c>
      <c r="GS1076">
        <v>3</v>
      </c>
      <c r="GT1076">
        <v>0</v>
      </c>
      <c r="GU1076" t="s">
        <v>3</v>
      </c>
      <c r="GV1076">
        <f t="shared" si="799"/>
        <v>0</v>
      </c>
      <c r="GW1076">
        <v>1</v>
      </c>
      <c r="GX1076">
        <f t="shared" si="800"/>
        <v>0</v>
      </c>
      <c r="HA1076">
        <v>0</v>
      </c>
      <c r="HB1076">
        <v>0</v>
      </c>
      <c r="HC1076">
        <f>GV1076*GW1076</f>
        <v>0</v>
      </c>
      <c r="HE1076" t="s">
        <v>3</v>
      </c>
      <c r="HF1076" t="s">
        <v>3</v>
      </c>
      <c r="HM1076" t="s">
        <v>3</v>
      </c>
      <c r="HN1076" t="s">
        <v>171</v>
      </c>
      <c r="HO1076" t="s">
        <v>172</v>
      </c>
      <c r="HP1076" t="s">
        <v>169</v>
      </c>
      <c r="HQ1076" t="s">
        <v>169</v>
      </c>
      <c r="HS1076">
        <v>0</v>
      </c>
      <c r="IK1076">
        <v>0</v>
      </c>
    </row>
    <row r="1077" spans="1:255" x14ac:dyDescent="0.25">
      <c r="A1077" s="5">
        <v>18</v>
      </c>
      <c r="B1077" s="5">
        <v>1</v>
      </c>
      <c r="C1077" s="5">
        <v>587</v>
      </c>
      <c r="D1077" s="5"/>
      <c r="E1077" s="5" t="s">
        <v>221</v>
      </c>
      <c r="F1077" s="5" t="s">
        <v>174</v>
      </c>
      <c r="G1077" s="5" t="s">
        <v>175</v>
      </c>
      <c r="H1077" s="5" t="s">
        <v>176</v>
      </c>
      <c r="I1077" s="5">
        <f>J1077</f>
        <v>2</v>
      </c>
      <c r="J1077" s="5">
        <v>2</v>
      </c>
      <c r="K1077" s="5">
        <v>2</v>
      </c>
      <c r="L1077" s="5">
        <v>0</v>
      </c>
      <c r="M1077" s="5">
        <v>0</v>
      </c>
      <c r="N1077" s="5">
        <f t="shared" si="786"/>
        <v>0</v>
      </c>
      <c r="O1077" s="5">
        <f>ROUND(P1077,2)</f>
        <v>0</v>
      </c>
      <c r="P1077" s="5">
        <f>ROUND(ROUND(ROUND(SUMIF(SmtRes!AQ588:'SmtRes'!AQ590,"=1",SmtRes!CU588:'SmtRes'!CU590),2),2)*I1077/100,2)</f>
        <v>0</v>
      </c>
      <c r="Q1077" s="5">
        <f>ROUND(CR1077*I1077,2)</f>
        <v>0</v>
      </c>
      <c r="R1077" s="5">
        <f>ROUND(CS1077*I1077,2)</f>
        <v>0</v>
      </c>
      <c r="S1077" s="5">
        <f>ROUND(CT1077*I1077,2)</f>
        <v>0</v>
      </c>
      <c r="T1077" s="5">
        <f t="shared" si="787"/>
        <v>0</v>
      </c>
      <c r="U1077" s="5">
        <f>ROUND(CV1077*I1077,7)</f>
        <v>0</v>
      </c>
      <c r="V1077" s="5">
        <f>ROUND(CW1077*I1077,7)</f>
        <v>0</v>
      </c>
      <c r="W1077" s="5">
        <f t="shared" si="788"/>
        <v>0</v>
      </c>
      <c r="X1077" s="5">
        <f t="shared" si="789"/>
        <v>0</v>
      </c>
      <c r="Y1077" s="5">
        <f t="shared" si="790"/>
        <v>0</v>
      </c>
      <c r="Z1077" s="5"/>
      <c r="AA1077" s="5">
        <v>87915632</v>
      </c>
      <c r="AB1077" s="5">
        <f t="shared" si="791"/>
        <v>0</v>
      </c>
      <c r="AC1077" s="5">
        <f>ROUND((ES1077),2)</f>
        <v>0</v>
      </c>
      <c r="AD1077" s="5">
        <f>ROUND((((ET1077)-(EU1077))+AE1077),2)</f>
        <v>0</v>
      </c>
      <c r="AE1077" s="5">
        <f t="shared" ref="AE1077:AF1080" si="801">ROUND((EU1077),2)</f>
        <v>0</v>
      </c>
      <c r="AF1077" s="5">
        <f t="shared" si="801"/>
        <v>0</v>
      </c>
      <c r="AG1077" s="5">
        <f t="shared" si="792"/>
        <v>0</v>
      </c>
      <c r="AH1077" s="5">
        <f t="shared" ref="AH1077:AI1080" si="802">(EW1077)</f>
        <v>0</v>
      </c>
      <c r="AI1077" s="5">
        <f t="shared" si="802"/>
        <v>0</v>
      </c>
      <c r="AJ1077" s="5">
        <f t="shared" si="793"/>
        <v>0</v>
      </c>
      <c r="AK1077" s="5">
        <v>0</v>
      </c>
      <c r="AL1077" s="5">
        <v>0</v>
      </c>
      <c r="AM1077" s="5">
        <v>0</v>
      </c>
      <c r="AN1077" s="5">
        <v>0</v>
      </c>
      <c r="AO1077" s="5">
        <v>0</v>
      </c>
      <c r="AP1077" s="5">
        <v>0</v>
      </c>
      <c r="AQ1077" s="5">
        <v>0</v>
      </c>
      <c r="AR1077" s="5">
        <v>0</v>
      </c>
      <c r="AS1077" s="5">
        <v>0</v>
      </c>
      <c r="AT1077" s="5">
        <v>97</v>
      </c>
      <c r="AU1077" s="5">
        <v>51</v>
      </c>
      <c r="AV1077" s="5">
        <v>1</v>
      </c>
      <c r="AW1077" s="5">
        <v>1</v>
      </c>
      <c r="AX1077" s="5"/>
      <c r="AY1077" s="5"/>
      <c r="AZ1077" s="5">
        <v>1</v>
      </c>
      <c r="BA1077" s="5">
        <v>1</v>
      </c>
      <c r="BB1077" s="5">
        <v>1</v>
      </c>
      <c r="BC1077" s="5">
        <v>1</v>
      </c>
      <c r="BD1077" s="5" t="s">
        <v>3</v>
      </c>
      <c r="BE1077" s="5" t="s">
        <v>3</v>
      </c>
      <c r="BF1077" s="5" t="s">
        <v>3</v>
      </c>
      <c r="BG1077" s="5" t="s">
        <v>3</v>
      </c>
      <c r="BH1077" s="5">
        <v>3</v>
      </c>
      <c r="BI1077" s="5">
        <v>2</v>
      </c>
      <c r="BJ1077" s="5" t="s">
        <v>3</v>
      </c>
      <c r="BK1077" s="5"/>
      <c r="BL1077" s="5"/>
      <c r="BM1077" s="5">
        <v>108001</v>
      </c>
      <c r="BN1077" s="5">
        <v>86975146</v>
      </c>
      <c r="BO1077" s="5" t="s">
        <v>3</v>
      </c>
      <c r="BP1077" s="5">
        <v>0</v>
      </c>
      <c r="BQ1077" s="5">
        <v>3</v>
      </c>
      <c r="BR1077" s="5">
        <v>0</v>
      </c>
      <c r="BS1077" s="5">
        <v>1</v>
      </c>
      <c r="BT1077" s="5">
        <v>1</v>
      </c>
      <c r="BU1077" s="5">
        <v>1</v>
      </c>
      <c r="BV1077" s="5">
        <v>1</v>
      </c>
      <c r="BW1077" s="5">
        <v>1</v>
      </c>
      <c r="BX1077" s="5">
        <v>1</v>
      </c>
      <c r="BY1077" s="5" t="s">
        <v>3</v>
      </c>
      <c r="BZ1077" s="5">
        <v>97</v>
      </c>
      <c r="CA1077" s="5">
        <v>51</v>
      </c>
      <c r="CB1077" s="5" t="s">
        <v>3</v>
      </c>
      <c r="CC1077" s="5"/>
      <c r="CD1077" s="5"/>
      <c r="CE1077" s="5">
        <v>0</v>
      </c>
      <c r="CF1077" s="5">
        <v>0</v>
      </c>
      <c r="CG1077" s="5">
        <v>0</v>
      </c>
      <c r="CH1077" s="5">
        <v>13</v>
      </c>
      <c r="CI1077" s="5">
        <v>1</v>
      </c>
      <c r="CJ1077" s="5">
        <v>0</v>
      </c>
      <c r="CK1077" s="5">
        <v>0</v>
      </c>
      <c r="CL1077" s="5">
        <v>0</v>
      </c>
      <c r="CM1077" s="5">
        <v>0</v>
      </c>
      <c r="CN1077" s="5" t="s">
        <v>3</v>
      </c>
      <c r="CO1077" s="5">
        <v>0</v>
      </c>
      <c r="CP1077" s="5">
        <f>0</f>
        <v>0</v>
      </c>
      <c r="CQ1077" s="5">
        <f>0</f>
        <v>0</v>
      </c>
      <c r="CR1077" s="5">
        <f>0</f>
        <v>0</v>
      </c>
      <c r="CS1077" s="5">
        <f>0</f>
        <v>0</v>
      </c>
      <c r="CT1077" s="5">
        <f>0</f>
        <v>0</v>
      </c>
      <c r="CU1077" s="5">
        <f>0</f>
        <v>0</v>
      </c>
      <c r="CV1077" s="5">
        <f>0</f>
        <v>0</v>
      </c>
      <c r="CW1077" s="5">
        <f>0</f>
        <v>0</v>
      </c>
      <c r="CX1077" s="5">
        <f>0</f>
        <v>0</v>
      </c>
      <c r="CY1077" s="5">
        <f>0</f>
        <v>0</v>
      </c>
      <c r="CZ1077" s="5">
        <f>0</f>
        <v>0</v>
      </c>
      <c r="DA1077" s="5"/>
      <c r="DB1077" s="5"/>
      <c r="DC1077" s="5" t="s">
        <v>3</v>
      </c>
      <c r="DD1077" s="5" t="s">
        <v>3</v>
      </c>
      <c r="DE1077" s="5" t="s">
        <v>3</v>
      </c>
      <c r="DF1077" s="5" t="s">
        <v>3</v>
      </c>
      <c r="DG1077" s="5" t="s">
        <v>3</v>
      </c>
      <c r="DH1077" s="5" t="s">
        <v>3</v>
      </c>
      <c r="DI1077" s="5" t="s">
        <v>3</v>
      </c>
      <c r="DJ1077" s="5" t="s">
        <v>3</v>
      </c>
      <c r="DK1077" s="5" t="s">
        <v>3</v>
      </c>
      <c r="DL1077" s="5" t="s">
        <v>3</v>
      </c>
      <c r="DM1077" s="5" t="s">
        <v>3</v>
      </c>
      <c r="DN1077" s="5">
        <v>0</v>
      </c>
      <c r="DO1077" s="5">
        <v>0</v>
      </c>
      <c r="DP1077" s="5">
        <v>1</v>
      </c>
      <c r="DQ1077" s="5">
        <v>1</v>
      </c>
      <c r="DR1077" s="5"/>
      <c r="DS1077" s="5"/>
      <c r="DT1077" s="5"/>
      <c r="DU1077" s="5">
        <v>1013</v>
      </c>
      <c r="DV1077" s="5" t="s">
        <v>176</v>
      </c>
      <c r="DW1077" s="5" t="s">
        <v>176</v>
      </c>
      <c r="DX1077" s="5">
        <v>1</v>
      </c>
      <c r="DY1077" s="5"/>
      <c r="DZ1077" s="5" t="s">
        <v>3</v>
      </c>
      <c r="EA1077" s="5" t="s">
        <v>3</v>
      </c>
      <c r="EB1077" s="5" t="s">
        <v>3</v>
      </c>
      <c r="EC1077" s="5" t="s">
        <v>3</v>
      </c>
      <c r="ED1077" s="5"/>
      <c r="EE1077" s="5">
        <v>86975431</v>
      </c>
      <c r="EF1077" s="5">
        <v>3</v>
      </c>
      <c r="EG1077" s="5" t="s">
        <v>17</v>
      </c>
      <c r="EH1077" s="5">
        <v>0</v>
      </c>
      <c r="EI1077" s="5" t="s">
        <v>3</v>
      </c>
      <c r="EJ1077" s="5">
        <v>2</v>
      </c>
      <c r="EK1077" s="5">
        <v>108001</v>
      </c>
      <c r="EL1077" s="5" t="s">
        <v>169</v>
      </c>
      <c r="EM1077" s="5" t="s">
        <v>170</v>
      </c>
      <c r="EN1077" s="5"/>
      <c r="EO1077" s="5" t="s">
        <v>3</v>
      </c>
      <c r="EP1077" s="5"/>
      <c r="EQ1077" s="5">
        <v>0</v>
      </c>
      <c r="ER1077" s="5">
        <v>0</v>
      </c>
      <c r="ES1077" s="5">
        <v>0</v>
      </c>
      <c r="ET1077" s="5">
        <v>0</v>
      </c>
      <c r="EU1077" s="5">
        <v>0</v>
      </c>
      <c r="EV1077" s="5">
        <v>0</v>
      </c>
      <c r="EW1077" s="5">
        <v>0</v>
      </c>
      <c r="EX1077" s="5">
        <v>0</v>
      </c>
      <c r="EY1077" s="5"/>
      <c r="EZ1077" s="5"/>
      <c r="FA1077" s="5"/>
      <c r="FB1077" s="5"/>
      <c r="FC1077" s="5"/>
      <c r="FD1077" s="5"/>
      <c r="FE1077" s="5"/>
      <c r="FF1077" s="5"/>
      <c r="FG1077" s="5"/>
      <c r="FH1077" s="5"/>
      <c r="FI1077" s="5"/>
      <c r="FJ1077" s="5"/>
      <c r="FK1077" s="5"/>
      <c r="FL1077" s="5"/>
      <c r="FM1077" s="5"/>
      <c r="FN1077" s="5"/>
      <c r="FO1077" s="5"/>
      <c r="FP1077" s="5"/>
      <c r="FQ1077" s="5">
        <v>0</v>
      </c>
      <c r="FR1077" s="5">
        <v>0</v>
      </c>
      <c r="FS1077" s="5">
        <v>0</v>
      </c>
      <c r="FT1077" s="5"/>
      <c r="FU1077" s="5"/>
      <c r="FV1077" s="5"/>
      <c r="FW1077" s="5"/>
      <c r="FX1077" s="5">
        <v>97</v>
      </c>
      <c r="FY1077" s="5">
        <v>51</v>
      </c>
      <c r="FZ1077" s="5"/>
      <c r="GA1077" s="5" t="s">
        <v>3</v>
      </c>
      <c r="GB1077" s="5"/>
      <c r="GC1077" s="5"/>
      <c r="GD1077" s="5">
        <v>1</v>
      </c>
      <c r="GE1077" s="5"/>
      <c r="GF1077" s="5">
        <v>274903907</v>
      </c>
      <c r="GG1077" s="5">
        <v>2</v>
      </c>
      <c r="GH1077" s="5">
        <v>1</v>
      </c>
      <c r="GI1077" s="5">
        <v>-2</v>
      </c>
      <c r="GJ1077" s="5">
        <v>0</v>
      </c>
      <c r="GK1077" s="5">
        <v>0</v>
      </c>
      <c r="GL1077" s="5">
        <f t="shared" si="794"/>
        <v>0</v>
      </c>
      <c r="GM1077" s="5">
        <f t="shared" si="795"/>
        <v>0</v>
      </c>
      <c r="GN1077" s="5">
        <f t="shared" si="796"/>
        <v>0</v>
      </c>
      <c r="GO1077" s="5">
        <f t="shared" si="797"/>
        <v>0</v>
      </c>
      <c r="GP1077" s="5">
        <f t="shared" si="798"/>
        <v>0</v>
      </c>
      <c r="GQ1077" s="5"/>
      <c r="GR1077" s="5">
        <v>0</v>
      </c>
      <c r="GS1077" s="5">
        <v>3</v>
      </c>
      <c r="GT1077" s="5">
        <v>0</v>
      </c>
      <c r="GU1077" s="5" t="s">
        <v>3</v>
      </c>
      <c r="GV1077" s="5">
        <f t="shared" si="799"/>
        <v>0</v>
      </c>
      <c r="GW1077" s="5">
        <v>1</v>
      </c>
      <c r="GX1077" s="5">
        <f t="shared" si="800"/>
        <v>0</v>
      </c>
      <c r="GY1077" s="5"/>
      <c r="GZ1077" s="5"/>
      <c r="HA1077" s="5">
        <v>0</v>
      </c>
      <c r="HB1077" s="5">
        <v>0</v>
      </c>
      <c r="HC1077" s="5">
        <f>0</f>
        <v>0</v>
      </c>
      <c r="HD1077" s="5"/>
      <c r="HE1077" s="5" t="s">
        <v>3</v>
      </c>
      <c r="HF1077" s="5" t="s">
        <v>3</v>
      </c>
      <c r="HG1077" s="5"/>
      <c r="HH1077" s="5"/>
      <c r="HI1077" s="5"/>
      <c r="HJ1077" s="5"/>
      <c r="HK1077" s="5"/>
      <c r="HL1077" s="5"/>
      <c r="HM1077" s="5" t="s">
        <v>3</v>
      </c>
      <c r="HN1077" s="5" t="s">
        <v>171</v>
      </c>
      <c r="HO1077" s="5" t="s">
        <v>172</v>
      </c>
      <c r="HP1077" s="5" t="s">
        <v>169</v>
      </c>
      <c r="HQ1077" s="5" t="s">
        <v>169</v>
      </c>
      <c r="HR1077" s="5"/>
      <c r="HS1077" s="5">
        <v>0</v>
      </c>
      <c r="HT1077" s="5"/>
      <c r="HU1077" s="5"/>
      <c r="HV1077" s="5"/>
      <c r="HW1077" s="5"/>
      <c r="HX1077" s="5"/>
      <c r="HY1077" s="5"/>
      <c r="HZ1077" s="5"/>
      <c r="IA1077" s="5"/>
      <c r="IB1077" s="5"/>
      <c r="IC1077" s="5"/>
      <c r="ID1077" s="5"/>
      <c r="IE1077" s="5"/>
      <c r="IF1077" s="5"/>
      <c r="IG1077" s="5"/>
      <c r="IH1077" s="5"/>
      <c r="II1077" s="5"/>
      <c r="IJ1077" s="5"/>
      <c r="IK1077" s="5">
        <v>0</v>
      </c>
      <c r="IL1077" s="5"/>
      <c r="IM1077" s="5"/>
      <c r="IN1077" s="5"/>
      <c r="IO1077" s="5"/>
      <c r="IP1077" s="5"/>
      <c r="IQ1077" s="5"/>
      <c r="IR1077" s="5"/>
      <c r="IS1077" s="5"/>
      <c r="IT1077" s="5"/>
      <c r="IU1077" s="5"/>
    </row>
    <row r="1078" spans="1:255" x14ac:dyDescent="0.25">
      <c r="A1078">
        <v>18</v>
      </c>
      <c r="B1078">
        <v>1</v>
      </c>
      <c r="C1078">
        <v>590</v>
      </c>
      <c r="E1078" t="s">
        <v>221</v>
      </c>
      <c r="F1078" t="s">
        <v>174</v>
      </c>
      <c r="G1078" t="s">
        <v>175</v>
      </c>
      <c r="H1078" t="s">
        <v>176</v>
      </c>
      <c r="I1078">
        <f>J1078</f>
        <v>2</v>
      </c>
      <c r="J1078">
        <v>2</v>
      </c>
      <c r="K1078">
        <v>2</v>
      </c>
      <c r="L1078">
        <v>0</v>
      </c>
      <c r="M1078">
        <v>0</v>
      </c>
      <c r="N1078">
        <f t="shared" si="786"/>
        <v>0</v>
      </c>
      <c r="O1078">
        <f>ROUND(P1078,2)</f>
        <v>0</v>
      </c>
      <c r="P1078">
        <f>ROUND(ROUND(ROUND(SUMIF(SmtRes!AQ588:'SmtRes'!AQ590,"=1",SmtRes!CU588:'SmtRes'!CU590),2),2)*I1078/100,2)</f>
        <v>0</v>
      </c>
      <c r="Q1078">
        <f>ROUND(CR1078*I1078,2)</f>
        <v>0</v>
      </c>
      <c r="R1078">
        <f>ROUND(CS1078*I1078,2)</f>
        <v>0</v>
      </c>
      <c r="S1078">
        <f>ROUND(CT1078*I1078,2)</f>
        <v>0</v>
      </c>
      <c r="T1078">
        <f t="shared" si="787"/>
        <v>0</v>
      </c>
      <c r="U1078">
        <f>ROUND(CV1078*I1078,7)</f>
        <v>0</v>
      </c>
      <c r="V1078">
        <f>ROUND(CW1078*I1078,7)</f>
        <v>0</v>
      </c>
      <c r="W1078">
        <f t="shared" si="788"/>
        <v>0</v>
      </c>
      <c r="X1078">
        <f t="shared" si="789"/>
        <v>0</v>
      </c>
      <c r="Y1078">
        <f t="shared" si="790"/>
        <v>0</v>
      </c>
      <c r="AA1078">
        <v>87915577</v>
      </c>
      <c r="AB1078">
        <f t="shared" si="791"/>
        <v>0</v>
      </c>
      <c r="AC1078">
        <f>ROUND((ES1078),2)</f>
        <v>0</v>
      </c>
      <c r="AD1078">
        <f>ROUND((((ET1078)-(EU1078))+AE1078),2)</f>
        <v>0</v>
      </c>
      <c r="AE1078">
        <f t="shared" si="801"/>
        <v>0</v>
      </c>
      <c r="AF1078">
        <f t="shared" si="801"/>
        <v>0</v>
      </c>
      <c r="AG1078">
        <f t="shared" si="792"/>
        <v>0</v>
      </c>
      <c r="AH1078">
        <f t="shared" si="802"/>
        <v>0</v>
      </c>
      <c r="AI1078">
        <f t="shared" si="802"/>
        <v>0</v>
      </c>
      <c r="AJ1078">
        <f t="shared" si="793"/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97</v>
      </c>
      <c r="AU1078">
        <v>51</v>
      </c>
      <c r="AV1078">
        <v>1</v>
      </c>
      <c r="AW1078">
        <v>1</v>
      </c>
      <c r="AZ1078">
        <v>1</v>
      </c>
      <c r="BA1078">
        <v>1</v>
      </c>
      <c r="BB1078">
        <v>1</v>
      </c>
      <c r="BC1078">
        <v>1</v>
      </c>
      <c r="BD1078" t="s">
        <v>3</v>
      </c>
      <c r="BE1078" t="s">
        <v>3</v>
      </c>
      <c r="BF1078" t="s">
        <v>3</v>
      </c>
      <c r="BG1078" t="s">
        <v>3</v>
      </c>
      <c r="BH1078">
        <v>3</v>
      </c>
      <c r="BI1078">
        <v>2</v>
      </c>
      <c r="BJ1078" t="s">
        <v>3</v>
      </c>
      <c r="BM1078">
        <v>108001</v>
      </c>
      <c r="BN1078">
        <v>86975146</v>
      </c>
      <c r="BO1078" t="s">
        <v>3</v>
      </c>
      <c r="BP1078">
        <v>0</v>
      </c>
      <c r="BQ1078">
        <v>3</v>
      </c>
      <c r="BR1078">
        <v>0</v>
      </c>
      <c r="BS1078">
        <v>1</v>
      </c>
      <c r="BT1078">
        <v>1</v>
      </c>
      <c r="BU1078">
        <v>1</v>
      </c>
      <c r="BV1078">
        <v>1</v>
      </c>
      <c r="BW1078">
        <v>1</v>
      </c>
      <c r="BX1078">
        <v>1</v>
      </c>
      <c r="BY1078" t="s">
        <v>3</v>
      </c>
      <c r="BZ1078">
        <v>97</v>
      </c>
      <c r="CA1078">
        <v>51</v>
      </c>
      <c r="CB1078" t="s">
        <v>3</v>
      </c>
      <c r="CE1078">
        <v>0</v>
      </c>
      <c r="CF1078">
        <v>0</v>
      </c>
      <c r="CG1078">
        <v>0</v>
      </c>
      <c r="CH1078">
        <v>13</v>
      </c>
      <c r="CI1078">
        <v>1</v>
      </c>
      <c r="CJ1078">
        <v>0</v>
      </c>
      <c r="CK1078">
        <v>0</v>
      </c>
      <c r="CL1078">
        <v>0</v>
      </c>
      <c r="CM1078">
        <v>0</v>
      </c>
      <c r="CN1078" t="s">
        <v>3</v>
      </c>
      <c r="CO1078">
        <v>0</v>
      </c>
      <c r="CP1078">
        <f>0</f>
        <v>0</v>
      </c>
      <c r="CQ1078">
        <f>0</f>
        <v>0</v>
      </c>
      <c r="CR1078">
        <f>0</f>
        <v>0</v>
      </c>
      <c r="CS1078">
        <f>0</f>
        <v>0</v>
      </c>
      <c r="CT1078">
        <f>0</f>
        <v>0</v>
      </c>
      <c r="CU1078">
        <f>0</f>
        <v>0</v>
      </c>
      <c r="CV1078">
        <f>0</f>
        <v>0</v>
      </c>
      <c r="CW1078">
        <f>0</f>
        <v>0</v>
      </c>
      <c r="CX1078">
        <f>0</f>
        <v>0</v>
      </c>
      <c r="CY1078">
        <f>0</f>
        <v>0</v>
      </c>
      <c r="CZ1078">
        <f>0</f>
        <v>0</v>
      </c>
      <c r="DC1078" t="s">
        <v>3</v>
      </c>
      <c r="DD1078" t="s">
        <v>3</v>
      </c>
      <c r="DE1078" t="s">
        <v>3</v>
      </c>
      <c r="DF1078" t="s">
        <v>3</v>
      </c>
      <c r="DG1078" t="s">
        <v>3</v>
      </c>
      <c r="DH1078" t="s">
        <v>3</v>
      </c>
      <c r="DI1078" t="s">
        <v>3</v>
      </c>
      <c r="DJ1078" t="s">
        <v>3</v>
      </c>
      <c r="DK1078" t="s">
        <v>3</v>
      </c>
      <c r="DL1078" t="s">
        <v>3</v>
      </c>
      <c r="DM1078" t="s">
        <v>3</v>
      </c>
      <c r="DN1078">
        <v>0</v>
      </c>
      <c r="DO1078">
        <v>0</v>
      </c>
      <c r="DP1078">
        <v>1</v>
      </c>
      <c r="DQ1078">
        <v>1</v>
      </c>
      <c r="DU1078">
        <v>1013</v>
      </c>
      <c r="DV1078" t="s">
        <v>176</v>
      </c>
      <c r="DW1078" t="s">
        <v>176</v>
      </c>
      <c r="DX1078">
        <v>1</v>
      </c>
      <c r="DZ1078" t="s">
        <v>3</v>
      </c>
      <c r="EA1078" t="s">
        <v>3</v>
      </c>
      <c r="EB1078" t="s">
        <v>3</v>
      </c>
      <c r="EC1078" t="s">
        <v>3</v>
      </c>
      <c r="EE1078">
        <v>86975431</v>
      </c>
      <c r="EF1078">
        <v>3</v>
      </c>
      <c r="EG1078" t="s">
        <v>17</v>
      </c>
      <c r="EH1078">
        <v>0</v>
      </c>
      <c r="EI1078" t="s">
        <v>3</v>
      </c>
      <c r="EJ1078">
        <v>2</v>
      </c>
      <c r="EK1078">
        <v>108001</v>
      </c>
      <c r="EL1078" t="s">
        <v>169</v>
      </c>
      <c r="EM1078" t="s">
        <v>170</v>
      </c>
      <c r="EO1078" t="s">
        <v>3</v>
      </c>
      <c r="EQ1078">
        <v>0</v>
      </c>
      <c r="ER1078">
        <v>0</v>
      </c>
      <c r="ES1078">
        <v>0</v>
      </c>
      <c r="ET1078">
        <v>0</v>
      </c>
      <c r="EU1078">
        <v>0</v>
      </c>
      <c r="EV1078">
        <v>0</v>
      </c>
      <c r="EW1078">
        <v>0</v>
      </c>
      <c r="EX1078">
        <v>0</v>
      </c>
      <c r="FQ1078">
        <v>0</v>
      </c>
      <c r="FR1078">
        <v>0</v>
      </c>
      <c r="FS1078">
        <v>0</v>
      </c>
      <c r="FX1078">
        <v>97</v>
      </c>
      <c r="FY1078">
        <v>51</v>
      </c>
      <c r="GA1078" t="s">
        <v>3</v>
      </c>
      <c r="GD1078">
        <v>1</v>
      </c>
      <c r="GF1078">
        <v>274903907</v>
      </c>
      <c r="GG1078">
        <v>2</v>
      </c>
      <c r="GH1078">
        <v>1</v>
      </c>
      <c r="GI1078">
        <v>-2</v>
      </c>
      <c r="GJ1078">
        <v>0</v>
      </c>
      <c r="GK1078">
        <v>0</v>
      </c>
      <c r="GL1078">
        <f t="shared" si="794"/>
        <v>0</v>
      </c>
      <c r="GM1078">
        <f t="shared" si="795"/>
        <v>0</v>
      </c>
      <c r="GN1078">
        <f t="shared" si="796"/>
        <v>0</v>
      </c>
      <c r="GO1078">
        <f t="shared" si="797"/>
        <v>0</v>
      </c>
      <c r="GP1078">
        <f t="shared" si="798"/>
        <v>0</v>
      </c>
      <c r="GR1078">
        <v>0</v>
      </c>
      <c r="GS1078">
        <v>3</v>
      </c>
      <c r="GT1078">
        <v>0</v>
      </c>
      <c r="GU1078" t="s">
        <v>3</v>
      </c>
      <c r="GV1078">
        <f t="shared" si="799"/>
        <v>0</v>
      </c>
      <c r="GW1078">
        <v>1</v>
      </c>
      <c r="GX1078">
        <f t="shared" si="800"/>
        <v>0</v>
      </c>
      <c r="HA1078">
        <v>0</v>
      </c>
      <c r="HB1078">
        <v>0</v>
      </c>
      <c r="HC1078">
        <f>0</f>
        <v>0</v>
      </c>
      <c r="HE1078" t="s">
        <v>3</v>
      </c>
      <c r="HF1078" t="s">
        <v>3</v>
      </c>
      <c r="HM1078" t="s">
        <v>3</v>
      </c>
      <c r="HN1078" t="s">
        <v>171</v>
      </c>
      <c r="HO1078" t="s">
        <v>172</v>
      </c>
      <c r="HP1078" t="s">
        <v>169</v>
      </c>
      <c r="HQ1078" t="s">
        <v>169</v>
      </c>
      <c r="HS1078">
        <v>0</v>
      </c>
      <c r="IK1078">
        <v>0</v>
      </c>
    </row>
    <row r="1079" spans="1:255" x14ac:dyDescent="0.25">
      <c r="A1079" s="5">
        <v>17</v>
      </c>
      <c r="B1079" s="5">
        <v>1</v>
      </c>
      <c r="C1079" s="5"/>
      <c r="D1079" s="5"/>
      <c r="E1079" s="5" t="s">
        <v>226</v>
      </c>
      <c r="F1079" s="5" t="s">
        <v>548</v>
      </c>
      <c r="G1079" s="5" t="s">
        <v>549</v>
      </c>
      <c r="H1079" s="5" t="s">
        <v>240</v>
      </c>
      <c r="I1079" s="5">
        <v>0</v>
      </c>
      <c r="J1079" s="5">
        <v>0</v>
      </c>
      <c r="K1079" s="5">
        <v>0</v>
      </c>
      <c r="L1079" s="5">
        <v>2</v>
      </c>
      <c r="M1079" s="5">
        <v>0</v>
      </c>
      <c r="N1079" s="5">
        <f t="shared" si="786"/>
        <v>2</v>
      </c>
      <c r="O1079" s="5">
        <f>ROUND(CP1079,2)</f>
        <v>0</v>
      </c>
      <c r="P1079" s="5">
        <f>ROUND(CQ1079*I1079,2)</f>
        <v>0</v>
      </c>
      <c r="Q1079" s="5">
        <f>ROUND(CR1079*I1079,2)</f>
        <v>0</v>
      </c>
      <c r="R1079" s="5">
        <f>ROUND(CS1079*I1079,2)</f>
        <v>0</v>
      </c>
      <c r="S1079" s="5">
        <f>ROUND(CT1079*I1079,2)</f>
        <v>0</v>
      </c>
      <c r="T1079" s="5">
        <f t="shared" si="787"/>
        <v>0</v>
      </c>
      <c r="U1079" s="5">
        <f>ROUND(CV1079*I1079,7)</f>
        <v>0</v>
      </c>
      <c r="V1079" s="5">
        <f>ROUND(CW1079*I1079,7)</f>
        <v>0</v>
      </c>
      <c r="W1079" s="5">
        <f t="shared" si="788"/>
        <v>0</v>
      </c>
      <c r="X1079" s="5">
        <f t="shared" si="789"/>
        <v>0</v>
      </c>
      <c r="Y1079" s="5">
        <f t="shared" si="790"/>
        <v>0</v>
      </c>
      <c r="Z1079" s="5"/>
      <c r="AA1079" s="5">
        <v>87915632</v>
      </c>
      <c r="AB1079" s="5">
        <f t="shared" si="791"/>
        <v>4601.63</v>
      </c>
      <c r="AC1079" s="5">
        <f>ROUND((ES1079),2)</f>
        <v>4601.63</v>
      </c>
      <c r="AD1079" s="5">
        <f>ROUND((((ET1079)-(EU1079))+AE1079),2)</f>
        <v>0</v>
      </c>
      <c r="AE1079" s="5">
        <f t="shared" si="801"/>
        <v>0</v>
      </c>
      <c r="AF1079" s="5">
        <f t="shared" si="801"/>
        <v>0</v>
      </c>
      <c r="AG1079" s="5">
        <f t="shared" si="792"/>
        <v>0</v>
      </c>
      <c r="AH1079" s="5">
        <f t="shared" si="802"/>
        <v>0</v>
      </c>
      <c r="AI1079" s="5">
        <f t="shared" si="802"/>
        <v>0</v>
      </c>
      <c r="AJ1079" s="5">
        <f t="shared" si="793"/>
        <v>0</v>
      </c>
      <c r="AK1079" s="5">
        <v>4601.6299999999992</v>
      </c>
      <c r="AL1079" s="5">
        <v>4601.6299999999992</v>
      </c>
      <c r="AM1079" s="5">
        <v>0</v>
      </c>
      <c r="AN1079" s="5">
        <v>0</v>
      </c>
      <c r="AO1079" s="5">
        <v>0</v>
      </c>
      <c r="AP1079" s="5">
        <v>0</v>
      </c>
      <c r="AQ1079" s="5">
        <v>0</v>
      </c>
      <c r="AR1079" s="5">
        <v>0</v>
      </c>
      <c r="AS1079" s="5">
        <v>0</v>
      </c>
      <c r="AT1079" s="5">
        <v>0</v>
      </c>
      <c r="AU1079" s="5">
        <v>0</v>
      </c>
      <c r="AV1079" s="5">
        <v>1</v>
      </c>
      <c r="AW1079" s="5">
        <v>1</v>
      </c>
      <c r="AX1079" s="5"/>
      <c r="AY1079" s="5"/>
      <c r="AZ1079" s="5">
        <v>1</v>
      </c>
      <c r="BA1079" s="5">
        <v>1</v>
      </c>
      <c r="BB1079" s="5">
        <v>1</v>
      </c>
      <c r="BC1079" s="5">
        <v>1</v>
      </c>
      <c r="BD1079" s="5" t="s">
        <v>3</v>
      </c>
      <c r="BE1079" s="5" t="s">
        <v>3</v>
      </c>
      <c r="BF1079" s="5" t="s">
        <v>3</v>
      </c>
      <c r="BG1079" s="5" t="s">
        <v>3</v>
      </c>
      <c r="BH1079" s="5">
        <v>3</v>
      </c>
      <c r="BI1079" s="5">
        <v>1</v>
      </c>
      <c r="BJ1079" s="5" t="s">
        <v>3</v>
      </c>
      <c r="BK1079" s="5"/>
      <c r="BL1079" s="5"/>
      <c r="BM1079" s="5">
        <v>1100</v>
      </c>
      <c r="BN1079" s="5">
        <v>0</v>
      </c>
      <c r="BO1079" s="5" t="s">
        <v>3</v>
      </c>
      <c r="BP1079" s="5">
        <v>0</v>
      </c>
      <c r="BQ1079" s="5">
        <v>8</v>
      </c>
      <c r="BR1079" s="5">
        <v>0</v>
      </c>
      <c r="BS1079" s="5">
        <v>1</v>
      </c>
      <c r="BT1079" s="5">
        <v>1</v>
      </c>
      <c r="BU1079" s="5">
        <v>1</v>
      </c>
      <c r="BV1079" s="5">
        <v>1</v>
      </c>
      <c r="BW1079" s="5">
        <v>1</v>
      </c>
      <c r="BX1079" s="5">
        <v>1</v>
      </c>
      <c r="BY1079" s="5" t="s">
        <v>3</v>
      </c>
      <c r="BZ1079" s="5">
        <v>0</v>
      </c>
      <c r="CA1079" s="5">
        <v>0</v>
      </c>
      <c r="CB1079" s="5" t="s">
        <v>3</v>
      </c>
      <c r="CC1079" s="5"/>
      <c r="CD1079" s="5"/>
      <c r="CE1079" s="5">
        <v>0</v>
      </c>
      <c r="CF1079" s="5">
        <v>0</v>
      </c>
      <c r="CG1079" s="5">
        <v>0</v>
      </c>
      <c r="CH1079" s="5">
        <v>14</v>
      </c>
      <c r="CI1079" s="5">
        <v>0</v>
      </c>
      <c r="CJ1079" s="5">
        <v>0</v>
      </c>
      <c r="CK1079" s="5">
        <v>0</v>
      </c>
      <c r="CL1079" s="5">
        <v>0</v>
      </c>
      <c r="CM1079" s="5">
        <v>0</v>
      </c>
      <c r="CN1079" s="5" t="s">
        <v>3</v>
      </c>
      <c r="CO1079" s="5">
        <v>0</v>
      </c>
      <c r="CP1079" s="5">
        <f>(P1079+Q1079+S1079+R1079)</f>
        <v>0</v>
      </c>
      <c r="CQ1079" s="5">
        <f>ROUND(AL1079,2)</f>
        <v>4601.63</v>
      </c>
      <c r="CR1079" s="5">
        <f>ROUND(AM1079,2)</f>
        <v>0</v>
      </c>
      <c r="CS1079" s="5">
        <f>ROUND(AN1079*BS1079,2)</f>
        <v>0</v>
      </c>
      <c r="CT1079" s="5">
        <f>ROUND(AO1079*BA1079,2)</f>
        <v>0</v>
      </c>
      <c r="CU1079" s="5">
        <f t="shared" ref="CU1079:CX1080" si="803">AG1079</f>
        <v>0</v>
      </c>
      <c r="CV1079" s="5">
        <f t="shared" si="803"/>
        <v>0</v>
      </c>
      <c r="CW1079" s="5">
        <f t="shared" si="803"/>
        <v>0</v>
      </c>
      <c r="CX1079" s="5">
        <f t="shared" si="803"/>
        <v>0</v>
      </c>
      <c r="CY1079" s="5">
        <f>(((S1079+R1079)*AT1079)/100)</f>
        <v>0</v>
      </c>
      <c r="CZ1079" s="5">
        <f>(((S1079+R1079)*AU1079)/100)</f>
        <v>0</v>
      </c>
      <c r="DA1079" s="5"/>
      <c r="DB1079" s="5"/>
      <c r="DC1079" s="5" t="s">
        <v>3</v>
      </c>
      <c r="DD1079" s="5" t="s">
        <v>3</v>
      </c>
      <c r="DE1079" s="5" t="s">
        <v>3</v>
      </c>
      <c r="DF1079" s="5" t="s">
        <v>3</v>
      </c>
      <c r="DG1079" s="5" t="s">
        <v>3</v>
      </c>
      <c r="DH1079" s="5" t="s">
        <v>3</v>
      </c>
      <c r="DI1079" s="5" t="s">
        <v>3</v>
      </c>
      <c r="DJ1079" s="5" t="s">
        <v>3</v>
      </c>
      <c r="DK1079" s="5" t="s">
        <v>3</v>
      </c>
      <c r="DL1079" s="5" t="s">
        <v>3</v>
      </c>
      <c r="DM1079" s="5" t="s">
        <v>3</v>
      </c>
      <c r="DN1079" s="5">
        <v>0</v>
      </c>
      <c r="DO1079" s="5">
        <v>0</v>
      </c>
      <c r="DP1079" s="5">
        <v>1</v>
      </c>
      <c r="DQ1079" s="5">
        <v>1</v>
      </c>
      <c r="DR1079" s="5"/>
      <c r="DS1079" s="5"/>
      <c r="DT1079" s="5"/>
      <c r="DU1079" s="5">
        <v>1010</v>
      </c>
      <c r="DV1079" s="5" t="s">
        <v>240</v>
      </c>
      <c r="DW1079" s="5" t="s">
        <v>240</v>
      </c>
      <c r="DX1079" s="5">
        <v>1</v>
      </c>
      <c r="DY1079" s="5"/>
      <c r="DZ1079" s="5" t="s">
        <v>3</v>
      </c>
      <c r="EA1079" s="5" t="s">
        <v>3</v>
      </c>
      <c r="EB1079" s="5" t="s">
        <v>3</v>
      </c>
      <c r="EC1079" s="5" t="s">
        <v>3</v>
      </c>
      <c r="ED1079" s="5"/>
      <c r="EE1079" s="5">
        <v>86975727</v>
      </c>
      <c r="EF1079" s="5">
        <v>8</v>
      </c>
      <c r="EG1079" s="5" t="s">
        <v>257</v>
      </c>
      <c r="EH1079" s="5">
        <v>0</v>
      </c>
      <c r="EI1079" s="5" t="s">
        <v>3</v>
      </c>
      <c r="EJ1079" s="5">
        <v>1</v>
      </c>
      <c r="EK1079" s="5">
        <v>1100</v>
      </c>
      <c r="EL1079" s="5" t="s">
        <v>258</v>
      </c>
      <c r="EM1079" s="5" t="s">
        <v>259</v>
      </c>
      <c r="EN1079" s="5"/>
      <c r="EO1079" s="5" t="s">
        <v>3</v>
      </c>
      <c r="EP1079" s="5"/>
      <c r="EQ1079" s="5">
        <v>0</v>
      </c>
      <c r="ER1079" s="5">
        <v>4601.6299999999992</v>
      </c>
      <c r="ES1079" s="5">
        <v>4601.6299999999992</v>
      </c>
      <c r="ET1079" s="5">
        <v>0</v>
      </c>
      <c r="EU1079" s="5">
        <v>0</v>
      </c>
      <c r="EV1079" s="5">
        <v>0</v>
      </c>
      <c r="EW1079" s="5">
        <v>0</v>
      </c>
      <c r="EX1079" s="5">
        <v>0</v>
      </c>
      <c r="EY1079" s="5">
        <v>0</v>
      </c>
      <c r="EZ1079" s="5">
        <v>5</v>
      </c>
      <c r="FA1079" s="5"/>
      <c r="FB1079" s="5"/>
      <c r="FC1079" s="5">
        <v>0</v>
      </c>
      <c r="FD1079" s="5">
        <v>18</v>
      </c>
      <c r="FE1079" s="5"/>
      <c r="FF1079" s="5">
        <v>4380</v>
      </c>
      <c r="FG1079" s="5"/>
      <c r="FH1079" s="5"/>
      <c r="FI1079" s="5"/>
      <c r="FJ1079" s="5"/>
      <c r="FK1079" s="5"/>
      <c r="FL1079" s="5"/>
      <c r="FM1079" s="5"/>
      <c r="FN1079" s="5"/>
      <c r="FO1079" s="5"/>
      <c r="FP1079" s="5"/>
      <c r="FQ1079" s="5">
        <v>0</v>
      </c>
      <c r="FR1079" s="5">
        <v>0</v>
      </c>
      <c r="FS1079" s="5">
        <v>0</v>
      </c>
      <c r="FT1079" s="5"/>
      <c r="FU1079" s="5"/>
      <c r="FV1079" s="5"/>
      <c r="FW1079" s="5"/>
      <c r="FX1079" s="5">
        <v>0</v>
      </c>
      <c r="FY1079" s="5">
        <v>0</v>
      </c>
      <c r="FZ1079" s="5"/>
      <c r="GA1079" s="5" t="s">
        <v>550</v>
      </c>
      <c r="GB1079" s="5"/>
      <c r="GC1079" s="5"/>
      <c r="GD1079" s="5">
        <v>1</v>
      </c>
      <c r="GE1079" s="5"/>
      <c r="GF1079" s="5">
        <v>335876619</v>
      </c>
      <c r="GG1079" s="5">
        <v>2</v>
      </c>
      <c r="GH1079" s="5">
        <v>3</v>
      </c>
      <c r="GI1079" s="5">
        <v>3</v>
      </c>
      <c r="GJ1079" s="5">
        <v>0</v>
      </c>
      <c r="GK1079" s="5">
        <v>0</v>
      </c>
      <c r="GL1079" s="5">
        <f t="shared" si="794"/>
        <v>0</v>
      </c>
      <c r="GM1079" s="5">
        <f t="shared" si="795"/>
        <v>0</v>
      </c>
      <c r="GN1079" s="5">
        <f t="shared" si="796"/>
        <v>0</v>
      </c>
      <c r="GO1079" s="5">
        <f t="shared" si="797"/>
        <v>0</v>
      </c>
      <c r="GP1079" s="5">
        <f t="shared" si="798"/>
        <v>0</v>
      </c>
      <c r="GQ1079" s="5"/>
      <c r="GR1079" s="5">
        <v>1</v>
      </c>
      <c r="GS1079" s="5">
        <v>1</v>
      </c>
      <c r="GT1079" s="5">
        <v>0</v>
      </c>
      <c r="GU1079" s="5" t="s">
        <v>3</v>
      </c>
      <c r="GV1079" s="5">
        <f t="shared" si="799"/>
        <v>0</v>
      </c>
      <c r="GW1079" s="5">
        <v>1</v>
      </c>
      <c r="GX1079" s="5">
        <f t="shared" si="800"/>
        <v>0</v>
      </c>
      <c r="GY1079" s="5"/>
      <c r="GZ1079" s="5"/>
      <c r="HA1079" s="5">
        <v>0</v>
      </c>
      <c r="HB1079" s="5">
        <v>0</v>
      </c>
      <c r="HC1079" s="5">
        <f>GV1079*GW1079</f>
        <v>0</v>
      </c>
      <c r="HD1079" s="5"/>
      <c r="HE1079" s="5" t="s">
        <v>91</v>
      </c>
      <c r="HF1079" s="5" t="s">
        <v>87</v>
      </c>
      <c r="HG1079" s="5">
        <f>ROUND(ROUND(AL1079,2)*I1079,2)</f>
        <v>0</v>
      </c>
      <c r="HH1079" s="5"/>
      <c r="HI1079" s="5"/>
      <c r="HJ1079" s="5"/>
      <c r="HK1079" s="5"/>
      <c r="HL1079" s="5"/>
      <c r="HM1079" s="5" t="s">
        <v>3</v>
      </c>
      <c r="HN1079" s="5" t="s">
        <v>3</v>
      </c>
      <c r="HO1079" s="5" t="s">
        <v>3</v>
      </c>
      <c r="HP1079" s="5" t="s">
        <v>3</v>
      </c>
      <c r="HQ1079" s="5" t="s">
        <v>3</v>
      </c>
      <c r="HR1079" s="5"/>
      <c r="HS1079" s="5">
        <v>0</v>
      </c>
      <c r="HT1079" s="5"/>
      <c r="HU1079" s="5"/>
      <c r="HV1079" s="5"/>
      <c r="HW1079" s="5"/>
      <c r="HX1079" s="5"/>
      <c r="HY1079" s="5"/>
      <c r="HZ1079" s="5"/>
      <c r="IA1079" s="5"/>
      <c r="IB1079" s="5"/>
      <c r="IC1079" s="5"/>
      <c r="ID1079" s="5"/>
      <c r="IE1079" s="5"/>
      <c r="IF1079" s="5"/>
      <c r="IG1079" s="5"/>
      <c r="IH1079" s="5"/>
      <c r="II1079" s="5"/>
      <c r="IJ1079" s="5"/>
      <c r="IK1079" s="5">
        <v>0</v>
      </c>
      <c r="IL1079" s="5"/>
      <c r="IM1079" s="5"/>
      <c r="IN1079" s="5"/>
      <c r="IO1079" s="5"/>
      <c r="IP1079" s="5"/>
      <c r="IQ1079" s="5"/>
      <c r="IR1079" s="5"/>
      <c r="IS1079" s="5"/>
      <c r="IT1079" s="5"/>
      <c r="IU1079" s="5"/>
    </row>
    <row r="1080" spans="1:255" x14ac:dyDescent="0.25">
      <c r="A1080">
        <v>17</v>
      </c>
      <c r="B1080">
        <v>1</v>
      </c>
      <c r="E1080" t="s">
        <v>226</v>
      </c>
      <c r="F1080" t="s">
        <v>548</v>
      </c>
      <c r="G1080" t="s">
        <v>549</v>
      </c>
      <c r="H1080" t="s">
        <v>240</v>
      </c>
      <c r="I1080">
        <v>0</v>
      </c>
      <c r="J1080">
        <v>0</v>
      </c>
      <c r="K1080">
        <v>0</v>
      </c>
      <c r="L1080">
        <v>2</v>
      </c>
      <c r="M1080">
        <v>0</v>
      </c>
      <c r="N1080">
        <f t="shared" si="786"/>
        <v>2</v>
      </c>
      <c r="O1080">
        <f>ROUND(CP1080,2)</f>
        <v>0</v>
      </c>
      <c r="P1080">
        <f>ROUND(CQ1080*I1080,2)</f>
        <v>0</v>
      </c>
      <c r="Q1080">
        <f>ROUND(CR1080*I1080,2)</f>
        <v>0</v>
      </c>
      <c r="R1080">
        <f>ROUND(CS1080*I1080,2)</f>
        <v>0</v>
      </c>
      <c r="S1080">
        <f>ROUND(CT1080*I1080,2)</f>
        <v>0</v>
      </c>
      <c r="T1080">
        <f t="shared" si="787"/>
        <v>0</v>
      </c>
      <c r="U1080">
        <f>ROUND(CV1080*I1080,7)</f>
        <v>0</v>
      </c>
      <c r="V1080">
        <f>ROUND(CW1080*I1080,7)</f>
        <v>0</v>
      </c>
      <c r="W1080">
        <f t="shared" si="788"/>
        <v>0</v>
      </c>
      <c r="X1080">
        <f t="shared" si="789"/>
        <v>0</v>
      </c>
      <c r="Y1080">
        <f t="shared" si="790"/>
        <v>0</v>
      </c>
      <c r="AA1080">
        <v>87915577</v>
      </c>
      <c r="AB1080">
        <f t="shared" si="791"/>
        <v>4601.63</v>
      </c>
      <c r="AC1080">
        <f>ROUND((ES1080),2)</f>
        <v>4601.63</v>
      </c>
      <c r="AD1080">
        <f>ROUND((((ET1080)-(EU1080))+AE1080),2)</f>
        <v>0</v>
      </c>
      <c r="AE1080">
        <f t="shared" si="801"/>
        <v>0</v>
      </c>
      <c r="AF1080">
        <f t="shared" si="801"/>
        <v>0</v>
      </c>
      <c r="AG1080">
        <f t="shared" si="792"/>
        <v>0</v>
      </c>
      <c r="AH1080">
        <f t="shared" si="802"/>
        <v>0</v>
      </c>
      <c r="AI1080">
        <f t="shared" si="802"/>
        <v>0</v>
      </c>
      <c r="AJ1080">
        <f t="shared" si="793"/>
        <v>0</v>
      </c>
      <c r="AK1080">
        <v>4601.6299999999992</v>
      </c>
      <c r="AL1080">
        <v>4601.6299999999992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1</v>
      </c>
      <c r="AW1080">
        <v>1</v>
      </c>
      <c r="AZ1080">
        <v>1</v>
      </c>
      <c r="BA1080">
        <v>1</v>
      </c>
      <c r="BB1080">
        <v>1</v>
      </c>
      <c r="BC1080">
        <v>1</v>
      </c>
      <c r="BD1080" t="s">
        <v>3</v>
      </c>
      <c r="BE1080" t="s">
        <v>3</v>
      </c>
      <c r="BF1080" t="s">
        <v>3</v>
      </c>
      <c r="BG1080" t="s">
        <v>3</v>
      </c>
      <c r="BH1080">
        <v>3</v>
      </c>
      <c r="BI1080">
        <v>1</v>
      </c>
      <c r="BJ1080" t="s">
        <v>3</v>
      </c>
      <c r="BM1080">
        <v>1100</v>
      </c>
      <c r="BN1080">
        <v>0</v>
      </c>
      <c r="BO1080" t="s">
        <v>3</v>
      </c>
      <c r="BP1080">
        <v>0</v>
      </c>
      <c r="BQ1080">
        <v>8</v>
      </c>
      <c r="BR1080">
        <v>0</v>
      </c>
      <c r="BS1080">
        <v>1</v>
      </c>
      <c r="BT1080">
        <v>1</v>
      </c>
      <c r="BU1080">
        <v>1</v>
      </c>
      <c r="BV1080">
        <v>1</v>
      </c>
      <c r="BW1080">
        <v>1</v>
      </c>
      <c r="BX1080">
        <v>1</v>
      </c>
      <c r="BY1080" t="s">
        <v>3</v>
      </c>
      <c r="BZ1080">
        <v>0</v>
      </c>
      <c r="CA1080">
        <v>0</v>
      </c>
      <c r="CB1080" t="s">
        <v>3</v>
      </c>
      <c r="CE1080">
        <v>0</v>
      </c>
      <c r="CF1080">
        <v>0</v>
      </c>
      <c r="CG1080">
        <v>0</v>
      </c>
      <c r="CH1080">
        <v>14</v>
      </c>
      <c r="CI1080">
        <v>0</v>
      </c>
      <c r="CJ1080">
        <v>0</v>
      </c>
      <c r="CK1080">
        <v>0</v>
      </c>
      <c r="CL1080">
        <v>0</v>
      </c>
      <c r="CM1080">
        <v>0</v>
      </c>
      <c r="CN1080" t="s">
        <v>3</v>
      </c>
      <c r="CO1080">
        <v>0</v>
      </c>
      <c r="CP1080">
        <f>(P1080+Q1080+S1080+R1080)</f>
        <v>0</v>
      </c>
      <c r="CQ1080">
        <f>ROUND(AL1080,2)</f>
        <v>4601.63</v>
      </c>
      <c r="CR1080">
        <f>ROUND(AM1080,2)</f>
        <v>0</v>
      </c>
      <c r="CS1080">
        <f>ROUND(AN1080*BS1080,2)</f>
        <v>0</v>
      </c>
      <c r="CT1080">
        <f>ROUND(AO1080*BA1080,2)</f>
        <v>0</v>
      </c>
      <c r="CU1080">
        <f t="shared" si="803"/>
        <v>0</v>
      </c>
      <c r="CV1080">
        <f t="shared" si="803"/>
        <v>0</v>
      </c>
      <c r="CW1080">
        <f t="shared" si="803"/>
        <v>0</v>
      </c>
      <c r="CX1080">
        <f t="shared" si="803"/>
        <v>0</v>
      </c>
      <c r="CY1080">
        <f>(((S1080+R1080)*AT1080)/100)</f>
        <v>0</v>
      </c>
      <c r="CZ1080">
        <f>(((S1080+R1080)*AU1080)/100)</f>
        <v>0</v>
      </c>
      <c r="DC1080" t="s">
        <v>3</v>
      </c>
      <c r="DD1080" t="s">
        <v>3</v>
      </c>
      <c r="DE1080" t="s">
        <v>3</v>
      </c>
      <c r="DF1080" t="s">
        <v>3</v>
      </c>
      <c r="DG1080" t="s">
        <v>3</v>
      </c>
      <c r="DH1080" t="s">
        <v>3</v>
      </c>
      <c r="DI1080" t="s">
        <v>3</v>
      </c>
      <c r="DJ1080" t="s">
        <v>3</v>
      </c>
      <c r="DK1080" t="s">
        <v>3</v>
      </c>
      <c r="DL1080" t="s">
        <v>3</v>
      </c>
      <c r="DM1080" t="s">
        <v>3</v>
      </c>
      <c r="DN1080">
        <v>0</v>
      </c>
      <c r="DO1080">
        <v>0</v>
      </c>
      <c r="DP1080">
        <v>1</v>
      </c>
      <c r="DQ1080">
        <v>1</v>
      </c>
      <c r="DU1080">
        <v>1010</v>
      </c>
      <c r="DV1080" t="s">
        <v>240</v>
      </c>
      <c r="DW1080" t="s">
        <v>240</v>
      </c>
      <c r="DX1080">
        <v>1</v>
      </c>
      <c r="DZ1080" t="s">
        <v>3</v>
      </c>
      <c r="EA1080" t="s">
        <v>3</v>
      </c>
      <c r="EB1080" t="s">
        <v>3</v>
      </c>
      <c r="EC1080" t="s">
        <v>3</v>
      </c>
      <c r="EE1080">
        <v>86975727</v>
      </c>
      <c r="EF1080">
        <v>8</v>
      </c>
      <c r="EG1080" t="s">
        <v>257</v>
      </c>
      <c r="EH1080">
        <v>0</v>
      </c>
      <c r="EI1080" t="s">
        <v>3</v>
      </c>
      <c r="EJ1080">
        <v>1</v>
      </c>
      <c r="EK1080">
        <v>1100</v>
      </c>
      <c r="EL1080" t="s">
        <v>258</v>
      </c>
      <c r="EM1080" t="s">
        <v>259</v>
      </c>
      <c r="EO1080" t="s">
        <v>3</v>
      </c>
      <c r="EQ1080">
        <v>0</v>
      </c>
      <c r="ER1080">
        <v>4601.6299999999992</v>
      </c>
      <c r="ES1080">
        <v>4601.6299999999992</v>
      </c>
      <c r="ET1080">
        <v>0</v>
      </c>
      <c r="EU1080">
        <v>0</v>
      </c>
      <c r="EV1080">
        <v>0</v>
      </c>
      <c r="EW1080">
        <v>0</v>
      </c>
      <c r="EX1080">
        <v>0</v>
      </c>
      <c r="EY1080">
        <v>0</v>
      </c>
      <c r="EZ1080">
        <v>5</v>
      </c>
      <c r="FC1080">
        <v>0</v>
      </c>
      <c r="FD1080">
        <v>18</v>
      </c>
      <c r="FF1080">
        <v>4380</v>
      </c>
      <c r="FQ1080">
        <v>0</v>
      </c>
      <c r="FR1080">
        <v>0</v>
      </c>
      <c r="FS1080">
        <v>0</v>
      </c>
      <c r="FX1080">
        <v>0</v>
      </c>
      <c r="FY1080">
        <v>0</v>
      </c>
      <c r="GA1080" t="s">
        <v>550</v>
      </c>
      <c r="GD1080">
        <v>1</v>
      </c>
      <c r="GF1080">
        <v>335876619</v>
      </c>
      <c r="GG1080">
        <v>2</v>
      </c>
      <c r="GH1080">
        <v>3</v>
      </c>
      <c r="GI1080">
        <v>3</v>
      </c>
      <c r="GJ1080">
        <v>0</v>
      </c>
      <c r="GK1080">
        <v>0</v>
      </c>
      <c r="GL1080">
        <f t="shared" si="794"/>
        <v>0</v>
      </c>
      <c r="GM1080">
        <f t="shared" si="795"/>
        <v>0</v>
      </c>
      <c r="GN1080">
        <f t="shared" si="796"/>
        <v>0</v>
      </c>
      <c r="GO1080">
        <f t="shared" si="797"/>
        <v>0</v>
      </c>
      <c r="GP1080">
        <f t="shared" si="798"/>
        <v>0</v>
      </c>
      <c r="GR1080">
        <v>1</v>
      </c>
      <c r="GS1080">
        <v>1</v>
      </c>
      <c r="GT1080">
        <v>0</v>
      </c>
      <c r="GU1080" t="s">
        <v>3</v>
      </c>
      <c r="GV1080">
        <f t="shared" si="799"/>
        <v>0</v>
      </c>
      <c r="GW1080">
        <v>1</v>
      </c>
      <c r="GX1080">
        <f t="shared" si="800"/>
        <v>0</v>
      </c>
      <c r="HA1080">
        <v>0</v>
      </c>
      <c r="HB1080">
        <v>0</v>
      </c>
      <c r="HC1080">
        <f>GV1080*GW1080</f>
        <v>0</v>
      </c>
      <c r="HE1080" t="s">
        <v>91</v>
      </c>
      <c r="HF1080" t="s">
        <v>87</v>
      </c>
      <c r="HG1080">
        <f>ROUND(ROUND(AL1080,2)*I1080,2)</f>
        <v>0</v>
      </c>
      <c r="HM1080" t="s">
        <v>3</v>
      </c>
      <c r="HN1080" t="s">
        <v>3</v>
      </c>
      <c r="HO1080" t="s">
        <v>3</v>
      </c>
      <c r="HP1080" t="s">
        <v>3</v>
      </c>
      <c r="HQ1080" t="s">
        <v>3</v>
      </c>
      <c r="HS1080">
        <v>0</v>
      </c>
      <c r="IK1080">
        <v>0</v>
      </c>
    </row>
    <row r="1081" spans="1:255" x14ac:dyDescent="0.25">
      <c r="A1081" s="5">
        <v>17</v>
      </c>
      <c r="B1081" s="5">
        <v>1</v>
      </c>
      <c r="C1081" s="5">
        <f>ROW(SmtRes!A595)</f>
        <v>595</v>
      </c>
      <c r="D1081" s="5">
        <f>ROW(EtalonRes!A589)</f>
        <v>589</v>
      </c>
      <c r="E1081" s="5" t="s">
        <v>237</v>
      </c>
      <c r="F1081" s="5" t="s">
        <v>551</v>
      </c>
      <c r="G1081" s="5" t="s">
        <v>552</v>
      </c>
      <c r="H1081" s="5" t="s">
        <v>80</v>
      </c>
      <c r="I1081" s="5">
        <v>0</v>
      </c>
      <c r="J1081" s="5">
        <v>0</v>
      </c>
      <c r="K1081" s="5">
        <v>0</v>
      </c>
      <c r="L1081" s="5">
        <v>4</v>
      </c>
      <c r="M1081" s="5">
        <v>0</v>
      </c>
      <c r="N1081" s="5">
        <f t="shared" si="786"/>
        <v>4</v>
      </c>
      <c r="O1081" s="5">
        <f>ROUND(CP1081,2)</f>
        <v>0</v>
      </c>
      <c r="P1081" s="5">
        <f>SUMIF(SmtRes!AQ591:'SmtRes'!AQ595,"=1",SmtRes!DF591:'SmtRes'!DF595)</f>
        <v>0</v>
      </c>
      <c r="Q1081" s="5">
        <f>SUMIF(SmtRes!AQ591:'SmtRes'!AQ595,"=1",SmtRes!DG591:'SmtRes'!DG595)</f>
        <v>0</v>
      </c>
      <c r="R1081" s="5">
        <f>SUMIF(SmtRes!AQ591:'SmtRes'!AQ595,"=1",SmtRes!DH591:'SmtRes'!DH595)</f>
        <v>0</v>
      </c>
      <c r="S1081" s="5">
        <f>SUMIF(SmtRes!AQ591:'SmtRes'!AQ595,"=1",SmtRes!DI591:'SmtRes'!DI595)</f>
        <v>0</v>
      </c>
      <c r="T1081" s="5">
        <f t="shared" si="787"/>
        <v>0</v>
      </c>
      <c r="U1081" s="5">
        <f>SUMIF(SmtRes!AQ591:'SmtRes'!AQ595,"=1",SmtRes!CV591:'SmtRes'!CV595)</f>
        <v>0</v>
      </c>
      <c r="V1081" s="5">
        <f>SUMIF(SmtRes!AQ591:'SmtRes'!AQ595,"=1",SmtRes!CW591:'SmtRes'!CW595)</f>
        <v>0</v>
      </c>
      <c r="W1081" s="5">
        <f t="shared" si="788"/>
        <v>0</v>
      </c>
      <c r="X1081" s="5">
        <f t="shared" si="789"/>
        <v>0</v>
      </c>
      <c r="Y1081" s="5">
        <f t="shared" si="790"/>
        <v>0</v>
      </c>
      <c r="Z1081" s="5"/>
      <c r="AA1081" s="5">
        <v>87915632</v>
      </c>
      <c r="AB1081" s="5">
        <f t="shared" si="791"/>
        <v>640.71</v>
      </c>
      <c r="AC1081" s="5">
        <f>ROUND((SUM(SmtRes!BQ591:'SmtRes'!BQ595)),2)</f>
        <v>380.08</v>
      </c>
      <c r="AD1081" s="5">
        <f>ROUND((((0)-(0))+AE1081),2)</f>
        <v>0</v>
      </c>
      <c r="AE1081" s="5">
        <f>ROUND((0),2)</f>
        <v>0</v>
      </c>
      <c r="AF1081" s="5">
        <f>ROUND((SUM(SmtRes!BT591:'SmtRes'!BT595)),2)</f>
        <v>260.63</v>
      </c>
      <c r="AG1081" s="5">
        <f t="shared" si="792"/>
        <v>0</v>
      </c>
      <c r="AH1081" s="5">
        <f>(SUM(SmtRes!BU591:'SmtRes'!BU595))</f>
        <v>0.51</v>
      </c>
      <c r="AI1081" s="5">
        <f>(0)</f>
        <v>0</v>
      </c>
      <c r="AJ1081" s="5">
        <f t="shared" si="793"/>
        <v>0</v>
      </c>
      <c r="AK1081" s="5">
        <v>640.70104900000001</v>
      </c>
      <c r="AL1081" s="5">
        <v>380.07574899999997</v>
      </c>
      <c r="AM1081" s="5">
        <v>0</v>
      </c>
      <c r="AN1081" s="5">
        <v>0</v>
      </c>
      <c r="AO1081" s="5">
        <v>260.62529999999998</v>
      </c>
      <c r="AP1081" s="5">
        <v>0</v>
      </c>
      <c r="AQ1081" s="5">
        <v>0.51</v>
      </c>
      <c r="AR1081" s="5">
        <v>0</v>
      </c>
      <c r="AS1081" s="5">
        <v>0</v>
      </c>
      <c r="AT1081" s="5">
        <v>97</v>
      </c>
      <c r="AU1081" s="5">
        <v>51</v>
      </c>
      <c r="AV1081" s="5">
        <v>1</v>
      </c>
      <c r="AW1081" s="5">
        <v>1</v>
      </c>
      <c r="AX1081" s="5"/>
      <c r="AY1081" s="5"/>
      <c r="AZ1081" s="5">
        <v>1</v>
      </c>
      <c r="BA1081" s="5">
        <v>1</v>
      </c>
      <c r="BB1081" s="5">
        <v>1</v>
      </c>
      <c r="BC1081" s="5">
        <v>1</v>
      </c>
      <c r="BD1081" s="5" t="s">
        <v>3</v>
      </c>
      <c r="BE1081" s="5" t="s">
        <v>3</v>
      </c>
      <c r="BF1081" s="5" t="s">
        <v>3</v>
      </c>
      <c r="BG1081" s="5" t="s">
        <v>3</v>
      </c>
      <c r="BH1081" s="5">
        <v>0</v>
      </c>
      <c r="BI1081" s="5">
        <v>2</v>
      </c>
      <c r="BJ1081" s="5" t="s">
        <v>553</v>
      </c>
      <c r="BK1081" s="5"/>
      <c r="BL1081" s="5"/>
      <c r="BM1081" s="5">
        <v>108001</v>
      </c>
      <c r="BN1081" s="5">
        <v>86975146</v>
      </c>
      <c r="BO1081" s="5" t="s">
        <v>3</v>
      </c>
      <c r="BP1081" s="5">
        <v>0</v>
      </c>
      <c r="BQ1081" s="5">
        <v>3</v>
      </c>
      <c r="BR1081" s="5">
        <v>0</v>
      </c>
      <c r="BS1081" s="5">
        <v>1</v>
      </c>
      <c r="BT1081" s="5">
        <v>1</v>
      </c>
      <c r="BU1081" s="5">
        <v>1</v>
      </c>
      <c r="BV1081" s="5">
        <v>1</v>
      </c>
      <c r="BW1081" s="5">
        <v>1</v>
      </c>
      <c r="BX1081" s="5">
        <v>1</v>
      </c>
      <c r="BY1081" s="5" t="s">
        <v>3</v>
      </c>
      <c r="BZ1081" s="5">
        <v>97</v>
      </c>
      <c r="CA1081" s="5">
        <v>51</v>
      </c>
      <c r="CB1081" s="5" t="s">
        <v>3</v>
      </c>
      <c r="CC1081" s="5"/>
      <c r="CD1081" s="5"/>
      <c r="CE1081" s="5">
        <v>0</v>
      </c>
      <c r="CF1081" s="5">
        <v>0</v>
      </c>
      <c r="CG1081" s="5">
        <v>0</v>
      </c>
      <c r="CH1081" s="5">
        <v>15</v>
      </c>
      <c r="CI1081" s="5">
        <v>0</v>
      </c>
      <c r="CJ1081" s="5">
        <v>0</v>
      </c>
      <c r="CK1081" s="5">
        <v>0</v>
      </c>
      <c r="CL1081" s="5">
        <v>0</v>
      </c>
      <c r="CM1081" s="5">
        <v>0</v>
      </c>
      <c r="CN1081" s="5" t="s">
        <v>3</v>
      </c>
      <c r="CO1081" s="5">
        <v>0</v>
      </c>
      <c r="CP1081" s="5">
        <f>(P1081+Q1081+S1081+R1081)</f>
        <v>0</v>
      </c>
      <c r="CQ1081" s="5">
        <f>SUMIF(SmtRes!AQ591:'SmtRes'!AQ595,"=1",SmtRes!AA591:'SmtRes'!AA595)</f>
        <v>562278.66</v>
      </c>
      <c r="CR1081" s="5">
        <f>SUMIF(SmtRes!AQ591:'SmtRes'!AQ595,"=1",SmtRes!AB591:'SmtRes'!AB595)</f>
        <v>0</v>
      </c>
      <c r="CS1081" s="5">
        <f>SUMIF(SmtRes!AQ591:'SmtRes'!AQ595,"=1",SmtRes!AC591:'SmtRes'!AC595)</f>
        <v>0</v>
      </c>
      <c r="CT1081" s="5">
        <f>SUMIF(SmtRes!AQ591:'SmtRes'!AQ595,"=1",SmtRes!AD591:'SmtRes'!AD595)</f>
        <v>511.03</v>
      </c>
      <c r="CU1081" s="5">
        <f>AG1081</f>
        <v>0</v>
      </c>
      <c r="CV1081" s="5">
        <f>SUMIF(SmtRes!AQ591:'SmtRes'!AQ595,"=1",SmtRes!BU591:'SmtRes'!BU595)</f>
        <v>0.51</v>
      </c>
      <c r="CW1081" s="5">
        <f>SUMIF(SmtRes!AQ591:'SmtRes'!AQ595,"=1",SmtRes!BV591:'SmtRes'!BV595)</f>
        <v>0</v>
      </c>
      <c r="CX1081" s="5">
        <f>AJ1081</f>
        <v>0</v>
      </c>
      <c r="CY1081" s="5">
        <f>(((S1081+R1081)*AT1081)/100)</f>
        <v>0</v>
      </c>
      <c r="CZ1081" s="5">
        <f>(((S1081+R1081)*AU1081)/100)</f>
        <v>0</v>
      </c>
      <c r="DA1081" s="5"/>
      <c r="DB1081" s="5"/>
      <c r="DC1081" s="5" t="s">
        <v>3</v>
      </c>
      <c r="DD1081" s="5" t="s">
        <v>3</v>
      </c>
      <c r="DE1081" s="5" t="s">
        <v>3</v>
      </c>
      <c r="DF1081" s="5" t="s">
        <v>3</v>
      </c>
      <c r="DG1081" s="5" t="s">
        <v>3</v>
      </c>
      <c r="DH1081" s="5" t="s">
        <v>3</v>
      </c>
      <c r="DI1081" s="5" t="s">
        <v>3</v>
      </c>
      <c r="DJ1081" s="5" t="s">
        <v>3</v>
      </c>
      <c r="DK1081" s="5" t="s">
        <v>3</v>
      </c>
      <c r="DL1081" s="5" t="s">
        <v>3</v>
      </c>
      <c r="DM1081" s="5" t="s">
        <v>3</v>
      </c>
      <c r="DN1081" s="5">
        <v>0</v>
      </c>
      <c r="DO1081" s="5">
        <v>0</v>
      </c>
      <c r="DP1081" s="5">
        <v>1</v>
      </c>
      <c r="DQ1081" s="5">
        <v>1</v>
      </c>
      <c r="DR1081" s="5"/>
      <c r="DS1081" s="5"/>
      <c r="DT1081" s="5"/>
      <c r="DU1081" s="5">
        <v>1013</v>
      </c>
      <c r="DV1081" s="5" t="s">
        <v>80</v>
      </c>
      <c r="DW1081" s="5" t="s">
        <v>80</v>
      </c>
      <c r="DX1081" s="5">
        <v>1</v>
      </c>
      <c r="DY1081" s="5"/>
      <c r="DZ1081" s="5" t="s">
        <v>3</v>
      </c>
      <c r="EA1081" s="5" t="s">
        <v>3</v>
      </c>
      <c r="EB1081" s="5" t="s">
        <v>3</v>
      </c>
      <c r="EC1081" s="5" t="s">
        <v>3</v>
      </c>
      <c r="ED1081" s="5"/>
      <c r="EE1081" s="5">
        <v>86975431</v>
      </c>
      <c r="EF1081" s="5">
        <v>3</v>
      </c>
      <c r="EG1081" s="5" t="s">
        <v>17</v>
      </c>
      <c r="EH1081" s="5">
        <v>0</v>
      </c>
      <c r="EI1081" s="5" t="s">
        <v>3</v>
      </c>
      <c r="EJ1081" s="5">
        <v>2</v>
      </c>
      <c r="EK1081" s="5">
        <v>108001</v>
      </c>
      <c r="EL1081" s="5" t="s">
        <v>169</v>
      </c>
      <c r="EM1081" s="5" t="s">
        <v>170</v>
      </c>
      <c r="EN1081" s="5"/>
      <c r="EO1081" s="5" t="s">
        <v>3</v>
      </c>
      <c r="EP1081" s="5"/>
      <c r="EQ1081" s="5">
        <v>0</v>
      </c>
      <c r="ER1081" s="5">
        <v>0</v>
      </c>
      <c r="ES1081" s="5">
        <v>0</v>
      </c>
      <c r="ET1081" s="5">
        <v>0</v>
      </c>
      <c r="EU1081" s="5">
        <v>0</v>
      </c>
      <c r="EV1081" s="5">
        <v>0</v>
      </c>
      <c r="EW1081" s="5">
        <v>0.51</v>
      </c>
      <c r="EX1081" s="5">
        <v>0</v>
      </c>
      <c r="EY1081" s="5">
        <v>0</v>
      </c>
      <c r="EZ1081" s="5"/>
      <c r="FA1081" s="5"/>
      <c r="FB1081" s="5"/>
      <c r="FC1081" s="5"/>
      <c r="FD1081" s="5"/>
      <c r="FE1081" s="5"/>
      <c r="FF1081" s="5"/>
      <c r="FG1081" s="5"/>
      <c r="FH1081" s="5"/>
      <c r="FI1081" s="5"/>
      <c r="FJ1081" s="5"/>
      <c r="FK1081" s="5"/>
      <c r="FL1081" s="5"/>
      <c r="FM1081" s="5"/>
      <c r="FN1081" s="5"/>
      <c r="FO1081" s="5"/>
      <c r="FP1081" s="5"/>
      <c r="FQ1081" s="5">
        <v>0</v>
      </c>
      <c r="FR1081" s="5">
        <v>0</v>
      </c>
      <c r="FS1081" s="5">
        <v>0</v>
      </c>
      <c r="FT1081" s="5"/>
      <c r="FU1081" s="5"/>
      <c r="FV1081" s="5"/>
      <c r="FW1081" s="5"/>
      <c r="FX1081" s="5">
        <v>97</v>
      </c>
      <c r="FY1081" s="5">
        <v>51</v>
      </c>
      <c r="FZ1081" s="5"/>
      <c r="GA1081" s="5" t="s">
        <v>3</v>
      </c>
      <c r="GB1081" s="5"/>
      <c r="GC1081" s="5"/>
      <c r="GD1081" s="5">
        <v>1</v>
      </c>
      <c r="GE1081" s="5"/>
      <c r="GF1081" s="5">
        <v>-461476125</v>
      </c>
      <c r="GG1081" s="5">
        <v>2</v>
      </c>
      <c r="GH1081" s="5">
        <v>1</v>
      </c>
      <c r="GI1081" s="5">
        <v>-2</v>
      </c>
      <c r="GJ1081" s="5">
        <v>0</v>
      </c>
      <c r="GK1081" s="5">
        <v>0</v>
      </c>
      <c r="GL1081" s="5">
        <f t="shared" si="794"/>
        <v>0</v>
      </c>
      <c r="GM1081" s="5">
        <f t="shared" si="795"/>
        <v>0</v>
      </c>
      <c r="GN1081" s="5">
        <f t="shared" si="796"/>
        <v>0</v>
      </c>
      <c r="GO1081" s="5">
        <f t="shared" si="797"/>
        <v>0</v>
      </c>
      <c r="GP1081" s="5">
        <f t="shared" si="798"/>
        <v>0</v>
      </c>
      <c r="GQ1081" s="5"/>
      <c r="GR1081" s="5">
        <v>0</v>
      </c>
      <c r="GS1081" s="5">
        <v>3</v>
      </c>
      <c r="GT1081" s="5">
        <v>0</v>
      </c>
      <c r="GU1081" s="5" t="s">
        <v>3</v>
      </c>
      <c r="GV1081" s="5">
        <f t="shared" si="799"/>
        <v>0</v>
      </c>
      <c r="GW1081" s="5">
        <v>1</v>
      </c>
      <c r="GX1081" s="5">
        <f t="shared" si="800"/>
        <v>0</v>
      </c>
      <c r="GY1081" s="5"/>
      <c r="GZ1081" s="5"/>
      <c r="HA1081" s="5">
        <v>0</v>
      </c>
      <c r="HB1081" s="5">
        <v>0</v>
      </c>
      <c r="HC1081" s="5">
        <f>GV1081*GW1081</f>
        <v>0</v>
      </c>
      <c r="HD1081" s="5"/>
      <c r="HE1081" s="5" t="s">
        <v>3</v>
      </c>
      <c r="HF1081" s="5" t="s">
        <v>3</v>
      </c>
      <c r="HG1081" s="5"/>
      <c r="HH1081" s="5"/>
      <c r="HI1081" s="5"/>
      <c r="HJ1081" s="5"/>
      <c r="HK1081" s="5"/>
      <c r="HL1081" s="5"/>
      <c r="HM1081" s="5" t="s">
        <v>3</v>
      </c>
      <c r="HN1081" s="5" t="s">
        <v>171</v>
      </c>
      <c r="HO1081" s="5" t="s">
        <v>172</v>
      </c>
      <c r="HP1081" s="5" t="s">
        <v>169</v>
      </c>
      <c r="HQ1081" s="5" t="s">
        <v>169</v>
      </c>
      <c r="HR1081" s="5"/>
      <c r="HS1081" s="5">
        <v>0</v>
      </c>
      <c r="HT1081" s="5"/>
      <c r="HU1081" s="5"/>
      <c r="HV1081" s="5"/>
      <c r="HW1081" s="5"/>
      <c r="HX1081" s="5"/>
      <c r="HY1081" s="5"/>
      <c r="HZ1081" s="5"/>
      <c r="IA1081" s="5"/>
      <c r="IB1081" s="5"/>
      <c r="IC1081" s="5"/>
      <c r="ID1081" s="5"/>
      <c r="IE1081" s="5"/>
      <c r="IF1081" s="5"/>
      <c r="IG1081" s="5"/>
      <c r="IH1081" s="5"/>
      <c r="II1081" s="5"/>
      <c r="IJ1081" s="5"/>
      <c r="IK1081" s="5">
        <v>0</v>
      </c>
      <c r="IL1081" s="5"/>
      <c r="IM1081" s="5"/>
      <c r="IN1081" s="5"/>
      <c r="IO1081" s="5"/>
      <c r="IP1081" s="5"/>
      <c r="IQ1081" s="5"/>
      <c r="IR1081" s="5"/>
      <c r="IS1081" s="5"/>
      <c r="IT1081" s="5"/>
      <c r="IU1081" s="5"/>
    </row>
    <row r="1082" spans="1:255" x14ac:dyDescent="0.25">
      <c r="A1082">
        <v>17</v>
      </c>
      <c r="B1082">
        <v>1</v>
      </c>
      <c r="C1082">
        <f>ROW(SmtRes!A600)</f>
        <v>600</v>
      </c>
      <c r="D1082">
        <f>ROW(EtalonRes!A594)</f>
        <v>594</v>
      </c>
      <c r="E1082" t="s">
        <v>237</v>
      </c>
      <c r="F1082" t="s">
        <v>551</v>
      </c>
      <c r="G1082" t="s">
        <v>552</v>
      </c>
      <c r="H1082" t="s">
        <v>80</v>
      </c>
      <c r="I1082">
        <v>0</v>
      </c>
      <c r="J1082">
        <v>0</v>
      </c>
      <c r="K1082">
        <v>0</v>
      </c>
      <c r="L1082">
        <v>4</v>
      </c>
      <c r="M1082">
        <v>0</v>
      </c>
      <c r="N1082">
        <f t="shared" si="786"/>
        <v>4</v>
      </c>
      <c r="O1082">
        <f>ROUND(CP1082,2)</f>
        <v>0</v>
      </c>
      <c r="P1082">
        <f>SUMIF(SmtRes!AQ596:'SmtRes'!AQ600,"=1",SmtRes!DF596:'SmtRes'!DF600)</f>
        <v>0</v>
      </c>
      <c r="Q1082">
        <f>SUMIF(SmtRes!AQ596:'SmtRes'!AQ600,"=1",SmtRes!DG596:'SmtRes'!DG600)</f>
        <v>0</v>
      </c>
      <c r="R1082">
        <f>SUMIF(SmtRes!AQ596:'SmtRes'!AQ600,"=1",SmtRes!DH596:'SmtRes'!DH600)</f>
        <v>0</v>
      </c>
      <c r="S1082">
        <f>SUMIF(SmtRes!AQ596:'SmtRes'!AQ600,"=1",SmtRes!DI596:'SmtRes'!DI600)</f>
        <v>0</v>
      </c>
      <c r="T1082">
        <f t="shared" si="787"/>
        <v>0</v>
      </c>
      <c r="U1082">
        <f>SUMIF(SmtRes!AQ596:'SmtRes'!AQ600,"=1",SmtRes!CV596:'SmtRes'!CV600)</f>
        <v>0</v>
      </c>
      <c r="V1082">
        <f>SUMIF(SmtRes!AQ596:'SmtRes'!AQ600,"=1",SmtRes!CW596:'SmtRes'!CW600)</f>
        <v>0</v>
      </c>
      <c r="W1082">
        <f t="shared" si="788"/>
        <v>0</v>
      </c>
      <c r="X1082">
        <f t="shared" si="789"/>
        <v>0</v>
      </c>
      <c r="Y1082">
        <f t="shared" si="790"/>
        <v>0</v>
      </c>
      <c r="AA1082">
        <v>87915577</v>
      </c>
      <c r="AB1082">
        <f t="shared" si="791"/>
        <v>640.71</v>
      </c>
      <c r="AC1082">
        <f>ROUND((SUM(SmtRes!BQ596:'SmtRes'!BQ600)),2)</f>
        <v>380.08</v>
      </c>
      <c r="AD1082">
        <f>ROUND((((0)-(0))+AE1082),2)</f>
        <v>0</v>
      </c>
      <c r="AE1082">
        <f>ROUND((0),2)</f>
        <v>0</v>
      </c>
      <c r="AF1082">
        <f>ROUND((SUM(SmtRes!BT596:'SmtRes'!BT600)),2)</f>
        <v>260.63</v>
      </c>
      <c r="AG1082">
        <f t="shared" si="792"/>
        <v>0</v>
      </c>
      <c r="AH1082">
        <f>(SUM(SmtRes!BU596:'SmtRes'!BU600))</f>
        <v>0.51</v>
      </c>
      <c r="AI1082">
        <f>(0)</f>
        <v>0</v>
      </c>
      <c r="AJ1082">
        <f t="shared" si="793"/>
        <v>0</v>
      </c>
      <c r="AK1082">
        <v>640.70104900000001</v>
      </c>
      <c r="AL1082">
        <v>380.07574899999997</v>
      </c>
      <c r="AM1082">
        <v>0</v>
      </c>
      <c r="AN1082">
        <v>0</v>
      </c>
      <c r="AO1082">
        <v>260.62529999999998</v>
      </c>
      <c r="AP1082">
        <v>0</v>
      </c>
      <c r="AQ1082">
        <v>0.51</v>
      </c>
      <c r="AR1082">
        <v>0</v>
      </c>
      <c r="AS1082">
        <v>0</v>
      </c>
      <c r="AT1082">
        <v>97</v>
      </c>
      <c r="AU1082">
        <v>51</v>
      </c>
      <c r="AV1082">
        <v>1</v>
      </c>
      <c r="AW1082">
        <v>1</v>
      </c>
      <c r="AZ1082">
        <v>1</v>
      </c>
      <c r="BA1082">
        <v>1</v>
      </c>
      <c r="BB1082">
        <v>1</v>
      </c>
      <c r="BC1082">
        <v>1</v>
      </c>
      <c r="BD1082" t="s">
        <v>3</v>
      </c>
      <c r="BE1082" t="s">
        <v>3</v>
      </c>
      <c r="BF1082" t="s">
        <v>3</v>
      </c>
      <c r="BG1082" t="s">
        <v>3</v>
      </c>
      <c r="BH1082">
        <v>0</v>
      </c>
      <c r="BI1082">
        <v>2</v>
      </c>
      <c r="BJ1082" t="s">
        <v>553</v>
      </c>
      <c r="BM1082">
        <v>108001</v>
      </c>
      <c r="BN1082">
        <v>86975146</v>
      </c>
      <c r="BO1082" t="s">
        <v>3</v>
      </c>
      <c r="BP1082">
        <v>0</v>
      </c>
      <c r="BQ1082">
        <v>3</v>
      </c>
      <c r="BR1082">
        <v>0</v>
      </c>
      <c r="BS1082">
        <v>1</v>
      </c>
      <c r="BT1082">
        <v>1</v>
      </c>
      <c r="BU1082">
        <v>1</v>
      </c>
      <c r="BV1082">
        <v>1</v>
      </c>
      <c r="BW1082">
        <v>1</v>
      </c>
      <c r="BX1082">
        <v>1</v>
      </c>
      <c r="BY1082" t="s">
        <v>3</v>
      </c>
      <c r="BZ1082">
        <v>97</v>
      </c>
      <c r="CA1082">
        <v>51</v>
      </c>
      <c r="CB1082" t="s">
        <v>3</v>
      </c>
      <c r="CE1082">
        <v>0</v>
      </c>
      <c r="CF1082">
        <v>0</v>
      </c>
      <c r="CG1082">
        <v>0</v>
      </c>
      <c r="CH1082">
        <v>15</v>
      </c>
      <c r="CI1082">
        <v>0</v>
      </c>
      <c r="CJ1082">
        <v>0</v>
      </c>
      <c r="CK1082">
        <v>0</v>
      </c>
      <c r="CL1082">
        <v>0</v>
      </c>
      <c r="CM1082">
        <v>0</v>
      </c>
      <c r="CN1082" t="s">
        <v>3</v>
      </c>
      <c r="CO1082">
        <v>0</v>
      </c>
      <c r="CP1082">
        <f>(P1082+Q1082+S1082+R1082)</f>
        <v>0</v>
      </c>
      <c r="CQ1082">
        <f>SUMIF(SmtRes!AQ596:'SmtRes'!AQ600,"=1",SmtRes!AA596:'SmtRes'!AA600)</f>
        <v>562278.66</v>
      </c>
      <c r="CR1082">
        <f>SUMIF(SmtRes!AQ596:'SmtRes'!AQ600,"=1",SmtRes!AB596:'SmtRes'!AB600)</f>
        <v>0</v>
      </c>
      <c r="CS1082">
        <f>SUMIF(SmtRes!AQ596:'SmtRes'!AQ600,"=1",SmtRes!AC596:'SmtRes'!AC600)</f>
        <v>0</v>
      </c>
      <c r="CT1082">
        <f>SUMIF(SmtRes!AQ596:'SmtRes'!AQ600,"=1",SmtRes!AD596:'SmtRes'!AD600)</f>
        <v>511.03</v>
      </c>
      <c r="CU1082">
        <f>AG1082</f>
        <v>0</v>
      </c>
      <c r="CV1082">
        <f>SUMIF(SmtRes!AQ596:'SmtRes'!AQ600,"=1",SmtRes!BU596:'SmtRes'!BU600)</f>
        <v>0.51</v>
      </c>
      <c r="CW1082">
        <f>SUMIF(SmtRes!AQ596:'SmtRes'!AQ600,"=1",SmtRes!BV596:'SmtRes'!BV600)</f>
        <v>0</v>
      </c>
      <c r="CX1082">
        <f>AJ1082</f>
        <v>0</v>
      </c>
      <c r="CY1082">
        <f>(((S1082+R1082)*AT1082)/100)</f>
        <v>0</v>
      </c>
      <c r="CZ1082">
        <f>(((S1082+R1082)*AU1082)/100)</f>
        <v>0</v>
      </c>
      <c r="DC1082" t="s">
        <v>3</v>
      </c>
      <c r="DD1082" t="s">
        <v>3</v>
      </c>
      <c r="DE1082" t="s">
        <v>3</v>
      </c>
      <c r="DF1082" t="s">
        <v>3</v>
      </c>
      <c r="DG1082" t="s">
        <v>3</v>
      </c>
      <c r="DH1082" t="s">
        <v>3</v>
      </c>
      <c r="DI1082" t="s">
        <v>3</v>
      </c>
      <c r="DJ1082" t="s">
        <v>3</v>
      </c>
      <c r="DK1082" t="s">
        <v>3</v>
      </c>
      <c r="DL1082" t="s">
        <v>3</v>
      </c>
      <c r="DM1082" t="s">
        <v>3</v>
      </c>
      <c r="DN1082">
        <v>0</v>
      </c>
      <c r="DO1082">
        <v>0</v>
      </c>
      <c r="DP1082">
        <v>1</v>
      </c>
      <c r="DQ1082">
        <v>1</v>
      </c>
      <c r="DU1082">
        <v>1013</v>
      </c>
      <c r="DV1082" t="s">
        <v>80</v>
      </c>
      <c r="DW1082" t="s">
        <v>80</v>
      </c>
      <c r="DX1082">
        <v>1</v>
      </c>
      <c r="DZ1082" t="s">
        <v>3</v>
      </c>
      <c r="EA1082" t="s">
        <v>3</v>
      </c>
      <c r="EB1082" t="s">
        <v>3</v>
      </c>
      <c r="EC1082" t="s">
        <v>3</v>
      </c>
      <c r="EE1082">
        <v>86975431</v>
      </c>
      <c r="EF1082">
        <v>3</v>
      </c>
      <c r="EG1082" t="s">
        <v>17</v>
      </c>
      <c r="EH1082">
        <v>0</v>
      </c>
      <c r="EI1082" t="s">
        <v>3</v>
      </c>
      <c r="EJ1082">
        <v>2</v>
      </c>
      <c r="EK1082">
        <v>108001</v>
      </c>
      <c r="EL1082" t="s">
        <v>169</v>
      </c>
      <c r="EM1082" t="s">
        <v>170</v>
      </c>
      <c r="EO1082" t="s">
        <v>3</v>
      </c>
      <c r="EQ1082">
        <v>0</v>
      </c>
      <c r="ER1082">
        <v>0</v>
      </c>
      <c r="ES1082">
        <v>0</v>
      </c>
      <c r="ET1082">
        <v>0</v>
      </c>
      <c r="EU1082">
        <v>0</v>
      </c>
      <c r="EV1082">
        <v>0</v>
      </c>
      <c r="EW1082">
        <v>0.51</v>
      </c>
      <c r="EX1082">
        <v>0</v>
      </c>
      <c r="EY1082">
        <v>0</v>
      </c>
      <c r="FQ1082">
        <v>0</v>
      </c>
      <c r="FR1082">
        <v>0</v>
      </c>
      <c r="FS1082">
        <v>0</v>
      </c>
      <c r="FX1082">
        <v>97</v>
      </c>
      <c r="FY1082">
        <v>51</v>
      </c>
      <c r="GA1082" t="s">
        <v>3</v>
      </c>
      <c r="GD1082">
        <v>1</v>
      </c>
      <c r="GF1082">
        <v>-461476125</v>
      </c>
      <c r="GG1082">
        <v>2</v>
      </c>
      <c r="GH1082">
        <v>1</v>
      </c>
      <c r="GI1082">
        <v>-2</v>
      </c>
      <c r="GJ1082">
        <v>0</v>
      </c>
      <c r="GK1082">
        <v>0</v>
      </c>
      <c r="GL1082">
        <f t="shared" si="794"/>
        <v>0</v>
      </c>
      <c r="GM1082">
        <f t="shared" si="795"/>
        <v>0</v>
      </c>
      <c r="GN1082">
        <f t="shared" si="796"/>
        <v>0</v>
      </c>
      <c r="GO1082">
        <f t="shared" si="797"/>
        <v>0</v>
      </c>
      <c r="GP1082">
        <f t="shared" si="798"/>
        <v>0</v>
      </c>
      <c r="GR1082">
        <v>0</v>
      </c>
      <c r="GS1082">
        <v>3</v>
      </c>
      <c r="GT1082">
        <v>0</v>
      </c>
      <c r="GU1082" t="s">
        <v>3</v>
      </c>
      <c r="GV1082">
        <f t="shared" si="799"/>
        <v>0</v>
      </c>
      <c r="GW1082">
        <v>1</v>
      </c>
      <c r="GX1082">
        <f t="shared" si="800"/>
        <v>0</v>
      </c>
      <c r="HA1082">
        <v>0</v>
      </c>
      <c r="HB1082">
        <v>0</v>
      </c>
      <c r="HC1082">
        <f>GV1082*GW1082</f>
        <v>0</v>
      </c>
      <c r="HE1082" t="s">
        <v>3</v>
      </c>
      <c r="HF1082" t="s">
        <v>3</v>
      </c>
      <c r="HM1082" t="s">
        <v>3</v>
      </c>
      <c r="HN1082" t="s">
        <v>171</v>
      </c>
      <c r="HO1082" t="s">
        <v>172</v>
      </c>
      <c r="HP1082" t="s">
        <v>169</v>
      </c>
      <c r="HQ1082" t="s">
        <v>169</v>
      </c>
      <c r="HS1082">
        <v>0</v>
      </c>
      <c r="IK1082">
        <v>0</v>
      </c>
    </row>
    <row r="1083" spans="1:255" x14ac:dyDescent="0.25">
      <c r="A1083" s="5">
        <v>18</v>
      </c>
      <c r="B1083" s="5">
        <v>1</v>
      </c>
      <c r="C1083" s="5">
        <v>595</v>
      </c>
      <c r="D1083" s="5"/>
      <c r="E1083" s="5" t="s">
        <v>413</v>
      </c>
      <c r="F1083" s="5" t="s">
        <v>174</v>
      </c>
      <c r="G1083" s="5" t="s">
        <v>175</v>
      </c>
      <c r="H1083" s="5" t="s">
        <v>176</v>
      </c>
      <c r="I1083" s="5">
        <f>J1083</f>
        <v>2</v>
      </c>
      <c r="J1083" s="5">
        <v>2</v>
      </c>
      <c r="K1083" s="5">
        <v>2</v>
      </c>
      <c r="L1083" s="5">
        <v>8</v>
      </c>
      <c r="M1083" s="5">
        <v>0</v>
      </c>
      <c r="N1083" s="5">
        <f t="shared" si="786"/>
        <v>8</v>
      </c>
      <c r="O1083" s="5">
        <f>ROUND(P1083,2)</f>
        <v>0</v>
      </c>
      <c r="P1083" s="5">
        <f>ROUND(ROUND(ROUND(SUMIF(SmtRes!AQ596:'SmtRes'!AQ600,"=1",SmtRes!CU596:'SmtRes'!CU600),2),2)*I1083/100,2)</f>
        <v>0</v>
      </c>
      <c r="Q1083" s="5">
        <f>ROUND(CR1083*I1083,2)</f>
        <v>0</v>
      </c>
      <c r="R1083" s="5">
        <f>ROUND(CS1083*I1083,2)</f>
        <v>0</v>
      </c>
      <c r="S1083" s="5">
        <f>ROUND(CT1083*I1083,2)</f>
        <v>0</v>
      </c>
      <c r="T1083" s="5">
        <f t="shared" si="787"/>
        <v>0</v>
      </c>
      <c r="U1083" s="5">
        <f>ROUND(CV1083*I1083,7)</f>
        <v>0</v>
      </c>
      <c r="V1083" s="5">
        <f>ROUND(CW1083*I1083,7)</f>
        <v>0</v>
      </c>
      <c r="W1083" s="5">
        <f t="shared" si="788"/>
        <v>0</v>
      </c>
      <c r="X1083" s="5">
        <f t="shared" si="789"/>
        <v>0</v>
      </c>
      <c r="Y1083" s="5">
        <f t="shared" si="790"/>
        <v>0</v>
      </c>
      <c r="Z1083" s="5"/>
      <c r="AA1083" s="5">
        <v>87915632</v>
      </c>
      <c r="AB1083" s="5">
        <f t="shared" si="791"/>
        <v>0</v>
      </c>
      <c r="AC1083" s="5">
        <f>ROUND((ES1083),2)</f>
        <v>0</v>
      </c>
      <c r="AD1083" s="5">
        <f>ROUND((((ET1083)-(EU1083))+AE1083),2)</f>
        <v>0</v>
      </c>
      <c r="AE1083" s="5">
        <f t="shared" ref="AE1083:AF1086" si="804">ROUND((EU1083),2)</f>
        <v>0</v>
      </c>
      <c r="AF1083" s="5">
        <f t="shared" si="804"/>
        <v>0</v>
      </c>
      <c r="AG1083" s="5">
        <f t="shared" si="792"/>
        <v>0</v>
      </c>
      <c r="AH1083" s="5">
        <f t="shared" ref="AH1083:AI1086" si="805">(EW1083)</f>
        <v>0</v>
      </c>
      <c r="AI1083" s="5">
        <f t="shared" si="805"/>
        <v>0</v>
      </c>
      <c r="AJ1083" s="5">
        <f t="shared" si="793"/>
        <v>0</v>
      </c>
      <c r="AK1083" s="5">
        <v>0</v>
      </c>
      <c r="AL1083" s="5">
        <v>0</v>
      </c>
      <c r="AM1083" s="5">
        <v>0</v>
      </c>
      <c r="AN1083" s="5">
        <v>0</v>
      </c>
      <c r="AO1083" s="5">
        <v>0</v>
      </c>
      <c r="AP1083" s="5">
        <v>0</v>
      </c>
      <c r="AQ1083" s="5">
        <v>0</v>
      </c>
      <c r="AR1083" s="5">
        <v>0</v>
      </c>
      <c r="AS1083" s="5">
        <v>0</v>
      </c>
      <c r="AT1083" s="5">
        <v>97</v>
      </c>
      <c r="AU1083" s="5">
        <v>51</v>
      </c>
      <c r="AV1083" s="5">
        <v>1</v>
      </c>
      <c r="AW1083" s="5">
        <v>1</v>
      </c>
      <c r="AX1083" s="5"/>
      <c r="AY1083" s="5"/>
      <c r="AZ1083" s="5">
        <v>1</v>
      </c>
      <c r="BA1083" s="5">
        <v>1</v>
      </c>
      <c r="BB1083" s="5">
        <v>1</v>
      </c>
      <c r="BC1083" s="5">
        <v>1</v>
      </c>
      <c r="BD1083" s="5" t="s">
        <v>3</v>
      </c>
      <c r="BE1083" s="5" t="s">
        <v>3</v>
      </c>
      <c r="BF1083" s="5" t="s">
        <v>3</v>
      </c>
      <c r="BG1083" s="5" t="s">
        <v>3</v>
      </c>
      <c r="BH1083" s="5">
        <v>3</v>
      </c>
      <c r="BI1083" s="5">
        <v>2</v>
      </c>
      <c r="BJ1083" s="5" t="s">
        <v>3</v>
      </c>
      <c r="BK1083" s="5"/>
      <c r="BL1083" s="5"/>
      <c r="BM1083" s="5">
        <v>108001</v>
      </c>
      <c r="BN1083" s="5">
        <v>86975146</v>
      </c>
      <c r="BO1083" s="5" t="s">
        <v>3</v>
      </c>
      <c r="BP1083" s="5">
        <v>0</v>
      </c>
      <c r="BQ1083" s="5">
        <v>3</v>
      </c>
      <c r="BR1083" s="5">
        <v>0</v>
      </c>
      <c r="BS1083" s="5">
        <v>1</v>
      </c>
      <c r="BT1083" s="5">
        <v>1</v>
      </c>
      <c r="BU1083" s="5">
        <v>1</v>
      </c>
      <c r="BV1083" s="5">
        <v>1</v>
      </c>
      <c r="BW1083" s="5">
        <v>1</v>
      </c>
      <c r="BX1083" s="5">
        <v>1</v>
      </c>
      <c r="BY1083" s="5" t="s">
        <v>3</v>
      </c>
      <c r="BZ1083" s="5">
        <v>97</v>
      </c>
      <c r="CA1083" s="5">
        <v>51</v>
      </c>
      <c r="CB1083" s="5" t="s">
        <v>3</v>
      </c>
      <c r="CC1083" s="5"/>
      <c r="CD1083" s="5"/>
      <c r="CE1083" s="5">
        <v>0</v>
      </c>
      <c r="CF1083" s="5">
        <v>0</v>
      </c>
      <c r="CG1083" s="5">
        <v>0</v>
      </c>
      <c r="CH1083" s="5">
        <v>15</v>
      </c>
      <c r="CI1083" s="5">
        <v>1</v>
      </c>
      <c r="CJ1083" s="5">
        <v>0</v>
      </c>
      <c r="CK1083" s="5">
        <v>0</v>
      </c>
      <c r="CL1083" s="5">
        <v>0</v>
      </c>
      <c r="CM1083" s="5">
        <v>0</v>
      </c>
      <c r="CN1083" s="5" t="s">
        <v>3</v>
      </c>
      <c r="CO1083" s="5">
        <v>0</v>
      </c>
      <c r="CP1083" s="5">
        <f>0</f>
        <v>0</v>
      </c>
      <c r="CQ1083" s="5">
        <f>0</f>
        <v>0</v>
      </c>
      <c r="CR1083" s="5">
        <f>0</f>
        <v>0</v>
      </c>
      <c r="CS1083" s="5">
        <f>0</f>
        <v>0</v>
      </c>
      <c r="CT1083" s="5">
        <f>0</f>
        <v>0</v>
      </c>
      <c r="CU1083" s="5">
        <f>0</f>
        <v>0</v>
      </c>
      <c r="CV1083" s="5">
        <f>0</f>
        <v>0</v>
      </c>
      <c r="CW1083" s="5">
        <f>0</f>
        <v>0</v>
      </c>
      <c r="CX1083" s="5">
        <f>0</f>
        <v>0</v>
      </c>
      <c r="CY1083" s="5">
        <f>0</f>
        <v>0</v>
      </c>
      <c r="CZ1083" s="5">
        <f>0</f>
        <v>0</v>
      </c>
      <c r="DA1083" s="5"/>
      <c r="DB1083" s="5"/>
      <c r="DC1083" s="5" t="s">
        <v>3</v>
      </c>
      <c r="DD1083" s="5" t="s">
        <v>3</v>
      </c>
      <c r="DE1083" s="5" t="s">
        <v>3</v>
      </c>
      <c r="DF1083" s="5" t="s">
        <v>3</v>
      </c>
      <c r="DG1083" s="5" t="s">
        <v>3</v>
      </c>
      <c r="DH1083" s="5" t="s">
        <v>3</v>
      </c>
      <c r="DI1083" s="5" t="s">
        <v>3</v>
      </c>
      <c r="DJ1083" s="5" t="s">
        <v>3</v>
      </c>
      <c r="DK1083" s="5" t="s">
        <v>3</v>
      </c>
      <c r="DL1083" s="5" t="s">
        <v>3</v>
      </c>
      <c r="DM1083" s="5" t="s">
        <v>3</v>
      </c>
      <c r="DN1083" s="5">
        <v>0</v>
      </c>
      <c r="DO1083" s="5">
        <v>0</v>
      </c>
      <c r="DP1083" s="5">
        <v>1</v>
      </c>
      <c r="DQ1083" s="5">
        <v>1</v>
      </c>
      <c r="DR1083" s="5"/>
      <c r="DS1083" s="5"/>
      <c r="DT1083" s="5"/>
      <c r="DU1083" s="5">
        <v>1013</v>
      </c>
      <c r="DV1083" s="5" t="s">
        <v>176</v>
      </c>
      <c r="DW1083" s="5" t="s">
        <v>176</v>
      </c>
      <c r="DX1083" s="5">
        <v>1</v>
      </c>
      <c r="DY1083" s="5"/>
      <c r="DZ1083" s="5" t="s">
        <v>3</v>
      </c>
      <c r="EA1083" s="5" t="s">
        <v>3</v>
      </c>
      <c r="EB1083" s="5" t="s">
        <v>3</v>
      </c>
      <c r="EC1083" s="5" t="s">
        <v>3</v>
      </c>
      <c r="ED1083" s="5"/>
      <c r="EE1083" s="5">
        <v>86975431</v>
      </c>
      <c r="EF1083" s="5">
        <v>3</v>
      </c>
      <c r="EG1083" s="5" t="s">
        <v>17</v>
      </c>
      <c r="EH1083" s="5">
        <v>0</v>
      </c>
      <c r="EI1083" s="5" t="s">
        <v>3</v>
      </c>
      <c r="EJ1083" s="5">
        <v>2</v>
      </c>
      <c r="EK1083" s="5">
        <v>108001</v>
      </c>
      <c r="EL1083" s="5" t="s">
        <v>169</v>
      </c>
      <c r="EM1083" s="5" t="s">
        <v>170</v>
      </c>
      <c r="EN1083" s="5"/>
      <c r="EO1083" s="5" t="s">
        <v>3</v>
      </c>
      <c r="EP1083" s="5"/>
      <c r="EQ1083" s="5">
        <v>0</v>
      </c>
      <c r="ER1083" s="5">
        <v>0</v>
      </c>
      <c r="ES1083" s="5">
        <v>0</v>
      </c>
      <c r="ET1083" s="5">
        <v>0</v>
      </c>
      <c r="EU1083" s="5">
        <v>0</v>
      </c>
      <c r="EV1083" s="5">
        <v>0</v>
      </c>
      <c r="EW1083" s="5">
        <v>0</v>
      </c>
      <c r="EX1083" s="5">
        <v>0</v>
      </c>
      <c r="EY1083" s="5"/>
      <c r="EZ1083" s="5"/>
      <c r="FA1083" s="5"/>
      <c r="FB1083" s="5"/>
      <c r="FC1083" s="5"/>
      <c r="FD1083" s="5"/>
      <c r="FE1083" s="5"/>
      <c r="FF1083" s="5"/>
      <c r="FG1083" s="5"/>
      <c r="FH1083" s="5"/>
      <c r="FI1083" s="5"/>
      <c r="FJ1083" s="5"/>
      <c r="FK1083" s="5"/>
      <c r="FL1083" s="5"/>
      <c r="FM1083" s="5"/>
      <c r="FN1083" s="5"/>
      <c r="FO1083" s="5"/>
      <c r="FP1083" s="5"/>
      <c r="FQ1083" s="5">
        <v>0</v>
      </c>
      <c r="FR1083" s="5">
        <v>0</v>
      </c>
      <c r="FS1083" s="5">
        <v>0</v>
      </c>
      <c r="FT1083" s="5"/>
      <c r="FU1083" s="5"/>
      <c r="FV1083" s="5"/>
      <c r="FW1083" s="5"/>
      <c r="FX1083" s="5">
        <v>97</v>
      </c>
      <c r="FY1083" s="5">
        <v>51</v>
      </c>
      <c r="FZ1083" s="5"/>
      <c r="GA1083" s="5" t="s">
        <v>3</v>
      </c>
      <c r="GB1083" s="5"/>
      <c r="GC1083" s="5"/>
      <c r="GD1083" s="5">
        <v>1</v>
      </c>
      <c r="GE1083" s="5"/>
      <c r="GF1083" s="5">
        <v>274903907</v>
      </c>
      <c r="GG1083" s="5">
        <v>2</v>
      </c>
      <c r="GH1083" s="5">
        <v>1</v>
      </c>
      <c r="GI1083" s="5">
        <v>-2</v>
      </c>
      <c r="GJ1083" s="5">
        <v>0</v>
      </c>
      <c r="GK1083" s="5">
        <v>0</v>
      </c>
      <c r="GL1083" s="5">
        <f t="shared" si="794"/>
        <v>0</v>
      </c>
      <c r="GM1083" s="5">
        <f t="shared" si="795"/>
        <v>0</v>
      </c>
      <c r="GN1083" s="5">
        <f t="shared" si="796"/>
        <v>0</v>
      </c>
      <c r="GO1083" s="5">
        <f t="shared" si="797"/>
        <v>0</v>
      </c>
      <c r="GP1083" s="5">
        <f t="shared" si="798"/>
        <v>0</v>
      </c>
      <c r="GQ1083" s="5"/>
      <c r="GR1083" s="5">
        <v>0</v>
      </c>
      <c r="GS1083" s="5">
        <v>3</v>
      </c>
      <c r="GT1083" s="5">
        <v>0</v>
      </c>
      <c r="GU1083" s="5" t="s">
        <v>3</v>
      </c>
      <c r="GV1083" s="5">
        <f t="shared" si="799"/>
        <v>0</v>
      </c>
      <c r="GW1083" s="5">
        <v>1</v>
      </c>
      <c r="GX1083" s="5">
        <f t="shared" si="800"/>
        <v>0</v>
      </c>
      <c r="GY1083" s="5"/>
      <c r="GZ1083" s="5"/>
      <c r="HA1083" s="5">
        <v>0</v>
      </c>
      <c r="HB1083" s="5">
        <v>0</v>
      </c>
      <c r="HC1083" s="5">
        <f>0</f>
        <v>0</v>
      </c>
      <c r="HD1083" s="5"/>
      <c r="HE1083" s="5" t="s">
        <v>3</v>
      </c>
      <c r="HF1083" s="5" t="s">
        <v>3</v>
      </c>
      <c r="HG1083" s="5"/>
      <c r="HH1083" s="5"/>
      <c r="HI1083" s="5"/>
      <c r="HJ1083" s="5"/>
      <c r="HK1083" s="5"/>
      <c r="HL1083" s="5"/>
      <c r="HM1083" s="5" t="s">
        <v>3</v>
      </c>
      <c r="HN1083" s="5" t="s">
        <v>171</v>
      </c>
      <c r="HO1083" s="5" t="s">
        <v>172</v>
      </c>
      <c r="HP1083" s="5" t="s">
        <v>169</v>
      </c>
      <c r="HQ1083" s="5" t="s">
        <v>169</v>
      </c>
      <c r="HR1083" s="5"/>
      <c r="HS1083" s="5">
        <v>0</v>
      </c>
      <c r="HT1083" s="5"/>
      <c r="HU1083" s="5"/>
      <c r="HV1083" s="5"/>
      <c r="HW1083" s="5"/>
      <c r="HX1083" s="5"/>
      <c r="HY1083" s="5"/>
      <c r="HZ1083" s="5"/>
      <c r="IA1083" s="5"/>
      <c r="IB1083" s="5"/>
      <c r="IC1083" s="5"/>
      <c r="ID1083" s="5"/>
      <c r="IE1083" s="5"/>
      <c r="IF1083" s="5"/>
      <c r="IG1083" s="5"/>
      <c r="IH1083" s="5"/>
      <c r="II1083" s="5"/>
      <c r="IJ1083" s="5"/>
      <c r="IK1083" s="5">
        <v>0</v>
      </c>
      <c r="IL1083" s="5"/>
      <c r="IM1083" s="5"/>
      <c r="IN1083" s="5"/>
      <c r="IO1083" s="5"/>
      <c r="IP1083" s="5"/>
      <c r="IQ1083" s="5"/>
      <c r="IR1083" s="5"/>
      <c r="IS1083" s="5"/>
      <c r="IT1083" s="5"/>
      <c r="IU1083" s="5"/>
    </row>
    <row r="1084" spans="1:255" x14ac:dyDescent="0.25">
      <c r="A1084">
        <v>18</v>
      </c>
      <c r="B1084">
        <v>1</v>
      </c>
      <c r="C1084">
        <v>600</v>
      </c>
      <c r="E1084" t="s">
        <v>413</v>
      </c>
      <c r="F1084" t="s">
        <v>174</v>
      </c>
      <c r="G1084" t="s">
        <v>175</v>
      </c>
      <c r="H1084" t="s">
        <v>176</v>
      </c>
      <c r="I1084">
        <f>J1084</f>
        <v>2</v>
      </c>
      <c r="J1084">
        <v>2</v>
      </c>
      <c r="K1084">
        <v>2</v>
      </c>
      <c r="L1084">
        <v>8</v>
      </c>
      <c r="M1084">
        <v>0</v>
      </c>
      <c r="N1084">
        <f t="shared" si="786"/>
        <v>8</v>
      </c>
      <c r="O1084">
        <f>ROUND(P1084,2)</f>
        <v>0</v>
      </c>
      <c r="P1084">
        <f>ROUND(ROUND(ROUND(SUMIF(SmtRes!AQ596:'SmtRes'!AQ600,"=1",SmtRes!CU596:'SmtRes'!CU600),2),2)*I1084/100,2)</f>
        <v>0</v>
      </c>
      <c r="Q1084">
        <f>ROUND(CR1084*I1084,2)</f>
        <v>0</v>
      </c>
      <c r="R1084">
        <f>ROUND(CS1084*I1084,2)</f>
        <v>0</v>
      </c>
      <c r="S1084">
        <f>ROUND(CT1084*I1084,2)</f>
        <v>0</v>
      </c>
      <c r="T1084">
        <f t="shared" si="787"/>
        <v>0</v>
      </c>
      <c r="U1084">
        <f>ROUND(CV1084*I1084,7)</f>
        <v>0</v>
      </c>
      <c r="V1084">
        <f>ROUND(CW1084*I1084,7)</f>
        <v>0</v>
      </c>
      <c r="W1084">
        <f t="shared" si="788"/>
        <v>0</v>
      </c>
      <c r="X1084">
        <f t="shared" si="789"/>
        <v>0</v>
      </c>
      <c r="Y1084">
        <f t="shared" si="790"/>
        <v>0</v>
      </c>
      <c r="AA1084">
        <v>87915577</v>
      </c>
      <c r="AB1084">
        <f t="shared" si="791"/>
        <v>0</v>
      </c>
      <c r="AC1084">
        <f>ROUND((ES1084),2)</f>
        <v>0</v>
      </c>
      <c r="AD1084">
        <f>ROUND((((ET1084)-(EU1084))+AE1084),2)</f>
        <v>0</v>
      </c>
      <c r="AE1084">
        <f t="shared" si="804"/>
        <v>0</v>
      </c>
      <c r="AF1084">
        <f t="shared" si="804"/>
        <v>0</v>
      </c>
      <c r="AG1084">
        <f t="shared" si="792"/>
        <v>0</v>
      </c>
      <c r="AH1084">
        <f t="shared" si="805"/>
        <v>0</v>
      </c>
      <c r="AI1084">
        <f t="shared" si="805"/>
        <v>0</v>
      </c>
      <c r="AJ1084">
        <f t="shared" si="793"/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97</v>
      </c>
      <c r="AU1084">
        <v>51</v>
      </c>
      <c r="AV1084">
        <v>1</v>
      </c>
      <c r="AW1084">
        <v>1</v>
      </c>
      <c r="AZ1084">
        <v>1</v>
      </c>
      <c r="BA1084">
        <v>1</v>
      </c>
      <c r="BB1084">
        <v>1</v>
      </c>
      <c r="BC1084">
        <v>1</v>
      </c>
      <c r="BD1084" t="s">
        <v>3</v>
      </c>
      <c r="BE1084" t="s">
        <v>3</v>
      </c>
      <c r="BF1084" t="s">
        <v>3</v>
      </c>
      <c r="BG1084" t="s">
        <v>3</v>
      </c>
      <c r="BH1084">
        <v>3</v>
      </c>
      <c r="BI1084">
        <v>2</v>
      </c>
      <c r="BJ1084" t="s">
        <v>3</v>
      </c>
      <c r="BM1084">
        <v>108001</v>
      </c>
      <c r="BN1084">
        <v>86975146</v>
      </c>
      <c r="BO1084" t="s">
        <v>3</v>
      </c>
      <c r="BP1084">
        <v>0</v>
      </c>
      <c r="BQ1084">
        <v>3</v>
      </c>
      <c r="BR1084">
        <v>0</v>
      </c>
      <c r="BS1084">
        <v>1</v>
      </c>
      <c r="BT1084">
        <v>1</v>
      </c>
      <c r="BU1084">
        <v>1</v>
      </c>
      <c r="BV1084">
        <v>1</v>
      </c>
      <c r="BW1084">
        <v>1</v>
      </c>
      <c r="BX1084">
        <v>1</v>
      </c>
      <c r="BY1084" t="s">
        <v>3</v>
      </c>
      <c r="BZ1084">
        <v>97</v>
      </c>
      <c r="CA1084">
        <v>51</v>
      </c>
      <c r="CB1084" t="s">
        <v>3</v>
      </c>
      <c r="CE1084">
        <v>0</v>
      </c>
      <c r="CF1084">
        <v>0</v>
      </c>
      <c r="CG1084">
        <v>0</v>
      </c>
      <c r="CH1084">
        <v>15</v>
      </c>
      <c r="CI1084">
        <v>1</v>
      </c>
      <c r="CJ1084">
        <v>0</v>
      </c>
      <c r="CK1084">
        <v>0</v>
      </c>
      <c r="CL1084">
        <v>0</v>
      </c>
      <c r="CM1084">
        <v>0</v>
      </c>
      <c r="CN1084" t="s">
        <v>3</v>
      </c>
      <c r="CO1084">
        <v>0</v>
      </c>
      <c r="CP1084">
        <f>0</f>
        <v>0</v>
      </c>
      <c r="CQ1084">
        <f>0</f>
        <v>0</v>
      </c>
      <c r="CR1084">
        <f>0</f>
        <v>0</v>
      </c>
      <c r="CS1084">
        <f>0</f>
        <v>0</v>
      </c>
      <c r="CT1084">
        <f>0</f>
        <v>0</v>
      </c>
      <c r="CU1084">
        <f>0</f>
        <v>0</v>
      </c>
      <c r="CV1084">
        <f>0</f>
        <v>0</v>
      </c>
      <c r="CW1084">
        <f>0</f>
        <v>0</v>
      </c>
      <c r="CX1084">
        <f>0</f>
        <v>0</v>
      </c>
      <c r="CY1084">
        <f>0</f>
        <v>0</v>
      </c>
      <c r="CZ1084">
        <f>0</f>
        <v>0</v>
      </c>
      <c r="DC1084" t="s">
        <v>3</v>
      </c>
      <c r="DD1084" t="s">
        <v>3</v>
      </c>
      <c r="DE1084" t="s">
        <v>3</v>
      </c>
      <c r="DF1084" t="s">
        <v>3</v>
      </c>
      <c r="DG1084" t="s">
        <v>3</v>
      </c>
      <c r="DH1084" t="s">
        <v>3</v>
      </c>
      <c r="DI1084" t="s">
        <v>3</v>
      </c>
      <c r="DJ1084" t="s">
        <v>3</v>
      </c>
      <c r="DK1084" t="s">
        <v>3</v>
      </c>
      <c r="DL1084" t="s">
        <v>3</v>
      </c>
      <c r="DM1084" t="s">
        <v>3</v>
      </c>
      <c r="DN1084">
        <v>0</v>
      </c>
      <c r="DO1084">
        <v>0</v>
      </c>
      <c r="DP1084">
        <v>1</v>
      </c>
      <c r="DQ1084">
        <v>1</v>
      </c>
      <c r="DU1084">
        <v>1013</v>
      </c>
      <c r="DV1084" t="s">
        <v>176</v>
      </c>
      <c r="DW1084" t="s">
        <v>176</v>
      </c>
      <c r="DX1084">
        <v>1</v>
      </c>
      <c r="DZ1084" t="s">
        <v>3</v>
      </c>
      <c r="EA1084" t="s">
        <v>3</v>
      </c>
      <c r="EB1084" t="s">
        <v>3</v>
      </c>
      <c r="EC1084" t="s">
        <v>3</v>
      </c>
      <c r="EE1084">
        <v>86975431</v>
      </c>
      <c r="EF1084">
        <v>3</v>
      </c>
      <c r="EG1084" t="s">
        <v>17</v>
      </c>
      <c r="EH1084">
        <v>0</v>
      </c>
      <c r="EI1084" t="s">
        <v>3</v>
      </c>
      <c r="EJ1084">
        <v>2</v>
      </c>
      <c r="EK1084">
        <v>108001</v>
      </c>
      <c r="EL1084" t="s">
        <v>169</v>
      </c>
      <c r="EM1084" t="s">
        <v>170</v>
      </c>
      <c r="EO1084" t="s">
        <v>3</v>
      </c>
      <c r="EQ1084">
        <v>0</v>
      </c>
      <c r="ER1084">
        <v>0</v>
      </c>
      <c r="ES1084">
        <v>0</v>
      </c>
      <c r="ET1084">
        <v>0</v>
      </c>
      <c r="EU1084">
        <v>0</v>
      </c>
      <c r="EV1084">
        <v>0</v>
      </c>
      <c r="EW1084">
        <v>0</v>
      </c>
      <c r="EX1084">
        <v>0</v>
      </c>
      <c r="FQ1084">
        <v>0</v>
      </c>
      <c r="FR1084">
        <v>0</v>
      </c>
      <c r="FS1084">
        <v>0</v>
      </c>
      <c r="FX1084">
        <v>97</v>
      </c>
      <c r="FY1084">
        <v>51</v>
      </c>
      <c r="GA1084" t="s">
        <v>3</v>
      </c>
      <c r="GD1084">
        <v>1</v>
      </c>
      <c r="GF1084">
        <v>274903907</v>
      </c>
      <c r="GG1084">
        <v>2</v>
      </c>
      <c r="GH1084">
        <v>1</v>
      </c>
      <c r="GI1084">
        <v>-2</v>
      </c>
      <c r="GJ1084">
        <v>0</v>
      </c>
      <c r="GK1084">
        <v>0</v>
      </c>
      <c r="GL1084">
        <f t="shared" si="794"/>
        <v>0</v>
      </c>
      <c r="GM1084">
        <f t="shared" si="795"/>
        <v>0</v>
      </c>
      <c r="GN1084">
        <f t="shared" si="796"/>
        <v>0</v>
      </c>
      <c r="GO1084">
        <f t="shared" si="797"/>
        <v>0</v>
      </c>
      <c r="GP1084">
        <f t="shared" si="798"/>
        <v>0</v>
      </c>
      <c r="GR1084">
        <v>0</v>
      </c>
      <c r="GS1084">
        <v>3</v>
      </c>
      <c r="GT1084">
        <v>0</v>
      </c>
      <c r="GU1084" t="s">
        <v>3</v>
      </c>
      <c r="GV1084">
        <f t="shared" si="799"/>
        <v>0</v>
      </c>
      <c r="GW1084">
        <v>1</v>
      </c>
      <c r="GX1084">
        <f t="shared" si="800"/>
        <v>0</v>
      </c>
      <c r="HA1084">
        <v>0</v>
      </c>
      <c r="HB1084">
        <v>0</v>
      </c>
      <c r="HC1084">
        <f>0</f>
        <v>0</v>
      </c>
      <c r="HE1084" t="s">
        <v>3</v>
      </c>
      <c r="HF1084" t="s">
        <v>3</v>
      </c>
      <c r="HM1084" t="s">
        <v>3</v>
      </c>
      <c r="HN1084" t="s">
        <v>171</v>
      </c>
      <c r="HO1084" t="s">
        <v>172</v>
      </c>
      <c r="HP1084" t="s">
        <v>169</v>
      </c>
      <c r="HQ1084" t="s">
        <v>169</v>
      </c>
      <c r="HS1084">
        <v>0</v>
      </c>
      <c r="IK1084">
        <v>0</v>
      </c>
    </row>
    <row r="1085" spans="1:255" x14ac:dyDescent="0.25">
      <c r="A1085" s="5">
        <v>17</v>
      </c>
      <c r="B1085" s="5">
        <v>1</v>
      </c>
      <c r="C1085" s="5"/>
      <c r="D1085" s="5"/>
      <c r="E1085" s="5" t="s">
        <v>246</v>
      </c>
      <c r="F1085" s="5" t="s">
        <v>554</v>
      </c>
      <c r="G1085" s="5" t="s">
        <v>555</v>
      </c>
      <c r="H1085" s="5" t="s">
        <v>80</v>
      </c>
      <c r="I1085" s="5">
        <v>0</v>
      </c>
      <c r="J1085" s="5">
        <v>0</v>
      </c>
      <c r="K1085" s="5">
        <v>0</v>
      </c>
      <c r="L1085" s="5">
        <v>4</v>
      </c>
      <c r="M1085" s="5">
        <v>0</v>
      </c>
      <c r="N1085" s="5">
        <f t="shared" si="786"/>
        <v>4</v>
      </c>
      <c r="O1085" s="5">
        <f>ROUND(CP1085,2)</f>
        <v>0</v>
      </c>
      <c r="P1085" s="5">
        <f>ROUND(CQ1085*I1085,2)</f>
        <v>0</v>
      </c>
      <c r="Q1085" s="5">
        <f>ROUND(CR1085*I1085,2)</f>
        <v>0</v>
      </c>
      <c r="R1085" s="5">
        <f>ROUND(CS1085*I1085,2)</f>
        <v>0</v>
      </c>
      <c r="S1085" s="5">
        <f>ROUND(CT1085*I1085,2)</f>
        <v>0</v>
      </c>
      <c r="T1085" s="5">
        <f t="shared" si="787"/>
        <v>0</v>
      </c>
      <c r="U1085" s="5">
        <f>ROUND(CV1085*I1085,7)</f>
        <v>0</v>
      </c>
      <c r="V1085" s="5">
        <f>ROUND(CW1085*I1085,7)</f>
        <v>0</v>
      </c>
      <c r="W1085" s="5">
        <f t="shared" si="788"/>
        <v>0</v>
      </c>
      <c r="X1085" s="5">
        <f t="shared" si="789"/>
        <v>0</v>
      </c>
      <c r="Y1085" s="5">
        <f t="shared" si="790"/>
        <v>0</v>
      </c>
      <c r="Z1085" s="5"/>
      <c r="AA1085" s="5">
        <v>87915632</v>
      </c>
      <c r="AB1085" s="5">
        <f t="shared" si="791"/>
        <v>199.11</v>
      </c>
      <c r="AC1085" s="5">
        <f>ROUND((ES1085),2)</f>
        <v>199.11</v>
      </c>
      <c r="AD1085" s="5">
        <f>ROUND((((ET1085)-(EU1085))+AE1085),2)</f>
        <v>0</v>
      </c>
      <c r="AE1085" s="5">
        <f t="shared" si="804"/>
        <v>0</v>
      </c>
      <c r="AF1085" s="5">
        <f t="shared" si="804"/>
        <v>0</v>
      </c>
      <c r="AG1085" s="5">
        <f t="shared" si="792"/>
        <v>0</v>
      </c>
      <c r="AH1085" s="5">
        <f t="shared" si="805"/>
        <v>0</v>
      </c>
      <c r="AI1085" s="5">
        <f t="shared" si="805"/>
        <v>0</v>
      </c>
      <c r="AJ1085" s="5">
        <f t="shared" si="793"/>
        <v>0</v>
      </c>
      <c r="AK1085" s="5">
        <v>199.11</v>
      </c>
      <c r="AL1085" s="5">
        <v>199.11</v>
      </c>
      <c r="AM1085" s="5">
        <v>0</v>
      </c>
      <c r="AN1085" s="5">
        <v>0</v>
      </c>
      <c r="AO1085" s="5">
        <v>0</v>
      </c>
      <c r="AP1085" s="5">
        <v>0</v>
      </c>
      <c r="AQ1085" s="5">
        <v>0</v>
      </c>
      <c r="AR1085" s="5">
        <v>0</v>
      </c>
      <c r="AS1085" s="5">
        <v>0</v>
      </c>
      <c r="AT1085" s="5">
        <v>0</v>
      </c>
      <c r="AU1085" s="5">
        <v>0</v>
      </c>
      <c r="AV1085" s="5">
        <v>1</v>
      </c>
      <c r="AW1085" s="5">
        <v>1</v>
      </c>
      <c r="AX1085" s="5"/>
      <c r="AY1085" s="5"/>
      <c r="AZ1085" s="5">
        <v>1</v>
      </c>
      <c r="BA1085" s="5">
        <v>1</v>
      </c>
      <c r="BB1085" s="5">
        <v>1</v>
      </c>
      <c r="BC1085" s="5">
        <v>1.1599999999999999</v>
      </c>
      <c r="BD1085" s="5" t="s">
        <v>3</v>
      </c>
      <c r="BE1085" s="5" t="s">
        <v>3</v>
      </c>
      <c r="BF1085" s="5" t="s">
        <v>3</v>
      </c>
      <c r="BG1085" s="5" t="s">
        <v>3</v>
      </c>
      <c r="BH1085" s="5">
        <v>3</v>
      </c>
      <c r="BI1085" s="5">
        <v>1</v>
      </c>
      <c r="BJ1085" s="5" t="s">
        <v>556</v>
      </c>
      <c r="BK1085" s="5"/>
      <c r="BL1085" s="5"/>
      <c r="BM1085" s="5">
        <v>500001</v>
      </c>
      <c r="BN1085" s="5">
        <v>86975146</v>
      </c>
      <c r="BO1085" s="5" t="s">
        <v>554</v>
      </c>
      <c r="BP1085" s="5">
        <v>1</v>
      </c>
      <c r="BQ1085" s="5">
        <v>8</v>
      </c>
      <c r="BR1085" s="5">
        <v>0</v>
      </c>
      <c r="BS1085" s="5">
        <v>1</v>
      </c>
      <c r="BT1085" s="5">
        <v>1</v>
      </c>
      <c r="BU1085" s="5">
        <v>1</v>
      </c>
      <c r="BV1085" s="5">
        <v>1</v>
      </c>
      <c r="BW1085" s="5">
        <v>1</v>
      </c>
      <c r="BX1085" s="5">
        <v>1</v>
      </c>
      <c r="BY1085" s="5" t="s">
        <v>3</v>
      </c>
      <c r="BZ1085" s="5">
        <v>0</v>
      </c>
      <c r="CA1085" s="5">
        <v>0</v>
      </c>
      <c r="CB1085" s="5" t="s">
        <v>3</v>
      </c>
      <c r="CC1085" s="5"/>
      <c r="CD1085" s="5"/>
      <c r="CE1085" s="5">
        <v>0</v>
      </c>
      <c r="CF1085" s="5">
        <v>0</v>
      </c>
      <c r="CG1085" s="5">
        <v>0</v>
      </c>
      <c r="CH1085" s="5">
        <v>16</v>
      </c>
      <c r="CI1085" s="5">
        <v>0</v>
      </c>
      <c r="CJ1085" s="5">
        <v>0</v>
      </c>
      <c r="CK1085" s="5">
        <v>0</v>
      </c>
      <c r="CL1085" s="5">
        <v>0</v>
      </c>
      <c r="CM1085" s="5">
        <v>0</v>
      </c>
      <c r="CN1085" s="5" t="s">
        <v>3</v>
      </c>
      <c r="CO1085" s="5">
        <v>0</v>
      </c>
      <c r="CP1085" s="5">
        <f>(P1085+Q1085+S1085+R1085)</f>
        <v>0</v>
      </c>
      <c r="CQ1085" s="5">
        <f>ROUND(AL1085*BC1085,2)</f>
        <v>230.97</v>
      </c>
      <c r="CR1085" s="5">
        <f>ROUND(AM1085*BB1085,2)</f>
        <v>0</v>
      </c>
      <c r="CS1085" s="5">
        <f>ROUND(AN1085*BS1085,2)</f>
        <v>0</v>
      </c>
      <c r="CT1085" s="5">
        <f>ROUND(AO1085*BA1085,2)</f>
        <v>0</v>
      </c>
      <c r="CU1085" s="5">
        <f t="shared" ref="CU1085:CX1086" si="806">AG1085</f>
        <v>0</v>
      </c>
      <c r="CV1085" s="5">
        <f t="shared" si="806"/>
        <v>0</v>
      </c>
      <c r="CW1085" s="5">
        <f t="shared" si="806"/>
        <v>0</v>
      </c>
      <c r="CX1085" s="5">
        <f t="shared" si="806"/>
        <v>0</v>
      </c>
      <c r="CY1085" s="5">
        <f>0</f>
        <v>0</v>
      </c>
      <c r="CZ1085" s="5">
        <f>0</f>
        <v>0</v>
      </c>
      <c r="DA1085" s="5"/>
      <c r="DB1085" s="5"/>
      <c r="DC1085" s="5" t="s">
        <v>3</v>
      </c>
      <c r="DD1085" s="5" t="s">
        <v>3</v>
      </c>
      <c r="DE1085" s="5" t="s">
        <v>3</v>
      </c>
      <c r="DF1085" s="5" t="s">
        <v>3</v>
      </c>
      <c r="DG1085" s="5" t="s">
        <v>3</v>
      </c>
      <c r="DH1085" s="5" t="s">
        <v>3</v>
      </c>
      <c r="DI1085" s="5" t="s">
        <v>3</v>
      </c>
      <c r="DJ1085" s="5" t="s">
        <v>3</v>
      </c>
      <c r="DK1085" s="5" t="s">
        <v>3</v>
      </c>
      <c r="DL1085" s="5" t="s">
        <v>3</v>
      </c>
      <c r="DM1085" s="5" t="s">
        <v>3</v>
      </c>
      <c r="DN1085" s="5">
        <v>0</v>
      </c>
      <c r="DO1085" s="5">
        <v>0</v>
      </c>
      <c r="DP1085" s="5">
        <v>1</v>
      </c>
      <c r="DQ1085" s="5">
        <v>1</v>
      </c>
      <c r="DR1085" s="5"/>
      <c r="DS1085" s="5"/>
      <c r="DT1085" s="5"/>
      <c r="DU1085" s="5">
        <v>1013</v>
      </c>
      <c r="DV1085" s="5" t="s">
        <v>80</v>
      </c>
      <c r="DW1085" s="5" t="s">
        <v>80</v>
      </c>
      <c r="DX1085" s="5">
        <v>1</v>
      </c>
      <c r="DY1085" s="5"/>
      <c r="DZ1085" s="5" t="s">
        <v>3</v>
      </c>
      <c r="EA1085" s="5" t="s">
        <v>3</v>
      </c>
      <c r="EB1085" s="5" t="s">
        <v>3</v>
      </c>
      <c r="EC1085" s="5" t="s">
        <v>3</v>
      </c>
      <c r="ED1085" s="5"/>
      <c r="EE1085" s="5">
        <v>86975481</v>
      </c>
      <c r="EF1085" s="5">
        <v>8</v>
      </c>
      <c r="EG1085" s="5" t="s">
        <v>257</v>
      </c>
      <c r="EH1085" s="5">
        <v>0</v>
      </c>
      <c r="EI1085" s="5" t="s">
        <v>3</v>
      </c>
      <c r="EJ1085" s="5">
        <v>1</v>
      </c>
      <c r="EK1085" s="5">
        <v>500001</v>
      </c>
      <c r="EL1085" s="5" t="s">
        <v>299</v>
      </c>
      <c r="EM1085" s="5" t="s">
        <v>300</v>
      </c>
      <c r="EN1085" s="5"/>
      <c r="EO1085" s="5" t="s">
        <v>3</v>
      </c>
      <c r="EP1085" s="5"/>
      <c r="EQ1085" s="5">
        <v>0</v>
      </c>
      <c r="ER1085" s="5">
        <v>199.11</v>
      </c>
      <c r="ES1085" s="5">
        <v>199.11</v>
      </c>
      <c r="ET1085" s="5">
        <v>0</v>
      </c>
      <c r="EU1085" s="5">
        <v>0</v>
      </c>
      <c r="EV1085" s="5">
        <v>0</v>
      </c>
      <c r="EW1085" s="5">
        <v>0</v>
      </c>
      <c r="EX1085" s="5">
        <v>0</v>
      </c>
      <c r="EY1085" s="5">
        <v>0</v>
      </c>
      <c r="EZ1085" s="5"/>
      <c r="FA1085" s="5"/>
      <c r="FB1085" s="5"/>
      <c r="FC1085" s="5"/>
      <c r="FD1085" s="5"/>
      <c r="FE1085" s="5"/>
      <c r="FF1085" s="5"/>
      <c r="FG1085" s="5"/>
      <c r="FH1085" s="5"/>
      <c r="FI1085" s="5"/>
      <c r="FJ1085" s="5"/>
      <c r="FK1085" s="5"/>
      <c r="FL1085" s="5"/>
      <c r="FM1085" s="5"/>
      <c r="FN1085" s="5"/>
      <c r="FO1085" s="5"/>
      <c r="FP1085" s="5"/>
      <c r="FQ1085" s="5">
        <v>0</v>
      </c>
      <c r="FR1085" s="5">
        <v>0</v>
      </c>
      <c r="FS1085" s="5">
        <v>0</v>
      </c>
      <c r="FT1085" s="5"/>
      <c r="FU1085" s="5"/>
      <c r="FV1085" s="5"/>
      <c r="FW1085" s="5"/>
      <c r="FX1085" s="5">
        <v>0</v>
      </c>
      <c r="FY1085" s="5">
        <v>0</v>
      </c>
      <c r="FZ1085" s="5"/>
      <c r="GA1085" s="5" t="s">
        <v>3</v>
      </c>
      <c r="GB1085" s="5"/>
      <c r="GC1085" s="5"/>
      <c r="GD1085" s="5">
        <v>1</v>
      </c>
      <c r="GE1085" s="5"/>
      <c r="GF1085" s="5">
        <v>1488843306</v>
      </c>
      <c r="GG1085" s="5">
        <v>2</v>
      </c>
      <c r="GH1085" s="5">
        <v>1</v>
      </c>
      <c r="GI1085" s="5">
        <v>2</v>
      </c>
      <c r="GJ1085" s="5">
        <v>0</v>
      </c>
      <c r="GK1085" s="5">
        <v>0</v>
      </c>
      <c r="GL1085" s="5">
        <f t="shared" si="794"/>
        <v>0</v>
      </c>
      <c r="GM1085" s="5">
        <f t="shared" si="795"/>
        <v>0</v>
      </c>
      <c r="GN1085" s="5">
        <f t="shared" si="796"/>
        <v>0</v>
      </c>
      <c r="GO1085" s="5">
        <f t="shared" si="797"/>
        <v>0</v>
      </c>
      <c r="GP1085" s="5">
        <f t="shared" si="798"/>
        <v>0</v>
      </c>
      <c r="GQ1085" s="5"/>
      <c r="GR1085" s="5">
        <v>0</v>
      </c>
      <c r="GS1085" s="5">
        <v>3</v>
      </c>
      <c r="GT1085" s="5">
        <v>0</v>
      </c>
      <c r="GU1085" s="5" t="s">
        <v>3</v>
      </c>
      <c r="GV1085" s="5">
        <f t="shared" si="799"/>
        <v>0</v>
      </c>
      <c r="GW1085" s="5">
        <v>1</v>
      </c>
      <c r="GX1085" s="5">
        <f t="shared" si="800"/>
        <v>0</v>
      </c>
      <c r="GY1085" s="5"/>
      <c r="GZ1085" s="5"/>
      <c r="HA1085" s="5">
        <v>0</v>
      </c>
      <c r="HB1085" s="5">
        <v>0</v>
      </c>
      <c r="HC1085" s="5">
        <f>GV1085*GW1085</f>
        <v>0</v>
      </c>
      <c r="HD1085" s="5"/>
      <c r="HE1085" s="5" t="s">
        <v>3</v>
      </c>
      <c r="HF1085" s="5" t="s">
        <v>3</v>
      </c>
      <c r="HG1085" s="5"/>
      <c r="HH1085" s="5"/>
      <c r="HI1085" s="5"/>
      <c r="HJ1085" s="5"/>
      <c r="HK1085" s="5"/>
      <c r="HL1085" s="5"/>
      <c r="HM1085" s="5" t="s">
        <v>3</v>
      </c>
      <c r="HN1085" s="5" t="s">
        <v>3</v>
      </c>
      <c r="HO1085" s="5" t="s">
        <v>3</v>
      </c>
      <c r="HP1085" s="5" t="s">
        <v>3</v>
      </c>
      <c r="HQ1085" s="5" t="s">
        <v>3</v>
      </c>
      <c r="HR1085" s="5"/>
      <c r="HS1085" s="5">
        <v>0</v>
      </c>
      <c r="HT1085" s="5"/>
      <c r="HU1085" s="5"/>
      <c r="HV1085" s="5"/>
      <c r="HW1085" s="5"/>
      <c r="HX1085" s="5"/>
      <c r="HY1085" s="5"/>
      <c r="HZ1085" s="5"/>
      <c r="IA1085" s="5"/>
      <c r="IB1085" s="5"/>
      <c r="IC1085" s="5"/>
      <c r="ID1085" s="5"/>
      <c r="IE1085" s="5"/>
      <c r="IF1085" s="5"/>
      <c r="IG1085" s="5"/>
      <c r="IH1085" s="5"/>
      <c r="II1085" s="5"/>
      <c r="IJ1085" s="5"/>
      <c r="IK1085" s="5">
        <v>0</v>
      </c>
      <c r="IL1085" s="5"/>
      <c r="IM1085" s="5"/>
      <c r="IN1085" s="5"/>
      <c r="IO1085" s="5"/>
      <c r="IP1085" s="5"/>
      <c r="IQ1085" s="5"/>
      <c r="IR1085" s="5"/>
      <c r="IS1085" s="5"/>
      <c r="IT1085" s="5"/>
      <c r="IU1085" s="5"/>
    </row>
    <row r="1086" spans="1:255" x14ac:dyDescent="0.25">
      <c r="A1086">
        <v>17</v>
      </c>
      <c r="B1086">
        <v>1</v>
      </c>
      <c r="E1086" t="s">
        <v>246</v>
      </c>
      <c r="F1086" t="s">
        <v>554</v>
      </c>
      <c r="G1086" t="s">
        <v>555</v>
      </c>
      <c r="H1086" t="s">
        <v>80</v>
      </c>
      <c r="I1086">
        <v>0</v>
      </c>
      <c r="J1086">
        <v>0</v>
      </c>
      <c r="K1086">
        <v>0</v>
      </c>
      <c r="L1086">
        <v>4</v>
      </c>
      <c r="M1086">
        <v>0</v>
      </c>
      <c r="N1086">
        <f t="shared" si="786"/>
        <v>4</v>
      </c>
      <c r="O1086">
        <f>ROUND(CP1086,2)</f>
        <v>0</v>
      </c>
      <c r="P1086">
        <f>ROUND(CQ1086*I1086,2)</f>
        <v>0</v>
      </c>
      <c r="Q1086">
        <f>ROUND(CR1086*I1086,2)</f>
        <v>0</v>
      </c>
      <c r="R1086">
        <f>ROUND(CS1086*I1086,2)</f>
        <v>0</v>
      </c>
      <c r="S1086">
        <f>ROUND(CT1086*I1086,2)</f>
        <v>0</v>
      </c>
      <c r="T1086">
        <f t="shared" si="787"/>
        <v>0</v>
      </c>
      <c r="U1086">
        <f>ROUND(CV1086*I1086,7)</f>
        <v>0</v>
      </c>
      <c r="V1086">
        <f>ROUND(CW1086*I1086,7)</f>
        <v>0</v>
      </c>
      <c r="W1086">
        <f t="shared" si="788"/>
        <v>0</v>
      </c>
      <c r="X1086">
        <f t="shared" si="789"/>
        <v>0</v>
      </c>
      <c r="Y1086">
        <f t="shared" si="790"/>
        <v>0</v>
      </c>
      <c r="AA1086">
        <v>87915577</v>
      </c>
      <c r="AB1086">
        <f t="shared" si="791"/>
        <v>199.11</v>
      </c>
      <c r="AC1086">
        <f>ROUND((ES1086),2)</f>
        <v>199.11</v>
      </c>
      <c r="AD1086">
        <f>ROUND((((ET1086)-(EU1086))+AE1086),2)</f>
        <v>0</v>
      </c>
      <c r="AE1086">
        <f t="shared" si="804"/>
        <v>0</v>
      </c>
      <c r="AF1086">
        <f t="shared" si="804"/>
        <v>0</v>
      </c>
      <c r="AG1086">
        <f t="shared" si="792"/>
        <v>0</v>
      </c>
      <c r="AH1086">
        <f t="shared" si="805"/>
        <v>0</v>
      </c>
      <c r="AI1086">
        <f t="shared" si="805"/>
        <v>0</v>
      </c>
      <c r="AJ1086">
        <f t="shared" si="793"/>
        <v>0</v>
      </c>
      <c r="AK1086">
        <v>199.11</v>
      </c>
      <c r="AL1086">
        <v>199.11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1</v>
      </c>
      <c r="AW1086">
        <v>1</v>
      </c>
      <c r="AZ1086">
        <v>1</v>
      </c>
      <c r="BA1086">
        <v>1</v>
      </c>
      <c r="BB1086">
        <v>1</v>
      </c>
      <c r="BC1086">
        <v>1.1599999999999999</v>
      </c>
      <c r="BD1086" t="s">
        <v>3</v>
      </c>
      <c r="BE1086" t="s">
        <v>3</v>
      </c>
      <c r="BF1086" t="s">
        <v>3</v>
      </c>
      <c r="BG1086" t="s">
        <v>3</v>
      </c>
      <c r="BH1086">
        <v>3</v>
      </c>
      <c r="BI1086">
        <v>1</v>
      </c>
      <c r="BJ1086" t="s">
        <v>556</v>
      </c>
      <c r="BM1086">
        <v>500001</v>
      </c>
      <c r="BN1086">
        <v>86975146</v>
      </c>
      <c r="BO1086" t="s">
        <v>554</v>
      </c>
      <c r="BP1086">
        <v>1</v>
      </c>
      <c r="BQ1086">
        <v>8</v>
      </c>
      <c r="BR1086">
        <v>0</v>
      </c>
      <c r="BS1086">
        <v>1</v>
      </c>
      <c r="BT1086">
        <v>1</v>
      </c>
      <c r="BU1086">
        <v>1</v>
      </c>
      <c r="BV1086">
        <v>1</v>
      </c>
      <c r="BW1086">
        <v>1</v>
      </c>
      <c r="BX1086">
        <v>1</v>
      </c>
      <c r="BY1086" t="s">
        <v>3</v>
      </c>
      <c r="BZ1086">
        <v>0</v>
      </c>
      <c r="CA1086">
        <v>0</v>
      </c>
      <c r="CB1086" t="s">
        <v>3</v>
      </c>
      <c r="CE1086">
        <v>0</v>
      </c>
      <c r="CF1086">
        <v>0</v>
      </c>
      <c r="CG1086">
        <v>0</v>
      </c>
      <c r="CH1086">
        <v>16</v>
      </c>
      <c r="CI1086">
        <v>0</v>
      </c>
      <c r="CJ1086">
        <v>0</v>
      </c>
      <c r="CK1086">
        <v>0</v>
      </c>
      <c r="CL1086">
        <v>0</v>
      </c>
      <c r="CM1086">
        <v>0</v>
      </c>
      <c r="CN1086" t="s">
        <v>3</v>
      </c>
      <c r="CO1086">
        <v>0</v>
      </c>
      <c r="CP1086">
        <f>(P1086+Q1086+S1086+R1086)</f>
        <v>0</v>
      </c>
      <c r="CQ1086">
        <f>ROUND(AL1086*BC1086,2)</f>
        <v>230.97</v>
      </c>
      <c r="CR1086">
        <f>ROUND(AM1086*BB1086,2)</f>
        <v>0</v>
      </c>
      <c r="CS1086">
        <f>ROUND(AN1086*BS1086,2)</f>
        <v>0</v>
      </c>
      <c r="CT1086">
        <f>ROUND(AO1086*BA1086,2)</f>
        <v>0</v>
      </c>
      <c r="CU1086">
        <f t="shared" si="806"/>
        <v>0</v>
      </c>
      <c r="CV1086">
        <f t="shared" si="806"/>
        <v>0</v>
      </c>
      <c r="CW1086">
        <f t="shared" si="806"/>
        <v>0</v>
      </c>
      <c r="CX1086">
        <f t="shared" si="806"/>
        <v>0</v>
      </c>
      <c r="CY1086">
        <f>0</f>
        <v>0</v>
      </c>
      <c r="CZ1086">
        <f>0</f>
        <v>0</v>
      </c>
      <c r="DC1086" t="s">
        <v>3</v>
      </c>
      <c r="DD1086" t="s">
        <v>3</v>
      </c>
      <c r="DE1086" t="s">
        <v>3</v>
      </c>
      <c r="DF1086" t="s">
        <v>3</v>
      </c>
      <c r="DG1086" t="s">
        <v>3</v>
      </c>
      <c r="DH1086" t="s">
        <v>3</v>
      </c>
      <c r="DI1086" t="s">
        <v>3</v>
      </c>
      <c r="DJ1086" t="s">
        <v>3</v>
      </c>
      <c r="DK1086" t="s">
        <v>3</v>
      </c>
      <c r="DL1086" t="s">
        <v>3</v>
      </c>
      <c r="DM1086" t="s">
        <v>3</v>
      </c>
      <c r="DN1086">
        <v>0</v>
      </c>
      <c r="DO1086">
        <v>0</v>
      </c>
      <c r="DP1086">
        <v>1</v>
      </c>
      <c r="DQ1086">
        <v>1</v>
      </c>
      <c r="DU1086">
        <v>1013</v>
      </c>
      <c r="DV1086" t="s">
        <v>80</v>
      </c>
      <c r="DW1086" t="s">
        <v>80</v>
      </c>
      <c r="DX1086">
        <v>1</v>
      </c>
      <c r="DZ1086" t="s">
        <v>3</v>
      </c>
      <c r="EA1086" t="s">
        <v>3</v>
      </c>
      <c r="EB1086" t="s">
        <v>3</v>
      </c>
      <c r="EC1086" t="s">
        <v>3</v>
      </c>
      <c r="EE1086">
        <v>86975481</v>
      </c>
      <c r="EF1086">
        <v>8</v>
      </c>
      <c r="EG1086" t="s">
        <v>257</v>
      </c>
      <c r="EH1086">
        <v>0</v>
      </c>
      <c r="EI1086" t="s">
        <v>3</v>
      </c>
      <c r="EJ1086">
        <v>1</v>
      </c>
      <c r="EK1086">
        <v>500001</v>
      </c>
      <c r="EL1086" t="s">
        <v>299</v>
      </c>
      <c r="EM1086" t="s">
        <v>300</v>
      </c>
      <c r="EO1086" t="s">
        <v>3</v>
      </c>
      <c r="EQ1086">
        <v>0</v>
      </c>
      <c r="ER1086">
        <v>199.11</v>
      </c>
      <c r="ES1086">
        <v>199.11</v>
      </c>
      <c r="ET1086">
        <v>0</v>
      </c>
      <c r="EU1086">
        <v>0</v>
      </c>
      <c r="EV1086">
        <v>0</v>
      </c>
      <c r="EW1086">
        <v>0</v>
      </c>
      <c r="EX1086">
        <v>0</v>
      </c>
      <c r="EY1086">
        <v>0</v>
      </c>
      <c r="FQ1086">
        <v>0</v>
      </c>
      <c r="FR1086">
        <v>0</v>
      </c>
      <c r="FS1086">
        <v>0</v>
      </c>
      <c r="FX1086">
        <v>0</v>
      </c>
      <c r="FY1086">
        <v>0</v>
      </c>
      <c r="GA1086" t="s">
        <v>3</v>
      </c>
      <c r="GD1086">
        <v>1</v>
      </c>
      <c r="GF1086">
        <v>1488843306</v>
      </c>
      <c r="GG1086">
        <v>2</v>
      </c>
      <c r="GH1086">
        <v>1</v>
      </c>
      <c r="GI1086">
        <v>2</v>
      </c>
      <c r="GJ1086">
        <v>0</v>
      </c>
      <c r="GK1086">
        <v>0</v>
      </c>
      <c r="GL1086">
        <f t="shared" si="794"/>
        <v>0</v>
      </c>
      <c r="GM1086">
        <f t="shared" si="795"/>
        <v>0</v>
      </c>
      <c r="GN1086">
        <f t="shared" si="796"/>
        <v>0</v>
      </c>
      <c r="GO1086">
        <f t="shared" si="797"/>
        <v>0</v>
      </c>
      <c r="GP1086">
        <f t="shared" si="798"/>
        <v>0</v>
      </c>
      <c r="GR1086">
        <v>0</v>
      </c>
      <c r="GS1086">
        <v>3</v>
      </c>
      <c r="GT1086">
        <v>0</v>
      </c>
      <c r="GU1086" t="s">
        <v>3</v>
      </c>
      <c r="GV1086">
        <f t="shared" si="799"/>
        <v>0</v>
      </c>
      <c r="GW1086">
        <v>1</v>
      </c>
      <c r="GX1086">
        <f t="shared" si="800"/>
        <v>0</v>
      </c>
      <c r="HA1086">
        <v>0</v>
      </c>
      <c r="HB1086">
        <v>0</v>
      </c>
      <c r="HC1086">
        <f>GV1086*GW1086</f>
        <v>0</v>
      </c>
      <c r="HE1086" t="s">
        <v>3</v>
      </c>
      <c r="HF1086" t="s">
        <v>3</v>
      </c>
      <c r="HM1086" t="s">
        <v>3</v>
      </c>
      <c r="HN1086" t="s">
        <v>3</v>
      </c>
      <c r="HO1086" t="s">
        <v>3</v>
      </c>
      <c r="HP1086" t="s">
        <v>3</v>
      </c>
      <c r="HQ1086" t="s">
        <v>3</v>
      </c>
      <c r="HS1086">
        <v>0</v>
      </c>
      <c r="IK1086">
        <v>0</v>
      </c>
    </row>
    <row r="1087" spans="1:255" x14ac:dyDescent="0.25">
      <c r="A1087" s="5">
        <v>17</v>
      </c>
      <c r="B1087" s="5">
        <v>1</v>
      </c>
      <c r="C1087" s="5">
        <f>ROW(SmtRes!A609)</f>
        <v>609</v>
      </c>
      <c r="D1087" s="5">
        <f>ROW(EtalonRes!A603)</f>
        <v>603</v>
      </c>
      <c r="E1087" s="5" t="s">
        <v>250</v>
      </c>
      <c r="F1087" s="5" t="s">
        <v>178</v>
      </c>
      <c r="G1087" s="5" t="s">
        <v>179</v>
      </c>
      <c r="H1087" s="5" t="s">
        <v>180</v>
      </c>
      <c r="I1087" s="5">
        <v>0</v>
      </c>
      <c r="J1087" s="5">
        <v>0</v>
      </c>
      <c r="K1087" s="5">
        <v>0</v>
      </c>
      <c r="L1087" s="5">
        <v>0.14000000000000001</v>
      </c>
      <c r="M1087" s="5">
        <v>0</v>
      </c>
      <c r="N1087" s="5">
        <f t="shared" si="786"/>
        <v>0.14000000000000001</v>
      </c>
      <c r="O1087" s="5">
        <f>ROUND(CP1087,2)</f>
        <v>0</v>
      </c>
      <c r="P1087" s="5">
        <f>SUMIF(SmtRes!AQ601:'SmtRes'!AQ609,"=1",SmtRes!DF601:'SmtRes'!DF609)</f>
        <v>0</v>
      </c>
      <c r="Q1087" s="5">
        <f>SUMIF(SmtRes!AQ601:'SmtRes'!AQ609,"=1",SmtRes!DG601:'SmtRes'!DG609)</f>
        <v>0</v>
      </c>
      <c r="R1087" s="5">
        <f>SUMIF(SmtRes!AQ601:'SmtRes'!AQ609,"=1",SmtRes!DH601:'SmtRes'!DH609)</f>
        <v>0</v>
      </c>
      <c r="S1087" s="5">
        <f>SUMIF(SmtRes!AQ601:'SmtRes'!AQ609,"=1",SmtRes!DI601:'SmtRes'!DI609)</f>
        <v>0</v>
      </c>
      <c r="T1087" s="5">
        <f t="shared" si="787"/>
        <v>0</v>
      </c>
      <c r="U1087" s="5">
        <f>SUMIF(SmtRes!AQ601:'SmtRes'!AQ609,"=1",SmtRes!CV601:'SmtRes'!CV609)</f>
        <v>0</v>
      </c>
      <c r="V1087" s="5">
        <f>SUMIF(SmtRes!AQ601:'SmtRes'!AQ609,"=1",SmtRes!CW601:'SmtRes'!CW609)</f>
        <v>0</v>
      </c>
      <c r="W1087" s="5">
        <f t="shared" si="788"/>
        <v>0</v>
      </c>
      <c r="X1087" s="5">
        <f t="shared" si="789"/>
        <v>0</v>
      </c>
      <c r="Y1087" s="5">
        <f t="shared" si="790"/>
        <v>0</v>
      </c>
      <c r="Z1087" s="5"/>
      <c r="AA1087" s="5">
        <v>87915632</v>
      </c>
      <c r="AB1087" s="5">
        <f t="shared" si="791"/>
        <v>22022.04</v>
      </c>
      <c r="AC1087" s="5">
        <f>ROUND((SUM(SmtRes!BQ601:'SmtRes'!BQ609)),2)</f>
        <v>274.83999999999997</v>
      </c>
      <c r="AD1087" s="5">
        <f>ROUND((((SUM(SmtRes!BR601:'SmtRes'!BR609))-(SUM(SmtRes!BS601:'SmtRes'!BS609)))+AE1087),2)</f>
        <v>210.72</v>
      </c>
      <c r="AE1087" s="5">
        <f>ROUND((SUM(SmtRes!BS601:'SmtRes'!BS609)),2)</f>
        <v>122.49</v>
      </c>
      <c r="AF1087" s="5">
        <f>ROUND((SUM(SmtRes!BT601:'SmtRes'!BT609)),2)</f>
        <v>21536.48</v>
      </c>
      <c r="AG1087" s="5">
        <f t="shared" si="792"/>
        <v>0</v>
      </c>
      <c r="AH1087" s="5">
        <f>(SUM(SmtRes!BU601:'SmtRes'!BU609))</f>
        <v>41.2</v>
      </c>
      <c r="AI1087" s="5">
        <f>(SUM(SmtRes!BV601:'SmtRes'!BV609))</f>
        <v>0.2</v>
      </c>
      <c r="AJ1087" s="5">
        <f t="shared" si="793"/>
        <v>0</v>
      </c>
      <c r="AK1087" s="5">
        <v>22144.518950000005</v>
      </c>
      <c r="AL1087" s="5">
        <v>274.83535000000001</v>
      </c>
      <c r="AM1087" s="5">
        <v>210.71660000000003</v>
      </c>
      <c r="AN1087" s="5">
        <v>122.49100000000001</v>
      </c>
      <c r="AO1087" s="5">
        <v>21536.476000000002</v>
      </c>
      <c r="AP1087" s="5">
        <v>0</v>
      </c>
      <c r="AQ1087" s="5">
        <v>41.2</v>
      </c>
      <c r="AR1087" s="5">
        <v>0.2</v>
      </c>
      <c r="AS1087" s="5">
        <v>0</v>
      </c>
      <c r="AT1087" s="5">
        <v>97</v>
      </c>
      <c r="AU1087" s="5">
        <v>51</v>
      </c>
      <c r="AV1087" s="5">
        <v>1</v>
      </c>
      <c r="AW1087" s="5">
        <v>1</v>
      </c>
      <c r="AX1087" s="5"/>
      <c r="AY1087" s="5"/>
      <c r="AZ1087" s="5">
        <v>1</v>
      </c>
      <c r="BA1087" s="5">
        <v>1</v>
      </c>
      <c r="BB1087" s="5">
        <v>1</v>
      </c>
      <c r="BC1087" s="5">
        <v>1</v>
      </c>
      <c r="BD1087" s="5" t="s">
        <v>3</v>
      </c>
      <c r="BE1087" s="5" t="s">
        <v>3</v>
      </c>
      <c r="BF1087" s="5" t="s">
        <v>3</v>
      </c>
      <c r="BG1087" s="5" t="s">
        <v>3</v>
      </c>
      <c r="BH1087" s="5">
        <v>0</v>
      </c>
      <c r="BI1087" s="5">
        <v>2</v>
      </c>
      <c r="BJ1087" s="5" t="s">
        <v>181</v>
      </c>
      <c r="BK1087" s="5"/>
      <c r="BL1087" s="5"/>
      <c r="BM1087" s="5">
        <v>108001</v>
      </c>
      <c r="BN1087" s="5">
        <v>86975146</v>
      </c>
      <c r="BO1087" s="5" t="s">
        <v>3</v>
      </c>
      <c r="BP1087" s="5">
        <v>0</v>
      </c>
      <c r="BQ1087" s="5">
        <v>3</v>
      </c>
      <c r="BR1087" s="5">
        <v>0</v>
      </c>
      <c r="BS1087" s="5">
        <v>1</v>
      </c>
      <c r="BT1087" s="5">
        <v>1</v>
      </c>
      <c r="BU1087" s="5">
        <v>1</v>
      </c>
      <c r="BV1087" s="5">
        <v>1</v>
      </c>
      <c r="BW1087" s="5">
        <v>1</v>
      </c>
      <c r="BX1087" s="5">
        <v>1</v>
      </c>
      <c r="BY1087" s="5" t="s">
        <v>3</v>
      </c>
      <c r="BZ1087" s="5">
        <v>97</v>
      </c>
      <c r="CA1087" s="5">
        <v>51</v>
      </c>
      <c r="CB1087" s="5" t="s">
        <v>3</v>
      </c>
      <c r="CC1087" s="5"/>
      <c r="CD1087" s="5"/>
      <c r="CE1087" s="5">
        <v>0</v>
      </c>
      <c r="CF1087" s="5">
        <v>0</v>
      </c>
      <c r="CG1087" s="5">
        <v>0</v>
      </c>
      <c r="CH1087" s="5">
        <v>17</v>
      </c>
      <c r="CI1087" s="5">
        <v>0</v>
      </c>
      <c r="CJ1087" s="5">
        <v>0</v>
      </c>
      <c r="CK1087" s="5">
        <v>0</v>
      </c>
      <c r="CL1087" s="5">
        <v>0</v>
      </c>
      <c r="CM1087" s="5">
        <v>0</v>
      </c>
      <c r="CN1087" s="5" t="s">
        <v>3</v>
      </c>
      <c r="CO1087" s="5">
        <v>0</v>
      </c>
      <c r="CP1087" s="5">
        <f>(P1087+Q1087+S1087+R1087)</f>
        <v>0</v>
      </c>
      <c r="CQ1087" s="5">
        <f>SUMIF(SmtRes!AQ601:'SmtRes'!AQ609,"=1",SmtRes!AA601:'SmtRes'!AA609)</f>
        <v>59494.719999999994</v>
      </c>
      <c r="CR1087" s="5">
        <f>SUMIF(SmtRes!AQ601:'SmtRes'!AQ609,"=1",SmtRes!AB601:'SmtRes'!AB609)</f>
        <v>2090.0600000000004</v>
      </c>
      <c r="CS1087" s="5">
        <f>SUMIF(SmtRes!AQ601:'SmtRes'!AQ609,"=1",SmtRes!AC601:'SmtRes'!AC609)</f>
        <v>1224.9099999999999</v>
      </c>
      <c r="CT1087" s="5">
        <f>SUMIF(SmtRes!AQ601:'SmtRes'!AQ609,"=1",SmtRes!AD601:'SmtRes'!AD609)</f>
        <v>522.73</v>
      </c>
      <c r="CU1087" s="5">
        <f>AG1087</f>
        <v>0</v>
      </c>
      <c r="CV1087" s="5">
        <f>SUMIF(SmtRes!AQ601:'SmtRes'!AQ609,"=1",SmtRes!BU601:'SmtRes'!BU609)</f>
        <v>41.2</v>
      </c>
      <c r="CW1087" s="5">
        <f>SUMIF(SmtRes!AQ601:'SmtRes'!AQ609,"=1",SmtRes!BV601:'SmtRes'!BV609)</f>
        <v>0.2</v>
      </c>
      <c r="CX1087" s="5">
        <f>AJ1087</f>
        <v>0</v>
      </c>
      <c r="CY1087" s="5">
        <f>(((S1087+R1087)*AT1087)/100)</f>
        <v>0</v>
      </c>
      <c r="CZ1087" s="5">
        <f>(((S1087+R1087)*AU1087)/100)</f>
        <v>0</v>
      </c>
      <c r="DA1087" s="5"/>
      <c r="DB1087" s="5"/>
      <c r="DC1087" s="5" t="s">
        <v>3</v>
      </c>
      <c r="DD1087" s="5" t="s">
        <v>3</v>
      </c>
      <c r="DE1087" s="5" t="s">
        <v>3</v>
      </c>
      <c r="DF1087" s="5" t="s">
        <v>3</v>
      </c>
      <c r="DG1087" s="5" t="s">
        <v>3</v>
      </c>
      <c r="DH1087" s="5" t="s">
        <v>3</v>
      </c>
      <c r="DI1087" s="5" t="s">
        <v>3</v>
      </c>
      <c r="DJ1087" s="5" t="s">
        <v>3</v>
      </c>
      <c r="DK1087" s="5" t="s">
        <v>3</v>
      </c>
      <c r="DL1087" s="5" t="s">
        <v>3</v>
      </c>
      <c r="DM1087" s="5" t="s">
        <v>3</v>
      </c>
      <c r="DN1087" s="5">
        <v>0</v>
      </c>
      <c r="DO1087" s="5">
        <v>0</v>
      </c>
      <c r="DP1087" s="5">
        <v>1</v>
      </c>
      <c r="DQ1087" s="5">
        <v>1</v>
      </c>
      <c r="DR1087" s="5"/>
      <c r="DS1087" s="5"/>
      <c r="DT1087" s="5"/>
      <c r="DU1087" s="5">
        <v>1013</v>
      </c>
      <c r="DV1087" s="5" t="s">
        <v>180</v>
      </c>
      <c r="DW1087" s="5" t="s">
        <v>180</v>
      </c>
      <c r="DX1087" s="5">
        <v>1</v>
      </c>
      <c r="DY1087" s="5"/>
      <c r="DZ1087" s="5" t="s">
        <v>3</v>
      </c>
      <c r="EA1087" s="5" t="s">
        <v>3</v>
      </c>
      <c r="EB1087" s="5" t="s">
        <v>3</v>
      </c>
      <c r="EC1087" s="5" t="s">
        <v>3</v>
      </c>
      <c r="ED1087" s="5"/>
      <c r="EE1087" s="5">
        <v>86975431</v>
      </c>
      <c r="EF1087" s="5">
        <v>3</v>
      </c>
      <c r="EG1087" s="5" t="s">
        <v>17</v>
      </c>
      <c r="EH1087" s="5">
        <v>0</v>
      </c>
      <c r="EI1087" s="5" t="s">
        <v>3</v>
      </c>
      <c r="EJ1087" s="5">
        <v>2</v>
      </c>
      <c r="EK1087" s="5">
        <v>108001</v>
      </c>
      <c r="EL1087" s="5" t="s">
        <v>169</v>
      </c>
      <c r="EM1087" s="5" t="s">
        <v>170</v>
      </c>
      <c r="EN1087" s="5"/>
      <c r="EO1087" s="5" t="s">
        <v>3</v>
      </c>
      <c r="EP1087" s="5"/>
      <c r="EQ1087" s="5">
        <v>0</v>
      </c>
      <c r="ER1087" s="5">
        <v>0</v>
      </c>
      <c r="ES1087" s="5">
        <v>0</v>
      </c>
      <c r="ET1087" s="5">
        <v>0</v>
      </c>
      <c r="EU1087" s="5">
        <v>0</v>
      </c>
      <c r="EV1087" s="5">
        <v>0</v>
      </c>
      <c r="EW1087" s="5">
        <v>41.2</v>
      </c>
      <c r="EX1087" s="5">
        <v>0.2</v>
      </c>
      <c r="EY1087" s="5">
        <v>0</v>
      </c>
      <c r="EZ1087" s="5"/>
      <c r="FA1087" s="5"/>
      <c r="FB1087" s="5"/>
      <c r="FC1087" s="5"/>
      <c r="FD1087" s="5"/>
      <c r="FE1087" s="5"/>
      <c r="FF1087" s="5"/>
      <c r="FG1087" s="5"/>
      <c r="FH1087" s="5"/>
      <c r="FI1087" s="5"/>
      <c r="FJ1087" s="5"/>
      <c r="FK1087" s="5"/>
      <c r="FL1087" s="5"/>
      <c r="FM1087" s="5"/>
      <c r="FN1087" s="5"/>
      <c r="FO1087" s="5"/>
      <c r="FP1087" s="5"/>
      <c r="FQ1087" s="5">
        <v>0</v>
      </c>
      <c r="FR1087" s="5">
        <v>0</v>
      </c>
      <c r="FS1087" s="5">
        <v>0</v>
      </c>
      <c r="FT1087" s="5"/>
      <c r="FU1087" s="5"/>
      <c r="FV1087" s="5"/>
      <c r="FW1087" s="5"/>
      <c r="FX1087" s="5">
        <v>97</v>
      </c>
      <c r="FY1087" s="5">
        <v>51</v>
      </c>
      <c r="FZ1087" s="5"/>
      <c r="GA1087" s="5" t="s">
        <v>3</v>
      </c>
      <c r="GB1087" s="5"/>
      <c r="GC1087" s="5"/>
      <c r="GD1087" s="5">
        <v>1</v>
      </c>
      <c r="GE1087" s="5"/>
      <c r="GF1087" s="5">
        <v>-1095417696</v>
      </c>
      <c r="GG1087" s="5">
        <v>2</v>
      </c>
      <c r="GH1087" s="5">
        <v>1</v>
      </c>
      <c r="GI1087" s="5">
        <v>-2</v>
      </c>
      <c r="GJ1087" s="5">
        <v>0</v>
      </c>
      <c r="GK1087" s="5">
        <v>0</v>
      </c>
      <c r="GL1087" s="5">
        <f t="shared" si="794"/>
        <v>0</v>
      </c>
      <c r="GM1087" s="5">
        <f t="shared" si="795"/>
        <v>0</v>
      </c>
      <c r="GN1087" s="5">
        <f t="shared" si="796"/>
        <v>0</v>
      </c>
      <c r="GO1087" s="5">
        <f t="shared" si="797"/>
        <v>0</v>
      </c>
      <c r="GP1087" s="5">
        <f t="shared" si="798"/>
        <v>0</v>
      </c>
      <c r="GQ1087" s="5"/>
      <c r="GR1087" s="5">
        <v>0</v>
      </c>
      <c r="GS1087" s="5">
        <v>3</v>
      </c>
      <c r="GT1087" s="5">
        <v>0</v>
      </c>
      <c r="GU1087" s="5" t="s">
        <v>3</v>
      </c>
      <c r="GV1087" s="5">
        <f t="shared" si="799"/>
        <v>0</v>
      </c>
      <c r="GW1087" s="5">
        <v>1</v>
      </c>
      <c r="GX1087" s="5">
        <f t="shared" si="800"/>
        <v>0</v>
      </c>
      <c r="GY1087" s="5"/>
      <c r="GZ1087" s="5"/>
      <c r="HA1087" s="5">
        <v>0</v>
      </c>
      <c r="HB1087" s="5">
        <v>0</v>
      </c>
      <c r="HC1087" s="5">
        <f>GV1087*GW1087</f>
        <v>0</v>
      </c>
      <c r="HD1087" s="5"/>
      <c r="HE1087" s="5" t="s">
        <v>3</v>
      </c>
      <c r="HF1087" s="5" t="s">
        <v>3</v>
      </c>
      <c r="HG1087" s="5"/>
      <c r="HH1087" s="5"/>
      <c r="HI1087" s="5"/>
      <c r="HJ1087" s="5"/>
      <c r="HK1087" s="5"/>
      <c r="HL1087" s="5"/>
      <c r="HM1087" s="5" t="s">
        <v>3</v>
      </c>
      <c r="HN1087" s="5" t="s">
        <v>171</v>
      </c>
      <c r="HO1087" s="5" t="s">
        <v>172</v>
      </c>
      <c r="HP1087" s="5" t="s">
        <v>169</v>
      </c>
      <c r="HQ1087" s="5" t="s">
        <v>169</v>
      </c>
      <c r="HR1087" s="5"/>
      <c r="HS1087" s="5">
        <v>0</v>
      </c>
      <c r="HT1087" s="5"/>
      <c r="HU1087" s="5"/>
      <c r="HV1087" s="5"/>
      <c r="HW1087" s="5"/>
      <c r="HX1087" s="5"/>
      <c r="HY1087" s="5"/>
      <c r="HZ1087" s="5"/>
      <c r="IA1087" s="5"/>
      <c r="IB1087" s="5"/>
      <c r="IC1087" s="5"/>
      <c r="ID1087" s="5"/>
      <c r="IE1087" s="5"/>
      <c r="IF1087" s="5"/>
      <c r="IG1087" s="5"/>
      <c r="IH1087" s="5"/>
      <c r="II1087" s="5"/>
      <c r="IJ1087" s="5"/>
      <c r="IK1087" s="5">
        <v>0</v>
      </c>
      <c r="IL1087" s="5"/>
      <c r="IM1087" s="5"/>
      <c r="IN1087" s="5"/>
      <c r="IO1087" s="5"/>
      <c r="IP1087" s="5"/>
      <c r="IQ1087" s="5"/>
      <c r="IR1087" s="5"/>
      <c r="IS1087" s="5"/>
      <c r="IT1087" s="5"/>
      <c r="IU1087" s="5"/>
    </row>
    <row r="1088" spans="1:255" x14ac:dyDescent="0.25">
      <c r="A1088">
        <v>17</v>
      </c>
      <c r="B1088">
        <v>1</v>
      </c>
      <c r="C1088">
        <f>ROW(SmtRes!A618)</f>
        <v>618</v>
      </c>
      <c r="D1088">
        <f>ROW(EtalonRes!A612)</f>
        <v>612</v>
      </c>
      <c r="E1088" t="s">
        <v>250</v>
      </c>
      <c r="F1088" t="s">
        <v>178</v>
      </c>
      <c r="G1088" t="s">
        <v>179</v>
      </c>
      <c r="H1088" t="s">
        <v>180</v>
      </c>
      <c r="I1088">
        <v>0</v>
      </c>
      <c r="J1088">
        <v>0</v>
      </c>
      <c r="K1088">
        <v>0</v>
      </c>
      <c r="L1088">
        <v>0.14000000000000001</v>
      </c>
      <c r="M1088">
        <v>0</v>
      </c>
      <c r="N1088">
        <f t="shared" si="786"/>
        <v>0.14000000000000001</v>
      </c>
      <c r="O1088">
        <f>ROUND(CP1088,2)</f>
        <v>0</v>
      </c>
      <c r="P1088">
        <f>SUMIF(SmtRes!AQ610:'SmtRes'!AQ618,"=1",SmtRes!DF610:'SmtRes'!DF618)</f>
        <v>0</v>
      </c>
      <c r="Q1088">
        <f>SUMIF(SmtRes!AQ610:'SmtRes'!AQ618,"=1",SmtRes!DG610:'SmtRes'!DG618)</f>
        <v>0</v>
      </c>
      <c r="R1088">
        <f>SUMIF(SmtRes!AQ610:'SmtRes'!AQ618,"=1",SmtRes!DH610:'SmtRes'!DH618)</f>
        <v>0</v>
      </c>
      <c r="S1088">
        <f>SUMIF(SmtRes!AQ610:'SmtRes'!AQ618,"=1",SmtRes!DI610:'SmtRes'!DI618)</f>
        <v>0</v>
      </c>
      <c r="T1088">
        <f t="shared" si="787"/>
        <v>0</v>
      </c>
      <c r="U1088">
        <f>SUMIF(SmtRes!AQ610:'SmtRes'!AQ618,"=1",SmtRes!CV610:'SmtRes'!CV618)</f>
        <v>0</v>
      </c>
      <c r="V1088">
        <f>SUMIF(SmtRes!AQ610:'SmtRes'!AQ618,"=1",SmtRes!CW610:'SmtRes'!CW618)</f>
        <v>0</v>
      </c>
      <c r="W1088">
        <f t="shared" si="788"/>
        <v>0</v>
      </c>
      <c r="X1088">
        <f t="shared" si="789"/>
        <v>0</v>
      </c>
      <c r="Y1088">
        <f t="shared" si="790"/>
        <v>0</v>
      </c>
      <c r="AA1088">
        <v>87915577</v>
      </c>
      <c r="AB1088">
        <f t="shared" si="791"/>
        <v>22022.04</v>
      </c>
      <c r="AC1088">
        <f>ROUND((SUM(SmtRes!BQ610:'SmtRes'!BQ618)),2)</f>
        <v>274.83999999999997</v>
      </c>
      <c r="AD1088">
        <f>ROUND((((SUM(SmtRes!BR610:'SmtRes'!BR618))-(SUM(SmtRes!BS610:'SmtRes'!BS618)))+AE1088),2)</f>
        <v>210.72</v>
      </c>
      <c r="AE1088">
        <f>ROUND((SUM(SmtRes!BS610:'SmtRes'!BS618)),2)</f>
        <v>122.49</v>
      </c>
      <c r="AF1088">
        <f>ROUND((SUM(SmtRes!BT610:'SmtRes'!BT618)),2)</f>
        <v>21536.48</v>
      </c>
      <c r="AG1088">
        <f t="shared" si="792"/>
        <v>0</v>
      </c>
      <c r="AH1088">
        <f>(SUM(SmtRes!BU610:'SmtRes'!BU618))</f>
        <v>41.2</v>
      </c>
      <c r="AI1088">
        <f>(SUM(SmtRes!BV610:'SmtRes'!BV618))</f>
        <v>0.2</v>
      </c>
      <c r="AJ1088">
        <f t="shared" si="793"/>
        <v>0</v>
      </c>
      <c r="AK1088">
        <v>22144.518950000005</v>
      </c>
      <c r="AL1088">
        <v>274.83535000000001</v>
      </c>
      <c r="AM1088">
        <v>210.71660000000003</v>
      </c>
      <c r="AN1088">
        <v>122.49100000000001</v>
      </c>
      <c r="AO1088">
        <v>21536.476000000002</v>
      </c>
      <c r="AP1088">
        <v>0</v>
      </c>
      <c r="AQ1088">
        <v>41.2</v>
      </c>
      <c r="AR1088">
        <v>0.2</v>
      </c>
      <c r="AS1088">
        <v>0</v>
      </c>
      <c r="AT1088">
        <v>97</v>
      </c>
      <c r="AU1088">
        <v>51</v>
      </c>
      <c r="AV1088">
        <v>1</v>
      </c>
      <c r="AW1088">
        <v>1</v>
      </c>
      <c r="AZ1088">
        <v>1</v>
      </c>
      <c r="BA1088">
        <v>1</v>
      </c>
      <c r="BB1088">
        <v>1</v>
      </c>
      <c r="BC1088">
        <v>1</v>
      </c>
      <c r="BD1088" t="s">
        <v>3</v>
      </c>
      <c r="BE1088" t="s">
        <v>3</v>
      </c>
      <c r="BF1088" t="s">
        <v>3</v>
      </c>
      <c r="BG1088" t="s">
        <v>3</v>
      </c>
      <c r="BH1088">
        <v>0</v>
      </c>
      <c r="BI1088">
        <v>2</v>
      </c>
      <c r="BJ1088" t="s">
        <v>181</v>
      </c>
      <c r="BM1088">
        <v>108001</v>
      </c>
      <c r="BN1088">
        <v>86975146</v>
      </c>
      <c r="BO1088" t="s">
        <v>3</v>
      </c>
      <c r="BP1088">
        <v>0</v>
      </c>
      <c r="BQ1088">
        <v>3</v>
      </c>
      <c r="BR1088">
        <v>0</v>
      </c>
      <c r="BS1088">
        <v>1</v>
      </c>
      <c r="BT1088">
        <v>1</v>
      </c>
      <c r="BU1088">
        <v>1</v>
      </c>
      <c r="BV1088">
        <v>1</v>
      </c>
      <c r="BW1088">
        <v>1</v>
      </c>
      <c r="BX1088">
        <v>1</v>
      </c>
      <c r="BY1088" t="s">
        <v>3</v>
      </c>
      <c r="BZ1088">
        <v>97</v>
      </c>
      <c r="CA1088">
        <v>51</v>
      </c>
      <c r="CB1088" t="s">
        <v>3</v>
      </c>
      <c r="CE1088">
        <v>0</v>
      </c>
      <c r="CF1088">
        <v>0</v>
      </c>
      <c r="CG1088">
        <v>0</v>
      </c>
      <c r="CH1088">
        <v>17</v>
      </c>
      <c r="CI1088">
        <v>0</v>
      </c>
      <c r="CJ1088">
        <v>0</v>
      </c>
      <c r="CK1088">
        <v>0</v>
      </c>
      <c r="CL1088">
        <v>0</v>
      </c>
      <c r="CM1088">
        <v>0</v>
      </c>
      <c r="CN1088" t="s">
        <v>3</v>
      </c>
      <c r="CO1088">
        <v>0</v>
      </c>
      <c r="CP1088">
        <f>(P1088+Q1088+S1088+R1088)</f>
        <v>0</v>
      </c>
      <c r="CQ1088">
        <f>SUMIF(SmtRes!AQ610:'SmtRes'!AQ618,"=1",SmtRes!AA610:'SmtRes'!AA618)</f>
        <v>59494.719999999994</v>
      </c>
      <c r="CR1088">
        <f>SUMIF(SmtRes!AQ610:'SmtRes'!AQ618,"=1",SmtRes!AB610:'SmtRes'!AB618)</f>
        <v>2090.0600000000004</v>
      </c>
      <c r="CS1088">
        <f>SUMIF(SmtRes!AQ610:'SmtRes'!AQ618,"=1",SmtRes!AC610:'SmtRes'!AC618)</f>
        <v>1224.9099999999999</v>
      </c>
      <c r="CT1088">
        <f>SUMIF(SmtRes!AQ610:'SmtRes'!AQ618,"=1",SmtRes!AD610:'SmtRes'!AD618)</f>
        <v>522.73</v>
      </c>
      <c r="CU1088">
        <f>AG1088</f>
        <v>0</v>
      </c>
      <c r="CV1088">
        <f>SUMIF(SmtRes!AQ610:'SmtRes'!AQ618,"=1",SmtRes!BU610:'SmtRes'!BU618)</f>
        <v>41.2</v>
      </c>
      <c r="CW1088">
        <f>SUMIF(SmtRes!AQ610:'SmtRes'!AQ618,"=1",SmtRes!BV610:'SmtRes'!BV618)</f>
        <v>0.2</v>
      </c>
      <c r="CX1088">
        <f>AJ1088</f>
        <v>0</v>
      </c>
      <c r="CY1088">
        <f>(((S1088+R1088)*AT1088)/100)</f>
        <v>0</v>
      </c>
      <c r="CZ1088">
        <f>(((S1088+R1088)*AU1088)/100)</f>
        <v>0</v>
      </c>
      <c r="DC1088" t="s">
        <v>3</v>
      </c>
      <c r="DD1088" t="s">
        <v>3</v>
      </c>
      <c r="DE1088" t="s">
        <v>3</v>
      </c>
      <c r="DF1088" t="s">
        <v>3</v>
      </c>
      <c r="DG1088" t="s">
        <v>3</v>
      </c>
      <c r="DH1088" t="s">
        <v>3</v>
      </c>
      <c r="DI1088" t="s">
        <v>3</v>
      </c>
      <c r="DJ1088" t="s">
        <v>3</v>
      </c>
      <c r="DK1088" t="s">
        <v>3</v>
      </c>
      <c r="DL1088" t="s">
        <v>3</v>
      </c>
      <c r="DM1088" t="s">
        <v>3</v>
      </c>
      <c r="DN1088">
        <v>0</v>
      </c>
      <c r="DO1088">
        <v>0</v>
      </c>
      <c r="DP1088">
        <v>1</v>
      </c>
      <c r="DQ1088">
        <v>1</v>
      </c>
      <c r="DU1088">
        <v>1013</v>
      </c>
      <c r="DV1088" t="s">
        <v>180</v>
      </c>
      <c r="DW1088" t="s">
        <v>180</v>
      </c>
      <c r="DX1088">
        <v>1</v>
      </c>
      <c r="DZ1088" t="s">
        <v>3</v>
      </c>
      <c r="EA1088" t="s">
        <v>3</v>
      </c>
      <c r="EB1088" t="s">
        <v>3</v>
      </c>
      <c r="EC1088" t="s">
        <v>3</v>
      </c>
      <c r="EE1088">
        <v>86975431</v>
      </c>
      <c r="EF1088">
        <v>3</v>
      </c>
      <c r="EG1088" t="s">
        <v>17</v>
      </c>
      <c r="EH1088">
        <v>0</v>
      </c>
      <c r="EI1088" t="s">
        <v>3</v>
      </c>
      <c r="EJ1088">
        <v>2</v>
      </c>
      <c r="EK1088">
        <v>108001</v>
      </c>
      <c r="EL1088" t="s">
        <v>169</v>
      </c>
      <c r="EM1088" t="s">
        <v>170</v>
      </c>
      <c r="EO1088" t="s">
        <v>3</v>
      </c>
      <c r="EQ1088">
        <v>0</v>
      </c>
      <c r="ER1088">
        <v>0</v>
      </c>
      <c r="ES1088">
        <v>0</v>
      </c>
      <c r="ET1088">
        <v>0</v>
      </c>
      <c r="EU1088">
        <v>0</v>
      </c>
      <c r="EV1088">
        <v>0</v>
      </c>
      <c r="EW1088">
        <v>41.2</v>
      </c>
      <c r="EX1088">
        <v>0.2</v>
      </c>
      <c r="EY1088">
        <v>0</v>
      </c>
      <c r="FQ1088">
        <v>0</v>
      </c>
      <c r="FR1088">
        <v>0</v>
      </c>
      <c r="FS1088">
        <v>0</v>
      </c>
      <c r="FX1088">
        <v>97</v>
      </c>
      <c r="FY1088">
        <v>51</v>
      </c>
      <c r="GA1088" t="s">
        <v>3</v>
      </c>
      <c r="GD1088">
        <v>1</v>
      </c>
      <c r="GF1088">
        <v>-1095417696</v>
      </c>
      <c r="GG1088">
        <v>2</v>
      </c>
      <c r="GH1088">
        <v>1</v>
      </c>
      <c r="GI1088">
        <v>-2</v>
      </c>
      <c r="GJ1088">
        <v>0</v>
      </c>
      <c r="GK1088">
        <v>0</v>
      </c>
      <c r="GL1088">
        <f t="shared" si="794"/>
        <v>0</v>
      </c>
      <c r="GM1088">
        <f t="shared" si="795"/>
        <v>0</v>
      </c>
      <c r="GN1088">
        <f t="shared" si="796"/>
        <v>0</v>
      </c>
      <c r="GO1088">
        <f t="shared" si="797"/>
        <v>0</v>
      </c>
      <c r="GP1088">
        <f t="shared" si="798"/>
        <v>0</v>
      </c>
      <c r="GR1088">
        <v>0</v>
      </c>
      <c r="GS1088">
        <v>3</v>
      </c>
      <c r="GT1088">
        <v>0</v>
      </c>
      <c r="GU1088" t="s">
        <v>3</v>
      </c>
      <c r="GV1088">
        <f t="shared" si="799"/>
        <v>0</v>
      </c>
      <c r="GW1088">
        <v>1</v>
      </c>
      <c r="GX1088">
        <f t="shared" si="800"/>
        <v>0</v>
      </c>
      <c r="HA1088">
        <v>0</v>
      </c>
      <c r="HB1088">
        <v>0</v>
      </c>
      <c r="HC1088">
        <f>GV1088*GW1088</f>
        <v>0</v>
      </c>
      <c r="HE1088" t="s">
        <v>3</v>
      </c>
      <c r="HF1088" t="s">
        <v>3</v>
      </c>
      <c r="HM1088" t="s">
        <v>3</v>
      </c>
      <c r="HN1088" t="s">
        <v>171</v>
      </c>
      <c r="HO1088" t="s">
        <v>172</v>
      </c>
      <c r="HP1088" t="s">
        <v>169</v>
      </c>
      <c r="HQ1088" t="s">
        <v>169</v>
      </c>
      <c r="HS1088">
        <v>0</v>
      </c>
      <c r="IK1088">
        <v>0</v>
      </c>
    </row>
    <row r="1089" spans="1:255" x14ac:dyDescent="0.25">
      <c r="A1089" s="5">
        <v>18</v>
      </c>
      <c r="B1089" s="5">
        <v>1</v>
      </c>
      <c r="C1089" s="5">
        <v>609</v>
      </c>
      <c r="D1089" s="5"/>
      <c r="E1089" s="5" t="s">
        <v>557</v>
      </c>
      <c r="F1089" s="5" t="s">
        <v>174</v>
      </c>
      <c r="G1089" s="5" t="s">
        <v>175</v>
      </c>
      <c r="H1089" s="5" t="s">
        <v>176</v>
      </c>
      <c r="I1089" s="5">
        <f>J1089</f>
        <v>2</v>
      </c>
      <c r="J1089" s="5">
        <v>2</v>
      </c>
      <c r="K1089" s="5">
        <v>2</v>
      </c>
      <c r="L1089" s="5">
        <v>0.28000000000000003</v>
      </c>
      <c r="M1089" s="5">
        <v>0</v>
      </c>
      <c r="N1089" s="5">
        <f t="shared" si="786"/>
        <v>0.28000000000000003</v>
      </c>
      <c r="O1089" s="5">
        <f>ROUND(P1089,2)</f>
        <v>0</v>
      </c>
      <c r="P1089" s="5">
        <f>ROUND(ROUND(ROUND(SUMIF(SmtRes!AQ610:'SmtRes'!AQ618,"=1",SmtRes!CU610:'SmtRes'!CU618),2),2)*I1089/100,2)</f>
        <v>0</v>
      </c>
      <c r="Q1089" s="5">
        <f>ROUND(CR1089*I1089,2)</f>
        <v>0</v>
      </c>
      <c r="R1089" s="5">
        <f>ROUND(CS1089*I1089,2)</f>
        <v>0</v>
      </c>
      <c r="S1089" s="5">
        <f>ROUND(CT1089*I1089,2)</f>
        <v>0</v>
      </c>
      <c r="T1089" s="5">
        <f t="shared" si="787"/>
        <v>0</v>
      </c>
      <c r="U1089" s="5">
        <f>ROUND(CV1089*I1089,7)</f>
        <v>0</v>
      </c>
      <c r="V1089" s="5">
        <f>ROUND(CW1089*I1089,7)</f>
        <v>0</v>
      </c>
      <c r="W1089" s="5">
        <f t="shared" si="788"/>
        <v>0</v>
      </c>
      <c r="X1089" s="5">
        <f t="shared" si="789"/>
        <v>0</v>
      </c>
      <c r="Y1089" s="5">
        <f t="shared" si="790"/>
        <v>0</v>
      </c>
      <c r="Z1089" s="5"/>
      <c r="AA1089" s="5">
        <v>87915632</v>
      </c>
      <c r="AB1089" s="5">
        <f t="shared" si="791"/>
        <v>0</v>
      </c>
      <c r="AC1089" s="5">
        <f>ROUND((ES1089),2)</f>
        <v>0</v>
      </c>
      <c r="AD1089" s="5">
        <f>ROUND((((ET1089)-(EU1089))+AE1089),2)</f>
        <v>0</v>
      </c>
      <c r="AE1089" s="5">
        <f>ROUND((EU1089),2)</f>
        <v>0</v>
      </c>
      <c r="AF1089" s="5">
        <f>ROUND((EV1089),2)</f>
        <v>0</v>
      </c>
      <c r="AG1089" s="5">
        <f t="shared" si="792"/>
        <v>0</v>
      </c>
      <c r="AH1089" s="5">
        <f>(EW1089)</f>
        <v>0</v>
      </c>
      <c r="AI1089" s="5">
        <f>(EX1089)</f>
        <v>0</v>
      </c>
      <c r="AJ1089" s="5">
        <f t="shared" si="793"/>
        <v>0</v>
      </c>
      <c r="AK1089" s="5">
        <v>0</v>
      </c>
      <c r="AL1089" s="5">
        <v>0</v>
      </c>
      <c r="AM1089" s="5">
        <v>0</v>
      </c>
      <c r="AN1089" s="5">
        <v>0</v>
      </c>
      <c r="AO1089" s="5">
        <v>0</v>
      </c>
      <c r="AP1089" s="5">
        <v>0</v>
      </c>
      <c r="AQ1089" s="5">
        <v>0</v>
      </c>
      <c r="AR1089" s="5">
        <v>0</v>
      </c>
      <c r="AS1089" s="5">
        <v>0</v>
      </c>
      <c r="AT1089" s="5">
        <v>97</v>
      </c>
      <c r="AU1089" s="5">
        <v>51</v>
      </c>
      <c r="AV1089" s="5">
        <v>1</v>
      </c>
      <c r="AW1089" s="5">
        <v>1</v>
      </c>
      <c r="AX1089" s="5"/>
      <c r="AY1089" s="5"/>
      <c r="AZ1089" s="5">
        <v>1</v>
      </c>
      <c r="BA1089" s="5">
        <v>1</v>
      </c>
      <c r="BB1089" s="5">
        <v>1</v>
      </c>
      <c r="BC1089" s="5">
        <v>1</v>
      </c>
      <c r="BD1089" s="5" t="s">
        <v>3</v>
      </c>
      <c r="BE1089" s="5" t="s">
        <v>3</v>
      </c>
      <c r="BF1089" s="5" t="s">
        <v>3</v>
      </c>
      <c r="BG1089" s="5" t="s">
        <v>3</v>
      </c>
      <c r="BH1089" s="5">
        <v>3</v>
      </c>
      <c r="BI1089" s="5">
        <v>2</v>
      </c>
      <c r="BJ1089" s="5" t="s">
        <v>3</v>
      </c>
      <c r="BK1089" s="5"/>
      <c r="BL1089" s="5"/>
      <c r="BM1089" s="5">
        <v>108001</v>
      </c>
      <c r="BN1089" s="5">
        <v>86975146</v>
      </c>
      <c r="BO1089" s="5" t="s">
        <v>3</v>
      </c>
      <c r="BP1089" s="5">
        <v>0</v>
      </c>
      <c r="BQ1089" s="5">
        <v>3</v>
      </c>
      <c r="BR1089" s="5">
        <v>0</v>
      </c>
      <c r="BS1089" s="5">
        <v>1</v>
      </c>
      <c r="BT1089" s="5">
        <v>1</v>
      </c>
      <c r="BU1089" s="5">
        <v>1</v>
      </c>
      <c r="BV1089" s="5">
        <v>1</v>
      </c>
      <c r="BW1089" s="5">
        <v>1</v>
      </c>
      <c r="BX1089" s="5">
        <v>1</v>
      </c>
      <c r="BY1089" s="5" t="s">
        <v>3</v>
      </c>
      <c r="BZ1089" s="5">
        <v>97</v>
      </c>
      <c r="CA1089" s="5">
        <v>51</v>
      </c>
      <c r="CB1089" s="5" t="s">
        <v>3</v>
      </c>
      <c r="CC1089" s="5"/>
      <c r="CD1089" s="5"/>
      <c r="CE1089" s="5">
        <v>0</v>
      </c>
      <c r="CF1089" s="5">
        <v>0</v>
      </c>
      <c r="CG1089" s="5">
        <v>0</v>
      </c>
      <c r="CH1089" s="5">
        <v>17</v>
      </c>
      <c r="CI1089" s="5">
        <v>1</v>
      </c>
      <c r="CJ1089" s="5">
        <v>0</v>
      </c>
      <c r="CK1089" s="5">
        <v>0</v>
      </c>
      <c r="CL1089" s="5">
        <v>0</v>
      </c>
      <c r="CM1089" s="5">
        <v>0</v>
      </c>
      <c r="CN1089" s="5" t="s">
        <v>3</v>
      </c>
      <c r="CO1089" s="5">
        <v>0</v>
      </c>
      <c r="CP1089" s="5">
        <f>0</f>
        <v>0</v>
      </c>
      <c r="CQ1089" s="5">
        <f>0</f>
        <v>0</v>
      </c>
      <c r="CR1089" s="5">
        <f>0</f>
        <v>0</v>
      </c>
      <c r="CS1089" s="5">
        <f>0</f>
        <v>0</v>
      </c>
      <c r="CT1089" s="5">
        <f>0</f>
        <v>0</v>
      </c>
      <c r="CU1089" s="5">
        <f>0</f>
        <v>0</v>
      </c>
      <c r="CV1089" s="5">
        <f>0</f>
        <v>0</v>
      </c>
      <c r="CW1089" s="5">
        <f>0</f>
        <v>0</v>
      </c>
      <c r="CX1089" s="5">
        <f>0</f>
        <v>0</v>
      </c>
      <c r="CY1089" s="5">
        <f>0</f>
        <v>0</v>
      </c>
      <c r="CZ1089" s="5">
        <f>0</f>
        <v>0</v>
      </c>
      <c r="DA1089" s="5"/>
      <c r="DB1089" s="5"/>
      <c r="DC1089" s="5" t="s">
        <v>3</v>
      </c>
      <c r="DD1089" s="5" t="s">
        <v>3</v>
      </c>
      <c r="DE1089" s="5" t="s">
        <v>3</v>
      </c>
      <c r="DF1089" s="5" t="s">
        <v>3</v>
      </c>
      <c r="DG1089" s="5" t="s">
        <v>3</v>
      </c>
      <c r="DH1089" s="5" t="s">
        <v>3</v>
      </c>
      <c r="DI1089" s="5" t="s">
        <v>3</v>
      </c>
      <c r="DJ1089" s="5" t="s">
        <v>3</v>
      </c>
      <c r="DK1089" s="5" t="s">
        <v>3</v>
      </c>
      <c r="DL1089" s="5" t="s">
        <v>3</v>
      </c>
      <c r="DM1089" s="5" t="s">
        <v>3</v>
      </c>
      <c r="DN1089" s="5">
        <v>0</v>
      </c>
      <c r="DO1089" s="5">
        <v>0</v>
      </c>
      <c r="DP1089" s="5">
        <v>1</v>
      </c>
      <c r="DQ1089" s="5">
        <v>1</v>
      </c>
      <c r="DR1089" s="5"/>
      <c r="DS1089" s="5"/>
      <c r="DT1089" s="5"/>
      <c r="DU1089" s="5">
        <v>1013</v>
      </c>
      <c r="DV1089" s="5" t="s">
        <v>176</v>
      </c>
      <c r="DW1089" s="5" t="s">
        <v>176</v>
      </c>
      <c r="DX1089" s="5">
        <v>1</v>
      </c>
      <c r="DY1089" s="5"/>
      <c r="DZ1089" s="5" t="s">
        <v>3</v>
      </c>
      <c r="EA1089" s="5" t="s">
        <v>3</v>
      </c>
      <c r="EB1089" s="5" t="s">
        <v>3</v>
      </c>
      <c r="EC1089" s="5" t="s">
        <v>3</v>
      </c>
      <c r="ED1089" s="5"/>
      <c r="EE1089" s="5">
        <v>86975431</v>
      </c>
      <c r="EF1089" s="5">
        <v>3</v>
      </c>
      <c r="EG1089" s="5" t="s">
        <v>17</v>
      </c>
      <c r="EH1089" s="5">
        <v>0</v>
      </c>
      <c r="EI1089" s="5" t="s">
        <v>3</v>
      </c>
      <c r="EJ1089" s="5">
        <v>2</v>
      </c>
      <c r="EK1089" s="5">
        <v>108001</v>
      </c>
      <c r="EL1089" s="5" t="s">
        <v>169</v>
      </c>
      <c r="EM1089" s="5" t="s">
        <v>170</v>
      </c>
      <c r="EN1089" s="5"/>
      <c r="EO1089" s="5" t="s">
        <v>3</v>
      </c>
      <c r="EP1089" s="5"/>
      <c r="EQ1089" s="5">
        <v>0</v>
      </c>
      <c r="ER1089" s="5">
        <v>0</v>
      </c>
      <c r="ES1089" s="5">
        <v>0</v>
      </c>
      <c r="ET1089" s="5">
        <v>0</v>
      </c>
      <c r="EU1089" s="5">
        <v>0</v>
      </c>
      <c r="EV1089" s="5">
        <v>0</v>
      </c>
      <c r="EW1089" s="5">
        <v>0</v>
      </c>
      <c r="EX1089" s="5">
        <v>0</v>
      </c>
      <c r="EY1089" s="5"/>
      <c r="EZ1089" s="5"/>
      <c r="FA1089" s="5"/>
      <c r="FB1089" s="5"/>
      <c r="FC1089" s="5"/>
      <c r="FD1089" s="5"/>
      <c r="FE1089" s="5"/>
      <c r="FF1089" s="5"/>
      <c r="FG1089" s="5"/>
      <c r="FH1089" s="5"/>
      <c r="FI1089" s="5"/>
      <c r="FJ1089" s="5"/>
      <c r="FK1089" s="5"/>
      <c r="FL1089" s="5"/>
      <c r="FM1089" s="5"/>
      <c r="FN1089" s="5"/>
      <c r="FO1089" s="5"/>
      <c r="FP1089" s="5"/>
      <c r="FQ1089" s="5">
        <v>0</v>
      </c>
      <c r="FR1089" s="5">
        <v>0</v>
      </c>
      <c r="FS1089" s="5">
        <v>0</v>
      </c>
      <c r="FT1089" s="5"/>
      <c r="FU1089" s="5"/>
      <c r="FV1089" s="5"/>
      <c r="FW1089" s="5"/>
      <c r="FX1089" s="5">
        <v>97</v>
      </c>
      <c r="FY1089" s="5">
        <v>51</v>
      </c>
      <c r="FZ1089" s="5"/>
      <c r="GA1089" s="5" t="s">
        <v>3</v>
      </c>
      <c r="GB1089" s="5"/>
      <c r="GC1089" s="5"/>
      <c r="GD1089" s="5">
        <v>1</v>
      </c>
      <c r="GE1089" s="5"/>
      <c r="GF1089" s="5">
        <v>274903907</v>
      </c>
      <c r="GG1089" s="5">
        <v>2</v>
      </c>
      <c r="GH1089" s="5">
        <v>1</v>
      </c>
      <c r="GI1089" s="5">
        <v>-2</v>
      </c>
      <c r="GJ1089" s="5">
        <v>0</v>
      </c>
      <c r="GK1089" s="5">
        <v>0</v>
      </c>
      <c r="GL1089" s="5">
        <f t="shared" si="794"/>
        <v>0</v>
      </c>
      <c r="GM1089" s="5">
        <f t="shared" si="795"/>
        <v>0</v>
      </c>
      <c r="GN1089" s="5">
        <f t="shared" si="796"/>
        <v>0</v>
      </c>
      <c r="GO1089" s="5">
        <f t="shared" si="797"/>
        <v>0</v>
      </c>
      <c r="GP1089" s="5">
        <f t="shared" si="798"/>
        <v>0</v>
      </c>
      <c r="GQ1089" s="5"/>
      <c r="GR1089" s="5">
        <v>0</v>
      </c>
      <c r="GS1089" s="5">
        <v>3</v>
      </c>
      <c r="GT1089" s="5">
        <v>0</v>
      </c>
      <c r="GU1089" s="5" t="s">
        <v>3</v>
      </c>
      <c r="GV1089" s="5">
        <f t="shared" si="799"/>
        <v>0</v>
      </c>
      <c r="GW1089" s="5">
        <v>1</v>
      </c>
      <c r="GX1089" s="5">
        <f t="shared" si="800"/>
        <v>0</v>
      </c>
      <c r="GY1089" s="5"/>
      <c r="GZ1089" s="5"/>
      <c r="HA1089" s="5">
        <v>0</v>
      </c>
      <c r="HB1089" s="5">
        <v>0</v>
      </c>
      <c r="HC1089" s="5">
        <f>0</f>
        <v>0</v>
      </c>
      <c r="HD1089" s="5"/>
      <c r="HE1089" s="5" t="s">
        <v>3</v>
      </c>
      <c r="HF1089" s="5" t="s">
        <v>3</v>
      </c>
      <c r="HG1089" s="5"/>
      <c r="HH1089" s="5"/>
      <c r="HI1089" s="5"/>
      <c r="HJ1089" s="5"/>
      <c r="HK1089" s="5"/>
      <c r="HL1089" s="5"/>
      <c r="HM1089" s="5" t="s">
        <v>3</v>
      </c>
      <c r="HN1089" s="5" t="s">
        <v>171</v>
      </c>
      <c r="HO1089" s="5" t="s">
        <v>172</v>
      </c>
      <c r="HP1089" s="5" t="s">
        <v>169</v>
      </c>
      <c r="HQ1089" s="5" t="s">
        <v>169</v>
      </c>
      <c r="HR1089" s="5"/>
      <c r="HS1089" s="5">
        <v>0</v>
      </c>
      <c r="HT1089" s="5"/>
      <c r="HU1089" s="5"/>
      <c r="HV1089" s="5"/>
      <c r="HW1089" s="5"/>
      <c r="HX1089" s="5"/>
      <c r="HY1089" s="5"/>
      <c r="HZ1089" s="5"/>
      <c r="IA1089" s="5"/>
      <c r="IB1089" s="5"/>
      <c r="IC1089" s="5"/>
      <c r="ID1089" s="5"/>
      <c r="IE1089" s="5"/>
      <c r="IF1089" s="5"/>
      <c r="IG1089" s="5"/>
      <c r="IH1089" s="5"/>
      <c r="II1089" s="5"/>
      <c r="IJ1089" s="5"/>
      <c r="IK1089" s="5">
        <v>0</v>
      </c>
      <c r="IL1089" s="5"/>
      <c r="IM1089" s="5"/>
      <c r="IN1089" s="5"/>
      <c r="IO1089" s="5"/>
      <c r="IP1089" s="5"/>
      <c r="IQ1089" s="5"/>
      <c r="IR1089" s="5"/>
      <c r="IS1089" s="5"/>
      <c r="IT1089" s="5"/>
      <c r="IU1089" s="5"/>
    </row>
    <row r="1090" spans="1:255" x14ac:dyDescent="0.25">
      <c r="A1090">
        <v>18</v>
      </c>
      <c r="B1090">
        <v>1</v>
      </c>
      <c r="C1090">
        <v>618</v>
      </c>
      <c r="E1090" t="s">
        <v>557</v>
      </c>
      <c r="F1090" t="s">
        <v>174</v>
      </c>
      <c r="G1090" t="s">
        <v>175</v>
      </c>
      <c r="H1090" t="s">
        <v>176</v>
      </c>
      <c r="I1090">
        <f>J1090</f>
        <v>2</v>
      </c>
      <c r="J1090">
        <v>2</v>
      </c>
      <c r="K1090">
        <v>2</v>
      </c>
      <c r="L1090">
        <v>0.28000000000000003</v>
      </c>
      <c r="M1090">
        <v>0</v>
      </c>
      <c r="N1090">
        <f t="shared" si="786"/>
        <v>0.28000000000000003</v>
      </c>
      <c r="O1090">
        <f>ROUND(P1090,2)</f>
        <v>0</v>
      </c>
      <c r="P1090">
        <f>ROUND(ROUND(ROUND(SUMIF(SmtRes!AQ610:'SmtRes'!AQ618,"=1",SmtRes!CU610:'SmtRes'!CU618),2),2)*I1090/100,2)</f>
        <v>0</v>
      </c>
      <c r="Q1090">
        <f>ROUND(CR1090*I1090,2)</f>
        <v>0</v>
      </c>
      <c r="R1090">
        <f>ROUND(CS1090*I1090,2)</f>
        <v>0</v>
      </c>
      <c r="S1090">
        <f>ROUND(CT1090*I1090,2)</f>
        <v>0</v>
      </c>
      <c r="T1090">
        <f t="shared" si="787"/>
        <v>0</v>
      </c>
      <c r="U1090">
        <f>ROUND(CV1090*I1090,7)</f>
        <v>0</v>
      </c>
      <c r="V1090">
        <f>ROUND(CW1090*I1090,7)</f>
        <v>0</v>
      </c>
      <c r="W1090">
        <f t="shared" si="788"/>
        <v>0</v>
      </c>
      <c r="X1090">
        <f t="shared" si="789"/>
        <v>0</v>
      </c>
      <c r="Y1090">
        <f t="shared" si="790"/>
        <v>0</v>
      </c>
      <c r="AA1090">
        <v>87915577</v>
      </c>
      <c r="AB1090">
        <f t="shared" si="791"/>
        <v>0</v>
      </c>
      <c r="AC1090">
        <f>ROUND((ES1090),2)</f>
        <v>0</v>
      </c>
      <c r="AD1090">
        <f>ROUND((((ET1090)-(EU1090))+AE1090),2)</f>
        <v>0</v>
      </c>
      <c r="AE1090">
        <f>ROUND((EU1090),2)</f>
        <v>0</v>
      </c>
      <c r="AF1090">
        <f>ROUND((EV1090),2)</f>
        <v>0</v>
      </c>
      <c r="AG1090">
        <f t="shared" si="792"/>
        <v>0</v>
      </c>
      <c r="AH1090">
        <f>(EW1090)</f>
        <v>0</v>
      </c>
      <c r="AI1090">
        <f>(EX1090)</f>
        <v>0</v>
      </c>
      <c r="AJ1090">
        <f t="shared" si="793"/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97</v>
      </c>
      <c r="AU1090">
        <v>51</v>
      </c>
      <c r="AV1090">
        <v>1</v>
      </c>
      <c r="AW1090">
        <v>1</v>
      </c>
      <c r="AZ1090">
        <v>1</v>
      </c>
      <c r="BA1090">
        <v>1</v>
      </c>
      <c r="BB1090">
        <v>1</v>
      </c>
      <c r="BC1090">
        <v>1</v>
      </c>
      <c r="BD1090" t="s">
        <v>3</v>
      </c>
      <c r="BE1090" t="s">
        <v>3</v>
      </c>
      <c r="BF1090" t="s">
        <v>3</v>
      </c>
      <c r="BG1090" t="s">
        <v>3</v>
      </c>
      <c r="BH1090">
        <v>3</v>
      </c>
      <c r="BI1090">
        <v>2</v>
      </c>
      <c r="BJ1090" t="s">
        <v>3</v>
      </c>
      <c r="BM1090">
        <v>108001</v>
      </c>
      <c r="BN1090">
        <v>86975146</v>
      </c>
      <c r="BO1090" t="s">
        <v>3</v>
      </c>
      <c r="BP1090">
        <v>0</v>
      </c>
      <c r="BQ1090">
        <v>3</v>
      </c>
      <c r="BR1090">
        <v>0</v>
      </c>
      <c r="BS1090">
        <v>1</v>
      </c>
      <c r="BT1090">
        <v>1</v>
      </c>
      <c r="BU1090">
        <v>1</v>
      </c>
      <c r="BV1090">
        <v>1</v>
      </c>
      <c r="BW1090">
        <v>1</v>
      </c>
      <c r="BX1090">
        <v>1</v>
      </c>
      <c r="BY1090" t="s">
        <v>3</v>
      </c>
      <c r="BZ1090">
        <v>97</v>
      </c>
      <c r="CA1090">
        <v>51</v>
      </c>
      <c r="CB1090" t="s">
        <v>3</v>
      </c>
      <c r="CE1090">
        <v>0</v>
      </c>
      <c r="CF1090">
        <v>0</v>
      </c>
      <c r="CG1090">
        <v>0</v>
      </c>
      <c r="CH1090">
        <v>17</v>
      </c>
      <c r="CI1090">
        <v>1</v>
      </c>
      <c r="CJ1090">
        <v>0</v>
      </c>
      <c r="CK1090">
        <v>0</v>
      </c>
      <c r="CL1090">
        <v>0</v>
      </c>
      <c r="CM1090">
        <v>0</v>
      </c>
      <c r="CN1090" t="s">
        <v>3</v>
      </c>
      <c r="CO1090">
        <v>0</v>
      </c>
      <c r="CP1090">
        <f>0</f>
        <v>0</v>
      </c>
      <c r="CQ1090">
        <f>0</f>
        <v>0</v>
      </c>
      <c r="CR1090">
        <f>0</f>
        <v>0</v>
      </c>
      <c r="CS1090">
        <f>0</f>
        <v>0</v>
      </c>
      <c r="CT1090">
        <f>0</f>
        <v>0</v>
      </c>
      <c r="CU1090">
        <f>0</f>
        <v>0</v>
      </c>
      <c r="CV1090">
        <f>0</f>
        <v>0</v>
      </c>
      <c r="CW1090">
        <f>0</f>
        <v>0</v>
      </c>
      <c r="CX1090">
        <f>0</f>
        <v>0</v>
      </c>
      <c r="CY1090">
        <f>0</f>
        <v>0</v>
      </c>
      <c r="CZ1090">
        <f>0</f>
        <v>0</v>
      </c>
      <c r="DC1090" t="s">
        <v>3</v>
      </c>
      <c r="DD1090" t="s">
        <v>3</v>
      </c>
      <c r="DE1090" t="s">
        <v>3</v>
      </c>
      <c r="DF1090" t="s">
        <v>3</v>
      </c>
      <c r="DG1090" t="s">
        <v>3</v>
      </c>
      <c r="DH1090" t="s">
        <v>3</v>
      </c>
      <c r="DI1090" t="s">
        <v>3</v>
      </c>
      <c r="DJ1090" t="s">
        <v>3</v>
      </c>
      <c r="DK1090" t="s">
        <v>3</v>
      </c>
      <c r="DL1090" t="s">
        <v>3</v>
      </c>
      <c r="DM1090" t="s">
        <v>3</v>
      </c>
      <c r="DN1090">
        <v>0</v>
      </c>
      <c r="DO1090">
        <v>0</v>
      </c>
      <c r="DP1090">
        <v>1</v>
      </c>
      <c r="DQ1090">
        <v>1</v>
      </c>
      <c r="DU1090">
        <v>1013</v>
      </c>
      <c r="DV1090" t="s">
        <v>176</v>
      </c>
      <c r="DW1090" t="s">
        <v>176</v>
      </c>
      <c r="DX1090">
        <v>1</v>
      </c>
      <c r="DZ1090" t="s">
        <v>3</v>
      </c>
      <c r="EA1090" t="s">
        <v>3</v>
      </c>
      <c r="EB1090" t="s">
        <v>3</v>
      </c>
      <c r="EC1090" t="s">
        <v>3</v>
      </c>
      <c r="EE1090">
        <v>86975431</v>
      </c>
      <c r="EF1090">
        <v>3</v>
      </c>
      <c r="EG1090" t="s">
        <v>17</v>
      </c>
      <c r="EH1090">
        <v>0</v>
      </c>
      <c r="EI1090" t="s">
        <v>3</v>
      </c>
      <c r="EJ1090">
        <v>2</v>
      </c>
      <c r="EK1090">
        <v>108001</v>
      </c>
      <c r="EL1090" t="s">
        <v>169</v>
      </c>
      <c r="EM1090" t="s">
        <v>170</v>
      </c>
      <c r="EO1090" t="s">
        <v>3</v>
      </c>
      <c r="EQ1090">
        <v>0</v>
      </c>
      <c r="ER1090">
        <v>0</v>
      </c>
      <c r="ES1090">
        <v>0</v>
      </c>
      <c r="ET1090">
        <v>0</v>
      </c>
      <c r="EU1090">
        <v>0</v>
      </c>
      <c r="EV1090">
        <v>0</v>
      </c>
      <c r="EW1090">
        <v>0</v>
      </c>
      <c r="EX1090">
        <v>0</v>
      </c>
      <c r="FQ1090">
        <v>0</v>
      </c>
      <c r="FR1090">
        <v>0</v>
      </c>
      <c r="FS1090">
        <v>0</v>
      </c>
      <c r="FX1090">
        <v>97</v>
      </c>
      <c r="FY1090">
        <v>51</v>
      </c>
      <c r="GA1090" t="s">
        <v>3</v>
      </c>
      <c r="GD1090">
        <v>1</v>
      </c>
      <c r="GF1090">
        <v>274903907</v>
      </c>
      <c r="GG1090">
        <v>2</v>
      </c>
      <c r="GH1090">
        <v>1</v>
      </c>
      <c r="GI1090">
        <v>-2</v>
      </c>
      <c r="GJ1090">
        <v>0</v>
      </c>
      <c r="GK1090">
        <v>0</v>
      </c>
      <c r="GL1090">
        <f t="shared" si="794"/>
        <v>0</v>
      </c>
      <c r="GM1090">
        <f t="shared" si="795"/>
        <v>0</v>
      </c>
      <c r="GN1090">
        <f t="shared" si="796"/>
        <v>0</v>
      </c>
      <c r="GO1090">
        <f t="shared" si="797"/>
        <v>0</v>
      </c>
      <c r="GP1090">
        <f t="shared" si="798"/>
        <v>0</v>
      </c>
      <c r="GR1090">
        <v>0</v>
      </c>
      <c r="GS1090">
        <v>3</v>
      </c>
      <c r="GT1090">
        <v>0</v>
      </c>
      <c r="GU1090" t="s">
        <v>3</v>
      </c>
      <c r="GV1090">
        <f t="shared" si="799"/>
        <v>0</v>
      </c>
      <c r="GW1090">
        <v>1</v>
      </c>
      <c r="GX1090">
        <f t="shared" si="800"/>
        <v>0</v>
      </c>
      <c r="HA1090">
        <v>0</v>
      </c>
      <c r="HB1090">
        <v>0</v>
      </c>
      <c r="HC1090">
        <f>0</f>
        <v>0</v>
      </c>
      <c r="HE1090" t="s">
        <v>3</v>
      </c>
      <c r="HF1090" t="s">
        <v>3</v>
      </c>
      <c r="HM1090" t="s">
        <v>3</v>
      </c>
      <c r="HN1090" t="s">
        <v>171</v>
      </c>
      <c r="HO1090" t="s">
        <v>172</v>
      </c>
      <c r="HP1090" t="s">
        <v>169</v>
      </c>
      <c r="HQ1090" t="s">
        <v>169</v>
      </c>
      <c r="HS1090">
        <v>0</v>
      </c>
      <c r="IK1090">
        <v>0</v>
      </c>
    </row>
    <row r="1092" spans="1:255" x14ac:dyDescent="0.25">
      <c r="A1092" s="2">
        <v>51</v>
      </c>
      <c r="B1092" s="2">
        <f>B1025</f>
        <v>1</v>
      </c>
      <c r="C1092" s="2">
        <f>A1025</f>
        <v>4</v>
      </c>
      <c r="D1092" s="2">
        <f>ROW(A1025)</f>
        <v>1025</v>
      </c>
      <c r="E1092" s="2"/>
      <c r="F1092" s="2" t="str">
        <f>IF(F1025&lt;&gt;"",F1025,"")</f>
        <v>Новый раздел</v>
      </c>
      <c r="G1092" s="2" t="str">
        <f>IF(G1025&lt;&gt;"",G1025,"")</f>
        <v>Монтажные работы</v>
      </c>
      <c r="H1092" s="2">
        <v>0</v>
      </c>
      <c r="I1092" s="2"/>
      <c r="J1092" s="2"/>
      <c r="K1092" s="2"/>
      <c r="L1092" s="2"/>
      <c r="M1092" s="2"/>
      <c r="N1092" s="2"/>
      <c r="O1092" s="2">
        <f t="shared" ref="O1092:T1092" si="807">ROUND(AB1092,2)</f>
        <v>351899.53</v>
      </c>
      <c r="P1092" s="2">
        <f t="shared" si="807"/>
        <v>308602.17</v>
      </c>
      <c r="Q1092" s="2">
        <f t="shared" si="807"/>
        <v>10633.43</v>
      </c>
      <c r="R1092" s="2">
        <f t="shared" si="807"/>
        <v>7426.48</v>
      </c>
      <c r="S1092" s="2">
        <f t="shared" si="807"/>
        <v>25237.45</v>
      </c>
      <c r="T1092" s="2">
        <f t="shared" si="807"/>
        <v>0</v>
      </c>
      <c r="U1092" s="2">
        <f>AH1092</f>
        <v>52.6324386</v>
      </c>
      <c r="V1092" s="2">
        <f>AI1092</f>
        <v>13.039353800000001</v>
      </c>
      <c r="W1092" s="2">
        <f>ROUND(AJ1092,2)</f>
        <v>0</v>
      </c>
      <c r="X1092" s="2">
        <f>ROUND(AK1092,2)</f>
        <v>30982.31</v>
      </c>
      <c r="Y1092" s="2">
        <f>ROUND(AL1092,2)</f>
        <v>15710.27</v>
      </c>
      <c r="Z1092" s="2"/>
      <c r="AA1092" s="2"/>
      <c r="AB1092" s="2">
        <f>ROUND(SUMIF(AA1029:AA1090,"=87915632",O1029:O1090),2)</f>
        <v>351899.53</v>
      </c>
      <c r="AC1092" s="2">
        <f>ROUND(SUMIF(AA1029:AA1090,"=87915632",P1029:P1090),2)</f>
        <v>308602.17</v>
      </c>
      <c r="AD1092" s="2">
        <f>ROUND(SUMIF(AA1029:AA1090,"=87915632",Q1029:Q1090),2)</f>
        <v>10633.43</v>
      </c>
      <c r="AE1092" s="2">
        <f>ROUND(SUMIF(AA1029:AA1090,"=87915632",R1029:R1090),2)</f>
        <v>7426.48</v>
      </c>
      <c r="AF1092" s="2">
        <f>ROUND(SUMIF(AA1029:AA1090,"=87915632",S1029:S1090),2)</f>
        <v>25237.45</v>
      </c>
      <c r="AG1092" s="2">
        <f>ROUND(SUMIF(AA1029:AA1090,"=87915632",T1029:T1090),2)</f>
        <v>0</v>
      </c>
      <c r="AH1092" s="2">
        <f>SUMIF(AA1029:AA1090,"=87915632",U1029:U1090)</f>
        <v>52.6324386</v>
      </c>
      <c r="AI1092" s="2">
        <f>SUMIF(AA1029:AA1090,"=87915632",V1029:V1090)</f>
        <v>13.039353800000001</v>
      </c>
      <c r="AJ1092" s="2">
        <f>ROUND(SUMIF(AA1029:AA1090,"=87915632",W1029:W1090),2)</f>
        <v>0</v>
      </c>
      <c r="AK1092" s="2">
        <f>ROUND(SUMIF(AA1029:AA1090,"=87915632",X1029:X1090),2)</f>
        <v>30982.31</v>
      </c>
      <c r="AL1092" s="2">
        <f>ROUND(SUMIF(AA1029:AA1090,"=87915632",Y1029:Y1090),2)</f>
        <v>15710.27</v>
      </c>
      <c r="AM1092" s="2"/>
      <c r="AN1092" s="2"/>
      <c r="AO1092" s="2">
        <f t="shared" ref="AO1092:BD1092" si="808">ROUND(BX1092,2)</f>
        <v>0</v>
      </c>
      <c r="AP1092" s="2">
        <f t="shared" si="808"/>
        <v>0</v>
      </c>
      <c r="AQ1092" s="2">
        <f t="shared" si="808"/>
        <v>0</v>
      </c>
      <c r="AR1092" s="2">
        <f t="shared" si="808"/>
        <v>398592.11</v>
      </c>
      <c r="AS1092" s="2">
        <f t="shared" si="808"/>
        <v>329680.3</v>
      </c>
      <c r="AT1092" s="2">
        <f t="shared" si="808"/>
        <v>68911.81</v>
      </c>
      <c r="AU1092" s="2">
        <f t="shared" si="808"/>
        <v>0</v>
      </c>
      <c r="AV1092" s="2">
        <f t="shared" si="808"/>
        <v>308602.17</v>
      </c>
      <c r="AW1092" s="2">
        <f t="shared" si="808"/>
        <v>308602.17</v>
      </c>
      <c r="AX1092" s="2">
        <f t="shared" si="808"/>
        <v>0</v>
      </c>
      <c r="AY1092" s="2">
        <f t="shared" si="808"/>
        <v>308602.17</v>
      </c>
      <c r="AZ1092" s="2">
        <f t="shared" si="808"/>
        <v>0</v>
      </c>
      <c r="BA1092" s="2">
        <f t="shared" si="808"/>
        <v>0</v>
      </c>
      <c r="BB1092" s="2">
        <f t="shared" si="808"/>
        <v>0</v>
      </c>
      <c r="BC1092" s="2">
        <f t="shared" si="808"/>
        <v>0</v>
      </c>
      <c r="BD1092" s="2">
        <f t="shared" si="808"/>
        <v>0</v>
      </c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>
        <f>ROUND(SUMIF(AA1029:AA1090,"=87915632",FQ1029:FQ1090),2)</f>
        <v>0</v>
      </c>
      <c r="BY1092" s="2">
        <f>ROUND(SUMIF(AA1029:AA1090,"=87915632",FR1029:FR1090),2)</f>
        <v>0</v>
      </c>
      <c r="BZ1092" s="2">
        <f>ROUND(SUMIF(AA1029:AA1090,"=87915632",GL1029:GL1090),2)</f>
        <v>0</v>
      </c>
      <c r="CA1092" s="2">
        <f>ROUND(SUMIF(AA1029:AA1090,"=87915632",GM1029:GM1090),2)</f>
        <v>398592.11</v>
      </c>
      <c r="CB1092" s="2">
        <f>ROUND(SUMIF(AA1029:AA1090,"=87915632",GN1029:GN1090),2)</f>
        <v>329680.3</v>
      </c>
      <c r="CC1092" s="2">
        <f>ROUND(SUMIF(AA1029:AA1090,"=87915632",GO1029:GO1090),2)</f>
        <v>68911.81</v>
      </c>
      <c r="CD1092" s="2">
        <f>ROUND(SUMIF(AA1029:AA1090,"=87915632",GP1029:GP1090),2)</f>
        <v>0</v>
      </c>
      <c r="CE1092" s="2">
        <f>AC1092-BX1092</f>
        <v>308602.17</v>
      </c>
      <c r="CF1092" s="2">
        <f>AC1092-BY1092</f>
        <v>308602.17</v>
      </c>
      <c r="CG1092" s="2">
        <f>BX1092-BZ1092</f>
        <v>0</v>
      </c>
      <c r="CH1092" s="2">
        <f>AC1092-BX1092-BY1092+BZ1092</f>
        <v>308602.17</v>
      </c>
      <c r="CI1092" s="2">
        <f>BY1092-BZ1092</f>
        <v>0</v>
      </c>
      <c r="CJ1092" s="2">
        <f>ROUND(SUMIF(AA1029:AA1090,"=87915632",GX1029:GX1090),2)</f>
        <v>0</v>
      </c>
      <c r="CK1092" s="2">
        <f>ROUND(SUMIF(AA1029:AA1090,"=87915632",GY1029:GY1090),2)</f>
        <v>0</v>
      </c>
      <c r="CL1092" s="2">
        <f>ROUND(SUMIF(AA1029:AA1090,"=87915632",GZ1029:GZ1090),2)</f>
        <v>0</v>
      </c>
      <c r="CM1092" s="2">
        <f>ROUND(SUMIF(AA1029:AA1090,"=87915632",HD1029:HD1090),2)</f>
        <v>0</v>
      </c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3">
        <f t="shared" ref="DG1092:DL1092" si="809">ROUND(DT1092,2)</f>
        <v>351899.53</v>
      </c>
      <c r="DH1092" s="3">
        <f t="shared" si="809"/>
        <v>308602.17</v>
      </c>
      <c r="DI1092" s="3">
        <f t="shared" si="809"/>
        <v>10633.43</v>
      </c>
      <c r="DJ1092" s="3">
        <f t="shared" si="809"/>
        <v>7426.48</v>
      </c>
      <c r="DK1092" s="3">
        <f t="shared" si="809"/>
        <v>25237.45</v>
      </c>
      <c r="DL1092" s="3">
        <f t="shared" si="809"/>
        <v>0</v>
      </c>
      <c r="DM1092" s="3">
        <f>DZ1092</f>
        <v>52.6324386</v>
      </c>
      <c r="DN1092" s="3">
        <f>EA1092</f>
        <v>13.039353800000001</v>
      </c>
      <c r="DO1092" s="3">
        <f>ROUND(EB1092,2)</f>
        <v>0</v>
      </c>
      <c r="DP1092" s="3">
        <f>ROUND(EC1092,2)</f>
        <v>30982.31</v>
      </c>
      <c r="DQ1092" s="3">
        <f>ROUND(ED1092,2)</f>
        <v>15710.27</v>
      </c>
      <c r="DR1092" s="3"/>
      <c r="DS1092" s="3"/>
      <c r="DT1092" s="3">
        <f>ROUND(SUMIF(AA1029:AA1090,"=87915577",O1029:O1090),2)</f>
        <v>351899.53</v>
      </c>
      <c r="DU1092" s="3">
        <f>ROUND(SUMIF(AA1029:AA1090,"=87915577",P1029:P1090),2)</f>
        <v>308602.17</v>
      </c>
      <c r="DV1092" s="3">
        <f>ROUND(SUMIF(AA1029:AA1090,"=87915577",Q1029:Q1090),2)</f>
        <v>10633.43</v>
      </c>
      <c r="DW1092" s="3">
        <f>ROUND(SUMIF(AA1029:AA1090,"=87915577",R1029:R1090),2)</f>
        <v>7426.48</v>
      </c>
      <c r="DX1092" s="3">
        <f>ROUND(SUMIF(AA1029:AA1090,"=87915577",S1029:S1090),2)</f>
        <v>25237.45</v>
      </c>
      <c r="DY1092" s="3">
        <f>ROUND(SUMIF(AA1029:AA1090,"=87915577",T1029:T1090),2)</f>
        <v>0</v>
      </c>
      <c r="DZ1092" s="3">
        <f>SUMIF(AA1029:AA1090,"=87915577",U1029:U1090)</f>
        <v>52.6324386</v>
      </c>
      <c r="EA1092" s="3">
        <f>SUMIF(AA1029:AA1090,"=87915577",V1029:V1090)</f>
        <v>13.039353800000001</v>
      </c>
      <c r="EB1092" s="3">
        <f>ROUND(SUMIF(AA1029:AA1090,"=87915577",W1029:W1090),2)</f>
        <v>0</v>
      </c>
      <c r="EC1092" s="3">
        <f>ROUND(SUMIF(AA1029:AA1090,"=87915577",X1029:X1090),2)</f>
        <v>30982.31</v>
      </c>
      <c r="ED1092" s="3">
        <f>ROUND(SUMIF(AA1029:AA1090,"=87915577",Y1029:Y1090),2)</f>
        <v>15710.27</v>
      </c>
      <c r="EE1092" s="3"/>
      <c r="EF1092" s="3"/>
      <c r="EG1092" s="3">
        <f t="shared" ref="EG1092:EV1092" si="810">ROUND(FP1092,2)</f>
        <v>0</v>
      </c>
      <c r="EH1092" s="3">
        <f t="shared" si="810"/>
        <v>0</v>
      </c>
      <c r="EI1092" s="3">
        <f t="shared" si="810"/>
        <v>0</v>
      </c>
      <c r="EJ1092" s="3">
        <f t="shared" si="810"/>
        <v>398592.11</v>
      </c>
      <c r="EK1092" s="3">
        <f t="shared" si="810"/>
        <v>329680.3</v>
      </c>
      <c r="EL1092" s="3">
        <f t="shared" si="810"/>
        <v>68911.81</v>
      </c>
      <c r="EM1092" s="3">
        <f t="shared" si="810"/>
        <v>0</v>
      </c>
      <c r="EN1092" s="3">
        <f t="shared" si="810"/>
        <v>308602.17</v>
      </c>
      <c r="EO1092" s="3">
        <f t="shared" si="810"/>
        <v>308602.17</v>
      </c>
      <c r="EP1092" s="3">
        <f t="shared" si="810"/>
        <v>0</v>
      </c>
      <c r="EQ1092" s="3">
        <f t="shared" si="810"/>
        <v>308602.17</v>
      </c>
      <c r="ER1092" s="3">
        <f t="shared" si="810"/>
        <v>0</v>
      </c>
      <c r="ES1092" s="3">
        <f t="shared" si="810"/>
        <v>0</v>
      </c>
      <c r="ET1092" s="3">
        <f t="shared" si="810"/>
        <v>0</v>
      </c>
      <c r="EU1092" s="3">
        <f t="shared" si="810"/>
        <v>0</v>
      </c>
      <c r="EV1092" s="3">
        <f t="shared" si="810"/>
        <v>0</v>
      </c>
      <c r="EW1092" s="3"/>
      <c r="EX1092" s="3"/>
      <c r="EY1092" s="3"/>
      <c r="EZ1092" s="3"/>
      <c r="FA1092" s="3"/>
      <c r="FB1092" s="3"/>
      <c r="FC1092" s="3"/>
      <c r="FD1092" s="3"/>
      <c r="FE1092" s="3"/>
      <c r="FF1092" s="3"/>
      <c r="FG1092" s="3"/>
      <c r="FH1092" s="3"/>
      <c r="FI1092" s="3"/>
      <c r="FJ1092" s="3"/>
      <c r="FK1092" s="3"/>
      <c r="FL1092" s="3"/>
      <c r="FM1092" s="3"/>
      <c r="FN1092" s="3"/>
      <c r="FO1092" s="3"/>
      <c r="FP1092" s="3">
        <f>ROUND(SUMIF(AA1029:AA1090,"=87915577",FQ1029:FQ1090),2)</f>
        <v>0</v>
      </c>
      <c r="FQ1092" s="3">
        <f>ROUND(SUMIF(AA1029:AA1090,"=87915577",FR1029:FR1090),2)</f>
        <v>0</v>
      </c>
      <c r="FR1092" s="3">
        <f>ROUND(SUMIF(AA1029:AA1090,"=87915577",GL1029:GL1090),2)</f>
        <v>0</v>
      </c>
      <c r="FS1092" s="3">
        <f>ROUND(SUMIF(AA1029:AA1090,"=87915577",GM1029:GM1090),2)</f>
        <v>398592.11</v>
      </c>
      <c r="FT1092" s="3">
        <f>ROUND(SUMIF(AA1029:AA1090,"=87915577",GN1029:GN1090),2)</f>
        <v>329680.3</v>
      </c>
      <c r="FU1092" s="3">
        <f>ROUND(SUMIF(AA1029:AA1090,"=87915577",GO1029:GO1090),2)</f>
        <v>68911.81</v>
      </c>
      <c r="FV1092" s="3">
        <f>ROUND(SUMIF(AA1029:AA1090,"=87915577",GP1029:GP1090),2)</f>
        <v>0</v>
      </c>
      <c r="FW1092" s="3">
        <f>DU1092-FP1092</f>
        <v>308602.17</v>
      </c>
      <c r="FX1092" s="3">
        <f>DU1092-FQ1092</f>
        <v>308602.17</v>
      </c>
      <c r="FY1092" s="3">
        <f>FP1092-FR1092</f>
        <v>0</v>
      </c>
      <c r="FZ1092" s="3">
        <f>DU1092-FP1092-FQ1092+FR1092</f>
        <v>308602.17</v>
      </c>
      <c r="GA1092" s="3">
        <f>FQ1092-FR1092</f>
        <v>0</v>
      </c>
      <c r="GB1092" s="3">
        <f>ROUND(SUMIF(AA1029:AA1090,"=87915577",GX1029:GX1090),2)</f>
        <v>0</v>
      </c>
      <c r="GC1092" s="3">
        <f>ROUND(SUMIF(AA1029:AA1090,"=87915577",GY1029:GY1090),2)</f>
        <v>0</v>
      </c>
      <c r="GD1092" s="3">
        <f>ROUND(SUMIF(AA1029:AA1090,"=87915577",GZ1029:GZ1090),2)</f>
        <v>0</v>
      </c>
      <c r="GE1092" s="3">
        <f>ROUND(SUMIF(AA1029:AA1090,"=87915577",HD1029:HD1090),2)</f>
        <v>0</v>
      </c>
      <c r="GF1092" s="3"/>
      <c r="GG1092" s="3"/>
      <c r="GH1092" s="3"/>
      <c r="GI1092" s="3"/>
      <c r="GJ1092" s="3"/>
      <c r="GK1092" s="3"/>
      <c r="GL1092" s="3"/>
      <c r="GM1092" s="3"/>
      <c r="GN1092" s="3"/>
      <c r="GO1092" s="3"/>
      <c r="GP1092" s="3"/>
      <c r="GQ1092" s="3"/>
      <c r="GR1092" s="3"/>
      <c r="GS1092" s="3"/>
      <c r="GT1092" s="3"/>
      <c r="GU1092" s="3"/>
      <c r="GV1092" s="3"/>
      <c r="GW1092" s="3"/>
      <c r="GX1092" s="3">
        <v>0</v>
      </c>
    </row>
    <row r="1094" spans="1:255" x14ac:dyDescent="0.25">
      <c r="A1094" s="4">
        <v>50</v>
      </c>
      <c r="B1094" s="4">
        <v>0</v>
      </c>
      <c r="C1094" s="4">
        <v>0</v>
      </c>
      <c r="D1094" s="4">
        <v>1</v>
      </c>
      <c r="E1094" s="4">
        <v>201</v>
      </c>
      <c r="F1094" s="4">
        <f>ROUND(Source!O1092,O1094)</f>
        <v>351899.53</v>
      </c>
      <c r="G1094" s="4" t="s">
        <v>18</v>
      </c>
      <c r="H1094" s="4" t="s">
        <v>19</v>
      </c>
      <c r="I1094" s="4"/>
      <c r="J1094" s="4"/>
      <c r="K1094" s="4">
        <v>201</v>
      </c>
      <c r="L1094" s="4">
        <v>1</v>
      </c>
      <c r="M1094" s="4">
        <v>3</v>
      </c>
      <c r="N1094" s="4" t="s">
        <v>3</v>
      </c>
      <c r="O1094" s="4">
        <v>2</v>
      </c>
      <c r="P1094" s="4">
        <f>ROUND(Source!DG1092,O1094)</f>
        <v>351899.53</v>
      </c>
      <c r="Q1094" s="4"/>
      <c r="R1094" s="4"/>
      <c r="S1094" s="4"/>
      <c r="T1094" s="4"/>
      <c r="U1094" s="4"/>
      <c r="V1094" s="4"/>
      <c r="W1094" s="4">
        <v>351899.54</v>
      </c>
      <c r="X1094" s="4">
        <v>1</v>
      </c>
      <c r="Y1094" s="4">
        <v>351899.54</v>
      </c>
      <c r="Z1094" s="4">
        <v>351899.54</v>
      </c>
      <c r="AA1094" s="4">
        <v>1</v>
      </c>
      <c r="AB1094" s="4">
        <v>351899.54</v>
      </c>
    </row>
    <row r="1095" spans="1:255" x14ac:dyDescent="0.25">
      <c r="A1095" s="4">
        <v>50</v>
      </c>
      <c r="B1095" s="4">
        <v>0</v>
      </c>
      <c r="C1095" s="4">
        <v>0</v>
      </c>
      <c r="D1095" s="4">
        <v>1</v>
      </c>
      <c r="E1095" s="4">
        <v>202</v>
      </c>
      <c r="F1095" s="4">
        <f>ROUND(Source!P1092,O1095)</f>
        <v>308602.17</v>
      </c>
      <c r="G1095" s="4" t="s">
        <v>20</v>
      </c>
      <c r="H1095" s="4" t="s">
        <v>21</v>
      </c>
      <c r="I1095" s="4"/>
      <c r="J1095" s="4"/>
      <c r="K1095" s="4">
        <v>202</v>
      </c>
      <c r="L1095" s="4">
        <v>2</v>
      </c>
      <c r="M1095" s="4">
        <v>3</v>
      </c>
      <c r="N1095" s="4" t="s">
        <v>3</v>
      </c>
      <c r="O1095" s="4">
        <v>2</v>
      </c>
      <c r="P1095" s="4">
        <f>ROUND(Source!DH1092,O1095)</f>
        <v>308602.17</v>
      </c>
      <c r="Q1095" s="4"/>
      <c r="R1095" s="4"/>
      <c r="S1095" s="4"/>
      <c r="T1095" s="4"/>
      <c r="U1095" s="4"/>
      <c r="V1095" s="4"/>
      <c r="W1095" s="4">
        <v>308602.18</v>
      </c>
      <c r="X1095" s="4">
        <v>1</v>
      </c>
      <c r="Y1095" s="4">
        <v>308602.18</v>
      </c>
      <c r="Z1095" s="4">
        <v>308602.18</v>
      </c>
      <c r="AA1095" s="4">
        <v>1</v>
      </c>
      <c r="AB1095" s="4">
        <v>308602.18</v>
      </c>
    </row>
    <row r="1096" spans="1:255" x14ac:dyDescent="0.25">
      <c r="A1096" s="4">
        <v>50</v>
      </c>
      <c r="B1096" s="4">
        <v>0</v>
      </c>
      <c r="C1096" s="4">
        <v>0</v>
      </c>
      <c r="D1096" s="4">
        <v>1</v>
      </c>
      <c r="E1096" s="4">
        <v>222</v>
      </c>
      <c r="F1096" s="4">
        <f>ROUND(Source!AO1092,O1096)</f>
        <v>0</v>
      </c>
      <c r="G1096" s="4" t="s">
        <v>22</v>
      </c>
      <c r="H1096" s="4" t="s">
        <v>23</v>
      </c>
      <c r="I1096" s="4"/>
      <c r="J1096" s="4"/>
      <c r="K1096" s="4">
        <v>222</v>
      </c>
      <c r="L1096" s="4">
        <v>3</v>
      </c>
      <c r="M1096" s="4">
        <v>3</v>
      </c>
      <c r="N1096" s="4" t="s">
        <v>3</v>
      </c>
      <c r="O1096" s="4">
        <v>2</v>
      </c>
      <c r="P1096" s="4">
        <f>ROUND(Source!EG1092,O1096)</f>
        <v>0</v>
      </c>
      <c r="Q1096" s="4"/>
      <c r="R1096" s="4"/>
      <c r="S1096" s="4"/>
      <c r="T1096" s="4"/>
      <c r="U1096" s="4"/>
      <c r="V1096" s="4"/>
      <c r="W1096" s="4">
        <v>0</v>
      </c>
      <c r="X1096" s="4">
        <v>1</v>
      </c>
      <c r="Y1096" s="4">
        <v>0</v>
      </c>
      <c r="Z1096" s="4">
        <v>0</v>
      </c>
      <c r="AA1096" s="4">
        <v>1</v>
      </c>
      <c r="AB1096" s="4">
        <v>0</v>
      </c>
    </row>
    <row r="1097" spans="1:255" x14ac:dyDescent="0.25">
      <c r="A1097" s="4">
        <v>50</v>
      </c>
      <c r="B1097" s="4">
        <v>0</v>
      </c>
      <c r="C1097" s="4">
        <v>0</v>
      </c>
      <c r="D1097" s="4">
        <v>1</v>
      </c>
      <c r="E1097" s="4">
        <v>225</v>
      </c>
      <c r="F1097" s="4">
        <f>ROUND(Source!AV1092,O1097)</f>
        <v>308602.17</v>
      </c>
      <c r="G1097" s="4" t="s">
        <v>24</v>
      </c>
      <c r="H1097" s="4" t="s">
        <v>25</v>
      </c>
      <c r="I1097" s="4"/>
      <c r="J1097" s="4"/>
      <c r="K1097" s="4">
        <v>225</v>
      </c>
      <c r="L1097" s="4">
        <v>4</v>
      </c>
      <c r="M1097" s="4">
        <v>3</v>
      </c>
      <c r="N1097" s="4" t="s">
        <v>3</v>
      </c>
      <c r="O1097" s="4">
        <v>2</v>
      </c>
      <c r="P1097" s="4">
        <f>ROUND(Source!EN1092,O1097)</f>
        <v>308602.17</v>
      </c>
      <c r="Q1097" s="4"/>
      <c r="R1097" s="4"/>
      <c r="S1097" s="4"/>
      <c r="T1097" s="4"/>
      <c r="U1097" s="4"/>
      <c r="V1097" s="4"/>
      <c r="W1097" s="4">
        <v>308602.18</v>
      </c>
      <c r="X1097" s="4">
        <v>1</v>
      </c>
      <c r="Y1097" s="4">
        <v>308602.18</v>
      </c>
      <c r="Z1097" s="4">
        <v>308602.18</v>
      </c>
      <c r="AA1097" s="4">
        <v>1</v>
      </c>
      <c r="AB1097" s="4">
        <v>308602.18</v>
      </c>
    </row>
    <row r="1098" spans="1:255" x14ac:dyDescent="0.25">
      <c r="A1098" s="4">
        <v>50</v>
      </c>
      <c r="B1098" s="4">
        <v>0</v>
      </c>
      <c r="C1098" s="4">
        <v>0</v>
      </c>
      <c r="D1098" s="4">
        <v>1</v>
      </c>
      <c r="E1098" s="4">
        <v>226</v>
      </c>
      <c r="F1098" s="4">
        <f>ROUND(Source!AW1092,O1098)</f>
        <v>308602.17</v>
      </c>
      <c r="G1098" s="4" t="s">
        <v>26</v>
      </c>
      <c r="H1098" s="4" t="s">
        <v>27</v>
      </c>
      <c r="I1098" s="4"/>
      <c r="J1098" s="4"/>
      <c r="K1098" s="4">
        <v>226</v>
      </c>
      <c r="L1098" s="4">
        <v>5</v>
      </c>
      <c r="M1098" s="4">
        <v>3</v>
      </c>
      <c r="N1098" s="4" t="s">
        <v>3</v>
      </c>
      <c r="O1098" s="4">
        <v>2</v>
      </c>
      <c r="P1098" s="4">
        <f>ROUND(Source!EO1092,O1098)</f>
        <v>308602.17</v>
      </c>
      <c r="Q1098" s="4"/>
      <c r="R1098" s="4"/>
      <c r="S1098" s="4"/>
      <c r="T1098" s="4"/>
      <c r="U1098" s="4"/>
      <c r="V1098" s="4"/>
      <c r="W1098" s="4">
        <v>308602.18</v>
      </c>
      <c r="X1098" s="4">
        <v>1</v>
      </c>
      <c r="Y1098" s="4">
        <v>308602.18</v>
      </c>
      <c r="Z1098" s="4">
        <v>308602.18</v>
      </c>
      <c r="AA1098" s="4">
        <v>1</v>
      </c>
      <c r="AB1098" s="4">
        <v>308602.18</v>
      </c>
    </row>
    <row r="1099" spans="1:255" x14ac:dyDescent="0.25">
      <c r="A1099" s="4">
        <v>50</v>
      </c>
      <c r="B1099" s="4">
        <v>0</v>
      </c>
      <c r="C1099" s="4">
        <v>0</v>
      </c>
      <c r="D1099" s="4">
        <v>1</v>
      </c>
      <c r="E1099" s="4">
        <v>227</v>
      </c>
      <c r="F1099" s="4">
        <f>ROUND(Source!AX1092,O1099)</f>
        <v>0</v>
      </c>
      <c r="G1099" s="4" t="s">
        <v>28</v>
      </c>
      <c r="H1099" s="4" t="s">
        <v>29</v>
      </c>
      <c r="I1099" s="4"/>
      <c r="J1099" s="4"/>
      <c r="K1099" s="4">
        <v>227</v>
      </c>
      <c r="L1099" s="4">
        <v>6</v>
      </c>
      <c r="M1099" s="4">
        <v>3</v>
      </c>
      <c r="N1099" s="4" t="s">
        <v>3</v>
      </c>
      <c r="O1099" s="4">
        <v>2</v>
      </c>
      <c r="P1099" s="4">
        <f>ROUND(Source!EP1092,O1099)</f>
        <v>0</v>
      </c>
      <c r="Q1099" s="4"/>
      <c r="R1099" s="4"/>
      <c r="S1099" s="4"/>
      <c r="T1099" s="4"/>
      <c r="U1099" s="4"/>
      <c r="V1099" s="4"/>
      <c r="W1099" s="4">
        <v>0</v>
      </c>
      <c r="X1099" s="4">
        <v>1</v>
      </c>
      <c r="Y1099" s="4">
        <v>0</v>
      </c>
      <c r="Z1099" s="4">
        <v>0</v>
      </c>
      <c r="AA1099" s="4">
        <v>1</v>
      </c>
      <c r="AB1099" s="4">
        <v>0</v>
      </c>
    </row>
    <row r="1100" spans="1:255" x14ac:dyDescent="0.25">
      <c r="A1100" s="4">
        <v>50</v>
      </c>
      <c r="B1100" s="4">
        <v>0</v>
      </c>
      <c r="C1100" s="4">
        <v>0</v>
      </c>
      <c r="D1100" s="4">
        <v>1</v>
      </c>
      <c r="E1100" s="4">
        <v>228</v>
      </c>
      <c r="F1100" s="4">
        <f>ROUND(Source!AY1092,O1100)</f>
        <v>308602.17</v>
      </c>
      <c r="G1100" s="4" t="s">
        <v>30</v>
      </c>
      <c r="H1100" s="4" t="s">
        <v>31</v>
      </c>
      <c r="I1100" s="4"/>
      <c r="J1100" s="4"/>
      <c r="K1100" s="4">
        <v>228</v>
      </c>
      <c r="L1100" s="4">
        <v>7</v>
      </c>
      <c r="M1100" s="4">
        <v>3</v>
      </c>
      <c r="N1100" s="4" t="s">
        <v>3</v>
      </c>
      <c r="O1100" s="4">
        <v>2</v>
      </c>
      <c r="P1100" s="4">
        <f>ROUND(Source!EQ1092,O1100)</f>
        <v>308602.17</v>
      </c>
      <c r="Q1100" s="4"/>
      <c r="R1100" s="4"/>
      <c r="S1100" s="4"/>
      <c r="T1100" s="4"/>
      <c r="U1100" s="4"/>
      <c r="V1100" s="4"/>
      <c r="W1100" s="4">
        <v>308602.18</v>
      </c>
      <c r="X1100" s="4">
        <v>1</v>
      </c>
      <c r="Y1100" s="4">
        <v>308602.18</v>
      </c>
      <c r="Z1100" s="4">
        <v>308602.18</v>
      </c>
      <c r="AA1100" s="4">
        <v>1</v>
      </c>
      <c r="AB1100" s="4">
        <v>308602.18</v>
      </c>
    </row>
    <row r="1101" spans="1:255" x14ac:dyDescent="0.25">
      <c r="A1101" s="4">
        <v>50</v>
      </c>
      <c r="B1101" s="4">
        <v>0</v>
      </c>
      <c r="C1101" s="4">
        <v>0</v>
      </c>
      <c r="D1101" s="4">
        <v>1</v>
      </c>
      <c r="E1101" s="4">
        <v>216</v>
      </c>
      <c r="F1101" s="4">
        <f>ROUND(Source!AP1092,O1101)</f>
        <v>0</v>
      </c>
      <c r="G1101" s="4" t="s">
        <v>32</v>
      </c>
      <c r="H1101" s="4" t="s">
        <v>33</v>
      </c>
      <c r="I1101" s="4"/>
      <c r="J1101" s="4"/>
      <c r="K1101" s="4">
        <v>216</v>
      </c>
      <c r="L1101" s="4">
        <v>8</v>
      </c>
      <c r="M1101" s="4">
        <v>3</v>
      </c>
      <c r="N1101" s="4" t="s">
        <v>3</v>
      </c>
      <c r="O1101" s="4">
        <v>2</v>
      </c>
      <c r="P1101" s="4">
        <f>ROUND(Source!EH1092,O1101)</f>
        <v>0</v>
      </c>
      <c r="Q1101" s="4"/>
      <c r="R1101" s="4"/>
      <c r="S1101" s="4"/>
      <c r="T1101" s="4"/>
      <c r="U1101" s="4"/>
      <c r="V1101" s="4"/>
      <c r="W1101" s="4">
        <v>0</v>
      </c>
      <c r="X1101" s="4">
        <v>1</v>
      </c>
      <c r="Y1101" s="4">
        <v>0</v>
      </c>
      <c r="Z1101" s="4">
        <v>0</v>
      </c>
      <c r="AA1101" s="4">
        <v>1</v>
      </c>
      <c r="AB1101" s="4">
        <v>0</v>
      </c>
    </row>
    <row r="1102" spans="1:255" x14ac:dyDescent="0.25">
      <c r="A1102" s="4">
        <v>50</v>
      </c>
      <c r="B1102" s="4">
        <v>0</v>
      </c>
      <c r="C1102" s="4">
        <v>0</v>
      </c>
      <c r="D1102" s="4">
        <v>1</v>
      </c>
      <c r="E1102" s="4">
        <v>223</v>
      </c>
      <c r="F1102" s="4">
        <f>ROUND(Source!AQ1092,O1102)</f>
        <v>0</v>
      </c>
      <c r="G1102" s="4" t="s">
        <v>34</v>
      </c>
      <c r="H1102" s="4" t="s">
        <v>35</v>
      </c>
      <c r="I1102" s="4"/>
      <c r="J1102" s="4"/>
      <c r="K1102" s="4">
        <v>223</v>
      </c>
      <c r="L1102" s="4">
        <v>9</v>
      </c>
      <c r="M1102" s="4">
        <v>3</v>
      </c>
      <c r="N1102" s="4" t="s">
        <v>3</v>
      </c>
      <c r="O1102" s="4">
        <v>2</v>
      </c>
      <c r="P1102" s="4">
        <f>ROUND(Source!EI1092,O1102)</f>
        <v>0</v>
      </c>
      <c r="Q1102" s="4"/>
      <c r="R1102" s="4"/>
      <c r="S1102" s="4"/>
      <c r="T1102" s="4"/>
      <c r="U1102" s="4"/>
      <c r="V1102" s="4"/>
      <c r="W1102" s="4">
        <v>0</v>
      </c>
      <c r="X1102" s="4">
        <v>1</v>
      </c>
      <c r="Y1102" s="4">
        <v>0</v>
      </c>
      <c r="Z1102" s="4">
        <v>0</v>
      </c>
      <c r="AA1102" s="4">
        <v>1</v>
      </c>
      <c r="AB1102" s="4">
        <v>0</v>
      </c>
    </row>
    <row r="1103" spans="1:255" x14ac:dyDescent="0.25">
      <c r="A1103" s="4">
        <v>50</v>
      </c>
      <c r="B1103" s="4">
        <v>0</v>
      </c>
      <c r="C1103" s="4">
        <v>0</v>
      </c>
      <c r="D1103" s="4">
        <v>1</v>
      </c>
      <c r="E1103" s="4">
        <v>229</v>
      </c>
      <c r="F1103" s="4">
        <f>ROUND(Source!AZ1092,O1103)</f>
        <v>0</v>
      </c>
      <c r="G1103" s="4" t="s">
        <v>36</v>
      </c>
      <c r="H1103" s="4" t="s">
        <v>37</v>
      </c>
      <c r="I1103" s="4"/>
      <c r="J1103" s="4"/>
      <c r="K1103" s="4">
        <v>229</v>
      </c>
      <c r="L1103" s="4">
        <v>10</v>
      </c>
      <c r="M1103" s="4">
        <v>3</v>
      </c>
      <c r="N1103" s="4" t="s">
        <v>3</v>
      </c>
      <c r="O1103" s="4">
        <v>2</v>
      </c>
      <c r="P1103" s="4">
        <f>ROUND(Source!ER1092,O1103)</f>
        <v>0</v>
      </c>
      <c r="Q1103" s="4"/>
      <c r="R1103" s="4"/>
      <c r="S1103" s="4"/>
      <c r="T1103" s="4"/>
      <c r="U1103" s="4"/>
      <c r="V1103" s="4"/>
      <c r="W1103" s="4">
        <v>0</v>
      </c>
      <c r="X1103" s="4">
        <v>1</v>
      </c>
      <c r="Y1103" s="4">
        <v>0</v>
      </c>
      <c r="Z1103" s="4">
        <v>0</v>
      </c>
      <c r="AA1103" s="4">
        <v>1</v>
      </c>
      <c r="AB1103" s="4">
        <v>0</v>
      </c>
    </row>
    <row r="1104" spans="1:255" x14ac:dyDescent="0.25">
      <c r="A1104" s="4">
        <v>50</v>
      </c>
      <c r="B1104" s="4">
        <v>0</v>
      </c>
      <c r="C1104" s="4">
        <v>0</v>
      </c>
      <c r="D1104" s="4">
        <v>1</v>
      </c>
      <c r="E1104" s="4">
        <v>203</v>
      </c>
      <c r="F1104" s="4">
        <f>ROUND(Source!Q1092,O1104)</f>
        <v>10633.43</v>
      </c>
      <c r="G1104" s="4" t="s">
        <v>38</v>
      </c>
      <c r="H1104" s="4" t="s">
        <v>39</v>
      </c>
      <c r="I1104" s="4"/>
      <c r="J1104" s="4"/>
      <c r="K1104" s="4">
        <v>203</v>
      </c>
      <c r="L1104" s="4">
        <v>11</v>
      </c>
      <c r="M1104" s="4">
        <v>3</v>
      </c>
      <c r="N1104" s="4" t="s">
        <v>3</v>
      </c>
      <c r="O1104" s="4">
        <v>2</v>
      </c>
      <c r="P1104" s="4">
        <f>ROUND(Source!DI1092,O1104)</f>
        <v>10633.43</v>
      </c>
      <c r="Q1104" s="4"/>
      <c r="R1104" s="4"/>
      <c r="S1104" s="4"/>
      <c r="T1104" s="4"/>
      <c r="U1104" s="4"/>
      <c r="V1104" s="4"/>
      <c r="W1104" s="4">
        <v>10633.43</v>
      </c>
      <c r="X1104" s="4">
        <v>1</v>
      </c>
      <c r="Y1104" s="4">
        <v>10633.43</v>
      </c>
      <c r="Z1104" s="4">
        <v>10633.43</v>
      </c>
      <c r="AA1104" s="4">
        <v>1</v>
      </c>
      <c r="AB1104" s="4">
        <v>10633.43</v>
      </c>
    </row>
    <row r="1105" spans="1:28" x14ac:dyDescent="0.25">
      <c r="A1105" s="4">
        <v>50</v>
      </c>
      <c r="B1105" s="4">
        <v>0</v>
      </c>
      <c r="C1105" s="4">
        <v>0</v>
      </c>
      <c r="D1105" s="4">
        <v>1</v>
      </c>
      <c r="E1105" s="4">
        <v>231</v>
      </c>
      <c r="F1105" s="4">
        <f>ROUND(Source!BB1092,O1105)</f>
        <v>0</v>
      </c>
      <c r="G1105" s="4" t="s">
        <v>40</v>
      </c>
      <c r="H1105" s="4" t="s">
        <v>41</v>
      </c>
      <c r="I1105" s="4"/>
      <c r="J1105" s="4"/>
      <c r="K1105" s="4">
        <v>231</v>
      </c>
      <c r="L1105" s="4">
        <v>12</v>
      </c>
      <c r="M1105" s="4">
        <v>3</v>
      </c>
      <c r="N1105" s="4" t="s">
        <v>3</v>
      </c>
      <c r="O1105" s="4">
        <v>2</v>
      </c>
      <c r="P1105" s="4">
        <f>ROUND(Source!ET1092,O1105)</f>
        <v>0</v>
      </c>
      <c r="Q1105" s="4"/>
      <c r="R1105" s="4"/>
      <c r="S1105" s="4"/>
      <c r="T1105" s="4"/>
      <c r="U1105" s="4"/>
      <c r="V1105" s="4"/>
      <c r="W1105" s="4">
        <v>0</v>
      </c>
      <c r="X1105" s="4">
        <v>1</v>
      </c>
      <c r="Y1105" s="4">
        <v>0</v>
      </c>
      <c r="Z1105" s="4">
        <v>0</v>
      </c>
      <c r="AA1105" s="4">
        <v>1</v>
      </c>
      <c r="AB1105" s="4">
        <v>0</v>
      </c>
    </row>
    <row r="1106" spans="1:28" x14ac:dyDescent="0.25">
      <c r="A1106" s="4">
        <v>50</v>
      </c>
      <c r="B1106" s="4">
        <v>0</v>
      </c>
      <c r="C1106" s="4">
        <v>0</v>
      </c>
      <c r="D1106" s="4">
        <v>1</v>
      </c>
      <c r="E1106" s="4">
        <v>204</v>
      </c>
      <c r="F1106" s="4">
        <f>ROUND(Source!R1092,O1106)</f>
        <v>7426.48</v>
      </c>
      <c r="G1106" s="4" t="s">
        <v>42</v>
      </c>
      <c r="H1106" s="4" t="s">
        <v>43</v>
      </c>
      <c r="I1106" s="4"/>
      <c r="J1106" s="4"/>
      <c r="K1106" s="4">
        <v>204</v>
      </c>
      <c r="L1106" s="4">
        <v>13</v>
      </c>
      <c r="M1106" s="4">
        <v>3</v>
      </c>
      <c r="N1106" s="4" t="s">
        <v>3</v>
      </c>
      <c r="O1106" s="4">
        <v>2</v>
      </c>
      <c r="P1106" s="4">
        <f>ROUND(Source!DJ1092,O1106)</f>
        <v>7426.48</v>
      </c>
      <c r="Q1106" s="4"/>
      <c r="R1106" s="4"/>
      <c r="S1106" s="4"/>
      <c r="T1106" s="4"/>
      <c r="U1106" s="4"/>
      <c r="V1106" s="4"/>
      <c r="W1106" s="4">
        <v>7426.4800000000005</v>
      </c>
      <c r="X1106" s="4">
        <v>1</v>
      </c>
      <c r="Y1106" s="4">
        <v>7426.4800000000005</v>
      </c>
      <c r="Z1106" s="4">
        <v>7426.4800000000005</v>
      </c>
      <c r="AA1106" s="4">
        <v>1</v>
      </c>
      <c r="AB1106" s="4">
        <v>7426.4800000000005</v>
      </c>
    </row>
    <row r="1107" spans="1:28" x14ac:dyDescent="0.25">
      <c r="A1107" s="4">
        <v>50</v>
      </c>
      <c r="B1107" s="4">
        <v>0</v>
      </c>
      <c r="C1107" s="4">
        <v>0</v>
      </c>
      <c r="D1107" s="4">
        <v>1</v>
      </c>
      <c r="E1107" s="4">
        <v>205</v>
      </c>
      <c r="F1107" s="4">
        <f>ROUND(Source!S1092,O1107)</f>
        <v>25237.45</v>
      </c>
      <c r="G1107" s="4" t="s">
        <v>44</v>
      </c>
      <c r="H1107" s="4" t="s">
        <v>45</v>
      </c>
      <c r="I1107" s="4"/>
      <c r="J1107" s="4"/>
      <c r="K1107" s="4">
        <v>205</v>
      </c>
      <c r="L1107" s="4">
        <v>14</v>
      </c>
      <c r="M1107" s="4">
        <v>3</v>
      </c>
      <c r="N1107" s="4" t="s">
        <v>3</v>
      </c>
      <c r="O1107" s="4">
        <v>2</v>
      </c>
      <c r="P1107" s="4">
        <f>ROUND(Source!DK1092,O1107)</f>
        <v>25237.45</v>
      </c>
      <c r="Q1107" s="4"/>
      <c r="R1107" s="4"/>
      <c r="S1107" s="4"/>
      <c r="T1107" s="4"/>
      <c r="U1107" s="4"/>
      <c r="V1107" s="4"/>
      <c r="W1107" s="4">
        <v>25237.449999999997</v>
      </c>
      <c r="X1107" s="4">
        <v>1</v>
      </c>
      <c r="Y1107" s="4">
        <v>25237.449999999997</v>
      </c>
      <c r="Z1107" s="4">
        <v>25237.449999999997</v>
      </c>
      <c r="AA1107" s="4">
        <v>1</v>
      </c>
      <c r="AB1107" s="4">
        <v>25237.449999999997</v>
      </c>
    </row>
    <row r="1108" spans="1:28" x14ac:dyDescent="0.25">
      <c r="A1108" s="4">
        <v>50</v>
      </c>
      <c r="B1108" s="4">
        <v>0</v>
      </c>
      <c r="C1108" s="4">
        <v>0</v>
      </c>
      <c r="D1108" s="4">
        <v>1</v>
      </c>
      <c r="E1108" s="4">
        <v>232</v>
      </c>
      <c r="F1108" s="4">
        <f>ROUND(Source!BC1092,O1108)</f>
        <v>0</v>
      </c>
      <c r="G1108" s="4" t="s">
        <v>46</v>
      </c>
      <c r="H1108" s="4" t="s">
        <v>47</v>
      </c>
      <c r="I1108" s="4"/>
      <c r="J1108" s="4"/>
      <c r="K1108" s="4">
        <v>232</v>
      </c>
      <c r="L1108" s="4">
        <v>15</v>
      </c>
      <c r="M1108" s="4">
        <v>3</v>
      </c>
      <c r="N1108" s="4" t="s">
        <v>3</v>
      </c>
      <c r="O1108" s="4">
        <v>2</v>
      </c>
      <c r="P1108" s="4">
        <f>ROUND(Source!EU1092,O1108)</f>
        <v>0</v>
      </c>
      <c r="Q1108" s="4"/>
      <c r="R1108" s="4"/>
      <c r="S1108" s="4"/>
      <c r="T1108" s="4"/>
      <c r="U1108" s="4"/>
      <c r="V1108" s="4"/>
      <c r="W1108" s="4">
        <v>0</v>
      </c>
      <c r="X1108" s="4">
        <v>1</v>
      </c>
      <c r="Y1108" s="4">
        <v>0</v>
      </c>
      <c r="Z1108" s="4">
        <v>0</v>
      </c>
      <c r="AA1108" s="4">
        <v>1</v>
      </c>
      <c r="AB1108" s="4">
        <v>0</v>
      </c>
    </row>
    <row r="1109" spans="1:28" x14ac:dyDescent="0.25">
      <c r="A1109" s="4">
        <v>50</v>
      </c>
      <c r="B1109" s="4">
        <v>0</v>
      </c>
      <c r="C1109" s="4">
        <v>0</v>
      </c>
      <c r="D1109" s="4">
        <v>1</v>
      </c>
      <c r="E1109" s="4">
        <v>214</v>
      </c>
      <c r="F1109" s="4">
        <f>ROUND(Source!AS1092,O1109)</f>
        <v>329680.3</v>
      </c>
      <c r="G1109" s="4" t="s">
        <v>48</v>
      </c>
      <c r="H1109" s="4" t="s">
        <v>49</v>
      </c>
      <c r="I1109" s="4"/>
      <c r="J1109" s="4"/>
      <c r="K1109" s="4">
        <v>214</v>
      </c>
      <c r="L1109" s="4">
        <v>16</v>
      </c>
      <c r="M1109" s="4">
        <v>3</v>
      </c>
      <c r="N1109" s="4" t="s">
        <v>3</v>
      </c>
      <c r="O1109" s="4">
        <v>2</v>
      </c>
      <c r="P1109" s="4">
        <f>ROUND(Source!EK1092,O1109)</f>
        <v>329680.3</v>
      </c>
      <c r="Q1109" s="4"/>
      <c r="R1109" s="4"/>
      <c r="S1109" s="4"/>
      <c r="T1109" s="4"/>
      <c r="U1109" s="4"/>
      <c r="V1109" s="4"/>
      <c r="W1109" s="4">
        <v>329680.31</v>
      </c>
      <c r="X1109" s="4">
        <v>1</v>
      </c>
      <c r="Y1109" s="4">
        <v>329680.31</v>
      </c>
      <c r="Z1109" s="4">
        <v>329680.31</v>
      </c>
      <c r="AA1109" s="4">
        <v>1</v>
      </c>
      <c r="AB1109" s="4">
        <v>329680.31</v>
      </c>
    </row>
    <row r="1110" spans="1:28" x14ac:dyDescent="0.25">
      <c r="A1110" s="4">
        <v>50</v>
      </c>
      <c r="B1110" s="4">
        <v>0</v>
      </c>
      <c r="C1110" s="4">
        <v>0</v>
      </c>
      <c r="D1110" s="4">
        <v>1</v>
      </c>
      <c r="E1110" s="4">
        <v>215</v>
      </c>
      <c r="F1110" s="4">
        <f>ROUND(Source!AT1092,O1110)</f>
        <v>68911.81</v>
      </c>
      <c r="G1110" s="4" t="s">
        <v>50</v>
      </c>
      <c r="H1110" s="4" t="s">
        <v>51</v>
      </c>
      <c r="I1110" s="4"/>
      <c r="J1110" s="4"/>
      <c r="K1110" s="4">
        <v>215</v>
      </c>
      <c r="L1110" s="4">
        <v>17</v>
      </c>
      <c r="M1110" s="4">
        <v>3</v>
      </c>
      <c r="N1110" s="4" t="s">
        <v>3</v>
      </c>
      <c r="O1110" s="4">
        <v>2</v>
      </c>
      <c r="P1110" s="4">
        <f>ROUND(Source!EL1092,O1110)</f>
        <v>68911.81</v>
      </c>
      <c r="Q1110" s="4"/>
      <c r="R1110" s="4"/>
      <c r="S1110" s="4"/>
      <c r="T1110" s="4"/>
      <c r="U1110" s="4"/>
      <c r="V1110" s="4"/>
      <c r="W1110" s="4">
        <v>68911.81</v>
      </c>
      <c r="X1110" s="4">
        <v>1</v>
      </c>
      <c r="Y1110" s="4">
        <v>68911.81</v>
      </c>
      <c r="Z1110" s="4">
        <v>68911.81</v>
      </c>
      <c r="AA1110" s="4">
        <v>1</v>
      </c>
      <c r="AB1110" s="4">
        <v>68911.81</v>
      </c>
    </row>
    <row r="1111" spans="1:28" x14ac:dyDescent="0.25">
      <c r="A1111" s="4">
        <v>50</v>
      </c>
      <c r="B1111" s="4">
        <v>0</v>
      </c>
      <c r="C1111" s="4">
        <v>0</v>
      </c>
      <c r="D1111" s="4">
        <v>1</v>
      </c>
      <c r="E1111" s="4">
        <v>217</v>
      </c>
      <c r="F1111" s="4">
        <f>ROUND(Source!AU1092,O1111)</f>
        <v>0</v>
      </c>
      <c r="G1111" s="4" t="s">
        <v>52</v>
      </c>
      <c r="H1111" s="4" t="s">
        <v>53</v>
      </c>
      <c r="I1111" s="4"/>
      <c r="J1111" s="4"/>
      <c r="K1111" s="4">
        <v>217</v>
      </c>
      <c r="L1111" s="4">
        <v>18</v>
      </c>
      <c r="M1111" s="4">
        <v>3</v>
      </c>
      <c r="N1111" s="4" t="s">
        <v>3</v>
      </c>
      <c r="O1111" s="4">
        <v>2</v>
      </c>
      <c r="P1111" s="4">
        <f>ROUND(Source!EM1092,O1111)</f>
        <v>0</v>
      </c>
      <c r="Q1111" s="4"/>
      <c r="R1111" s="4"/>
      <c r="S1111" s="4"/>
      <c r="T1111" s="4"/>
      <c r="U1111" s="4"/>
      <c r="V1111" s="4"/>
      <c r="W1111" s="4">
        <v>0</v>
      </c>
      <c r="X1111" s="4">
        <v>1</v>
      </c>
      <c r="Y1111" s="4">
        <v>0</v>
      </c>
      <c r="Z1111" s="4">
        <v>0</v>
      </c>
      <c r="AA1111" s="4">
        <v>1</v>
      </c>
      <c r="AB1111" s="4">
        <v>0</v>
      </c>
    </row>
    <row r="1112" spans="1:28" x14ac:dyDescent="0.25">
      <c r="A1112" s="4">
        <v>50</v>
      </c>
      <c r="B1112" s="4">
        <v>0</v>
      </c>
      <c r="C1112" s="4">
        <v>0</v>
      </c>
      <c r="D1112" s="4">
        <v>1</v>
      </c>
      <c r="E1112" s="4">
        <v>230</v>
      </c>
      <c r="F1112" s="4">
        <f>ROUND(Source!BA1092,O1112)</f>
        <v>0</v>
      </c>
      <c r="G1112" s="4" t="s">
        <v>54</v>
      </c>
      <c r="H1112" s="4" t="s">
        <v>55</v>
      </c>
      <c r="I1112" s="4"/>
      <c r="J1112" s="4"/>
      <c r="K1112" s="4">
        <v>230</v>
      </c>
      <c r="L1112" s="4">
        <v>19</v>
      </c>
      <c r="M1112" s="4">
        <v>3</v>
      </c>
      <c r="N1112" s="4" t="s">
        <v>3</v>
      </c>
      <c r="O1112" s="4">
        <v>2</v>
      </c>
      <c r="P1112" s="4">
        <f>ROUND(Source!ES1092,O1112)</f>
        <v>0</v>
      </c>
      <c r="Q1112" s="4"/>
      <c r="R1112" s="4"/>
      <c r="S1112" s="4"/>
      <c r="T1112" s="4"/>
      <c r="U1112" s="4"/>
      <c r="V1112" s="4"/>
      <c r="W1112" s="4">
        <v>0</v>
      </c>
      <c r="X1112" s="4">
        <v>1</v>
      </c>
      <c r="Y1112" s="4">
        <v>0</v>
      </c>
      <c r="Z1112" s="4">
        <v>0</v>
      </c>
      <c r="AA1112" s="4">
        <v>1</v>
      </c>
      <c r="AB1112" s="4">
        <v>0</v>
      </c>
    </row>
    <row r="1113" spans="1:28" x14ac:dyDescent="0.25">
      <c r="A1113" s="4">
        <v>50</v>
      </c>
      <c r="B1113" s="4">
        <v>0</v>
      </c>
      <c r="C1113" s="4">
        <v>0</v>
      </c>
      <c r="D1113" s="4">
        <v>1</v>
      </c>
      <c r="E1113" s="4">
        <v>206</v>
      </c>
      <c r="F1113" s="4">
        <f>ROUND(Source!T1092,O1113)</f>
        <v>0</v>
      </c>
      <c r="G1113" s="4" t="s">
        <v>56</v>
      </c>
      <c r="H1113" s="4" t="s">
        <v>57</v>
      </c>
      <c r="I1113" s="4"/>
      <c r="J1113" s="4"/>
      <c r="K1113" s="4">
        <v>206</v>
      </c>
      <c r="L1113" s="4">
        <v>20</v>
      </c>
      <c r="M1113" s="4">
        <v>3</v>
      </c>
      <c r="N1113" s="4" t="s">
        <v>3</v>
      </c>
      <c r="O1113" s="4">
        <v>2</v>
      </c>
      <c r="P1113" s="4">
        <f>ROUND(Source!DL1092,O1113)</f>
        <v>0</v>
      </c>
      <c r="Q1113" s="4"/>
      <c r="R1113" s="4"/>
      <c r="S1113" s="4"/>
      <c r="T1113" s="4"/>
      <c r="U1113" s="4"/>
      <c r="V1113" s="4"/>
      <c r="W1113" s="4">
        <v>0</v>
      </c>
      <c r="X1113" s="4">
        <v>1</v>
      </c>
      <c r="Y1113" s="4">
        <v>0</v>
      </c>
      <c r="Z1113" s="4">
        <v>0</v>
      </c>
      <c r="AA1113" s="4">
        <v>1</v>
      </c>
      <c r="AB1113" s="4">
        <v>0</v>
      </c>
    </row>
    <row r="1114" spans="1:28" x14ac:dyDescent="0.25">
      <c r="A1114" s="4">
        <v>50</v>
      </c>
      <c r="B1114" s="4">
        <v>0</v>
      </c>
      <c r="C1114" s="4">
        <v>0</v>
      </c>
      <c r="D1114" s="4">
        <v>1</v>
      </c>
      <c r="E1114" s="4">
        <v>207</v>
      </c>
      <c r="F1114" s="4">
        <f>ROUND(Source!U1092,O1114)</f>
        <v>52.6324386</v>
      </c>
      <c r="G1114" s="4" t="s">
        <v>58</v>
      </c>
      <c r="H1114" s="4" t="s">
        <v>59</v>
      </c>
      <c r="I1114" s="4"/>
      <c r="J1114" s="4"/>
      <c r="K1114" s="4">
        <v>207</v>
      </c>
      <c r="L1114" s="4">
        <v>21</v>
      </c>
      <c r="M1114" s="4">
        <v>3</v>
      </c>
      <c r="N1114" s="4" t="s">
        <v>3</v>
      </c>
      <c r="O1114" s="4">
        <v>7</v>
      </c>
      <c r="P1114" s="4">
        <f>ROUND(Source!DM1092,O1114)</f>
        <v>52.6324386</v>
      </c>
      <c r="Q1114" s="4"/>
      <c r="R1114" s="4"/>
      <c r="S1114" s="4"/>
      <c r="T1114" s="4"/>
      <c r="U1114" s="4"/>
      <c r="V1114" s="4"/>
      <c r="W1114" s="4">
        <v>52.6324392</v>
      </c>
      <c r="X1114" s="4">
        <v>1</v>
      </c>
      <c r="Y1114" s="4">
        <v>52.6324392</v>
      </c>
      <c r="Z1114" s="4">
        <v>52.6324392</v>
      </c>
      <c r="AA1114" s="4">
        <v>1</v>
      </c>
      <c r="AB1114" s="4">
        <v>52.6324392</v>
      </c>
    </row>
    <row r="1115" spans="1:28" x14ac:dyDescent="0.25">
      <c r="A1115" s="4">
        <v>50</v>
      </c>
      <c r="B1115" s="4">
        <v>0</v>
      </c>
      <c r="C1115" s="4">
        <v>0</v>
      </c>
      <c r="D1115" s="4">
        <v>1</v>
      </c>
      <c r="E1115" s="4">
        <v>208</v>
      </c>
      <c r="F1115" s="4">
        <f>ROUND(Source!V1092,O1115)</f>
        <v>13.039353800000001</v>
      </c>
      <c r="G1115" s="4" t="s">
        <v>60</v>
      </c>
      <c r="H1115" s="4" t="s">
        <v>61</v>
      </c>
      <c r="I1115" s="4"/>
      <c r="J1115" s="4"/>
      <c r="K1115" s="4">
        <v>208</v>
      </c>
      <c r="L1115" s="4">
        <v>22</v>
      </c>
      <c r="M1115" s="4">
        <v>3</v>
      </c>
      <c r="N1115" s="4" t="s">
        <v>3</v>
      </c>
      <c r="O1115" s="4">
        <v>7</v>
      </c>
      <c r="P1115" s="4">
        <f>ROUND(Source!DN1092,O1115)</f>
        <v>13.039353800000001</v>
      </c>
      <c r="Q1115" s="4"/>
      <c r="R1115" s="4"/>
      <c r="S1115" s="4"/>
      <c r="T1115" s="4"/>
      <c r="U1115" s="4"/>
      <c r="V1115" s="4"/>
      <c r="W1115" s="4">
        <v>13.039353800000001</v>
      </c>
      <c r="X1115" s="4">
        <v>1</v>
      </c>
      <c r="Y1115" s="4">
        <v>13.039353800000001</v>
      </c>
      <c r="Z1115" s="4">
        <v>13.039353800000001</v>
      </c>
      <c r="AA1115" s="4">
        <v>1</v>
      </c>
      <c r="AB1115" s="4">
        <v>13.039353800000001</v>
      </c>
    </row>
    <row r="1116" spans="1:28" x14ac:dyDescent="0.25">
      <c r="A1116" s="4">
        <v>50</v>
      </c>
      <c r="B1116" s="4">
        <v>0</v>
      </c>
      <c r="C1116" s="4">
        <v>0</v>
      </c>
      <c r="D1116" s="4">
        <v>1</v>
      </c>
      <c r="E1116" s="4">
        <v>209</v>
      </c>
      <c r="F1116" s="4">
        <f>ROUND(Source!W1092,O1116)</f>
        <v>0</v>
      </c>
      <c r="G1116" s="4" t="s">
        <v>62</v>
      </c>
      <c r="H1116" s="4" t="s">
        <v>63</v>
      </c>
      <c r="I1116" s="4"/>
      <c r="J1116" s="4"/>
      <c r="K1116" s="4">
        <v>209</v>
      </c>
      <c r="L1116" s="4">
        <v>23</v>
      </c>
      <c r="M1116" s="4">
        <v>3</v>
      </c>
      <c r="N1116" s="4" t="s">
        <v>3</v>
      </c>
      <c r="O1116" s="4">
        <v>2</v>
      </c>
      <c r="P1116" s="4">
        <f>ROUND(Source!DO1092,O1116)</f>
        <v>0</v>
      </c>
      <c r="Q1116" s="4"/>
      <c r="R1116" s="4"/>
      <c r="S1116" s="4"/>
      <c r="T1116" s="4"/>
      <c r="U1116" s="4"/>
      <c r="V1116" s="4"/>
      <c r="W1116" s="4">
        <v>0</v>
      </c>
      <c r="X1116" s="4">
        <v>1</v>
      </c>
      <c r="Y1116" s="4">
        <v>0</v>
      </c>
      <c r="Z1116" s="4">
        <v>0</v>
      </c>
      <c r="AA1116" s="4">
        <v>1</v>
      </c>
      <c r="AB1116" s="4">
        <v>0</v>
      </c>
    </row>
    <row r="1117" spans="1:28" x14ac:dyDescent="0.25">
      <c r="A1117" s="4">
        <v>50</v>
      </c>
      <c r="B1117" s="4">
        <v>0</v>
      </c>
      <c r="C1117" s="4">
        <v>0</v>
      </c>
      <c r="D1117" s="4">
        <v>1</v>
      </c>
      <c r="E1117" s="4">
        <v>233</v>
      </c>
      <c r="F1117" s="4">
        <f>ROUND(Source!BD1092,O1117)</f>
        <v>0</v>
      </c>
      <c r="G1117" s="4" t="s">
        <v>64</v>
      </c>
      <c r="H1117" s="4" t="s">
        <v>65</v>
      </c>
      <c r="I1117" s="4"/>
      <c r="J1117" s="4"/>
      <c r="K1117" s="4">
        <v>233</v>
      </c>
      <c r="L1117" s="4">
        <v>24</v>
      </c>
      <c r="M1117" s="4">
        <v>3</v>
      </c>
      <c r="N1117" s="4" t="s">
        <v>3</v>
      </c>
      <c r="O1117" s="4">
        <v>2</v>
      </c>
      <c r="P1117" s="4">
        <f>ROUND(Source!EV1092,O1117)</f>
        <v>0</v>
      </c>
      <c r="Q1117" s="4"/>
      <c r="R1117" s="4"/>
      <c r="S1117" s="4"/>
      <c r="T1117" s="4"/>
      <c r="U1117" s="4"/>
      <c r="V1117" s="4"/>
      <c r="W1117" s="4">
        <v>0</v>
      </c>
      <c r="X1117" s="4">
        <v>1</v>
      </c>
      <c r="Y1117" s="4">
        <v>0</v>
      </c>
      <c r="Z1117" s="4">
        <v>0</v>
      </c>
      <c r="AA1117" s="4">
        <v>1</v>
      </c>
      <c r="AB1117" s="4">
        <v>0</v>
      </c>
    </row>
    <row r="1118" spans="1:28" x14ac:dyDescent="0.25">
      <c r="A1118" s="4">
        <v>50</v>
      </c>
      <c r="B1118" s="4">
        <v>0</v>
      </c>
      <c r="C1118" s="4">
        <v>0</v>
      </c>
      <c r="D1118" s="4">
        <v>1</v>
      </c>
      <c r="E1118" s="4">
        <v>210</v>
      </c>
      <c r="F1118" s="4">
        <f>ROUND(Source!X1092,O1118)</f>
        <v>30982.31</v>
      </c>
      <c r="G1118" s="4" t="s">
        <v>66</v>
      </c>
      <c r="H1118" s="4" t="s">
        <v>67</v>
      </c>
      <c r="I1118" s="4"/>
      <c r="J1118" s="4"/>
      <c r="K1118" s="4">
        <v>210</v>
      </c>
      <c r="L1118" s="4">
        <v>25</v>
      </c>
      <c r="M1118" s="4">
        <v>3</v>
      </c>
      <c r="N1118" s="4" t="s">
        <v>3</v>
      </c>
      <c r="O1118" s="4">
        <v>2</v>
      </c>
      <c r="P1118" s="4">
        <f>ROUND(Source!DP1092,O1118)</f>
        <v>30982.31</v>
      </c>
      <c r="Q1118" s="4"/>
      <c r="R1118" s="4"/>
      <c r="S1118" s="4"/>
      <c r="T1118" s="4"/>
      <c r="U1118" s="4"/>
      <c r="V1118" s="4"/>
      <c r="W1118" s="4">
        <v>30982.31</v>
      </c>
      <c r="X1118" s="4">
        <v>1</v>
      </c>
      <c r="Y1118" s="4">
        <v>30982.31</v>
      </c>
      <c r="Z1118" s="4">
        <v>30982.31</v>
      </c>
      <c r="AA1118" s="4">
        <v>1</v>
      </c>
      <c r="AB1118" s="4">
        <v>30982.31</v>
      </c>
    </row>
    <row r="1119" spans="1:28" x14ac:dyDescent="0.25">
      <c r="A1119" s="4">
        <v>50</v>
      </c>
      <c r="B1119" s="4">
        <v>0</v>
      </c>
      <c r="C1119" s="4">
        <v>0</v>
      </c>
      <c r="D1119" s="4">
        <v>1</v>
      </c>
      <c r="E1119" s="4">
        <v>211</v>
      </c>
      <c r="F1119" s="4">
        <f>ROUND(Source!Y1092,O1119)</f>
        <v>15710.27</v>
      </c>
      <c r="G1119" s="4" t="s">
        <v>68</v>
      </c>
      <c r="H1119" s="4" t="s">
        <v>69</v>
      </c>
      <c r="I1119" s="4"/>
      <c r="J1119" s="4"/>
      <c r="K1119" s="4">
        <v>211</v>
      </c>
      <c r="L1119" s="4">
        <v>26</v>
      </c>
      <c r="M1119" s="4">
        <v>3</v>
      </c>
      <c r="N1119" s="4" t="s">
        <v>3</v>
      </c>
      <c r="O1119" s="4">
        <v>2</v>
      </c>
      <c r="P1119" s="4">
        <f>ROUND(Source!DQ1092,O1119)</f>
        <v>15710.27</v>
      </c>
      <c r="Q1119" s="4"/>
      <c r="R1119" s="4"/>
      <c r="S1119" s="4"/>
      <c r="T1119" s="4"/>
      <c r="U1119" s="4"/>
      <c r="V1119" s="4"/>
      <c r="W1119" s="4">
        <v>15710.27</v>
      </c>
      <c r="X1119" s="4">
        <v>1</v>
      </c>
      <c r="Y1119" s="4">
        <v>15710.27</v>
      </c>
      <c r="Z1119" s="4">
        <v>15710.27</v>
      </c>
      <c r="AA1119" s="4">
        <v>1</v>
      </c>
      <c r="AB1119" s="4">
        <v>15710.27</v>
      </c>
    </row>
    <row r="1120" spans="1:28" x14ac:dyDescent="0.25">
      <c r="A1120" s="4">
        <v>50</v>
      </c>
      <c r="B1120" s="4">
        <v>0</v>
      </c>
      <c r="C1120" s="4">
        <v>0</v>
      </c>
      <c r="D1120" s="4">
        <v>1</v>
      </c>
      <c r="E1120" s="4">
        <v>224</v>
      </c>
      <c r="F1120" s="4">
        <f>ROUND(Source!AR1092,O1120)</f>
        <v>398592.11</v>
      </c>
      <c r="G1120" s="4" t="s">
        <v>70</v>
      </c>
      <c r="H1120" s="4" t="s">
        <v>71</v>
      </c>
      <c r="I1120" s="4"/>
      <c r="J1120" s="4"/>
      <c r="K1120" s="4">
        <v>224</v>
      </c>
      <c r="L1120" s="4">
        <v>27</v>
      </c>
      <c r="M1120" s="4">
        <v>3</v>
      </c>
      <c r="N1120" s="4" t="s">
        <v>3</v>
      </c>
      <c r="O1120" s="4">
        <v>2</v>
      </c>
      <c r="P1120" s="4">
        <f>ROUND(Source!EJ1092,O1120)</f>
        <v>398592.11</v>
      </c>
      <c r="Q1120" s="4"/>
      <c r="R1120" s="4"/>
      <c r="S1120" s="4"/>
      <c r="T1120" s="4"/>
      <c r="U1120" s="4"/>
      <c r="V1120" s="4"/>
      <c r="W1120" s="4">
        <v>398592.12</v>
      </c>
      <c r="X1120" s="4">
        <v>1</v>
      </c>
      <c r="Y1120" s="4">
        <v>398592.12</v>
      </c>
      <c r="Z1120" s="4">
        <v>398592.12</v>
      </c>
      <c r="AA1120" s="4">
        <v>1</v>
      </c>
      <c r="AB1120" s="4">
        <v>398592.12</v>
      </c>
    </row>
    <row r="1122" spans="1:255" x14ac:dyDescent="0.25">
      <c r="A1122" s="1">
        <v>4</v>
      </c>
      <c r="B1122" s="1">
        <v>1</v>
      </c>
      <c r="C1122" s="1"/>
      <c r="D1122" s="1">
        <f>ROW(A1129)</f>
        <v>1129</v>
      </c>
      <c r="E1122" s="1"/>
      <c r="F1122" s="1" t="s">
        <v>16</v>
      </c>
      <c r="G1122" s="1" t="s">
        <v>236</v>
      </c>
      <c r="H1122" s="1" t="s">
        <v>3</v>
      </c>
      <c r="I1122" s="1">
        <v>0</v>
      </c>
      <c r="J1122" s="1"/>
      <c r="K1122" s="1">
        <v>0</v>
      </c>
      <c r="L1122" s="1"/>
      <c r="M1122" s="1" t="s">
        <v>3</v>
      </c>
      <c r="N1122" s="1"/>
      <c r="O1122" s="1"/>
      <c r="P1122" s="1"/>
      <c r="Q1122" s="1"/>
      <c r="R1122" s="1"/>
      <c r="S1122" s="1">
        <v>0</v>
      </c>
      <c r="T1122" s="1">
        <v>0</v>
      </c>
      <c r="U1122" s="1" t="s">
        <v>3</v>
      </c>
      <c r="V1122" s="1">
        <v>0</v>
      </c>
      <c r="W1122" s="1"/>
      <c r="X1122" s="1"/>
      <c r="Y1122" s="1"/>
      <c r="Z1122" s="1"/>
      <c r="AA1122" s="1"/>
      <c r="AB1122" s="1" t="s">
        <v>3</v>
      </c>
      <c r="AC1122" s="1" t="s">
        <v>3</v>
      </c>
      <c r="AD1122" s="1" t="s">
        <v>3</v>
      </c>
      <c r="AE1122" s="1" t="s">
        <v>3</v>
      </c>
      <c r="AF1122" s="1" t="s">
        <v>3</v>
      </c>
      <c r="AG1122" s="1" t="s">
        <v>3</v>
      </c>
      <c r="AH1122" s="1"/>
      <c r="AI1122" s="1"/>
      <c r="AJ1122" s="1"/>
      <c r="AK1122" s="1"/>
      <c r="AL1122" s="1"/>
      <c r="AM1122" s="1"/>
      <c r="AN1122" s="1"/>
      <c r="AO1122" s="1"/>
      <c r="AP1122" s="1" t="s">
        <v>3</v>
      </c>
      <c r="AQ1122" s="1" t="s">
        <v>3</v>
      </c>
      <c r="AR1122" s="1" t="s">
        <v>3</v>
      </c>
      <c r="AS1122" s="1"/>
      <c r="AT1122" s="1"/>
      <c r="AU1122" s="1"/>
      <c r="AV1122" s="1"/>
      <c r="AW1122" s="1"/>
      <c r="AX1122" s="1"/>
      <c r="AY1122" s="1"/>
      <c r="AZ1122" s="1" t="s">
        <v>3</v>
      </c>
      <c r="BA1122" s="1"/>
      <c r="BB1122" s="1" t="s">
        <v>3</v>
      </c>
      <c r="BC1122" s="1" t="s">
        <v>3</v>
      </c>
      <c r="BD1122" s="1" t="s">
        <v>3</v>
      </c>
      <c r="BE1122" s="1" t="s">
        <v>3</v>
      </c>
      <c r="BF1122" s="1" t="s">
        <v>3</v>
      </c>
      <c r="BG1122" s="1" t="s">
        <v>3</v>
      </c>
      <c r="BH1122" s="1" t="s">
        <v>3</v>
      </c>
      <c r="BI1122" s="1" t="s">
        <v>3</v>
      </c>
      <c r="BJ1122" s="1" t="s">
        <v>3</v>
      </c>
      <c r="BK1122" s="1" t="s">
        <v>3</v>
      </c>
      <c r="BL1122" s="1" t="s">
        <v>3</v>
      </c>
      <c r="BM1122" s="1" t="s">
        <v>3</v>
      </c>
      <c r="BN1122" s="1" t="s">
        <v>3</v>
      </c>
      <c r="BO1122" s="1" t="s">
        <v>3</v>
      </c>
      <c r="BP1122" s="1" t="s">
        <v>3</v>
      </c>
      <c r="BQ1122" s="1"/>
      <c r="BR1122" s="1"/>
      <c r="BS1122" s="1"/>
      <c r="BT1122" s="1"/>
      <c r="BU1122" s="1"/>
      <c r="BV1122" s="1"/>
      <c r="BW1122" s="1"/>
      <c r="BX1122" s="1">
        <v>0</v>
      </c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>
        <v>0</v>
      </c>
    </row>
    <row r="1124" spans="1:255" x14ac:dyDescent="0.25">
      <c r="A1124" s="2">
        <v>52</v>
      </c>
      <c r="B1124" s="2">
        <f t="shared" ref="B1124:G1124" si="811">B1129</f>
        <v>1</v>
      </c>
      <c r="C1124" s="2">
        <f t="shared" si="811"/>
        <v>4</v>
      </c>
      <c r="D1124" s="2">
        <f t="shared" si="811"/>
        <v>1122</v>
      </c>
      <c r="E1124" s="2">
        <f t="shared" si="811"/>
        <v>0</v>
      </c>
      <c r="F1124" s="2" t="str">
        <f t="shared" si="811"/>
        <v>Новый раздел</v>
      </c>
      <c r="G1124" s="2" t="str">
        <f t="shared" si="811"/>
        <v>Оборудование</v>
      </c>
      <c r="H1124" s="2"/>
      <c r="I1124" s="2"/>
      <c r="J1124" s="2"/>
      <c r="K1124" s="2"/>
      <c r="L1124" s="2"/>
      <c r="M1124" s="2"/>
      <c r="N1124" s="2"/>
      <c r="O1124" s="2">
        <f t="shared" ref="O1124:AT1124" si="812">O1129</f>
        <v>0</v>
      </c>
      <c r="P1124" s="2">
        <f t="shared" si="812"/>
        <v>0</v>
      </c>
      <c r="Q1124" s="2">
        <f t="shared" si="812"/>
        <v>0</v>
      </c>
      <c r="R1124" s="2">
        <f t="shared" si="812"/>
        <v>0</v>
      </c>
      <c r="S1124" s="2">
        <f t="shared" si="812"/>
        <v>0</v>
      </c>
      <c r="T1124" s="2">
        <f t="shared" si="812"/>
        <v>0</v>
      </c>
      <c r="U1124" s="2">
        <f t="shared" si="812"/>
        <v>0</v>
      </c>
      <c r="V1124" s="2">
        <f t="shared" si="812"/>
        <v>0</v>
      </c>
      <c r="W1124" s="2">
        <f t="shared" si="812"/>
        <v>0</v>
      </c>
      <c r="X1124" s="2">
        <f t="shared" si="812"/>
        <v>0</v>
      </c>
      <c r="Y1124" s="2">
        <f t="shared" si="812"/>
        <v>0</v>
      </c>
      <c r="Z1124" s="2">
        <f t="shared" si="812"/>
        <v>0</v>
      </c>
      <c r="AA1124" s="2">
        <f t="shared" si="812"/>
        <v>0</v>
      </c>
      <c r="AB1124" s="2">
        <f t="shared" si="812"/>
        <v>0</v>
      </c>
      <c r="AC1124" s="2">
        <f t="shared" si="812"/>
        <v>0</v>
      </c>
      <c r="AD1124" s="2">
        <f t="shared" si="812"/>
        <v>0</v>
      </c>
      <c r="AE1124" s="2">
        <f t="shared" si="812"/>
        <v>0</v>
      </c>
      <c r="AF1124" s="2">
        <f t="shared" si="812"/>
        <v>0</v>
      </c>
      <c r="AG1124" s="2">
        <f t="shared" si="812"/>
        <v>0</v>
      </c>
      <c r="AH1124" s="2">
        <f t="shared" si="812"/>
        <v>0</v>
      </c>
      <c r="AI1124" s="2">
        <f t="shared" si="812"/>
        <v>0</v>
      </c>
      <c r="AJ1124" s="2">
        <f t="shared" si="812"/>
        <v>0</v>
      </c>
      <c r="AK1124" s="2">
        <f t="shared" si="812"/>
        <v>0</v>
      </c>
      <c r="AL1124" s="2">
        <f t="shared" si="812"/>
        <v>0</v>
      </c>
      <c r="AM1124" s="2">
        <f t="shared" si="812"/>
        <v>0</v>
      </c>
      <c r="AN1124" s="2">
        <f t="shared" si="812"/>
        <v>0</v>
      </c>
      <c r="AO1124" s="2">
        <f t="shared" si="812"/>
        <v>0</v>
      </c>
      <c r="AP1124" s="2">
        <f t="shared" si="812"/>
        <v>0</v>
      </c>
      <c r="AQ1124" s="2">
        <f t="shared" si="812"/>
        <v>0</v>
      </c>
      <c r="AR1124" s="2">
        <f t="shared" si="812"/>
        <v>0</v>
      </c>
      <c r="AS1124" s="2">
        <f t="shared" si="812"/>
        <v>0</v>
      </c>
      <c r="AT1124" s="2">
        <f t="shared" si="812"/>
        <v>0</v>
      </c>
      <c r="AU1124" s="2">
        <f t="shared" ref="AU1124:BZ1124" si="813">AU1129</f>
        <v>0</v>
      </c>
      <c r="AV1124" s="2">
        <f t="shared" si="813"/>
        <v>0</v>
      </c>
      <c r="AW1124" s="2">
        <f t="shared" si="813"/>
        <v>0</v>
      </c>
      <c r="AX1124" s="2">
        <f t="shared" si="813"/>
        <v>0</v>
      </c>
      <c r="AY1124" s="2">
        <f t="shared" si="813"/>
        <v>0</v>
      </c>
      <c r="AZ1124" s="2">
        <f t="shared" si="813"/>
        <v>0</v>
      </c>
      <c r="BA1124" s="2">
        <f t="shared" si="813"/>
        <v>0</v>
      </c>
      <c r="BB1124" s="2">
        <f t="shared" si="813"/>
        <v>0</v>
      </c>
      <c r="BC1124" s="2">
        <f t="shared" si="813"/>
        <v>0</v>
      </c>
      <c r="BD1124" s="2">
        <f t="shared" si="813"/>
        <v>0</v>
      </c>
      <c r="BE1124" s="2">
        <f t="shared" si="813"/>
        <v>0</v>
      </c>
      <c r="BF1124" s="2">
        <f t="shared" si="813"/>
        <v>0</v>
      </c>
      <c r="BG1124" s="2">
        <f t="shared" si="813"/>
        <v>0</v>
      </c>
      <c r="BH1124" s="2">
        <f t="shared" si="813"/>
        <v>0</v>
      </c>
      <c r="BI1124" s="2">
        <f t="shared" si="813"/>
        <v>0</v>
      </c>
      <c r="BJ1124" s="2">
        <f t="shared" si="813"/>
        <v>0</v>
      </c>
      <c r="BK1124" s="2">
        <f t="shared" si="813"/>
        <v>0</v>
      </c>
      <c r="BL1124" s="2">
        <f t="shared" si="813"/>
        <v>0</v>
      </c>
      <c r="BM1124" s="2">
        <f t="shared" si="813"/>
        <v>0</v>
      </c>
      <c r="BN1124" s="2">
        <f t="shared" si="813"/>
        <v>0</v>
      </c>
      <c r="BO1124" s="2">
        <f t="shared" si="813"/>
        <v>0</v>
      </c>
      <c r="BP1124" s="2">
        <f t="shared" si="813"/>
        <v>0</v>
      </c>
      <c r="BQ1124" s="2">
        <f t="shared" si="813"/>
        <v>0</v>
      </c>
      <c r="BR1124" s="2">
        <f t="shared" si="813"/>
        <v>0</v>
      </c>
      <c r="BS1124" s="2">
        <f t="shared" si="813"/>
        <v>0</v>
      </c>
      <c r="BT1124" s="2">
        <f t="shared" si="813"/>
        <v>0</v>
      </c>
      <c r="BU1124" s="2">
        <f t="shared" si="813"/>
        <v>0</v>
      </c>
      <c r="BV1124" s="2">
        <f t="shared" si="813"/>
        <v>0</v>
      </c>
      <c r="BW1124" s="2">
        <f t="shared" si="813"/>
        <v>0</v>
      </c>
      <c r="BX1124" s="2">
        <f t="shared" si="813"/>
        <v>0</v>
      </c>
      <c r="BY1124" s="2">
        <f t="shared" si="813"/>
        <v>0</v>
      </c>
      <c r="BZ1124" s="2">
        <f t="shared" si="813"/>
        <v>0</v>
      </c>
      <c r="CA1124" s="2">
        <f t="shared" ref="CA1124:DF1124" si="814">CA1129</f>
        <v>0</v>
      </c>
      <c r="CB1124" s="2">
        <f t="shared" si="814"/>
        <v>0</v>
      </c>
      <c r="CC1124" s="2">
        <f t="shared" si="814"/>
        <v>0</v>
      </c>
      <c r="CD1124" s="2">
        <f t="shared" si="814"/>
        <v>0</v>
      </c>
      <c r="CE1124" s="2">
        <f t="shared" si="814"/>
        <v>0</v>
      </c>
      <c r="CF1124" s="2">
        <f t="shared" si="814"/>
        <v>0</v>
      </c>
      <c r="CG1124" s="2">
        <f t="shared" si="814"/>
        <v>0</v>
      </c>
      <c r="CH1124" s="2">
        <f t="shared" si="814"/>
        <v>0</v>
      </c>
      <c r="CI1124" s="2">
        <f t="shared" si="814"/>
        <v>0</v>
      </c>
      <c r="CJ1124" s="2">
        <f t="shared" si="814"/>
        <v>0</v>
      </c>
      <c r="CK1124" s="2">
        <f t="shared" si="814"/>
        <v>0</v>
      </c>
      <c r="CL1124" s="2">
        <f t="shared" si="814"/>
        <v>0</v>
      </c>
      <c r="CM1124" s="2">
        <f t="shared" si="814"/>
        <v>0</v>
      </c>
      <c r="CN1124" s="2">
        <f t="shared" si="814"/>
        <v>0</v>
      </c>
      <c r="CO1124" s="2">
        <f t="shared" si="814"/>
        <v>0</v>
      </c>
      <c r="CP1124" s="2">
        <f t="shared" si="814"/>
        <v>0</v>
      </c>
      <c r="CQ1124" s="2">
        <f t="shared" si="814"/>
        <v>0</v>
      </c>
      <c r="CR1124" s="2">
        <f t="shared" si="814"/>
        <v>0</v>
      </c>
      <c r="CS1124" s="2">
        <f t="shared" si="814"/>
        <v>0</v>
      </c>
      <c r="CT1124" s="2">
        <f t="shared" si="814"/>
        <v>0</v>
      </c>
      <c r="CU1124" s="2">
        <f t="shared" si="814"/>
        <v>0</v>
      </c>
      <c r="CV1124" s="2">
        <f t="shared" si="814"/>
        <v>0</v>
      </c>
      <c r="CW1124" s="2">
        <f t="shared" si="814"/>
        <v>0</v>
      </c>
      <c r="CX1124" s="2">
        <f t="shared" si="814"/>
        <v>0</v>
      </c>
      <c r="CY1124" s="2">
        <f t="shared" si="814"/>
        <v>0</v>
      </c>
      <c r="CZ1124" s="2">
        <f t="shared" si="814"/>
        <v>0</v>
      </c>
      <c r="DA1124" s="2">
        <f t="shared" si="814"/>
        <v>0</v>
      </c>
      <c r="DB1124" s="2">
        <f t="shared" si="814"/>
        <v>0</v>
      </c>
      <c r="DC1124" s="2">
        <f t="shared" si="814"/>
        <v>0</v>
      </c>
      <c r="DD1124" s="2">
        <f t="shared" si="814"/>
        <v>0</v>
      </c>
      <c r="DE1124" s="2">
        <f t="shared" si="814"/>
        <v>0</v>
      </c>
      <c r="DF1124" s="2">
        <f t="shared" si="814"/>
        <v>0</v>
      </c>
      <c r="DG1124" s="3">
        <f t="shared" ref="DG1124:EL1124" si="815">DG1129</f>
        <v>0</v>
      </c>
      <c r="DH1124" s="3">
        <f t="shared" si="815"/>
        <v>0</v>
      </c>
      <c r="DI1124" s="3">
        <f t="shared" si="815"/>
        <v>0</v>
      </c>
      <c r="DJ1124" s="3">
        <f t="shared" si="815"/>
        <v>0</v>
      </c>
      <c r="DK1124" s="3">
        <f t="shared" si="815"/>
        <v>0</v>
      </c>
      <c r="DL1124" s="3">
        <f t="shared" si="815"/>
        <v>0</v>
      </c>
      <c r="DM1124" s="3">
        <f t="shared" si="815"/>
        <v>0</v>
      </c>
      <c r="DN1124" s="3">
        <f t="shared" si="815"/>
        <v>0</v>
      </c>
      <c r="DO1124" s="3">
        <f t="shared" si="815"/>
        <v>0</v>
      </c>
      <c r="DP1124" s="3">
        <f t="shared" si="815"/>
        <v>0</v>
      </c>
      <c r="DQ1124" s="3">
        <f t="shared" si="815"/>
        <v>0</v>
      </c>
      <c r="DR1124" s="3">
        <f t="shared" si="815"/>
        <v>0</v>
      </c>
      <c r="DS1124" s="3">
        <f t="shared" si="815"/>
        <v>0</v>
      </c>
      <c r="DT1124" s="3">
        <f t="shared" si="815"/>
        <v>0</v>
      </c>
      <c r="DU1124" s="3">
        <f t="shared" si="815"/>
        <v>0</v>
      </c>
      <c r="DV1124" s="3">
        <f t="shared" si="815"/>
        <v>0</v>
      </c>
      <c r="DW1124" s="3">
        <f t="shared" si="815"/>
        <v>0</v>
      </c>
      <c r="DX1124" s="3">
        <f t="shared" si="815"/>
        <v>0</v>
      </c>
      <c r="DY1124" s="3">
        <f t="shared" si="815"/>
        <v>0</v>
      </c>
      <c r="DZ1124" s="3">
        <f t="shared" si="815"/>
        <v>0</v>
      </c>
      <c r="EA1124" s="3">
        <f t="shared" si="815"/>
        <v>0</v>
      </c>
      <c r="EB1124" s="3">
        <f t="shared" si="815"/>
        <v>0</v>
      </c>
      <c r="EC1124" s="3">
        <f t="shared" si="815"/>
        <v>0</v>
      </c>
      <c r="ED1124" s="3">
        <f t="shared" si="815"/>
        <v>0</v>
      </c>
      <c r="EE1124" s="3">
        <f t="shared" si="815"/>
        <v>0</v>
      </c>
      <c r="EF1124" s="3">
        <f t="shared" si="815"/>
        <v>0</v>
      </c>
      <c r="EG1124" s="3">
        <f t="shared" si="815"/>
        <v>0</v>
      </c>
      <c r="EH1124" s="3">
        <f t="shared" si="815"/>
        <v>0</v>
      </c>
      <c r="EI1124" s="3">
        <f t="shared" si="815"/>
        <v>0</v>
      </c>
      <c r="EJ1124" s="3">
        <f t="shared" si="815"/>
        <v>0</v>
      </c>
      <c r="EK1124" s="3">
        <f t="shared" si="815"/>
        <v>0</v>
      </c>
      <c r="EL1124" s="3">
        <f t="shared" si="815"/>
        <v>0</v>
      </c>
      <c r="EM1124" s="3">
        <f t="shared" ref="EM1124:FR1124" si="816">EM1129</f>
        <v>0</v>
      </c>
      <c r="EN1124" s="3">
        <f t="shared" si="816"/>
        <v>0</v>
      </c>
      <c r="EO1124" s="3">
        <f t="shared" si="816"/>
        <v>0</v>
      </c>
      <c r="EP1124" s="3">
        <f t="shared" si="816"/>
        <v>0</v>
      </c>
      <c r="EQ1124" s="3">
        <f t="shared" si="816"/>
        <v>0</v>
      </c>
      <c r="ER1124" s="3">
        <f t="shared" si="816"/>
        <v>0</v>
      </c>
      <c r="ES1124" s="3">
        <f t="shared" si="816"/>
        <v>0</v>
      </c>
      <c r="ET1124" s="3">
        <f t="shared" si="816"/>
        <v>0</v>
      </c>
      <c r="EU1124" s="3">
        <f t="shared" si="816"/>
        <v>0</v>
      </c>
      <c r="EV1124" s="3">
        <f t="shared" si="816"/>
        <v>0</v>
      </c>
      <c r="EW1124" s="3">
        <f t="shared" si="816"/>
        <v>0</v>
      </c>
      <c r="EX1124" s="3">
        <f t="shared" si="816"/>
        <v>0</v>
      </c>
      <c r="EY1124" s="3">
        <f t="shared" si="816"/>
        <v>0</v>
      </c>
      <c r="EZ1124" s="3">
        <f t="shared" si="816"/>
        <v>0</v>
      </c>
      <c r="FA1124" s="3">
        <f t="shared" si="816"/>
        <v>0</v>
      </c>
      <c r="FB1124" s="3">
        <f t="shared" si="816"/>
        <v>0</v>
      </c>
      <c r="FC1124" s="3">
        <f t="shared" si="816"/>
        <v>0</v>
      </c>
      <c r="FD1124" s="3">
        <f t="shared" si="816"/>
        <v>0</v>
      </c>
      <c r="FE1124" s="3">
        <f t="shared" si="816"/>
        <v>0</v>
      </c>
      <c r="FF1124" s="3">
        <f t="shared" si="816"/>
        <v>0</v>
      </c>
      <c r="FG1124" s="3">
        <f t="shared" si="816"/>
        <v>0</v>
      </c>
      <c r="FH1124" s="3">
        <f t="shared" si="816"/>
        <v>0</v>
      </c>
      <c r="FI1124" s="3">
        <f t="shared" si="816"/>
        <v>0</v>
      </c>
      <c r="FJ1124" s="3">
        <f t="shared" si="816"/>
        <v>0</v>
      </c>
      <c r="FK1124" s="3">
        <f t="shared" si="816"/>
        <v>0</v>
      </c>
      <c r="FL1124" s="3">
        <f t="shared" si="816"/>
        <v>0</v>
      </c>
      <c r="FM1124" s="3">
        <f t="shared" si="816"/>
        <v>0</v>
      </c>
      <c r="FN1124" s="3">
        <f t="shared" si="816"/>
        <v>0</v>
      </c>
      <c r="FO1124" s="3">
        <f t="shared" si="816"/>
        <v>0</v>
      </c>
      <c r="FP1124" s="3">
        <f t="shared" si="816"/>
        <v>0</v>
      </c>
      <c r="FQ1124" s="3">
        <f t="shared" si="816"/>
        <v>0</v>
      </c>
      <c r="FR1124" s="3">
        <f t="shared" si="816"/>
        <v>0</v>
      </c>
      <c r="FS1124" s="3">
        <f t="shared" ref="FS1124:GX1124" si="817">FS1129</f>
        <v>0</v>
      </c>
      <c r="FT1124" s="3">
        <f t="shared" si="817"/>
        <v>0</v>
      </c>
      <c r="FU1124" s="3">
        <f t="shared" si="817"/>
        <v>0</v>
      </c>
      <c r="FV1124" s="3">
        <f t="shared" si="817"/>
        <v>0</v>
      </c>
      <c r="FW1124" s="3">
        <f t="shared" si="817"/>
        <v>0</v>
      </c>
      <c r="FX1124" s="3">
        <f t="shared" si="817"/>
        <v>0</v>
      </c>
      <c r="FY1124" s="3">
        <f t="shared" si="817"/>
        <v>0</v>
      </c>
      <c r="FZ1124" s="3">
        <f t="shared" si="817"/>
        <v>0</v>
      </c>
      <c r="GA1124" s="3">
        <f t="shared" si="817"/>
        <v>0</v>
      </c>
      <c r="GB1124" s="3">
        <f t="shared" si="817"/>
        <v>0</v>
      </c>
      <c r="GC1124" s="3">
        <f t="shared" si="817"/>
        <v>0</v>
      </c>
      <c r="GD1124" s="3">
        <f t="shared" si="817"/>
        <v>0</v>
      </c>
      <c r="GE1124" s="3">
        <f t="shared" si="817"/>
        <v>0</v>
      </c>
      <c r="GF1124" s="3">
        <f t="shared" si="817"/>
        <v>0</v>
      </c>
      <c r="GG1124" s="3">
        <f t="shared" si="817"/>
        <v>0</v>
      </c>
      <c r="GH1124" s="3">
        <f t="shared" si="817"/>
        <v>0</v>
      </c>
      <c r="GI1124" s="3">
        <f t="shared" si="817"/>
        <v>0</v>
      </c>
      <c r="GJ1124" s="3">
        <f t="shared" si="817"/>
        <v>0</v>
      </c>
      <c r="GK1124" s="3">
        <f t="shared" si="817"/>
        <v>0</v>
      </c>
      <c r="GL1124" s="3">
        <f t="shared" si="817"/>
        <v>0</v>
      </c>
      <c r="GM1124" s="3">
        <f t="shared" si="817"/>
        <v>0</v>
      </c>
      <c r="GN1124" s="3">
        <f t="shared" si="817"/>
        <v>0</v>
      </c>
      <c r="GO1124" s="3">
        <f t="shared" si="817"/>
        <v>0</v>
      </c>
      <c r="GP1124" s="3">
        <f t="shared" si="817"/>
        <v>0</v>
      </c>
      <c r="GQ1124" s="3">
        <f t="shared" si="817"/>
        <v>0</v>
      </c>
      <c r="GR1124" s="3">
        <f t="shared" si="817"/>
        <v>0</v>
      </c>
      <c r="GS1124" s="3">
        <f t="shared" si="817"/>
        <v>0</v>
      </c>
      <c r="GT1124" s="3">
        <f t="shared" si="817"/>
        <v>0</v>
      </c>
      <c r="GU1124" s="3">
        <f t="shared" si="817"/>
        <v>0</v>
      </c>
      <c r="GV1124" s="3">
        <f t="shared" si="817"/>
        <v>0</v>
      </c>
      <c r="GW1124" s="3">
        <f t="shared" si="817"/>
        <v>0</v>
      </c>
      <c r="GX1124" s="3">
        <f t="shared" si="817"/>
        <v>0</v>
      </c>
    </row>
    <row r="1126" spans="1:255" x14ac:dyDescent="0.25">
      <c r="A1126" s="5">
        <v>17</v>
      </c>
      <c r="B1126" s="5">
        <v>1</v>
      </c>
      <c r="C1126" s="5"/>
      <c r="D1126" s="5"/>
      <c r="E1126" s="5" t="s">
        <v>253</v>
      </c>
      <c r="F1126" s="5" t="s">
        <v>558</v>
      </c>
      <c r="G1126" s="5" t="s">
        <v>559</v>
      </c>
      <c r="H1126" s="5" t="s">
        <v>80</v>
      </c>
      <c r="I1126" s="5">
        <v>0</v>
      </c>
      <c r="J1126" s="5">
        <v>0</v>
      </c>
      <c r="K1126" s="5">
        <v>0</v>
      </c>
      <c r="L1126" s="5">
        <v>6</v>
      </c>
      <c r="M1126" s="5">
        <v>0</v>
      </c>
      <c r="N1126" s="5">
        <f>ROUND(L1126-M1126,4)</f>
        <v>6</v>
      </c>
      <c r="O1126" s="5">
        <f>ROUND(CP1126,2)</f>
        <v>0</v>
      </c>
      <c r="P1126" s="5">
        <f>ROUND(CQ1126*I1126,2)</f>
        <v>0</v>
      </c>
      <c r="Q1126" s="5">
        <f>ROUND(CR1126*I1126,2)</f>
        <v>0</v>
      </c>
      <c r="R1126" s="5">
        <f>ROUND(CS1126*I1126,2)</f>
        <v>0</v>
      </c>
      <c r="S1126" s="5">
        <f>ROUND(CT1126*I1126,2)</f>
        <v>0</v>
      </c>
      <c r="T1126" s="5">
        <f>ROUND(CU1126*I1126,2)</f>
        <v>0</v>
      </c>
      <c r="U1126" s="5">
        <f>ROUND(CV1126*I1126,7)</f>
        <v>0</v>
      </c>
      <c r="V1126" s="5">
        <f>ROUND(CW1126*I1126,7)</f>
        <v>0</v>
      </c>
      <c r="W1126" s="5">
        <f>ROUND(CX1126*I1126,2)</f>
        <v>0</v>
      </c>
      <c r="X1126" s="5">
        <f>ROUND(CY1126,2)</f>
        <v>0</v>
      </c>
      <c r="Y1126" s="5">
        <f>ROUND(CZ1126,2)</f>
        <v>0</v>
      </c>
      <c r="Z1126" s="5"/>
      <c r="AA1126" s="5">
        <v>87915632</v>
      </c>
      <c r="AB1126" s="5">
        <f>ROUND((AC1126+AD1126+AF1126),2)</f>
        <v>3210.47</v>
      </c>
      <c r="AC1126" s="5">
        <f t="shared" ref="AC1126:AF1127" si="818">ROUND((ES1126),2)</f>
        <v>3210.47</v>
      </c>
      <c r="AD1126" s="5">
        <f t="shared" si="818"/>
        <v>0</v>
      </c>
      <c r="AE1126" s="5">
        <f t="shared" si="818"/>
        <v>0</v>
      </c>
      <c r="AF1126" s="5">
        <f t="shared" si="818"/>
        <v>0</v>
      </c>
      <c r="AG1126" s="5">
        <f>ROUND((AP1126),2)</f>
        <v>0</v>
      </c>
      <c r="AH1126" s="5">
        <f>(EW1126)</f>
        <v>0</v>
      </c>
      <c r="AI1126" s="5">
        <f>(EX1126)</f>
        <v>0</v>
      </c>
      <c r="AJ1126" s="5">
        <f>(AS1126)</f>
        <v>0</v>
      </c>
      <c r="AK1126" s="5">
        <v>3210.47</v>
      </c>
      <c r="AL1126" s="5">
        <v>3210.47</v>
      </c>
      <c r="AM1126" s="5">
        <v>0</v>
      </c>
      <c r="AN1126" s="5">
        <v>0</v>
      </c>
      <c r="AO1126" s="5">
        <v>0</v>
      </c>
      <c r="AP1126" s="5">
        <v>0</v>
      </c>
      <c r="AQ1126" s="5">
        <v>0</v>
      </c>
      <c r="AR1126" s="5">
        <v>0</v>
      </c>
      <c r="AS1126" s="5">
        <v>0</v>
      </c>
      <c r="AT1126" s="5">
        <v>0</v>
      </c>
      <c r="AU1126" s="5">
        <v>0</v>
      </c>
      <c r="AV1126" s="5">
        <v>1</v>
      </c>
      <c r="AW1126" s="5">
        <v>1</v>
      </c>
      <c r="AX1126" s="5"/>
      <c r="AY1126" s="5"/>
      <c r="AZ1126" s="5">
        <v>1</v>
      </c>
      <c r="BA1126" s="5">
        <v>1</v>
      </c>
      <c r="BB1126" s="5">
        <v>1</v>
      </c>
      <c r="BC1126" s="5">
        <v>1</v>
      </c>
      <c r="BD1126" s="5" t="s">
        <v>3</v>
      </c>
      <c r="BE1126" s="5" t="s">
        <v>3</v>
      </c>
      <c r="BF1126" s="5" t="s">
        <v>3</v>
      </c>
      <c r="BG1126" s="5" t="s">
        <v>3</v>
      </c>
      <c r="BH1126" s="5">
        <v>3</v>
      </c>
      <c r="BI1126" s="5">
        <v>3</v>
      </c>
      <c r="BJ1126" s="5" t="s">
        <v>558</v>
      </c>
      <c r="BK1126" s="5"/>
      <c r="BL1126" s="5"/>
      <c r="BM1126" s="5">
        <v>902</v>
      </c>
      <c r="BN1126" s="5">
        <v>0</v>
      </c>
      <c r="BO1126" s="5" t="s">
        <v>3</v>
      </c>
      <c r="BP1126" s="5">
        <v>0</v>
      </c>
      <c r="BQ1126" s="5">
        <v>92</v>
      </c>
      <c r="BR1126" s="5">
        <v>0</v>
      </c>
      <c r="BS1126" s="5">
        <v>1</v>
      </c>
      <c r="BT1126" s="5">
        <v>1</v>
      </c>
      <c r="BU1126" s="5">
        <v>1</v>
      </c>
      <c r="BV1126" s="5">
        <v>1</v>
      </c>
      <c r="BW1126" s="5">
        <v>1</v>
      </c>
      <c r="BX1126" s="5">
        <v>1</v>
      </c>
      <c r="BY1126" s="5" t="s">
        <v>3</v>
      </c>
      <c r="BZ1126" s="5">
        <v>0</v>
      </c>
      <c r="CA1126" s="5">
        <v>0</v>
      </c>
      <c r="CB1126" s="5" t="s">
        <v>3</v>
      </c>
      <c r="CC1126" s="5"/>
      <c r="CD1126" s="5"/>
      <c r="CE1126" s="5">
        <v>0</v>
      </c>
      <c r="CF1126" s="5">
        <v>0</v>
      </c>
      <c r="CG1126" s="5">
        <v>0</v>
      </c>
      <c r="CH1126" s="5">
        <v>18</v>
      </c>
      <c r="CI1126" s="5">
        <v>0</v>
      </c>
      <c r="CJ1126" s="5">
        <v>0</v>
      </c>
      <c r="CK1126" s="5">
        <v>0</v>
      </c>
      <c r="CL1126" s="5">
        <v>0</v>
      </c>
      <c r="CM1126" s="5">
        <v>0</v>
      </c>
      <c r="CN1126" s="5" t="s">
        <v>3</v>
      </c>
      <c r="CO1126" s="5">
        <v>0</v>
      </c>
      <c r="CP1126" s="5">
        <f>(P1126+Q1126+S1126+R1126)</f>
        <v>0</v>
      </c>
      <c r="CQ1126" s="5">
        <f>ROUND(AL1126,2)</f>
        <v>3210.47</v>
      </c>
      <c r="CR1126" s="5">
        <f>ROUND(AM1126,2)</f>
        <v>0</v>
      </c>
      <c r="CS1126" s="5">
        <f>ROUND(AN1126*BS1126,2)</f>
        <v>0</v>
      </c>
      <c r="CT1126" s="5">
        <f>ROUND(AO1126*BA1126,2)</f>
        <v>0</v>
      </c>
      <c r="CU1126" s="5">
        <f t="shared" ref="CU1126:CX1127" si="819">AG1126</f>
        <v>0</v>
      </c>
      <c r="CV1126" s="5">
        <f t="shared" si="819"/>
        <v>0</v>
      </c>
      <c r="CW1126" s="5">
        <f t="shared" si="819"/>
        <v>0</v>
      </c>
      <c r="CX1126" s="5">
        <f t="shared" si="819"/>
        <v>0</v>
      </c>
      <c r="CY1126" s="5">
        <f>0</f>
        <v>0</v>
      </c>
      <c r="CZ1126" s="5">
        <f>0</f>
        <v>0</v>
      </c>
      <c r="DA1126" s="5"/>
      <c r="DB1126" s="5"/>
      <c r="DC1126" s="5" t="s">
        <v>3</v>
      </c>
      <c r="DD1126" s="5" t="s">
        <v>3</v>
      </c>
      <c r="DE1126" s="5" t="s">
        <v>3</v>
      </c>
      <c r="DF1126" s="5" t="s">
        <v>3</v>
      </c>
      <c r="DG1126" s="5" t="s">
        <v>3</v>
      </c>
      <c r="DH1126" s="5" t="s">
        <v>3</v>
      </c>
      <c r="DI1126" s="5" t="s">
        <v>3</v>
      </c>
      <c r="DJ1126" s="5" t="s">
        <v>3</v>
      </c>
      <c r="DK1126" s="5" t="s">
        <v>3</v>
      </c>
      <c r="DL1126" s="5" t="s">
        <v>3</v>
      </c>
      <c r="DM1126" s="5" t="s">
        <v>3</v>
      </c>
      <c r="DN1126" s="5">
        <v>0</v>
      </c>
      <c r="DO1126" s="5">
        <v>0</v>
      </c>
      <c r="DP1126" s="5">
        <v>1</v>
      </c>
      <c r="DQ1126" s="5">
        <v>1</v>
      </c>
      <c r="DR1126" s="5"/>
      <c r="DS1126" s="5"/>
      <c r="DT1126" s="5"/>
      <c r="DU1126" s="5">
        <v>1013</v>
      </c>
      <c r="DV1126" s="5" t="s">
        <v>80</v>
      </c>
      <c r="DW1126" s="5" t="s">
        <v>80</v>
      </c>
      <c r="DX1126" s="5">
        <v>1</v>
      </c>
      <c r="DY1126" s="5"/>
      <c r="DZ1126" s="5" t="s">
        <v>3</v>
      </c>
      <c r="EA1126" s="5" t="s">
        <v>3</v>
      </c>
      <c r="EB1126" s="5" t="s">
        <v>3</v>
      </c>
      <c r="EC1126" s="5" t="s">
        <v>3</v>
      </c>
      <c r="ED1126" s="5"/>
      <c r="EE1126" s="5">
        <v>86975986</v>
      </c>
      <c r="EF1126" s="5">
        <v>92</v>
      </c>
      <c r="EG1126" s="5" t="s">
        <v>448</v>
      </c>
      <c r="EH1126" s="5">
        <v>0</v>
      </c>
      <c r="EI1126" s="5" t="s">
        <v>3</v>
      </c>
      <c r="EJ1126" s="5">
        <v>3</v>
      </c>
      <c r="EK1126" s="5">
        <v>902</v>
      </c>
      <c r="EL1126" s="5" t="s">
        <v>448</v>
      </c>
      <c r="EM1126" s="5" t="s">
        <v>449</v>
      </c>
      <c r="EN1126" s="5"/>
      <c r="EO1126" s="5" t="s">
        <v>3</v>
      </c>
      <c r="EP1126" s="5"/>
      <c r="EQ1126" s="5">
        <v>16</v>
      </c>
      <c r="ER1126" s="5">
        <v>0</v>
      </c>
      <c r="ES1126" s="5">
        <v>3210.47</v>
      </c>
      <c r="ET1126" s="5">
        <v>0</v>
      </c>
      <c r="EU1126" s="5">
        <v>0</v>
      </c>
      <c r="EV1126" s="5">
        <v>0</v>
      </c>
      <c r="EW1126" s="5">
        <v>0</v>
      </c>
      <c r="EX1126" s="5">
        <v>0</v>
      </c>
      <c r="EY1126" s="5">
        <v>0</v>
      </c>
      <c r="EZ1126" s="5">
        <v>5</v>
      </c>
      <c r="FA1126" s="5"/>
      <c r="FB1126" s="5"/>
      <c r="FC1126" s="5">
        <v>0</v>
      </c>
      <c r="FD1126" s="5">
        <v>18</v>
      </c>
      <c r="FE1126" s="5"/>
      <c r="FF1126" s="5">
        <v>3210.47</v>
      </c>
      <c r="FG1126" s="5"/>
      <c r="FH1126" s="5"/>
      <c r="FI1126" s="5"/>
      <c r="FJ1126" s="5"/>
      <c r="FK1126" s="5"/>
      <c r="FL1126" s="5"/>
      <c r="FM1126" s="5"/>
      <c r="FN1126" s="5"/>
      <c r="FO1126" s="5"/>
      <c r="FP1126" s="5"/>
      <c r="FQ1126" s="5">
        <v>0</v>
      </c>
      <c r="FR1126" s="5">
        <f>P1126</f>
        <v>0</v>
      </c>
      <c r="FS1126" s="5">
        <v>0</v>
      </c>
      <c r="FT1126" s="5"/>
      <c r="FU1126" s="5"/>
      <c r="FV1126" s="5"/>
      <c r="FW1126" s="5"/>
      <c r="FX1126" s="5">
        <v>0</v>
      </c>
      <c r="FY1126" s="5">
        <v>0</v>
      </c>
      <c r="FZ1126" s="5"/>
      <c r="GA1126" s="5" t="s">
        <v>3</v>
      </c>
      <c r="GB1126" s="5"/>
      <c r="GC1126" s="5"/>
      <c r="GD1126" s="5">
        <v>1</v>
      </c>
      <c r="GE1126" s="5"/>
      <c r="GF1126" s="5">
        <v>1578752716</v>
      </c>
      <c r="GG1126" s="5">
        <v>2</v>
      </c>
      <c r="GH1126" s="5">
        <v>3</v>
      </c>
      <c r="GI1126" s="5">
        <v>-2</v>
      </c>
      <c r="GJ1126" s="5">
        <v>0</v>
      </c>
      <c r="GK1126" s="5">
        <v>0</v>
      </c>
      <c r="GL1126" s="5">
        <f>ROUND(IF(AND(BH1126=3,BI1126=3,FS1126&lt;&gt;0),P1126,0),2)</f>
        <v>0</v>
      </c>
      <c r="GM1126" s="5">
        <f>ROUND(O1126+X1126+Y1126,2)+GX1126</f>
        <v>0</v>
      </c>
      <c r="GN1126" s="5">
        <f>IF(OR(BI1126=0,BI1126=1),GM1126-GX1126,0)</f>
        <v>0</v>
      </c>
      <c r="GO1126" s="5">
        <f>IF(BI1126=2,GM1126-GX1126,0)</f>
        <v>0</v>
      </c>
      <c r="GP1126" s="5">
        <f>IF(BI1126=4,GM1126-GX1126,0)</f>
        <v>0</v>
      </c>
      <c r="GQ1126" s="5"/>
      <c r="GR1126" s="5">
        <v>1</v>
      </c>
      <c r="GS1126" s="5">
        <v>1</v>
      </c>
      <c r="GT1126" s="5">
        <v>0</v>
      </c>
      <c r="GU1126" s="5" t="s">
        <v>3</v>
      </c>
      <c r="GV1126" s="5">
        <f>ROUND((GT1126),2)</f>
        <v>0</v>
      </c>
      <c r="GW1126" s="5">
        <v>1</v>
      </c>
      <c r="GX1126" s="5">
        <f>ROUND(HC1126*I1126,2)</f>
        <v>0</v>
      </c>
      <c r="GY1126" s="5"/>
      <c r="GZ1126" s="5"/>
      <c r="HA1126" s="5">
        <v>0</v>
      </c>
      <c r="HB1126" s="5">
        <v>0</v>
      </c>
      <c r="HC1126" s="5">
        <f>GV1126*GW1126</f>
        <v>0</v>
      </c>
      <c r="HD1126" s="5"/>
      <c r="HE1126" s="5" t="s">
        <v>3</v>
      </c>
      <c r="HF1126" s="5" t="s">
        <v>3</v>
      </c>
      <c r="HG1126" s="5"/>
      <c r="HH1126" s="5">
        <f>ROUND(ROUND(AL1126,2)*I1126,2)</f>
        <v>0</v>
      </c>
      <c r="HI1126" s="5"/>
      <c r="HJ1126" s="5"/>
      <c r="HK1126" s="5"/>
      <c r="HL1126" s="5"/>
      <c r="HM1126" s="5" t="s">
        <v>3</v>
      </c>
      <c r="HN1126" s="5" t="s">
        <v>3</v>
      </c>
      <c r="HO1126" s="5" t="s">
        <v>3</v>
      </c>
      <c r="HP1126" s="5" t="s">
        <v>3</v>
      </c>
      <c r="HQ1126" s="5" t="s">
        <v>3</v>
      </c>
      <c r="HR1126" s="5"/>
      <c r="HS1126" s="5">
        <v>0</v>
      </c>
      <c r="HT1126" s="5"/>
      <c r="HU1126" s="5"/>
      <c r="HV1126" s="5"/>
      <c r="HW1126" s="5"/>
      <c r="HX1126" s="5"/>
      <c r="HY1126" s="5"/>
      <c r="HZ1126" s="5"/>
      <c r="IA1126" s="5"/>
      <c r="IB1126" s="5"/>
      <c r="IC1126" s="5"/>
      <c r="ID1126" s="5"/>
      <c r="IE1126" s="5"/>
      <c r="IF1126" s="5"/>
      <c r="IG1126" s="5"/>
      <c r="IH1126" s="5"/>
      <c r="II1126" s="5"/>
      <c r="IJ1126" s="5"/>
      <c r="IK1126" s="5">
        <v>0</v>
      </c>
      <c r="IL1126" s="5"/>
      <c r="IM1126" s="5"/>
      <c r="IN1126" s="5"/>
      <c r="IO1126" s="5"/>
      <c r="IP1126" s="5"/>
      <c r="IQ1126" s="5"/>
      <c r="IR1126" s="5"/>
      <c r="IS1126" s="5"/>
      <c r="IT1126" s="5"/>
      <c r="IU1126" s="5"/>
    </row>
    <row r="1127" spans="1:255" x14ac:dyDescent="0.25">
      <c r="A1127">
        <v>17</v>
      </c>
      <c r="B1127">
        <v>1</v>
      </c>
      <c r="E1127" t="s">
        <v>253</v>
      </c>
      <c r="F1127" t="s">
        <v>558</v>
      </c>
      <c r="G1127" t="s">
        <v>559</v>
      </c>
      <c r="H1127" t="s">
        <v>80</v>
      </c>
      <c r="I1127">
        <v>0</v>
      </c>
      <c r="J1127">
        <v>0</v>
      </c>
      <c r="K1127">
        <v>0</v>
      </c>
      <c r="L1127">
        <v>6</v>
      </c>
      <c r="M1127">
        <v>0</v>
      </c>
      <c r="N1127">
        <f>ROUND(L1127-M1127,4)</f>
        <v>6</v>
      </c>
      <c r="O1127">
        <f>ROUND(CP1127,2)</f>
        <v>0</v>
      </c>
      <c r="P1127">
        <f>ROUND(CQ1127*I1127,2)</f>
        <v>0</v>
      </c>
      <c r="Q1127">
        <f>ROUND(CR1127*I1127,2)</f>
        <v>0</v>
      </c>
      <c r="R1127">
        <f>ROUND(CS1127*I1127,2)</f>
        <v>0</v>
      </c>
      <c r="S1127">
        <f>ROUND(CT1127*I1127,2)</f>
        <v>0</v>
      </c>
      <c r="T1127">
        <f>ROUND(CU1127*I1127,2)</f>
        <v>0</v>
      </c>
      <c r="U1127">
        <f>ROUND(CV1127*I1127,7)</f>
        <v>0</v>
      </c>
      <c r="V1127">
        <f>ROUND(CW1127*I1127,7)</f>
        <v>0</v>
      </c>
      <c r="W1127">
        <f>ROUND(CX1127*I1127,2)</f>
        <v>0</v>
      </c>
      <c r="X1127">
        <f>ROUND(CY1127,2)</f>
        <v>0</v>
      </c>
      <c r="Y1127">
        <f>ROUND(CZ1127,2)</f>
        <v>0</v>
      </c>
      <c r="AA1127">
        <v>87915577</v>
      </c>
      <c r="AB1127">
        <f>ROUND((AC1127+AD1127+AF1127),2)</f>
        <v>3210.47</v>
      </c>
      <c r="AC1127">
        <f t="shared" si="818"/>
        <v>3210.47</v>
      </c>
      <c r="AD1127">
        <f t="shared" si="818"/>
        <v>0</v>
      </c>
      <c r="AE1127">
        <f t="shared" si="818"/>
        <v>0</v>
      </c>
      <c r="AF1127">
        <f t="shared" si="818"/>
        <v>0</v>
      </c>
      <c r="AG1127">
        <f>ROUND((AP1127),2)</f>
        <v>0</v>
      </c>
      <c r="AH1127">
        <f>(EW1127)</f>
        <v>0</v>
      </c>
      <c r="AI1127">
        <f>(EX1127)</f>
        <v>0</v>
      </c>
      <c r="AJ1127">
        <f>(AS1127)</f>
        <v>0</v>
      </c>
      <c r="AK1127">
        <v>3210.47</v>
      </c>
      <c r="AL1127">
        <v>3210.47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1</v>
      </c>
      <c r="AW1127">
        <v>1</v>
      </c>
      <c r="AZ1127">
        <v>1</v>
      </c>
      <c r="BA1127">
        <v>1</v>
      </c>
      <c r="BB1127">
        <v>1</v>
      </c>
      <c r="BC1127">
        <v>1</v>
      </c>
      <c r="BD1127" t="s">
        <v>3</v>
      </c>
      <c r="BE1127" t="s">
        <v>3</v>
      </c>
      <c r="BF1127" t="s">
        <v>3</v>
      </c>
      <c r="BG1127" t="s">
        <v>3</v>
      </c>
      <c r="BH1127">
        <v>3</v>
      </c>
      <c r="BI1127">
        <v>3</v>
      </c>
      <c r="BJ1127" t="s">
        <v>558</v>
      </c>
      <c r="BM1127">
        <v>902</v>
      </c>
      <c r="BN1127">
        <v>0</v>
      </c>
      <c r="BO1127" t="s">
        <v>3</v>
      </c>
      <c r="BP1127">
        <v>0</v>
      </c>
      <c r="BQ1127">
        <v>92</v>
      </c>
      <c r="BR1127">
        <v>0</v>
      </c>
      <c r="BS1127">
        <v>1</v>
      </c>
      <c r="BT1127">
        <v>1</v>
      </c>
      <c r="BU1127">
        <v>1</v>
      </c>
      <c r="BV1127">
        <v>1</v>
      </c>
      <c r="BW1127">
        <v>1</v>
      </c>
      <c r="BX1127">
        <v>1</v>
      </c>
      <c r="BY1127" t="s">
        <v>3</v>
      </c>
      <c r="BZ1127">
        <v>0</v>
      </c>
      <c r="CA1127">
        <v>0</v>
      </c>
      <c r="CB1127" t="s">
        <v>3</v>
      </c>
      <c r="CE1127">
        <v>0</v>
      </c>
      <c r="CF1127">
        <v>0</v>
      </c>
      <c r="CG1127">
        <v>0</v>
      </c>
      <c r="CH1127">
        <v>18</v>
      </c>
      <c r="CI1127">
        <v>0</v>
      </c>
      <c r="CJ1127">
        <v>0</v>
      </c>
      <c r="CK1127">
        <v>0</v>
      </c>
      <c r="CL1127">
        <v>0</v>
      </c>
      <c r="CM1127">
        <v>0</v>
      </c>
      <c r="CN1127" t="s">
        <v>3</v>
      </c>
      <c r="CO1127">
        <v>0</v>
      </c>
      <c r="CP1127">
        <f>(P1127+Q1127+S1127+R1127)</f>
        <v>0</v>
      </c>
      <c r="CQ1127">
        <f>ROUND(AL1127,2)</f>
        <v>3210.47</v>
      </c>
      <c r="CR1127">
        <f>ROUND(AM1127,2)</f>
        <v>0</v>
      </c>
      <c r="CS1127">
        <f>ROUND(AN1127*BS1127,2)</f>
        <v>0</v>
      </c>
      <c r="CT1127">
        <f>ROUND(AO1127*BA1127,2)</f>
        <v>0</v>
      </c>
      <c r="CU1127">
        <f t="shared" si="819"/>
        <v>0</v>
      </c>
      <c r="CV1127">
        <f t="shared" si="819"/>
        <v>0</v>
      </c>
      <c r="CW1127">
        <f t="shared" si="819"/>
        <v>0</v>
      </c>
      <c r="CX1127">
        <f t="shared" si="819"/>
        <v>0</v>
      </c>
      <c r="CY1127">
        <f>0</f>
        <v>0</v>
      </c>
      <c r="CZ1127">
        <f>0</f>
        <v>0</v>
      </c>
      <c r="DC1127" t="s">
        <v>3</v>
      </c>
      <c r="DD1127" t="s">
        <v>3</v>
      </c>
      <c r="DE1127" t="s">
        <v>3</v>
      </c>
      <c r="DF1127" t="s">
        <v>3</v>
      </c>
      <c r="DG1127" t="s">
        <v>3</v>
      </c>
      <c r="DH1127" t="s">
        <v>3</v>
      </c>
      <c r="DI1127" t="s">
        <v>3</v>
      </c>
      <c r="DJ1127" t="s">
        <v>3</v>
      </c>
      <c r="DK1127" t="s">
        <v>3</v>
      </c>
      <c r="DL1127" t="s">
        <v>3</v>
      </c>
      <c r="DM1127" t="s">
        <v>3</v>
      </c>
      <c r="DN1127">
        <v>0</v>
      </c>
      <c r="DO1127">
        <v>0</v>
      </c>
      <c r="DP1127">
        <v>1</v>
      </c>
      <c r="DQ1127">
        <v>1</v>
      </c>
      <c r="DU1127">
        <v>1013</v>
      </c>
      <c r="DV1127" t="s">
        <v>80</v>
      </c>
      <c r="DW1127" t="s">
        <v>80</v>
      </c>
      <c r="DX1127">
        <v>1</v>
      </c>
      <c r="DZ1127" t="s">
        <v>3</v>
      </c>
      <c r="EA1127" t="s">
        <v>3</v>
      </c>
      <c r="EB1127" t="s">
        <v>3</v>
      </c>
      <c r="EC1127" t="s">
        <v>3</v>
      </c>
      <c r="EE1127">
        <v>86975986</v>
      </c>
      <c r="EF1127">
        <v>92</v>
      </c>
      <c r="EG1127" t="s">
        <v>448</v>
      </c>
      <c r="EH1127">
        <v>0</v>
      </c>
      <c r="EI1127" t="s">
        <v>3</v>
      </c>
      <c r="EJ1127">
        <v>3</v>
      </c>
      <c r="EK1127">
        <v>902</v>
      </c>
      <c r="EL1127" t="s">
        <v>448</v>
      </c>
      <c r="EM1127" t="s">
        <v>449</v>
      </c>
      <c r="EO1127" t="s">
        <v>3</v>
      </c>
      <c r="EQ1127">
        <v>16</v>
      </c>
      <c r="ER1127">
        <v>0</v>
      </c>
      <c r="ES1127">
        <v>3210.47</v>
      </c>
      <c r="ET1127">
        <v>0</v>
      </c>
      <c r="EU1127">
        <v>0</v>
      </c>
      <c r="EV1127">
        <v>0</v>
      </c>
      <c r="EW1127">
        <v>0</v>
      </c>
      <c r="EX1127">
        <v>0</v>
      </c>
      <c r="EY1127">
        <v>0</v>
      </c>
      <c r="EZ1127">
        <v>5</v>
      </c>
      <c r="FC1127">
        <v>0</v>
      </c>
      <c r="FD1127">
        <v>18</v>
      </c>
      <c r="FF1127">
        <v>3210.47</v>
      </c>
      <c r="FQ1127">
        <v>0</v>
      </c>
      <c r="FR1127">
        <f>P1127</f>
        <v>0</v>
      </c>
      <c r="FS1127">
        <v>0</v>
      </c>
      <c r="FX1127">
        <v>0</v>
      </c>
      <c r="FY1127">
        <v>0</v>
      </c>
      <c r="GA1127" t="s">
        <v>3</v>
      </c>
      <c r="GD1127">
        <v>1</v>
      </c>
      <c r="GF1127">
        <v>1578752716</v>
      </c>
      <c r="GG1127">
        <v>2</v>
      </c>
      <c r="GH1127">
        <v>3</v>
      </c>
      <c r="GI1127">
        <v>-2</v>
      </c>
      <c r="GJ1127">
        <v>0</v>
      </c>
      <c r="GK1127">
        <v>0</v>
      </c>
      <c r="GL1127">
        <f>ROUND(IF(AND(BH1127=3,BI1127=3,FS1127&lt;&gt;0),P1127,0),2)</f>
        <v>0</v>
      </c>
      <c r="GM1127">
        <f>ROUND(O1127+X1127+Y1127,2)+GX1127</f>
        <v>0</v>
      </c>
      <c r="GN1127">
        <f>IF(OR(BI1127=0,BI1127=1),GM1127-GX1127,0)</f>
        <v>0</v>
      </c>
      <c r="GO1127">
        <f>IF(BI1127=2,GM1127-GX1127,0)</f>
        <v>0</v>
      </c>
      <c r="GP1127">
        <f>IF(BI1127=4,GM1127-GX1127,0)</f>
        <v>0</v>
      </c>
      <c r="GR1127">
        <v>1</v>
      </c>
      <c r="GS1127">
        <v>1</v>
      </c>
      <c r="GT1127">
        <v>0</v>
      </c>
      <c r="GU1127" t="s">
        <v>3</v>
      </c>
      <c r="GV1127">
        <f>ROUND((GT1127),2)</f>
        <v>0</v>
      </c>
      <c r="GW1127">
        <v>1</v>
      </c>
      <c r="GX1127">
        <f>ROUND(HC1127*I1127,2)</f>
        <v>0</v>
      </c>
      <c r="HA1127">
        <v>0</v>
      </c>
      <c r="HB1127">
        <v>0</v>
      </c>
      <c r="HC1127">
        <f>GV1127*GW1127</f>
        <v>0</v>
      </c>
      <c r="HE1127" t="s">
        <v>3</v>
      </c>
      <c r="HF1127" t="s">
        <v>3</v>
      </c>
      <c r="HH1127">
        <f>ROUND(ROUND(AL1127,2)*I1127,2)</f>
        <v>0</v>
      </c>
      <c r="HM1127" t="s">
        <v>3</v>
      </c>
      <c r="HN1127" t="s">
        <v>3</v>
      </c>
      <c r="HO1127" t="s">
        <v>3</v>
      </c>
      <c r="HP1127" t="s">
        <v>3</v>
      </c>
      <c r="HQ1127" t="s">
        <v>3</v>
      </c>
      <c r="HS1127">
        <v>0</v>
      </c>
      <c r="IK1127">
        <v>0</v>
      </c>
    </row>
    <row r="1129" spans="1:255" x14ac:dyDescent="0.25">
      <c r="A1129" s="2">
        <v>51</v>
      </c>
      <c r="B1129" s="2">
        <f>B1122</f>
        <v>1</v>
      </c>
      <c r="C1129" s="2">
        <f>A1122</f>
        <v>4</v>
      </c>
      <c r="D1129" s="2">
        <f>ROW(A1122)</f>
        <v>1122</v>
      </c>
      <c r="E1129" s="2"/>
      <c r="F1129" s="2" t="str">
        <f>IF(F1122&lt;&gt;"",F1122,"")</f>
        <v>Новый раздел</v>
      </c>
      <c r="G1129" s="2" t="str">
        <f>IF(G1122&lt;&gt;"",G1122,"")</f>
        <v>Оборудование</v>
      </c>
      <c r="H1129" s="2">
        <v>0</v>
      </c>
      <c r="I1129" s="2"/>
      <c r="J1129" s="2"/>
      <c r="K1129" s="2"/>
      <c r="L1129" s="2"/>
      <c r="M1129" s="2"/>
      <c r="N1129" s="2"/>
      <c r="O1129" s="2">
        <f t="shared" ref="O1129:T1129" si="820">ROUND(AB1129,2)</f>
        <v>0</v>
      </c>
      <c r="P1129" s="2">
        <f t="shared" si="820"/>
        <v>0</v>
      </c>
      <c r="Q1129" s="2">
        <f t="shared" si="820"/>
        <v>0</v>
      </c>
      <c r="R1129" s="2">
        <f t="shared" si="820"/>
        <v>0</v>
      </c>
      <c r="S1129" s="2">
        <f t="shared" si="820"/>
        <v>0</v>
      </c>
      <c r="T1129" s="2">
        <f t="shared" si="820"/>
        <v>0</v>
      </c>
      <c r="U1129" s="2">
        <f>AH1129</f>
        <v>0</v>
      </c>
      <c r="V1129" s="2">
        <f>AI1129</f>
        <v>0</v>
      </c>
      <c r="W1129" s="2">
        <f>ROUND(AJ1129,2)</f>
        <v>0</v>
      </c>
      <c r="X1129" s="2">
        <f>ROUND(AK1129,2)</f>
        <v>0</v>
      </c>
      <c r="Y1129" s="2">
        <f>ROUND(AL1129,2)</f>
        <v>0</v>
      </c>
      <c r="Z1129" s="2"/>
      <c r="AA1129" s="2"/>
      <c r="AB1129" s="2">
        <f>ROUND(SUMIF(AA1126:AA1127,"=87915632",O1126:O1127),2)</f>
        <v>0</v>
      </c>
      <c r="AC1129" s="2">
        <f>ROUND(SUMIF(AA1126:AA1127,"=87915632",P1126:P1127),2)</f>
        <v>0</v>
      </c>
      <c r="AD1129" s="2">
        <f>ROUND(SUMIF(AA1126:AA1127,"=87915632",Q1126:Q1127),2)</f>
        <v>0</v>
      </c>
      <c r="AE1129" s="2">
        <f>ROUND(SUMIF(AA1126:AA1127,"=87915632",R1126:R1127),2)</f>
        <v>0</v>
      </c>
      <c r="AF1129" s="2">
        <f>ROUND(SUMIF(AA1126:AA1127,"=87915632",S1126:S1127),2)</f>
        <v>0</v>
      </c>
      <c r="AG1129" s="2">
        <f>ROUND(SUMIF(AA1126:AA1127,"=87915632",T1126:T1127),2)</f>
        <v>0</v>
      </c>
      <c r="AH1129" s="2">
        <f>SUMIF(AA1126:AA1127,"=87915632",U1126:U1127)</f>
        <v>0</v>
      </c>
      <c r="AI1129" s="2">
        <f>SUMIF(AA1126:AA1127,"=87915632",V1126:V1127)</f>
        <v>0</v>
      </c>
      <c r="AJ1129" s="2">
        <f>ROUND(SUMIF(AA1126:AA1127,"=87915632",W1126:W1127),2)</f>
        <v>0</v>
      </c>
      <c r="AK1129" s="2">
        <f>ROUND(SUMIF(AA1126:AA1127,"=87915632",X1126:X1127),2)</f>
        <v>0</v>
      </c>
      <c r="AL1129" s="2">
        <f>ROUND(SUMIF(AA1126:AA1127,"=87915632",Y1126:Y1127),2)</f>
        <v>0</v>
      </c>
      <c r="AM1129" s="2"/>
      <c r="AN1129" s="2"/>
      <c r="AO1129" s="2">
        <f t="shared" ref="AO1129:BD1129" si="821">ROUND(BX1129,2)</f>
        <v>0</v>
      </c>
      <c r="AP1129" s="2">
        <f t="shared" si="821"/>
        <v>0</v>
      </c>
      <c r="AQ1129" s="2">
        <f t="shared" si="821"/>
        <v>0</v>
      </c>
      <c r="AR1129" s="2">
        <f t="shared" si="821"/>
        <v>0</v>
      </c>
      <c r="AS1129" s="2">
        <f t="shared" si="821"/>
        <v>0</v>
      </c>
      <c r="AT1129" s="2">
        <f t="shared" si="821"/>
        <v>0</v>
      </c>
      <c r="AU1129" s="2">
        <f t="shared" si="821"/>
        <v>0</v>
      </c>
      <c r="AV1129" s="2">
        <f t="shared" si="821"/>
        <v>0</v>
      </c>
      <c r="AW1129" s="2">
        <f t="shared" si="821"/>
        <v>0</v>
      </c>
      <c r="AX1129" s="2">
        <f t="shared" si="821"/>
        <v>0</v>
      </c>
      <c r="AY1129" s="2">
        <f t="shared" si="821"/>
        <v>0</v>
      </c>
      <c r="AZ1129" s="2">
        <f t="shared" si="821"/>
        <v>0</v>
      </c>
      <c r="BA1129" s="2">
        <f t="shared" si="821"/>
        <v>0</v>
      </c>
      <c r="BB1129" s="2">
        <f t="shared" si="821"/>
        <v>0</v>
      </c>
      <c r="BC1129" s="2">
        <f t="shared" si="821"/>
        <v>0</v>
      </c>
      <c r="BD1129" s="2">
        <f t="shared" si="821"/>
        <v>0</v>
      </c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>
        <f>ROUND(SUMIF(AA1126:AA1127,"=87915632",FQ1126:FQ1127),2)</f>
        <v>0</v>
      </c>
      <c r="BY1129" s="2">
        <f>ROUND(SUMIF(AA1126:AA1127,"=87915632",FR1126:FR1127),2)</f>
        <v>0</v>
      </c>
      <c r="BZ1129" s="2">
        <f>ROUND(SUMIF(AA1126:AA1127,"=87915632",GL1126:GL1127),2)</f>
        <v>0</v>
      </c>
      <c r="CA1129" s="2">
        <f>ROUND(SUMIF(AA1126:AA1127,"=87915632",GM1126:GM1127),2)</f>
        <v>0</v>
      </c>
      <c r="CB1129" s="2">
        <f>ROUND(SUMIF(AA1126:AA1127,"=87915632",GN1126:GN1127),2)</f>
        <v>0</v>
      </c>
      <c r="CC1129" s="2">
        <f>ROUND(SUMIF(AA1126:AA1127,"=87915632",GO1126:GO1127),2)</f>
        <v>0</v>
      </c>
      <c r="CD1129" s="2">
        <f>ROUND(SUMIF(AA1126:AA1127,"=87915632",GP1126:GP1127),2)</f>
        <v>0</v>
      </c>
      <c r="CE1129" s="2">
        <f>AC1129-BX1129</f>
        <v>0</v>
      </c>
      <c r="CF1129" s="2">
        <f>AC1129-BY1129</f>
        <v>0</v>
      </c>
      <c r="CG1129" s="2">
        <f>BX1129-BZ1129</f>
        <v>0</v>
      </c>
      <c r="CH1129" s="2">
        <f>AC1129-BX1129-BY1129+BZ1129</f>
        <v>0</v>
      </c>
      <c r="CI1129" s="2">
        <f>BY1129-BZ1129</f>
        <v>0</v>
      </c>
      <c r="CJ1129" s="2">
        <f>ROUND(SUMIF(AA1126:AA1127,"=87915632",GX1126:GX1127),2)</f>
        <v>0</v>
      </c>
      <c r="CK1129" s="2">
        <f>ROUND(SUMIF(AA1126:AA1127,"=87915632",GY1126:GY1127),2)</f>
        <v>0</v>
      </c>
      <c r="CL1129" s="2">
        <f>ROUND(SUMIF(AA1126:AA1127,"=87915632",GZ1126:GZ1127),2)</f>
        <v>0</v>
      </c>
      <c r="CM1129" s="2">
        <f>ROUND(SUMIF(AA1126:AA1127,"=87915632",HD1126:HD1127),2)</f>
        <v>0</v>
      </c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3">
        <f t="shared" ref="DG1129:DL1129" si="822">ROUND(DT1129,2)</f>
        <v>0</v>
      </c>
      <c r="DH1129" s="3">
        <f t="shared" si="822"/>
        <v>0</v>
      </c>
      <c r="DI1129" s="3">
        <f t="shared" si="822"/>
        <v>0</v>
      </c>
      <c r="DJ1129" s="3">
        <f t="shared" si="822"/>
        <v>0</v>
      </c>
      <c r="DK1129" s="3">
        <f t="shared" si="822"/>
        <v>0</v>
      </c>
      <c r="DL1129" s="3">
        <f t="shared" si="822"/>
        <v>0</v>
      </c>
      <c r="DM1129" s="3">
        <f>DZ1129</f>
        <v>0</v>
      </c>
      <c r="DN1129" s="3">
        <f>EA1129</f>
        <v>0</v>
      </c>
      <c r="DO1129" s="3">
        <f>ROUND(EB1129,2)</f>
        <v>0</v>
      </c>
      <c r="DP1129" s="3">
        <f>ROUND(EC1129,2)</f>
        <v>0</v>
      </c>
      <c r="DQ1129" s="3">
        <f>ROUND(ED1129,2)</f>
        <v>0</v>
      </c>
      <c r="DR1129" s="3"/>
      <c r="DS1129" s="3"/>
      <c r="DT1129" s="3">
        <f>ROUND(SUMIF(AA1126:AA1127,"=87915577",O1126:O1127),2)</f>
        <v>0</v>
      </c>
      <c r="DU1129" s="3">
        <f>ROUND(SUMIF(AA1126:AA1127,"=87915577",P1126:P1127),2)</f>
        <v>0</v>
      </c>
      <c r="DV1129" s="3">
        <f>ROUND(SUMIF(AA1126:AA1127,"=87915577",Q1126:Q1127),2)</f>
        <v>0</v>
      </c>
      <c r="DW1129" s="3">
        <f>ROUND(SUMIF(AA1126:AA1127,"=87915577",R1126:R1127),2)</f>
        <v>0</v>
      </c>
      <c r="DX1129" s="3">
        <f>ROUND(SUMIF(AA1126:AA1127,"=87915577",S1126:S1127),2)</f>
        <v>0</v>
      </c>
      <c r="DY1129" s="3">
        <f>ROUND(SUMIF(AA1126:AA1127,"=87915577",T1126:T1127),2)</f>
        <v>0</v>
      </c>
      <c r="DZ1129" s="3">
        <f>SUMIF(AA1126:AA1127,"=87915577",U1126:U1127)</f>
        <v>0</v>
      </c>
      <c r="EA1129" s="3">
        <f>SUMIF(AA1126:AA1127,"=87915577",V1126:V1127)</f>
        <v>0</v>
      </c>
      <c r="EB1129" s="3">
        <f>ROUND(SUMIF(AA1126:AA1127,"=87915577",W1126:W1127),2)</f>
        <v>0</v>
      </c>
      <c r="EC1129" s="3">
        <f>ROUND(SUMIF(AA1126:AA1127,"=87915577",X1126:X1127),2)</f>
        <v>0</v>
      </c>
      <c r="ED1129" s="3">
        <f>ROUND(SUMIF(AA1126:AA1127,"=87915577",Y1126:Y1127),2)</f>
        <v>0</v>
      </c>
      <c r="EE1129" s="3"/>
      <c r="EF1129" s="3"/>
      <c r="EG1129" s="3">
        <f t="shared" ref="EG1129:EV1129" si="823">ROUND(FP1129,2)</f>
        <v>0</v>
      </c>
      <c r="EH1129" s="3">
        <f t="shared" si="823"/>
        <v>0</v>
      </c>
      <c r="EI1129" s="3">
        <f t="shared" si="823"/>
        <v>0</v>
      </c>
      <c r="EJ1129" s="3">
        <f t="shared" si="823"/>
        <v>0</v>
      </c>
      <c r="EK1129" s="3">
        <f t="shared" si="823"/>
        <v>0</v>
      </c>
      <c r="EL1129" s="3">
        <f t="shared" si="823"/>
        <v>0</v>
      </c>
      <c r="EM1129" s="3">
        <f t="shared" si="823"/>
        <v>0</v>
      </c>
      <c r="EN1129" s="3">
        <f t="shared" si="823"/>
        <v>0</v>
      </c>
      <c r="EO1129" s="3">
        <f t="shared" si="823"/>
        <v>0</v>
      </c>
      <c r="EP1129" s="3">
        <f t="shared" si="823"/>
        <v>0</v>
      </c>
      <c r="EQ1129" s="3">
        <f t="shared" si="823"/>
        <v>0</v>
      </c>
      <c r="ER1129" s="3">
        <f t="shared" si="823"/>
        <v>0</v>
      </c>
      <c r="ES1129" s="3">
        <f t="shared" si="823"/>
        <v>0</v>
      </c>
      <c r="ET1129" s="3">
        <f t="shared" si="823"/>
        <v>0</v>
      </c>
      <c r="EU1129" s="3">
        <f t="shared" si="823"/>
        <v>0</v>
      </c>
      <c r="EV1129" s="3">
        <f t="shared" si="823"/>
        <v>0</v>
      </c>
      <c r="EW1129" s="3"/>
      <c r="EX1129" s="3"/>
      <c r="EY1129" s="3"/>
      <c r="EZ1129" s="3"/>
      <c r="FA1129" s="3"/>
      <c r="FB1129" s="3"/>
      <c r="FC1129" s="3"/>
      <c r="FD1129" s="3"/>
      <c r="FE1129" s="3"/>
      <c r="FF1129" s="3"/>
      <c r="FG1129" s="3"/>
      <c r="FH1129" s="3"/>
      <c r="FI1129" s="3"/>
      <c r="FJ1129" s="3"/>
      <c r="FK1129" s="3"/>
      <c r="FL1129" s="3"/>
      <c r="FM1129" s="3"/>
      <c r="FN1129" s="3"/>
      <c r="FO1129" s="3"/>
      <c r="FP1129" s="3">
        <f>ROUND(SUMIF(AA1126:AA1127,"=87915577",FQ1126:FQ1127),2)</f>
        <v>0</v>
      </c>
      <c r="FQ1129" s="3">
        <f>ROUND(SUMIF(AA1126:AA1127,"=87915577",FR1126:FR1127),2)</f>
        <v>0</v>
      </c>
      <c r="FR1129" s="3">
        <f>ROUND(SUMIF(AA1126:AA1127,"=87915577",GL1126:GL1127),2)</f>
        <v>0</v>
      </c>
      <c r="FS1129" s="3">
        <f>ROUND(SUMIF(AA1126:AA1127,"=87915577",GM1126:GM1127),2)</f>
        <v>0</v>
      </c>
      <c r="FT1129" s="3">
        <f>ROUND(SUMIF(AA1126:AA1127,"=87915577",GN1126:GN1127),2)</f>
        <v>0</v>
      </c>
      <c r="FU1129" s="3">
        <f>ROUND(SUMIF(AA1126:AA1127,"=87915577",GO1126:GO1127),2)</f>
        <v>0</v>
      </c>
      <c r="FV1129" s="3">
        <f>ROUND(SUMIF(AA1126:AA1127,"=87915577",GP1126:GP1127),2)</f>
        <v>0</v>
      </c>
      <c r="FW1129" s="3">
        <f>DU1129-FP1129</f>
        <v>0</v>
      </c>
      <c r="FX1129" s="3">
        <f>DU1129-FQ1129</f>
        <v>0</v>
      </c>
      <c r="FY1129" s="3">
        <f>FP1129-FR1129</f>
        <v>0</v>
      </c>
      <c r="FZ1129" s="3">
        <f>DU1129-FP1129-FQ1129+FR1129</f>
        <v>0</v>
      </c>
      <c r="GA1129" s="3">
        <f>FQ1129-FR1129</f>
        <v>0</v>
      </c>
      <c r="GB1129" s="3">
        <f>ROUND(SUMIF(AA1126:AA1127,"=87915577",GX1126:GX1127),2)</f>
        <v>0</v>
      </c>
      <c r="GC1129" s="3">
        <f>ROUND(SUMIF(AA1126:AA1127,"=87915577",GY1126:GY1127),2)</f>
        <v>0</v>
      </c>
      <c r="GD1129" s="3">
        <f>ROUND(SUMIF(AA1126:AA1127,"=87915577",GZ1126:GZ1127),2)</f>
        <v>0</v>
      </c>
      <c r="GE1129" s="3">
        <f>ROUND(SUMIF(AA1126:AA1127,"=87915577",HD1126:HD1127),2)</f>
        <v>0</v>
      </c>
      <c r="GF1129" s="3"/>
      <c r="GG1129" s="3"/>
      <c r="GH1129" s="3"/>
      <c r="GI1129" s="3"/>
      <c r="GJ1129" s="3"/>
      <c r="GK1129" s="3"/>
      <c r="GL1129" s="3"/>
      <c r="GM1129" s="3"/>
      <c r="GN1129" s="3"/>
      <c r="GO1129" s="3"/>
      <c r="GP1129" s="3"/>
      <c r="GQ1129" s="3"/>
      <c r="GR1129" s="3"/>
      <c r="GS1129" s="3"/>
      <c r="GT1129" s="3"/>
      <c r="GU1129" s="3"/>
      <c r="GV1129" s="3"/>
      <c r="GW1129" s="3"/>
      <c r="GX1129" s="3">
        <v>0</v>
      </c>
    </row>
    <row r="1131" spans="1:255" x14ac:dyDescent="0.25">
      <c r="A1131" s="4">
        <v>50</v>
      </c>
      <c r="B1131" s="4">
        <v>0</v>
      </c>
      <c r="C1131" s="4">
        <v>0</v>
      </c>
      <c r="D1131" s="4">
        <v>1</v>
      </c>
      <c r="E1131" s="4">
        <v>201</v>
      </c>
      <c r="F1131" s="4">
        <f>ROUND(Source!O1129,O1131)</f>
        <v>0</v>
      </c>
      <c r="G1131" s="4" t="s">
        <v>18</v>
      </c>
      <c r="H1131" s="4" t="s">
        <v>19</v>
      </c>
      <c r="I1131" s="4"/>
      <c r="J1131" s="4"/>
      <c r="K1131" s="4">
        <v>201</v>
      </c>
      <c r="L1131" s="4">
        <v>1</v>
      </c>
      <c r="M1131" s="4">
        <v>3</v>
      </c>
      <c r="N1131" s="4" t="s">
        <v>3</v>
      </c>
      <c r="O1131" s="4">
        <v>2</v>
      </c>
      <c r="P1131" s="4">
        <f>ROUND(Source!DG1129,O1131)</f>
        <v>0</v>
      </c>
      <c r="Q1131" s="4"/>
      <c r="R1131" s="4"/>
      <c r="S1131" s="4"/>
      <c r="T1131" s="4"/>
      <c r="U1131" s="4"/>
      <c r="V1131" s="4"/>
      <c r="W1131" s="4">
        <v>0</v>
      </c>
      <c r="X1131" s="4">
        <v>1</v>
      </c>
      <c r="Y1131" s="4">
        <v>0</v>
      </c>
      <c r="Z1131" s="4">
        <v>0</v>
      </c>
      <c r="AA1131" s="4">
        <v>1</v>
      </c>
      <c r="AB1131" s="4">
        <v>0</v>
      </c>
    </row>
    <row r="1132" spans="1:255" x14ac:dyDescent="0.25">
      <c r="A1132" s="4">
        <v>50</v>
      </c>
      <c r="B1132" s="4">
        <v>0</v>
      </c>
      <c r="C1132" s="4">
        <v>0</v>
      </c>
      <c r="D1132" s="4">
        <v>1</v>
      </c>
      <c r="E1132" s="4">
        <v>202</v>
      </c>
      <c r="F1132" s="4">
        <f>ROUND(Source!P1129,O1132)</f>
        <v>0</v>
      </c>
      <c r="G1132" s="4" t="s">
        <v>20</v>
      </c>
      <c r="H1132" s="4" t="s">
        <v>21</v>
      </c>
      <c r="I1132" s="4"/>
      <c r="J1132" s="4"/>
      <c r="K1132" s="4">
        <v>202</v>
      </c>
      <c r="L1132" s="4">
        <v>2</v>
      </c>
      <c r="M1132" s="4">
        <v>3</v>
      </c>
      <c r="N1132" s="4" t="s">
        <v>3</v>
      </c>
      <c r="O1132" s="4">
        <v>2</v>
      </c>
      <c r="P1132" s="4">
        <f>ROUND(Source!DH1129,O1132)</f>
        <v>0</v>
      </c>
      <c r="Q1132" s="4"/>
      <c r="R1132" s="4"/>
      <c r="S1132" s="4"/>
      <c r="T1132" s="4"/>
      <c r="U1132" s="4"/>
      <c r="V1132" s="4"/>
      <c r="W1132" s="4">
        <v>0</v>
      </c>
      <c r="X1132" s="4">
        <v>1</v>
      </c>
      <c r="Y1132" s="4">
        <v>0</v>
      </c>
      <c r="Z1132" s="4">
        <v>0</v>
      </c>
      <c r="AA1132" s="4">
        <v>1</v>
      </c>
      <c r="AB1132" s="4">
        <v>0</v>
      </c>
    </row>
    <row r="1133" spans="1:255" x14ac:dyDescent="0.25">
      <c r="A1133" s="4">
        <v>50</v>
      </c>
      <c r="B1133" s="4">
        <v>0</v>
      </c>
      <c r="C1133" s="4">
        <v>0</v>
      </c>
      <c r="D1133" s="4">
        <v>1</v>
      </c>
      <c r="E1133" s="4">
        <v>222</v>
      </c>
      <c r="F1133" s="4">
        <f>ROUND(Source!AO1129,O1133)</f>
        <v>0</v>
      </c>
      <c r="G1133" s="4" t="s">
        <v>22</v>
      </c>
      <c r="H1133" s="4" t="s">
        <v>23</v>
      </c>
      <c r="I1133" s="4"/>
      <c r="J1133" s="4"/>
      <c r="K1133" s="4">
        <v>222</v>
      </c>
      <c r="L1133" s="4">
        <v>3</v>
      </c>
      <c r="M1133" s="4">
        <v>3</v>
      </c>
      <c r="N1133" s="4" t="s">
        <v>3</v>
      </c>
      <c r="O1133" s="4">
        <v>2</v>
      </c>
      <c r="P1133" s="4">
        <f>ROUND(Source!EG1129,O1133)</f>
        <v>0</v>
      </c>
      <c r="Q1133" s="4"/>
      <c r="R1133" s="4"/>
      <c r="S1133" s="4"/>
      <c r="T1133" s="4"/>
      <c r="U1133" s="4"/>
      <c r="V1133" s="4"/>
      <c r="W1133" s="4">
        <v>0</v>
      </c>
      <c r="X1133" s="4">
        <v>1</v>
      </c>
      <c r="Y1133" s="4">
        <v>0</v>
      </c>
      <c r="Z1133" s="4">
        <v>0</v>
      </c>
      <c r="AA1133" s="4">
        <v>1</v>
      </c>
      <c r="AB1133" s="4">
        <v>0</v>
      </c>
    </row>
    <row r="1134" spans="1:255" x14ac:dyDescent="0.25">
      <c r="A1134" s="4">
        <v>50</v>
      </c>
      <c r="B1134" s="4">
        <v>0</v>
      </c>
      <c r="C1134" s="4">
        <v>0</v>
      </c>
      <c r="D1134" s="4">
        <v>1</v>
      </c>
      <c r="E1134" s="4">
        <v>225</v>
      </c>
      <c r="F1134" s="4">
        <f>ROUND(Source!AV1129,O1134)</f>
        <v>0</v>
      </c>
      <c r="G1134" s="4" t="s">
        <v>24</v>
      </c>
      <c r="H1134" s="4" t="s">
        <v>25</v>
      </c>
      <c r="I1134" s="4"/>
      <c r="J1134" s="4"/>
      <c r="K1134" s="4">
        <v>225</v>
      </c>
      <c r="L1134" s="4">
        <v>4</v>
      </c>
      <c r="M1134" s="4">
        <v>3</v>
      </c>
      <c r="N1134" s="4" t="s">
        <v>3</v>
      </c>
      <c r="O1134" s="4">
        <v>2</v>
      </c>
      <c r="P1134" s="4">
        <f>ROUND(Source!EN1129,O1134)</f>
        <v>0</v>
      </c>
      <c r="Q1134" s="4"/>
      <c r="R1134" s="4"/>
      <c r="S1134" s="4"/>
      <c r="T1134" s="4"/>
      <c r="U1134" s="4"/>
      <c r="V1134" s="4"/>
      <c r="W1134" s="4">
        <v>0</v>
      </c>
      <c r="X1134" s="4">
        <v>1</v>
      </c>
      <c r="Y1134" s="4">
        <v>0</v>
      </c>
      <c r="Z1134" s="4">
        <v>0</v>
      </c>
      <c r="AA1134" s="4">
        <v>1</v>
      </c>
      <c r="AB1134" s="4">
        <v>0</v>
      </c>
    </row>
    <row r="1135" spans="1:255" x14ac:dyDescent="0.25">
      <c r="A1135" s="4">
        <v>50</v>
      </c>
      <c r="B1135" s="4">
        <v>0</v>
      </c>
      <c r="C1135" s="4">
        <v>0</v>
      </c>
      <c r="D1135" s="4">
        <v>1</v>
      </c>
      <c r="E1135" s="4">
        <v>226</v>
      </c>
      <c r="F1135" s="4">
        <f>ROUND(Source!AW1129,O1135)</f>
        <v>0</v>
      </c>
      <c r="G1135" s="4" t="s">
        <v>26</v>
      </c>
      <c r="H1135" s="4" t="s">
        <v>27</v>
      </c>
      <c r="I1135" s="4"/>
      <c r="J1135" s="4"/>
      <c r="K1135" s="4">
        <v>226</v>
      </c>
      <c r="L1135" s="4">
        <v>5</v>
      </c>
      <c r="M1135" s="4">
        <v>3</v>
      </c>
      <c r="N1135" s="4" t="s">
        <v>3</v>
      </c>
      <c r="O1135" s="4">
        <v>2</v>
      </c>
      <c r="P1135" s="4">
        <f>ROUND(Source!EO1129,O1135)</f>
        <v>0</v>
      </c>
      <c r="Q1135" s="4"/>
      <c r="R1135" s="4"/>
      <c r="S1135" s="4"/>
      <c r="T1135" s="4"/>
      <c r="U1135" s="4"/>
      <c r="V1135" s="4"/>
      <c r="W1135" s="4">
        <v>0</v>
      </c>
      <c r="X1135" s="4">
        <v>1</v>
      </c>
      <c r="Y1135" s="4">
        <v>0</v>
      </c>
      <c r="Z1135" s="4">
        <v>0</v>
      </c>
      <c r="AA1135" s="4">
        <v>1</v>
      </c>
      <c r="AB1135" s="4">
        <v>0</v>
      </c>
    </row>
    <row r="1136" spans="1:255" x14ac:dyDescent="0.25">
      <c r="A1136" s="4">
        <v>50</v>
      </c>
      <c r="B1136" s="4">
        <v>0</v>
      </c>
      <c r="C1136" s="4">
        <v>0</v>
      </c>
      <c r="D1136" s="4">
        <v>1</v>
      </c>
      <c r="E1136" s="4">
        <v>227</v>
      </c>
      <c r="F1136" s="4">
        <f>ROUND(Source!AX1129,O1136)</f>
        <v>0</v>
      </c>
      <c r="G1136" s="4" t="s">
        <v>28</v>
      </c>
      <c r="H1136" s="4" t="s">
        <v>29</v>
      </c>
      <c r="I1136" s="4"/>
      <c r="J1136" s="4"/>
      <c r="K1136" s="4">
        <v>227</v>
      </c>
      <c r="L1136" s="4">
        <v>6</v>
      </c>
      <c r="M1136" s="4">
        <v>3</v>
      </c>
      <c r="N1136" s="4" t="s">
        <v>3</v>
      </c>
      <c r="O1136" s="4">
        <v>2</v>
      </c>
      <c r="P1136" s="4">
        <f>ROUND(Source!EP1129,O1136)</f>
        <v>0</v>
      </c>
      <c r="Q1136" s="4"/>
      <c r="R1136" s="4"/>
      <c r="S1136" s="4"/>
      <c r="T1136" s="4"/>
      <c r="U1136" s="4"/>
      <c r="V1136" s="4"/>
      <c r="W1136" s="4">
        <v>0</v>
      </c>
      <c r="X1136" s="4">
        <v>1</v>
      </c>
      <c r="Y1136" s="4">
        <v>0</v>
      </c>
      <c r="Z1136" s="4">
        <v>0</v>
      </c>
      <c r="AA1136" s="4">
        <v>1</v>
      </c>
      <c r="AB1136" s="4">
        <v>0</v>
      </c>
    </row>
    <row r="1137" spans="1:28" x14ac:dyDescent="0.25">
      <c r="A1137" s="4">
        <v>50</v>
      </c>
      <c r="B1137" s="4">
        <v>0</v>
      </c>
      <c r="C1137" s="4">
        <v>0</v>
      </c>
      <c r="D1137" s="4">
        <v>1</v>
      </c>
      <c r="E1137" s="4">
        <v>228</v>
      </c>
      <c r="F1137" s="4">
        <f>ROUND(Source!AY1129,O1137)</f>
        <v>0</v>
      </c>
      <c r="G1137" s="4" t="s">
        <v>30</v>
      </c>
      <c r="H1137" s="4" t="s">
        <v>31</v>
      </c>
      <c r="I1137" s="4"/>
      <c r="J1137" s="4"/>
      <c r="K1137" s="4">
        <v>228</v>
      </c>
      <c r="L1137" s="4">
        <v>7</v>
      </c>
      <c r="M1137" s="4">
        <v>3</v>
      </c>
      <c r="N1137" s="4" t="s">
        <v>3</v>
      </c>
      <c r="O1137" s="4">
        <v>2</v>
      </c>
      <c r="P1137" s="4">
        <f>ROUND(Source!EQ1129,O1137)</f>
        <v>0</v>
      </c>
      <c r="Q1137" s="4"/>
      <c r="R1137" s="4"/>
      <c r="S1137" s="4"/>
      <c r="T1137" s="4"/>
      <c r="U1137" s="4"/>
      <c r="V1137" s="4"/>
      <c r="W1137" s="4">
        <v>0</v>
      </c>
      <c r="X1137" s="4">
        <v>1</v>
      </c>
      <c r="Y1137" s="4">
        <v>0</v>
      </c>
      <c r="Z1137" s="4">
        <v>0</v>
      </c>
      <c r="AA1137" s="4">
        <v>1</v>
      </c>
      <c r="AB1137" s="4">
        <v>0</v>
      </c>
    </row>
    <row r="1138" spans="1:28" x14ac:dyDescent="0.25">
      <c r="A1138" s="4">
        <v>50</v>
      </c>
      <c r="B1138" s="4">
        <v>0</v>
      </c>
      <c r="C1138" s="4">
        <v>0</v>
      </c>
      <c r="D1138" s="4">
        <v>1</v>
      </c>
      <c r="E1138" s="4">
        <v>216</v>
      </c>
      <c r="F1138" s="4">
        <f>ROUND(Source!AP1129,O1138)</f>
        <v>0</v>
      </c>
      <c r="G1138" s="4" t="s">
        <v>32</v>
      </c>
      <c r="H1138" s="4" t="s">
        <v>33</v>
      </c>
      <c r="I1138" s="4"/>
      <c r="J1138" s="4"/>
      <c r="K1138" s="4">
        <v>216</v>
      </c>
      <c r="L1138" s="4">
        <v>8</v>
      </c>
      <c r="M1138" s="4">
        <v>3</v>
      </c>
      <c r="N1138" s="4" t="s">
        <v>3</v>
      </c>
      <c r="O1138" s="4">
        <v>2</v>
      </c>
      <c r="P1138" s="4">
        <f>ROUND(Source!EH1129,O1138)</f>
        <v>0</v>
      </c>
      <c r="Q1138" s="4"/>
      <c r="R1138" s="4"/>
      <c r="S1138" s="4"/>
      <c r="T1138" s="4"/>
      <c r="U1138" s="4"/>
      <c r="V1138" s="4"/>
      <c r="W1138" s="4">
        <v>0</v>
      </c>
      <c r="X1138" s="4">
        <v>1</v>
      </c>
      <c r="Y1138" s="4">
        <v>0</v>
      </c>
      <c r="Z1138" s="4">
        <v>0</v>
      </c>
      <c r="AA1138" s="4">
        <v>1</v>
      </c>
      <c r="AB1138" s="4">
        <v>0</v>
      </c>
    </row>
    <row r="1139" spans="1:28" x14ac:dyDescent="0.25">
      <c r="A1139" s="4">
        <v>50</v>
      </c>
      <c r="B1139" s="4">
        <v>0</v>
      </c>
      <c r="C1139" s="4">
        <v>0</v>
      </c>
      <c r="D1139" s="4">
        <v>1</v>
      </c>
      <c r="E1139" s="4">
        <v>223</v>
      </c>
      <c r="F1139" s="4">
        <f>ROUND(Source!AQ1129,O1139)</f>
        <v>0</v>
      </c>
      <c r="G1139" s="4" t="s">
        <v>34</v>
      </c>
      <c r="H1139" s="4" t="s">
        <v>35</v>
      </c>
      <c r="I1139" s="4"/>
      <c r="J1139" s="4"/>
      <c r="K1139" s="4">
        <v>223</v>
      </c>
      <c r="L1139" s="4">
        <v>9</v>
      </c>
      <c r="M1139" s="4">
        <v>3</v>
      </c>
      <c r="N1139" s="4" t="s">
        <v>3</v>
      </c>
      <c r="O1139" s="4">
        <v>2</v>
      </c>
      <c r="P1139" s="4">
        <f>ROUND(Source!EI1129,O1139)</f>
        <v>0</v>
      </c>
      <c r="Q1139" s="4"/>
      <c r="R1139" s="4"/>
      <c r="S1139" s="4"/>
      <c r="T1139" s="4"/>
      <c r="U1139" s="4"/>
      <c r="V1139" s="4"/>
      <c r="W1139" s="4">
        <v>0</v>
      </c>
      <c r="X1139" s="4">
        <v>1</v>
      </c>
      <c r="Y1139" s="4">
        <v>0</v>
      </c>
      <c r="Z1139" s="4">
        <v>0</v>
      </c>
      <c r="AA1139" s="4">
        <v>1</v>
      </c>
      <c r="AB1139" s="4">
        <v>0</v>
      </c>
    </row>
    <row r="1140" spans="1:28" x14ac:dyDescent="0.25">
      <c r="A1140" s="4">
        <v>50</v>
      </c>
      <c r="B1140" s="4">
        <v>0</v>
      </c>
      <c r="C1140" s="4">
        <v>0</v>
      </c>
      <c r="D1140" s="4">
        <v>1</v>
      </c>
      <c r="E1140" s="4">
        <v>229</v>
      </c>
      <c r="F1140" s="4">
        <f>ROUND(Source!AZ1129,O1140)</f>
        <v>0</v>
      </c>
      <c r="G1140" s="4" t="s">
        <v>36</v>
      </c>
      <c r="H1140" s="4" t="s">
        <v>37</v>
      </c>
      <c r="I1140" s="4"/>
      <c r="J1140" s="4"/>
      <c r="K1140" s="4">
        <v>229</v>
      </c>
      <c r="L1140" s="4">
        <v>10</v>
      </c>
      <c r="M1140" s="4">
        <v>3</v>
      </c>
      <c r="N1140" s="4" t="s">
        <v>3</v>
      </c>
      <c r="O1140" s="4">
        <v>2</v>
      </c>
      <c r="P1140" s="4">
        <f>ROUND(Source!ER1129,O1140)</f>
        <v>0</v>
      </c>
      <c r="Q1140" s="4"/>
      <c r="R1140" s="4"/>
      <c r="S1140" s="4"/>
      <c r="T1140" s="4"/>
      <c r="U1140" s="4"/>
      <c r="V1140" s="4"/>
      <c r="W1140" s="4">
        <v>0</v>
      </c>
      <c r="X1140" s="4">
        <v>1</v>
      </c>
      <c r="Y1140" s="4">
        <v>0</v>
      </c>
      <c r="Z1140" s="4">
        <v>0</v>
      </c>
      <c r="AA1140" s="4">
        <v>1</v>
      </c>
      <c r="AB1140" s="4">
        <v>0</v>
      </c>
    </row>
    <row r="1141" spans="1:28" x14ac:dyDescent="0.25">
      <c r="A1141" s="4">
        <v>50</v>
      </c>
      <c r="B1141" s="4">
        <v>0</v>
      </c>
      <c r="C1141" s="4">
        <v>0</v>
      </c>
      <c r="D1141" s="4">
        <v>1</v>
      </c>
      <c r="E1141" s="4">
        <v>203</v>
      </c>
      <c r="F1141" s="4">
        <f>ROUND(Source!Q1129,O1141)</f>
        <v>0</v>
      </c>
      <c r="G1141" s="4" t="s">
        <v>38</v>
      </c>
      <c r="H1141" s="4" t="s">
        <v>39</v>
      </c>
      <c r="I1141" s="4"/>
      <c r="J1141" s="4"/>
      <c r="K1141" s="4">
        <v>203</v>
      </c>
      <c r="L1141" s="4">
        <v>11</v>
      </c>
      <c r="M1141" s="4">
        <v>3</v>
      </c>
      <c r="N1141" s="4" t="s">
        <v>3</v>
      </c>
      <c r="O1141" s="4">
        <v>2</v>
      </c>
      <c r="P1141" s="4">
        <f>ROUND(Source!DI1129,O1141)</f>
        <v>0</v>
      </c>
      <c r="Q1141" s="4"/>
      <c r="R1141" s="4"/>
      <c r="S1141" s="4"/>
      <c r="T1141" s="4"/>
      <c r="U1141" s="4"/>
      <c r="V1141" s="4"/>
      <c r="W1141" s="4">
        <v>0</v>
      </c>
      <c r="X1141" s="4">
        <v>1</v>
      </c>
      <c r="Y1141" s="4">
        <v>0</v>
      </c>
      <c r="Z1141" s="4">
        <v>0</v>
      </c>
      <c r="AA1141" s="4">
        <v>1</v>
      </c>
      <c r="AB1141" s="4">
        <v>0</v>
      </c>
    </row>
    <row r="1142" spans="1:28" x14ac:dyDescent="0.25">
      <c r="A1142" s="4">
        <v>50</v>
      </c>
      <c r="B1142" s="4">
        <v>0</v>
      </c>
      <c r="C1142" s="4">
        <v>0</v>
      </c>
      <c r="D1142" s="4">
        <v>1</v>
      </c>
      <c r="E1142" s="4">
        <v>231</v>
      </c>
      <c r="F1142" s="4">
        <f>ROUND(Source!BB1129,O1142)</f>
        <v>0</v>
      </c>
      <c r="G1142" s="4" t="s">
        <v>40</v>
      </c>
      <c r="H1142" s="4" t="s">
        <v>41</v>
      </c>
      <c r="I1142" s="4"/>
      <c r="J1142" s="4"/>
      <c r="K1142" s="4">
        <v>231</v>
      </c>
      <c r="L1142" s="4">
        <v>12</v>
      </c>
      <c r="M1142" s="4">
        <v>3</v>
      </c>
      <c r="N1142" s="4" t="s">
        <v>3</v>
      </c>
      <c r="O1142" s="4">
        <v>2</v>
      </c>
      <c r="P1142" s="4">
        <f>ROUND(Source!ET1129,O1142)</f>
        <v>0</v>
      </c>
      <c r="Q1142" s="4"/>
      <c r="R1142" s="4"/>
      <c r="S1142" s="4"/>
      <c r="T1142" s="4"/>
      <c r="U1142" s="4"/>
      <c r="V1142" s="4"/>
      <c r="W1142" s="4">
        <v>0</v>
      </c>
      <c r="X1142" s="4">
        <v>1</v>
      </c>
      <c r="Y1142" s="4">
        <v>0</v>
      </c>
      <c r="Z1142" s="4">
        <v>0</v>
      </c>
      <c r="AA1142" s="4">
        <v>1</v>
      </c>
      <c r="AB1142" s="4">
        <v>0</v>
      </c>
    </row>
    <row r="1143" spans="1:28" x14ac:dyDescent="0.25">
      <c r="A1143" s="4">
        <v>50</v>
      </c>
      <c r="B1143" s="4">
        <v>0</v>
      </c>
      <c r="C1143" s="4">
        <v>0</v>
      </c>
      <c r="D1143" s="4">
        <v>1</v>
      </c>
      <c r="E1143" s="4">
        <v>204</v>
      </c>
      <c r="F1143" s="4">
        <f>ROUND(Source!R1129,O1143)</f>
        <v>0</v>
      </c>
      <c r="G1143" s="4" t="s">
        <v>42</v>
      </c>
      <c r="H1143" s="4" t="s">
        <v>43</v>
      </c>
      <c r="I1143" s="4"/>
      <c r="J1143" s="4"/>
      <c r="K1143" s="4">
        <v>204</v>
      </c>
      <c r="L1143" s="4">
        <v>13</v>
      </c>
      <c r="M1143" s="4">
        <v>3</v>
      </c>
      <c r="N1143" s="4" t="s">
        <v>3</v>
      </c>
      <c r="O1143" s="4">
        <v>2</v>
      </c>
      <c r="P1143" s="4">
        <f>ROUND(Source!DJ1129,O1143)</f>
        <v>0</v>
      </c>
      <c r="Q1143" s="4"/>
      <c r="R1143" s="4"/>
      <c r="S1143" s="4"/>
      <c r="T1143" s="4"/>
      <c r="U1143" s="4"/>
      <c r="V1143" s="4"/>
      <c r="W1143" s="4">
        <v>0</v>
      </c>
      <c r="X1143" s="4">
        <v>1</v>
      </c>
      <c r="Y1143" s="4">
        <v>0</v>
      </c>
      <c r="Z1143" s="4">
        <v>0</v>
      </c>
      <c r="AA1143" s="4">
        <v>1</v>
      </c>
      <c r="AB1143" s="4">
        <v>0</v>
      </c>
    </row>
    <row r="1144" spans="1:28" x14ac:dyDescent="0.25">
      <c r="A1144" s="4">
        <v>50</v>
      </c>
      <c r="B1144" s="4">
        <v>0</v>
      </c>
      <c r="C1144" s="4">
        <v>0</v>
      </c>
      <c r="D1144" s="4">
        <v>1</v>
      </c>
      <c r="E1144" s="4">
        <v>205</v>
      </c>
      <c r="F1144" s="4">
        <f>ROUND(Source!S1129,O1144)</f>
        <v>0</v>
      </c>
      <c r="G1144" s="4" t="s">
        <v>44</v>
      </c>
      <c r="H1144" s="4" t="s">
        <v>45</v>
      </c>
      <c r="I1144" s="4"/>
      <c r="J1144" s="4"/>
      <c r="K1144" s="4">
        <v>205</v>
      </c>
      <c r="L1144" s="4">
        <v>14</v>
      </c>
      <c r="M1144" s="4">
        <v>3</v>
      </c>
      <c r="N1144" s="4" t="s">
        <v>3</v>
      </c>
      <c r="O1144" s="4">
        <v>2</v>
      </c>
      <c r="P1144" s="4">
        <f>ROUND(Source!DK1129,O1144)</f>
        <v>0</v>
      </c>
      <c r="Q1144" s="4"/>
      <c r="R1144" s="4"/>
      <c r="S1144" s="4"/>
      <c r="T1144" s="4"/>
      <c r="U1144" s="4"/>
      <c r="V1144" s="4"/>
      <c r="W1144" s="4">
        <v>0</v>
      </c>
      <c r="X1144" s="4">
        <v>1</v>
      </c>
      <c r="Y1144" s="4">
        <v>0</v>
      </c>
      <c r="Z1144" s="4">
        <v>0</v>
      </c>
      <c r="AA1144" s="4">
        <v>1</v>
      </c>
      <c r="AB1144" s="4">
        <v>0</v>
      </c>
    </row>
    <row r="1145" spans="1:28" x14ac:dyDescent="0.25">
      <c r="A1145" s="4">
        <v>50</v>
      </c>
      <c r="B1145" s="4">
        <v>0</v>
      </c>
      <c r="C1145" s="4">
        <v>0</v>
      </c>
      <c r="D1145" s="4">
        <v>1</v>
      </c>
      <c r="E1145" s="4">
        <v>232</v>
      </c>
      <c r="F1145" s="4">
        <f>ROUND(Source!BC1129,O1145)</f>
        <v>0</v>
      </c>
      <c r="G1145" s="4" t="s">
        <v>46</v>
      </c>
      <c r="H1145" s="4" t="s">
        <v>47</v>
      </c>
      <c r="I1145" s="4"/>
      <c r="J1145" s="4"/>
      <c r="K1145" s="4">
        <v>232</v>
      </c>
      <c r="L1145" s="4">
        <v>15</v>
      </c>
      <c r="M1145" s="4">
        <v>3</v>
      </c>
      <c r="N1145" s="4" t="s">
        <v>3</v>
      </c>
      <c r="O1145" s="4">
        <v>2</v>
      </c>
      <c r="P1145" s="4">
        <f>ROUND(Source!EU1129,O1145)</f>
        <v>0</v>
      </c>
      <c r="Q1145" s="4"/>
      <c r="R1145" s="4"/>
      <c r="S1145" s="4"/>
      <c r="T1145" s="4"/>
      <c r="U1145" s="4"/>
      <c r="V1145" s="4"/>
      <c r="W1145" s="4">
        <v>0</v>
      </c>
      <c r="X1145" s="4">
        <v>1</v>
      </c>
      <c r="Y1145" s="4">
        <v>0</v>
      </c>
      <c r="Z1145" s="4">
        <v>0</v>
      </c>
      <c r="AA1145" s="4">
        <v>1</v>
      </c>
      <c r="AB1145" s="4">
        <v>0</v>
      </c>
    </row>
    <row r="1146" spans="1:28" x14ac:dyDescent="0.25">
      <c r="A1146" s="4">
        <v>50</v>
      </c>
      <c r="B1146" s="4">
        <v>0</v>
      </c>
      <c r="C1146" s="4">
        <v>0</v>
      </c>
      <c r="D1146" s="4">
        <v>1</v>
      </c>
      <c r="E1146" s="4">
        <v>214</v>
      </c>
      <c r="F1146" s="4">
        <f>ROUND(Source!AS1129,O1146)</f>
        <v>0</v>
      </c>
      <c r="G1146" s="4" t="s">
        <v>48</v>
      </c>
      <c r="H1146" s="4" t="s">
        <v>49</v>
      </c>
      <c r="I1146" s="4"/>
      <c r="J1146" s="4"/>
      <c r="K1146" s="4">
        <v>214</v>
      </c>
      <c r="L1146" s="4">
        <v>16</v>
      </c>
      <c r="M1146" s="4">
        <v>3</v>
      </c>
      <c r="N1146" s="4" t="s">
        <v>3</v>
      </c>
      <c r="O1146" s="4">
        <v>2</v>
      </c>
      <c r="P1146" s="4">
        <f>ROUND(Source!EK1129,O1146)</f>
        <v>0</v>
      </c>
      <c r="Q1146" s="4"/>
      <c r="R1146" s="4"/>
      <c r="S1146" s="4"/>
      <c r="T1146" s="4"/>
      <c r="U1146" s="4"/>
      <c r="V1146" s="4"/>
      <c r="W1146" s="4">
        <v>0</v>
      </c>
      <c r="X1146" s="4">
        <v>1</v>
      </c>
      <c r="Y1146" s="4">
        <v>0</v>
      </c>
      <c r="Z1146" s="4">
        <v>0</v>
      </c>
      <c r="AA1146" s="4">
        <v>1</v>
      </c>
      <c r="AB1146" s="4">
        <v>0</v>
      </c>
    </row>
    <row r="1147" spans="1:28" x14ac:dyDescent="0.25">
      <c r="A1147" s="4">
        <v>50</v>
      </c>
      <c r="B1147" s="4">
        <v>0</v>
      </c>
      <c r="C1147" s="4">
        <v>0</v>
      </c>
      <c r="D1147" s="4">
        <v>1</v>
      </c>
      <c r="E1147" s="4">
        <v>215</v>
      </c>
      <c r="F1147" s="4">
        <f>ROUND(Source!AT1129,O1147)</f>
        <v>0</v>
      </c>
      <c r="G1147" s="4" t="s">
        <v>50</v>
      </c>
      <c r="H1147" s="4" t="s">
        <v>51</v>
      </c>
      <c r="I1147" s="4"/>
      <c r="J1147" s="4"/>
      <c r="K1147" s="4">
        <v>215</v>
      </c>
      <c r="L1147" s="4">
        <v>17</v>
      </c>
      <c r="M1147" s="4">
        <v>3</v>
      </c>
      <c r="N1147" s="4" t="s">
        <v>3</v>
      </c>
      <c r="O1147" s="4">
        <v>2</v>
      </c>
      <c r="P1147" s="4">
        <f>ROUND(Source!EL1129,O1147)</f>
        <v>0</v>
      </c>
      <c r="Q1147" s="4"/>
      <c r="R1147" s="4"/>
      <c r="S1147" s="4"/>
      <c r="T1147" s="4"/>
      <c r="U1147" s="4"/>
      <c r="V1147" s="4"/>
      <c r="W1147" s="4">
        <v>0</v>
      </c>
      <c r="X1147" s="4">
        <v>1</v>
      </c>
      <c r="Y1147" s="4">
        <v>0</v>
      </c>
      <c r="Z1147" s="4">
        <v>0</v>
      </c>
      <c r="AA1147" s="4">
        <v>1</v>
      </c>
      <c r="AB1147" s="4">
        <v>0</v>
      </c>
    </row>
    <row r="1148" spans="1:28" x14ac:dyDescent="0.25">
      <c r="A1148" s="4">
        <v>50</v>
      </c>
      <c r="B1148" s="4">
        <v>0</v>
      </c>
      <c r="C1148" s="4">
        <v>0</v>
      </c>
      <c r="D1148" s="4">
        <v>1</v>
      </c>
      <c r="E1148" s="4">
        <v>217</v>
      </c>
      <c r="F1148" s="4">
        <f>ROUND(Source!AU1129,O1148)</f>
        <v>0</v>
      </c>
      <c r="G1148" s="4" t="s">
        <v>52</v>
      </c>
      <c r="H1148" s="4" t="s">
        <v>53</v>
      </c>
      <c r="I1148" s="4"/>
      <c r="J1148" s="4"/>
      <c r="K1148" s="4">
        <v>217</v>
      </c>
      <c r="L1148" s="4">
        <v>18</v>
      </c>
      <c r="M1148" s="4">
        <v>3</v>
      </c>
      <c r="N1148" s="4" t="s">
        <v>3</v>
      </c>
      <c r="O1148" s="4">
        <v>2</v>
      </c>
      <c r="P1148" s="4">
        <f>ROUND(Source!EM1129,O1148)</f>
        <v>0</v>
      </c>
      <c r="Q1148" s="4"/>
      <c r="R1148" s="4"/>
      <c r="S1148" s="4"/>
      <c r="T1148" s="4"/>
      <c r="U1148" s="4"/>
      <c r="V1148" s="4"/>
      <c r="W1148" s="4">
        <v>0</v>
      </c>
      <c r="X1148" s="4">
        <v>1</v>
      </c>
      <c r="Y1148" s="4">
        <v>0</v>
      </c>
      <c r="Z1148" s="4">
        <v>0</v>
      </c>
      <c r="AA1148" s="4">
        <v>1</v>
      </c>
      <c r="AB1148" s="4">
        <v>0</v>
      </c>
    </row>
    <row r="1149" spans="1:28" x14ac:dyDescent="0.25">
      <c r="A1149" s="4">
        <v>50</v>
      </c>
      <c r="B1149" s="4">
        <v>0</v>
      </c>
      <c r="C1149" s="4">
        <v>0</v>
      </c>
      <c r="D1149" s="4">
        <v>1</v>
      </c>
      <c r="E1149" s="4">
        <v>230</v>
      </c>
      <c r="F1149" s="4">
        <f>ROUND(Source!BA1129,O1149)</f>
        <v>0</v>
      </c>
      <c r="G1149" s="4" t="s">
        <v>54</v>
      </c>
      <c r="H1149" s="4" t="s">
        <v>55</v>
      </c>
      <c r="I1149" s="4"/>
      <c r="J1149" s="4"/>
      <c r="K1149" s="4">
        <v>230</v>
      </c>
      <c r="L1149" s="4">
        <v>19</v>
      </c>
      <c r="M1149" s="4">
        <v>3</v>
      </c>
      <c r="N1149" s="4" t="s">
        <v>3</v>
      </c>
      <c r="O1149" s="4">
        <v>2</v>
      </c>
      <c r="P1149" s="4">
        <f>ROUND(Source!ES1129,O1149)</f>
        <v>0</v>
      </c>
      <c r="Q1149" s="4"/>
      <c r="R1149" s="4"/>
      <c r="S1149" s="4"/>
      <c r="T1149" s="4"/>
      <c r="U1149" s="4"/>
      <c r="V1149" s="4"/>
      <c r="W1149" s="4">
        <v>0</v>
      </c>
      <c r="X1149" s="4">
        <v>1</v>
      </c>
      <c r="Y1149" s="4">
        <v>0</v>
      </c>
      <c r="Z1149" s="4">
        <v>0</v>
      </c>
      <c r="AA1149" s="4">
        <v>1</v>
      </c>
      <c r="AB1149" s="4">
        <v>0</v>
      </c>
    </row>
    <row r="1150" spans="1:28" x14ac:dyDescent="0.25">
      <c r="A1150" s="4">
        <v>50</v>
      </c>
      <c r="B1150" s="4">
        <v>0</v>
      </c>
      <c r="C1150" s="4">
        <v>0</v>
      </c>
      <c r="D1150" s="4">
        <v>1</v>
      </c>
      <c r="E1150" s="4">
        <v>206</v>
      </c>
      <c r="F1150" s="4">
        <f>ROUND(Source!T1129,O1150)</f>
        <v>0</v>
      </c>
      <c r="G1150" s="4" t="s">
        <v>56</v>
      </c>
      <c r="H1150" s="4" t="s">
        <v>57</v>
      </c>
      <c r="I1150" s="4"/>
      <c r="J1150" s="4"/>
      <c r="K1150" s="4">
        <v>206</v>
      </c>
      <c r="L1150" s="4">
        <v>20</v>
      </c>
      <c r="M1150" s="4">
        <v>3</v>
      </c>
      <c r="N1150" s="4" t="s">
        <v>3</v>
      </c>
      <c r="O1150" s="4">
        <v>2</v>
      </c>
      <c r="P1150" s="4">
        <f>ROUND(Source!DL1129,O1150)</f>
        <v>0</v>
      </c>
      <c r="Q1150" s="4"/>
      <c r="R1150" s="4"/>
      <c r="S1150" s="4"/>
      <c r="T1150" s="4"/>
      <c r="U1150" s="4"/>
      <c r="V1150" s="4"/>
      <c r="W1150" s="4">
        <v>0</v>
      </c>
      <c r="X1150" s="4">
        <v>1</v>
      </c>
      <c r="Y1150" s="4">
        <v>0</v>
      </c>
      <c r="Z1150" s="4">
        <v>0</v>
      </c>
      <c r="AA1150" s="4">
        <v>1</v>
      </c>
      <c r="AB1150" s="4">
        <v>0</v>
      </c>
    </row>
    <row r="1151" spans="1:28" x14ac:dyDescent="0.25">
      <c r="A1151" s="4">
        <v>50</v>
      </c>
      <c r="B1151" s="4">
        <v>0</v>
      </c>
      <c r="C1151" s="4">
        <v>0</v>
      </c>
      <c r="D1151" s="4">
        <v>1</v>
      </c>
      <c r="E1151" s="4">
        <v>207</v>
      </c>
      <c r="F1151" s="4">
        <f>ROUND(Source!U1129,O1151)</f>
        <v>0</v>
      </c>
      <c r="G1151" s="4" t="s">
        <v>58</v>
      </c>
      <c r="H1151" s="4" t="s">
        <v>59</v>
      </c>
      <c r="I1151" s="4"/>
      <c r="J1151" s="4"/>
      <c r="K1151" s="4">
        <v>207</v>
      </c>
      <c r="L1151" s="4">
        <v>21</v>
      </c>
      <c r="M1151" s="4">
        <v>3</v>
      </c>
      <c r="N1151" s="4" t="s">
        <v>3</v>
      </c>
      <c r="O1151" s="4">
        <v>7</v>
      </c>
      <c r="P1151" s="4">
        <f>ROUND(Source!DM1129,O1151)</f>
        <v>0</v>
      </c>
      <c r="Q1151" s="4"/>
      <c r="R1151" s="4"/>
      <c r="S1151" s="4"/>
      <c r="T1151" s="4"/>
      <c r="U1151" s="4"/>
      <c r="V1151" s="4"/>
      <c r="W1151" s="4">
        <v>0</v>
      </c>
      <c r="X1151" s="4">
        <v>1</v>
      </c>
      <c r="Y1151" s="4">
        <v>0</v>
      </c>
      <c r="Z1151" s="4">
        <v>0</v>
      </c>
      <c r="AA1151" s="4">
        <v>1</v>
      </c>
      <c r="AB1151" s="4">
        <v>0</v>
      </c>
    </row>
    <row r="1152" spans="1:28" x14ac:dyDescent="0.25">
      <c r="A1152" s="4">
        <v>50</v>
      </c>
      <c r="B1152" s="4">
        <v>0</v>
      </c>
      <c r="C1152" s="4">
        <v>0</v>
      </c>
      <c r="D1152" s="4">
        <v>1</v>
      </c>
      <c r="E1152" s="4">
        <v>208</v>
      </c>
      <c r="F1152" s="4">
        <f>ROUND(Source!V1129,O1152)</f>
        <v>0</v>
      </c>
      <c r="G1152" s="4" t="s">
        <v>60</v>
      </c>
      <c r="H1152" s="4" t="s">
        <v>61</v>
      </c>
      <c r="I1152" s="4"/>
      <c r="J1152" s="4"/>
      <c r="K1152" s="4">
        <v>208</v>
      </c>
      <c r="L1152" s="4">
        <v>22</v>
      </c>
      <c r="M1152" s="4">
        <v>3</v>
      </c>
      <c r="N1152" s="4" t="s">
        <v>3</v>
      </c>
      <c r="O1152" s="4">
        <v>7</v>
      </c>
      <c r="P1152" s="4">
        <f>ROUND(Source!DN1129,O1152)</f>
        <v>0</v>
      </c>
      <c r="Q1152" s="4"/>
      <c r="R1152" s="4"/>
      <c r="S1152" s="4"/>
      <c r="T1152" s="4"/>
      <c r="U1152" s="4"/>
      <c r="V1152" s="4"/>
      <c r="W1152" s="4">
        <v>0</v>
      </c>
      <c r="X1152" s="4">
        <v>1</v>
      </c>
      <c r="Y1152" s="4">
        <v>0</v>
      </c>
      <c r="Z1152" s="4">
        <v>0</v>
      </c>
      <c r="AA1152" s="4">
        <v>1</v>
      </c>
      <c r="AB1152" s="4">
        <v>0</v>
      </c>
    </row>
    <row r="1153" spans="1:255" x14ac:dyDescent="0.25">
      <c r="A1153" s="4">
        <v>50</v>
      </c>
      <c r="B1153" s="4">
        <v>0</v>
      </c>
      <c r="C1153" s="4">
        <v>0</v>
      </c>
      <c r="D1153" s="4">
        <v>1</v>
      </c>
      <c r="E1153" s="4">
        <v>209</v>
      </c>
      <c r="F1153" s="4">
        <f>ROUND(Source!W1129,O1153)</f>
        <v>0</v>
      </c>
      <c r="G1153" s="4" t="s">
        <v>62</v>
      </c>
      <c r="H1153" s="4" t="s">
        <v>63</v>
      </c>
      <c r="I1153" s="4"/>
      <c r="J1153" s="4"/>
      <c r="K1153" s="4">
        <v>209</v>
      </c>
      <c r="L1153" s="4">
        <v>23</v>
      </c>
      <c r="M1153" s="4">
        <v>3</v>
      </c>
      <c r="N1153" s="4" t="s">
        <v>3</v>
      </c>
      <c r="O1153" s="4">
        <v>2</v>
      </c>
      <c r="P1153" s="4">
        <f>ROUND(Source!DO1129,O1153)</f>
        <v>0</v>
      </c>
      <c r="Q1153" s="4"/>
      <c r="R1153" s="4"/>
      <c r="S1153" s="4"/>
      <c r="T1153" s="4"/>
      <c r="U1153" s="4"/>
      <c r="V1153" s="4"/>
      <c r="W1153" s="4">
        <v>0</v>
      </c>
      <c r="X1153" s="4">
        <v>1</v>
      </c>
      <c r="Y1153" s="4">
        <v>0</v>
      </c>
      <c r="Z1153" s="4">
        <v>0</v>
      </c>
      <c r="AA1153" s="4">
        <v>1</v>
      </c>
      <c r="AB1153" s="4">
        <v>0</v>
      </c>
    </row>
    <row r="1154" spans="1:255" x14ac:dyDescent="0.25">
      <c r="A1154" s="4">
        <v>50</v>
      </c>
      <c r="B1154" s="4">
        <v>0</v>
      </c>
      <c r="C1154" s="4">
        <v>0</v>
      </c>
      <c r="D1154" s="4">
        <v>1</v>
      </c>
      <c r="E1154" s="4">
        <v>233</v>
      </c>
      <c r="F1154" s="4">
        <f>ROUND(Source!BD1129,O1154)</f>
        <v>0</v>
      </c>
      <c r="G1154" s="4" t="s">
        <v>64</v>
      </c>
      <c r="H1154" s="4" t="s">
        <v>65</v>
      </c>
      <c r="I1154" s="4"/>
      <c r="J1154" s="4"/>
      <c r="K1154" s="4">
        <v>233</v>
      </c>
      <c r="L1154" s="4">
        <v>24</v>
      </c>
      <c r="M1154" s="4">
        <v>3</v>
      </c>
      <c r="N1154" s="4" t="s">
        <v>3</v>
      </c>
      <c r="O1154" s="4">
        <v>2</v>
      </c>
      <c r="P1154" s="4">
        <f>ROUND(Source!EV1129,O1154)</f>
        <v>0</v>
      </c>
      <c r="Q1154" s="4"/>
      <c r="R1154" s="4"/>
      <c r="S1154" s="4"/>
      <c r="T1154" s="4"/>
      <c r="U1154" s="4"/>
      <c r="V1154" s="4"/>
      <c r="W1154" s="4">
        <v>0</v>
      </c>
      <c r="X1154" s="4">
        <v>1</v>
      </c>
      <c r="Y1154" s="4">
        <v>0</v>
      </c>
      <c r="Z1154" s="4">
        <v>0</v>
      </c>
      <c r="AA1154" s="4">
        <v>1</v>
      </c>
      <c r="AB1154" s="4">
        <v>0</v>
      </c>
    </row>
    <row r="1155" spans="1:255" x14ac:dyDescent="0.25">
      <c r="A1155" s="4">
        <v>50</v>
      </c>
      <c r="B1155" s="4">
        <v>0</v>
      </c>
      <c r="C1155" s="4">
        <v>0</v>
      </c>
      <c r="D1155" s="4">
        <v>1</v>
      </c>
      <c r="E1155" s="4">
        <v>210</v>
      </c>
      <c r="F1155" s="4">
        <f>ROUND(Source!X1129,O1155)</f>
        <v>0</v>
      </c>
      <c r="G1155" s="4" t="s">
        <v>66</v>
      </c>
      <c r="H1155" s="4" t="s">
        <v>67</v>
      </c>
      <c r="I1155" s="4"/>
      <c r="J1155" s="4"/>
      <c r="K1155" s="4">
        <v>210</v>
      </c>
      <c r="L1155" s="4">
        <v>25</v>
      </c>
      <c r="M1155" s="4">
        <v>3</v>
      </c>
      <c r="N1155" s="4" t="s">
        <v>3</v>
      </c>
      <c r="O1155" s="4">
        <v>2</v>
      </c>
      <c r="P1155" s="4">
        <f>ROUND(Source!DP1129,O1155)</f>
        <v>0</v>
      </c>
      <c r="Q1155" s="4"/>
      <c r="R1155" s="4"/>
      <c r="S1155" s="4"/>
      <c r="T1155" s="4"/>
      <c r="U1155" s="4"/>
      <c r="V1155" s="4"/>
      <c r="W1155" s="4">
        <v>0</v>
      </c>
      <c r="X1155" s="4">
        <v>1</v>
      </c>
      <c r="Y1155" s="4">
        <v>0</v>
      </c>
      <c r="Z1155" s="4">
        <v>0</v>
      </c>
      <c r="AA1155" s="4">
        <v>1</v>
      </c>
      <c r="AB1155" s="4">
        <v>0</v>
      </c>
    </row>
    <row r="1156" spans="1:255" x14ac:dyDescent="0.25">
      <c r="A1156" s="4">
        <v>50</v>
      </c>
      <c r="B1156" s="4">
        <v>0</v>
      </c>
      <c r="C1156" s="4">
        <v>0</v>
      </c>
      <c r="D1156" s="4">
        <v>1</v>
      </c>
      <c r="E1156" s="4">
        <v>211</v>
      </c>
      <c r="F1156" s="4">
        <f>ROUND(Source!Y1129,O1156)</f>
        <v>0</v>
      </c>
      <c r="G1156" s="4" t="s">
        <v>68</v>
      </c>
      <c r="H1156" s="4" t="s">
        <v>69</v>
      </c>
      <c r="I1156" s="4"/>
      <c r="J1156" s="4"/>
      <c r="K1156" s="4">
        <v>211</v>
      </c>
      <c r="L1156" s="4">
        <v>26</v>
      </c>
      <c r="M1156" s="4">
        <v>3</v>
      </c>
      <c r="N1156" s="4" t="s">
        <v>3</v>
      </c>
      <c r="O1156" s="4">
        <v>2</v>
      </c>
      <c r="P1156" s="4">
        <f>ROUND(Source!DQ1129,O1156)</f>
        <v>0</v>
      </c>
      <c r="Q1156" s="4"/>
      <c r="R1156" s="4"/>
      <c r="S1156" s="4"/>
      <c r="T1156" s="4"/>
      <c r="U1156" s="4"/>
      <c r="V1156" s="4"/>
      <c r="W1156" s="4">
        <v>0</v>
      </c>
      <c r="X1156" s="4">
        <v>1</v>
      </c>
      <c r="Y1156" s="4">
        <v>0</v>
      </c>
      <c r="Z1156" s="4">
        <v>0</v>
      </c>
      <c r="AA1156" s="4">
        <v>1</v>
      </c>
      <c r="AB1156" s="4">
        <v>0</v>
      </c>
    </row>
    <row r="1157" spans="1:255" x14ac:dyDescent="0.25">
      <c r="A1157" s="4">
        <v>50</v>
      </c>
      <c r="B1157" s="4">
        <v>0</v>
      </c>
      <c r="C1157" s="4">
        <v>0</v>
      </c>
      <c r="D1157" s="4">
        <v>1</v>
      </c>
      <c r="E1157" s="4">
        <v>224</v>
      </c>
      <c r="F1157" s="4">
        <f>ROUND(Source!AR1129,O1157)</f>
        <v>0</v>
      </c>
      <c r="G1157" s="4" t="s">
        <v>70</v>
      </c>
      <c r="H1157" s="4" t="s">
        <v>71</v>
      </c>
      <c r="I1157" s="4"/>
      <c r="J1157" s="4"/>
      <c r="K1157" s="4">
        <v>224</v>
      </c>
      <c r="L1157" s="4">
        <v>27</v>
      </c>
      <c r="M1157" s="4">
        <v>3</v>
      </c>
      <c r="N1157" s="4" t="s">
        <v>3</v>
      </c>
      <c r="O1157" s="4">
        <v>2</v>
      </c>
      <c r="P1157" s="4">
        <f>ROUND(Source!EJ1129,O1157)</f>
        <v>0</v>
      </c>
      <c r="Q1157" s="4"/>
      <c r="R1157" s="4"/>
      <c r="S1157" s="4"/>
      <c r="T1157" s="4"/>
      <c r="U1157" s="4"/>
      <c r="V1157" s="4"/>
      <c r="W1157" s="4">
        <v>0</v>
      </c>
      <c r="X1157" s="4">
        <v>1</v>
      </c>
      <c r="Y1157" s="4">
        <v>0</v>
      </c>
      <c r="Z1157" s="4">
        <v>0</v>
      </c>
      <c r="AA1157" s="4">
        <v>1</v>
      </c>
      <c r="AB1157" s="4">
        <v>0</v>
      </c>
    </row>
    <row r="1159" spans="1:255" x14ac:dyDescent="0.25">
      <c r="A1159" s="1">
        <v>4</v>
      </c>
      <c r="B1159" s="1">
        <v>1</v>
      </c>
      <c r="C1159" s="1"/>
      <c r="D1159" s="1">
        <f>ROW(A1200)</f>
        <v>1200</v>
      </c>
      <c r="E1159" s="1"/>
      <c r="F1159" s="1" t="s">
        <v>16</v>
      </c>
      <c r="G1159" s="1" t="s">
        <v>73</v>
      </c>
      <c r="H1159" s="1" t="s">
        <v>3</v>
      </c>
      <c r="I1159" s="1">
        <v>0</v>
      </c>
      <c r="J1159" s="1"/>
      <c r="K1159" s="1">
        <v>0</v>
      </c>
      <c r="L1159" s="1"/>
      <c r="M1159" s="1" t="s">
        <v>3</v>
      </c>
      <c r="N1159" s="1"/>
      <c r="O1159" s="1"/>
      <c r="P1159" s="1"/>
      <c r="Q1159" s="1"/>
      <c r="R1159" s="1"/>
      <c r="S1159" s="1">
        <v>0</v>
      </c>
      <c r="T1159" s="1">
        <v>0</v>
      </c>
      <c r="U1159" s="1" t="s">
        <v>3</v>
      </c>
      <c r="V1159" s="1">
        <v>0</v>
      </c>
      <c r="W1159" s="1"/>
      <c r="X1159" s="1"/>
      <c r="Y1159" s="1"/>
      <c r="Z1159" s="1"/>
      <c r="AA1159" s="1"/>
      <c r="AB1159" s="1" t="s">
        <v>3</v>
      </c>
      <c r="AC1159" s="1" t="s">
        <v>3</v>
      </c>
      <c r="AD1159" s="1" t="s">
        <v>3</v>
      </c>
      <c r="AE1159" s="1" t="s">
        <v>3</v>
      </c>
      <c r="AF1159" s="1" t="s">
        <v>3</v>
      </c>
      <c r="AG1159" s="1" t="s">
        <v>3</v>
      </c>
      <c r="AH1159" s="1"/>
      <c r="AI1159" s="1"/>
      <c r="AJ1159" s="1"/>
      <c r="AK1159" s="1"/>
      <c r="AL1159" s="1"/>
      <c r="AM1159" s="1"/>
      <c r="AN1159" s="1"/>
      <c r="AO1159" s="1"/>
      <c r="AP1159" s="1" t="s">
        <v>3</v>
      </c>
      <c r="AQ1159" s="1" t="s">
        <v>3</v>
      </c>
      <c r="AR1159" s="1" t="s">
        <v>3</v>
      </c>
      <c r="AS1159" s="1"/>
      <c r="AT1159" s="1"/>
      <c r="AU1159" s="1"/>
      <c r="AV1159" s="1"/>
      <c r="AW1159" s="1"/>
      <c r="AX1159" s="1"/>
      <c r="AY1159" s="1"/>
      <c r="AZ1159" s="1" t="s">
        <v>3</v>
      </c>
      <c r="BA1159" s="1"/>
      <c r="BB1159" s="1" t="s">
        <v>3</v>
      </c>
      <c r="BC1159" s="1" t="s">
        <v>3</v>
      </c>
      <c r="BD1159" s="1" t="s">
        <v>3</v>
      </c>
      <c r="BE1159" s="1" t="s">
        <v>3</v>
      </c>
      <c r="BF1159" s="1" t="s">
        <v>3</v>
      </c>
      <c r="BG1159" s="1" t="s">
        <v>3</v>
      </c>
      <c r="BH1159" s="1" t="s">
        <v>3</v>
      </c>
      <c r="BI1159" s="1" t="s">
        <v>3</v>
      </c>
      <c r="BJ1159" s="1" t="s">
        <v>3</v>
      </c>
      <c r="BK1159" s="1" t="s">
        <v>3</v>
      </c>
      <c r="BL1159" s="1" t="s">
        <v>3</v>
      </c>
      <c r="BM1159" s="1" t="s">
        <v>3</v>
      </c>
      <c r="BN1159" s="1" t="s">
        <v>3</v>
      </c>
      <c r="BO1159" s="1" t="s">
        <v>3</v>
      </c>
      <c r="BP1159" s="1" t="s">
        <v>3</v>
      </c>
      <c r="BQ1159" s="1"/>
      <c r="BR1159" s="1"/>
      <c r="BS1159" s="1"/>
      <c r="BT1159" s="1"/>
      <c r="BU1159" s="1"/>
      <c r="BV1159" s="1"/>
      <c r="BW1159" s="1"/>
      <c r="BX1159" s="1">
        <v>0</v>
      </c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>
        <v>0</v>
      </c>
    </row>
    <row r="1161" spans="1:255" x14ac:dyDescent="0.25">
      <c r="A1161" s="2">
        <v>52</v>
      </c>
      <c r="B1161" s="2">
        <f t="shared" ref="B1161:G1161" si="824">B1200</f>
        <v>1</v>
      </c>
      <c r="C1161" s="2">
        <f t="shared" si="824"/>
        <v>4</v>
      </c>
      <c r="D1161" s="2">
        <f t="shared" si="824"/>
        <v>1159</v>
      </c>
      <c r="E1161" s="2">
        <f t="shared" si="824"/>
        <v>0</v>
      </c>
      <c r="F1161" s="2" t="str">
        <f t="shared" si="824"/>
        <v>Новый раздел</v>
      </c>
      <c r="G1161" s="2" t="str">
        <f t="shared" si="824"/>
        <v>Материал не учтенный ценником</v>
      </c>
      <c r="H1161" s="2"/>
      <c r="I1161" s="2"/>
      <c r="J1161" s="2"/>
      <c r="K1161" s="2"/>
      <c r="L1161" s="2"/>
      <c r="M1161" s="2"/>
      <c r="N1161" s="2"/>
      <c r="O1161" s="2">
        <f t="shared" ref="O1161:AT1161" si="825">O1200</f>
        <v>11153.38</v>
      </c>
      <c r="P1161" s="2">
        <f t="shared" si="825"/>
        <v>11153.38</v>
      </c>
      <c r="Q1161" s="2">
        <f t="shared" si="825"/>
        <v>0</v>
      </c>
      <c r="R1161" s="2">
        <f t="shared" si="825"/>
        <v>0</v>
      </c>
      <c r="S1161" s="2">
        <f t="shared" si="825"/>
        <v>0</v>
      </c>
      <c r="T1161" s="2">
        <f t="shared" si="825"/>
        <v>0</v>
      </c>
      <c r="U1161" s="2">
        <f t="shared" si="825"/>
        <v>0</v>
      </c>
      <c r="V1161" s="2">
        <f t="shared" si="825"/>
        <v>0</v>
      </c>
      <c r="W1161" s="2">
        <f t="shared" si="825"/>
        <v>0</v>
      </c>
      <c r="X1161" s="2">
        <f t="shared" si="825"/>
        <v>0</v>
      </c>
      <c r="Y1161" s="2">
        <f t="shared" si="825"/>
        <v>0</v>
      </c>
      <c r="Z1161" s="2">
        <f t="shared" si="825"/>
        <v>0</v>
      </c>
      <c r="AA1161" s="2">
        <f t="shared" si="825"/>
        <v>0</v>
      </c>
      <c r="AB1161" s="2">
        <f t="shared" si="825"/>
        <v>11153.38</v>
      </c>
      <c r="AC1161" s="2">
        <f t="shared" si="825"/>
        <v>11153.38</v>
      </c>
      <c r="AD1161" s="2">
        <f t="shared" si="825"/>
        <v>0</v>
      </c>
      <c r="AE1161" s="2">
        <f t="shared" si="825"/>
        <v>0</v>
      </c>
      <c r="AF1161" s="2">
        <f t="shared" si="825"/>
        <v>0</v>
      </c>
      <c r="AG1161" s="2">
        <f t="shared" si="825"/>
        <v>0</v>
      </c>
      <c r="AH1161" s="2">
        <f t="shared" si="825"/>
        <v>0</v>
      </c>
      <c r="AI1161" s="2">
        <f t="shared" si="825"/>
        <v>0</v>
      </c>
      <c r="AJ1161" s="2">
        <f t="shared" si="825"/>
        <v>0</v>
      </c>
      <c r="AK1161" s="2">
        <f t="shared" si="825"/>
        <v>0</v>
      </c>
      <c r="AL1161" s="2">
        <f t="shared" si="825"/>
        <v>0</v>
      </c>
      <c r="AM1161" s="2">
        <f t="shared" si="825"/>
        <v>0</v>
      </c>
      <c r="AN1161" s="2">
        <f t="shared" si="825"/>
        <v>0</v>
      </c>
      <c r="AO1161" s="2">
        <f t="shared" si="825"/>
        <v>0</v>
      </c>
      <c r="AP1161" s="2">
        <f t="shared" si="825"/>
        <v>0</v>
      </c>
      <c r="AQ1161" s="2">
        <f t="shared" si="825"/>
        <v>0</v>
      </c>
      <c r="AR1161" s="2">
        <f t="shared" si="825"/>
        <v>11153.38</v>
      </c>
      <c r="AS1161" s="2">
        <f t="shared" si="825"/>
        <v>11153.38</v>
      </c>
      <c r="AT1161" s="2">
        <f t="shared" si="825"/>
        <v>0</v>
      </c>
      <c r="AU1161" s="2">
        <f t="shared" ref="AU1161:BZ1161" si="826">AU1200</f>
        <v>0</v>
      </c>
      <c r="AV1161" s="2">
        <f t="shared" si="826"/>
        <v>11153.38</v>
      </c>
      <c r="AW1161" s="2">
        <f t="shared" si="826"/>
        <v>11153.38</v>
      </c>
      <c r="AX1161" s="2">
        <f t="shared" si="826"/>
        <v>0</v>
      </c>
      <c r="AY1161" s="2">
        <f t="shared" si="826"/>
        <v>11153.38</v>
      </c>
      <c r="AZ1161" s="2">
        <f t="shared" si="826"/>
        <v>0</v>
      </c>
      <c r="BA1161" s="2">
        <f t="shared" si="826"/>
        <v>0</v>
      </c>
      <c r="BB1161" s="2">
        <f t="shared" si="826"/>
        <v>0</v>
      </c>
      <c r="BC1161" s="2">
        <f t="shared" si="826"/>
        <v>0</v>
      </c>
      <c r="BD1161" s="2">
        <f t="shared" si="826"/>
        <v>0</v>
      </c>
      <c r="BE1161" s="2">
        <f t="shared" si="826"/>
        <v>0</v>
      </c>
      <c r="BF1161" s="2">
        <f t="shared" si="826"/>
        <v>0</v>
      </c>
      <c r="BG1161" s="2">
        <f t="shared" si="826"/>
        <v>0</v>
      </c>
      <c r="BH1161" s="2">
        <f t="shared" si="826"/>
        <v>0</v>
      </c>
      <c r="BI1161" s="2">
        <f t="shared" si="826"/>
        <v>0</v>
      </c>
      <c r="BJ1161" s="2">
        <f t="shared" si="826"/>
        <v>0</v>
      </c>
      <c r="BK1161" s="2">
        <f t="shared" si="826"/>
        <v>0</v>
      </c>
      <c r="BL1161" s="2">
        <f t="shared" si="826"/>
        <v>0</v>
      </c>
      <c r="BM1161" s="2">
        <f t="shared" si="826"/>
        <v>0</v>
      </c>
      <c r="BN1161" s="2">
        <f t="shared" si="826"/>
        <v>0</v>
      </c>
      <c r="BO1161" s="2">
        <f t="shared" si="826"/>
        <v>0</v>
      </c>
      <c r="BP1161" s="2">
        <f t="shared" si="826"/>
        <v>0</v>
      </c>
      <c r="BQ1161" s="2">
        <f t="shared" si="826"/>
        <v>0</v>
      </c>
      <c r="BR1161" s="2">
        <f t="shared" si="826"/>
        <v>0</v>
      </c>
      <c r="BS1161" s="2">
        <f t="shared" si="826"/>
        <v>0</v>
      </c>
      <c r="BT1161" s="2">
        <f t="shared" si="826"/>
        <v>0</v>
      </c>
      <c r="BU1161" s="2">
        <f t="shared" si="826"/>
        <v>0</v>
      </c>
      <c r="BV1161" s="2">
        <f t="shared" si="826"/>
        <v>0</v>
      </c>
      <c r="BW1161" s="2">
        <f t="shared" si="826"/>
        <v>0</v>
      </c>
      <c r="BX1161" s="2">
        <f t="shared" si="826"/>
        <v>0</v>
      </c>
      <c r="BY1161" s="2">
        <f t="shared" si="826"/>
        <v>0</v>
      </c>
      <c r="BZ1161" s="2">
        <f t="shared" si="826"/>
        <v>0</v>
      </c>
      <c r="CA1161" s="2">
        <f t="shared" ref="CA1161:DF1161" si="827">CA1200</f>
        <v>11153.38</v>
      </c>
      <c r="CB1161" s="2">
        <f t="shared" si="827"/>
        <v>11153.38</v>
      </c>
      <c r="CC1161" s="2">
        <f t="shared" si="827"/>
        <v>0</v>
      </c>
      <c r="CD1161" s="2">
        <f t="shared" si="827"/>
        <v>0</v>
      </c>
      <c r="CE1161" s="2">
        <f t="shared" si="827"/>
        <v>11153.38</v>
      </c>
      <c r="CF1161" s="2">
        <f t="shared" si="827"/>
        <v>11153.38</v>
      </c>
      <c r="CG1161" s="2">
        <f t="shared" si="827"/>
        <v>0</v>
      </c>
      <c r="CH1161" s="2">
        <f t="shared" si="827"/>
        <v>11153.38</v>
      </c>
      <c r="CI1161" s="2">
        <f t="shared" si="827"/>
        <v>0</v>
      </c>
      <c r="CJ1161" s="2">
        <f t="shared" si="827"/>
        <v>0</v>
      </c>
      <c r="CK1161" s="2">
        <f t="shared" si="827"/>
        <v>0</v>
      </c>
      <c r="CL1161" s="2">
        <f t="shared" si="827"/>
        <v>0</v>
      </c>
      <c r="CM1161" s="2">
        <f t="shared" si="827"/>
        <v>0</v>
      </c>
      <c r="CN1161" s="2">
        <f t="shared" si="827"/>
        <v>0</v>
      </c>
      <c r="CO1161" s="2">
        <f t="shared" si="827"/>
        <v>0</v>
      </c>
      <c r="CP1161" s="2">
        <f t="shared" si="827"/>
        <v>0</v>
      </c>
      <c r="CQ1161" s="2">
        <f t="shared" si="827"/>
        <v>0</v>
      </c>
      <c r="CR1161" s="2">
        <f t="shared" si="827"/>
        <v>0</v>
      </c>
      <c r="CS1161" s="2">
        <f t="shared" si="827"/>
        <v>0</v>
      </c>
      <c r="CT1161" s="2">
        <f t="shared" si="827"/>
        <v>0</v>
      </c>
      <c r="CU1161" s="2">
        <f t="shared" si="827"/>
        <v>0</v>
      </c>
      <c r="CV1161" s="2">
        <f t="shared" si="827"/>
        <v>0</v>
      </c>
      <c r="CW1161" s="2">
        <f t="shared" si="827"/>
        <v>0</v>
      </c>
      <c r="CX1161" s="2">
        <f t="shared" si="827"/>
        <v>0</v>
      </c>
      <c r="CY1161" s="2">
        <f t="shared" si="827"/>
        <v>0</v>
      </c>
      <c r="CZ1161" s="2">
        <f t="shared" si="827"/>
        <v>0</v>
      </c>
      <c r="DA1161" s="2">
        <f t="shared" si="827"/>
        <v>0</v>
      </c>
      <c r="DB1161" s="2">
        <f t="shared" si="827"/>
        <v>0</v>
      </c>
      <c r="DC1161" s="2">
        <f t="shared" si="827"/>
        <v>0</v>
      </c>
      <c r="DD1161" s="2">
        <f t="shared" si="827"/>
        <v>0</v>
      </c>
      <c r="DE1161" s="2">
        <f t="shared" si="827"/>
        <v>0</v>
      </c>
      <c r="DF1161" s="2">
        <f t="shared" si="827"/>
        <v>0</v>
      </c>
      <c r="DG1161" s="3">
        <f t="shared" ref="DG1161:EL1161" si="828">DG1200</f>
        <v>11153.38</v>
      </c>
      <c r="DH1161" s="3">
        <f t="shared" si="828"/>
        <v>11153.38</v>
      </c>
      <c r="DI1161" s="3">
        <f t="shared" si="828"/>
        <v>0</v>
      </c>
      <c r="DJ1161" s="3">
        <f t="shared" si="828"/>
        <v>0</v>
      </c>
      <c r="DK1161" s="3">
        <f t="shared" si="828"/>
        <v>0</v>
      </c>
      <c r="DL1161" s="3">
        <f t="shared" si="828"/>
        <v>0</v>
      </c>
      <c r="DM1161" s="3">
        <f t="shared" si="828"/>
        <v>0</v>
      </c>
      <c r="DN1161" s="3">
        <f t="shared" si="828"/>
        <v>0</v>
      </c>
      <c r="DO1161" s="3">
        <f t="shared" si="828"/>
        <v>0</v>
      </c>
      <c r="DP1161" s="3">
        <f t="shared" si="828"/>
        <v>0</v>
      </c>
      <c r="DQ1161" s="3">
        <f t="shared" si="828"/>
        <v>0</v>
      </c>
      <c r="DR1161" s="3">
        <f t="shared" si="828"/>
        <v>0</v>
      </c>
      <c r="DS1161" s="3">
        <f t="shared" si="828"/>
        <v>0</v>
      </c>
      <c r="DT1161" s="3">
        <f t="shared" si="828"/>
        <v>11153.38</v>
      </c>
      <c r="DU1161" s="3">
        <f t="shared" si="828"/>
        <v>11153.38</v>
      </c>
      <c r="DV1161" s="3">
        <f t="shared" si="828"/>
        <v>0</v>
      </c>
      <c r="DW1161" s="3">
        <f t="shared" si="828"/>
        <v>0</v>
      </c>
      <c r="DX1161" s="3">
        <f t="shared" si="828"/>
        <v>0</v>
      </c>
      <c r="DY1161" s="3">
        <f t="shared" si="828"/>
        <v>0</v>
      </c>
      <c r="DZ1161" s="3">
        <f t="shared" si="828"/>
        <v>0</v>
      </c>
      <c r="EA1161" s="3">
        <f t="shared" si="828"/>
        <v>0</v>
      </c>
      <c r="EB1161" s="3">
        <f t="shared" si="828"/>
        <v>0</v>
      </c>
      <c r="EC1161" s="3">
        <f t="shared" si="828"/>
        <v>0</v>
      </c>
      <c r="ED1161" s="3">
        <f t="shared" si="828"/>
        <v>0</v>
      </c>
      <c r="EE1161" s="3">
        <f t="shared" si="828"/>
        <v>0</v>
      </c>
      <c r="EF1161" s="3">
        <f t="shared" si="828"/>
        <v>0</v>
      </c>
      <c r="EG1161" s="3">
        <f t="shared" si="828"/>
        <v>0</v>
      </c>
      <c r="EH1161" s="3">
        <f t="shared" si="828"/>
        <v>0</v>
      </c>
      <c r="EI1161" s="3">
        <f t="shared" si="828"/>
        <v>0</v>
      </c>
      <c r="EJ1161" s="3">
        <f t="shared" si="828"/>
        <v>11153.38</v>
      </c>
      <c r="EK1161" s="3">
        <f t="shared" si="828"/>
        <v>11153.38</v>
      </c>
      <c r="EL1161" s="3">
        <f t="shared" si="828"/>
        <v>0</v>
      </c>
      <c r="EM1161" s="3">
        <f t="shared" ref="EM1161:FR1161" si="829">EM1200</f>
        <v>0</v>
      </c>
      <c r="EN1161" s="3">
        <f t="shared" si="829"/>
        <v>11153.38</v>
      </c>
      <c r="EO1161" s="3">
        <f t="shared" si="829"/>
        <v>11153.38</v>
      </c>
      <c r="EP1161" s="3">
        <f t="shared" si="829"/>
        <v>0</v>
      </c>
      <c r="EQ1161" s="3">
        <f t="shared" si="829"/>
        <v>11153.38</v>
      </c>
      <c r="ER1161" s="3">
        <f t="shared" si="829"/>
        <v>0</v>
      </c>
      <c r="ES1161" s="3">
        <f t="shared" si="829"/>
        <v>0</v>
      </c>
      <c r="ET1161" s="3">
        <f t="shared" si="829"/>
        <v>0</v>
      </c>
      <c r="EU1161" s="3">
        <f t="shared" si="829"/>
        <v>0</v>
      </c>
      <c r="EV1161" s="3">
        <f t="shared" si="829"/>
        <v>0</v>
      </c>
      <c r="EW1161" s="3">
        <f t="shared" si="829"/>
        <v>0</v>
      </c>
      <c r="EX1161" s="3">
        <f t="shared" si="829"/>
        <v>0</v>
      </c>
      <c r="EY1161" s="3">
        <f t="shared" si="829"/>
        <v>0</v>
      </c>
      <c r="EZ1161" s="3">
        <f t="shared" si="829"/>
        <v>0</v>
      </c>
      <c r="FA1161" s="3">
        <f t="shared" si="829"/>
        <v>0</v>
      </c>
      <c r="FB1161" s="3">
        <f t="shared" si="829"/>
        <v>0</v>
      </c>
      <c r="FC1161" s="3">
        <f t="shared" si="829"/>
        <v>0</v>
      </c>
      <c r="FD1161" s="3">
        <f t="shared" si="829"/>
        <v>0</v>
      </c>
      <c r="FE1161" s="3">
        <f t="shared" si="829"/>
        <v>0</v>
      </c>
      <c r="FF1161" s="3">
        <f t="shared" si="829"/>
        <v>0</v>
      </c>
      <c r="FG1161" s="3">
        <f t="shared" si="829"/>
        <v>0</v>
      </c>
      <c r="FH1161" s="3">
        <f t="shared" si="829"/>
        <v>0</v>
      </c>
      <c r="FI1161" s="3">
        <f t="shared" si="829"/>
        <v>0</v>
      </c>
      <c r="FJ1161" s="3">
        <f t="shared" si="829"/>
        <v>0</v>
      </c>
      <c r="FK1161" s="3">
        <f t="shared" si="829"/>
        <v>0</v>
      </c>
      <c r="FL1161" s="3">
        <f t="shared" si="829"/>
        <v>0</v>
      </c>
      <c r="FM1161" s="3">
        <f t="shared" si="829"/>
        <v>0</v>
      </c>
      <c r="FN1161" s="3">
        <f t="shared" si="829"/>
        <v>0</v>
      </c>
      <c r="FO1161" s="3">
        <f t="shared" si="829"/>
        <v>0</v>
      </c>
      <c r="FP1161" s="3">
        <f t="shared" si="829"/>
        <v>0</v>
      </c>
      <c r="FQ1161" s="3">
        <f t="shared" si="829"/>
        <v>0</v>
      </c>
      <c r="FR1161" s="3">
        <f t="shared" si="829"/>
        <v>0</v>
      </c>
      <c r="FS1161" s="3">
        <f t="shared" ref="FS1161:GX1161" si="830">FS1200</f>
        <v>11153.38</v>
      </c>
      <c r="FT1161" s="3">
        <f t="shared" si="830"/>
        <v>11153.38</v>
      </c>
      <c r="FU1161" s="3">
        <f t="shared" si="830"/>
        <v>0</v>
      </c>
      <c r="FV1161" s="3">
        <f t="shared" si="830"/>
        <v>0</v>
      </c>
      <c r="FW1161" s="3">
        <f t="shared" si="830"/>
        <v>11153.38</v>
      </c>
      <c r="FX1161" s="3">
        <f t="shared" si="830"/>
        <v>11153.38</v>
      </c>
      <c r="FY1161" s="3">
        <f t="shared" si="830"/>
        <v>0</v>
      </c>
      <c r="FZ1161" s="3">
        <f t="shared" si="830"/>
        <v>11153.38</v>
      </c>
      <c r="GA1161" s="3">
        <f t="shared" si="830"/>
        <v>0</v>
      </c>
      <c r="GB1161" s="3">
        <f t="shared" si="830"/>
        <v>0</v>
      </c>
      <c r="GC1161" s="3">
        <f t="shared" si="830"/>
        <v>0</v>
      </c>
      <c r="GD1161" s="3">
        <f t="shared" si="830"/>
        <v>0</v>
      </c>
      <c r="GE1161" s="3">
        <f t="shared" si="830"/>
        <v>0</v>
      </c>
      <c r="GF1161" s="3">
        <f t="shared" si="830"/>
        <v>0</v>
      </c>
      <c r="GG1161" s="3">
        <f t="shared" si="830"/>
        <v>0</v>
      </c>
      <c r="GH1161" s="3">
        <f t="shared" si="830"/>
        <v>0</v>
      </c>
      <c r="GI1161" s="3">
        <f t="shared" si="830"/>
        <v>0</v>
      </c>
      <c r="GJ1161" s="3">
        <f t="shared" si="830"/>
        <v>0</v>
      </c>
      <c r="GK1161" s="3">
        <f t="shared" si="830"/>
        <v>0</v>
      </c>
      <c r="GL1161" s="3">
        <f t="shared" si="830"/>
        <v>0</v>
      </c>
      <c r="GM1161" s="3">
        <f t="shared" si="830"/>
        <v>0</v>
      </c>
      <c r="GN1161" s="3">
        <f t="shared" si="830"/>
        <v>0</v>
      </c>
      <c r="GO1161" s="3">
        <f t="shared" si="830"/>
        <v>0</v>
      </c>
      <c r="GP1161" s="3">
        <f t="shared" si="830"/>
        <v>0</v>
      </c>
      <c r="GQ1161" s="3">
        <f t="shared" si="830"/>
        <v>0</v>
      </c>
      <c r="GR1161" s="3">
        <f t="shared" si="830"/>
        <v>0</v>
      </c>
      <c r="GS1161" s="3">
        <f t="shared" si="830"/>
        <v>0</v>
      </c>
      <c r="GT1161" s="3">
        <f t="shared" si="830"/>
        <v>0</v>
      </c>
      <c r="GU1161" s="3">
        <f t="shared" si="830"/>
        <v>0</v>
      </c>
      <c r="GV1161" s="3">
        <f t="shared" si="830"/>
        <v>0</v>
      </c>
      <c r="GW1161" s="3">
        <f t="shared" si="830"/>
        <v>0</v>
      </c>
      <c r="GX1161" s="3">
        <f t="shared" si="830"/>
        <v>0</v>
      </c>
    </row>
    <row r="1163" spans="1:255" x14ac:dyDescent="0.25">
      <c r="A1163" s="5">
        <v>17</v>
      </c>
      <c r="B1163" s="5">
        <v>1</v>
      </c>
      <c r="C1163" s="5"/>
      <c r="D1163" s="5"/>
      <c r="E1163" s="5" t="s">
        <v>261</v>
      </c>
      <c r="F1163" s="5" t="s">
        <v>560</v>
      </c>
      <c r="G1163" s="5" t="s">
        <v>561</v>
      </c>
      <c r="H1163" s="5" t="s">
        <v>349</v>
      </c>
      <c r="I1163" s="5">
        <f>ROUND(ROUND(13.95,6),7)</f>
        <v>13.95</v>
      </c>
      <c r="J1163" s="5">
        <v>0</v>
      </c>
      <c r="K1163" s="5">
        <f>ROUND(ROUND(13.95,6),7)</f>
        <v>13.95</v>
      </c>
      <c r="L1163" s="5">
        <v>13.95</v>
      </c>
      <c r="M1163" s="5">
        <v>0</v>
      </c>
      <c r="N1163" s="5">
        <f t="shared" ref="N1163:N1198" si="831">ROUND(L1163-M1163,4)</f>
        <v>13.95</v>
      </c>
      <c r="O1163" s="5">
        <f t="shared" ref="O1163:O1198" si="832">ROUND(CP1163,2)</f>
        <v>10964.28</v>
      </c>
      <c r="P1163" s="5">
        <f t="shared" ref="P1163:P1198" si="833">ROUND(CQ1163*I1163,2)</f>
        <v>10964.28</v>
      </c>
      <c r="Q1163" s="5">
        <f t="shared" ref="Q1163:Q1198" si="834">ROUND(CR1163*I1163,2)</f>
        <v>0</v>
      </c>
      <c r="R1163" s="5">
        <f t="shared" ref="R1163:R1198" si="835">ROUND(CS1163*I1163,2)</f>
        <v>0</v>
      </c>
      <c r="S1163" s="5">
        <f t="shared" ref="S1163:S1198" si="836">ROUND(CT1163*I1163,2)</f>
        <v>0</v>
      </c>
      <c r="T1163" s="5">
        <f t="shared" ref="T1163:T1198" si="837">ROUND(CU1163*I1163,2)</f>
        <v>0</v>
      </c>
      <c r="U1163" s="5">
        <f t="shared" ref="U1163:U1198" si="838">ROUND(CV1163*I1163,7)</f>
        <v>0</v>
      </c>
      <c r="V1163" s="5">
        <f t="shared" ref="V1163:V1198" si="839">ROUND(CW1163*I1163,7)</f>
        <v>0</v>
      </c>
      <c r="W1163" s="5">
        <f t="shared" ref="W1163:W1198" si="840">ROUND(CX1163*I1163,2)</f>
        <v>0</v>
      </c>
      <c r="X1163" s="5">
        <f t="shared" ref="X1163:X1198" si="841">ROUND(CY1163,2)</f>
        <v>0</v>
      </c>
      <c r="Y1163" s="5">
        <f t="shared" ref="Y1163:Y1198" si="842">ROUND(CZ1163,2)</f>
        <v>0</v>
      </c>
      <c r="Z1163" s="5"/>
      <c r="AA1163" s="5">
        <v>87915632</v>
      </c>
      <c r="AB1163" s="5">
        <f t="shared" ref="AB1163:AB1198" si="843">ROUND((AC1163+AD1163+AF1163),2)</f>
        <v>573.70000000000005</v>
      </c>
      <c r="AC1163" s="5">
        <f t="shared" ref="AC1163:AC1198" si="844">ROUND((ES1163),2)</f>
        <v>573.70000000000005</v>
      </c>
      <c r="AD1163" s="5">
        <f t="shared" ref="AD1163:AD1198" si="845">ROUND((((ET1163)-(EU1163))+AE1163),2)</f>
        <v>0</v>
      </c>
      <c r="AE1163" s="5">
        <f t="shared" ref="AE1163:AE1198" si="846">ROUND((EU1163),2)</f>
        <v>0</v>
      </c>
      <c r="AF1163" s="5">
        <f t="shared" ref="AF1163:AF1198" si="847">ROUND((EV1163),2)</f>
        <v>0</v>
      </c>
      <c r="AG1163" s="5">
        <f t="shared" ref="AG1163:AG1198" si="848">ROUND((AP1163),2)</f>
        <v>0</v>
      </c>
      <c r="AH1163" s="5">
        <f t="shared" ref="AH1163:AH1198" si="849">(EW1163)</f>
        <v>0</v>
      </c>
      <c r="AI1163" s="5">
        <f t="shared" ref="AI1163:AI1198" si="850">(EX1163)</f>
        <v>0</v>
      </c>
      <c r="AJ1163" s="5">
        <f t="shared" ref="AJ1163:AJ1198" si="851">(AS1163)</f>
        <v>0</v>
      </c>
      <c r="AK1163" s="5">
        <v>573.70000000000005</v>
      </c>
      <c r="AL1163" s="5">
        <v>573.70000000000005</v>
      </c>
      <c r="AM1163" s="5">
        <v>0</v>
      </c>
      <c r="AN1163" s="5">
        <v>0</v>
      </c>
      <c r="AO1163" s="5">
        <v>0</v>
      </c>
      <c r="AP1163" s="5">
        <v>0</v>
      </c>
      <c r="AQ1163" s="5">
        <v>0</v>
      </c>
      <c r="AR1163" s="5">
        <v>0</v>
      </c>
      <c r="AS1163" s="5">
        <v>0</v>
      </c>
      <c r="AT1163" s="5">
        <v>0</v>
      </c>
      <c r="AU1163" s="5">
        <v>0</v>
      </c>
      <c r="AV1163" s="5">
        <v>1</v>
      </c>
      <c r="AW1163" s="5">
        <v>1</v>
      </c>
      <c r="AX1163" s="5"/>
      <c r="AY1163" s="5"/>
      <c r="AZ1163" s="5">
        <v>1</v>
      </c>
      <c r="BA1163" s="5">
        <v>1</v>
      </c>
      <c r="BB1163" s="5">
        <v>1</v>
      </c>
      <c r="BC1163" s="5">
        <v>1.37</v>
      </c>
      <c r="BD1163" s="5" t="s">
        <v>3</v>
      </c>
      <c r="BE1163" s="5" t="s">
        <v>3</v>
      </c>
      <c r="BF1163" s="5" t="s">
        <v>3</v>
      </c>
      <c r="BG1163" s="5" t="s">
        <v>3</v>
      </c>
      <c r="BH1163" s="5">
        <v>3</v>
      </c>
      <c r="BI1163" s="5">
        <v>1</v>
      </c>
      <c r="BJ1163" s="5" t="s">
        <v>562</v>
      </c>
      <c r="BK1163" s="5"/>
      <c r="BL1163" s="5"/>
      <c r="BM1163" s="5">
        <v>500001</v>
      </c>
      <c r="BN1163" s="5">
        <v>86975146</v>
      </c>
      <c r="BO1163" s="5" t="s">
        <v>560</v>
      </c>
      <c r="BP1163" s="5">
        <v>1</v>
      </c>
      <c r="BQ1163" s="5">
        <v>8</v>
      </c>
      <c r="BR1163" s="5">
        <v>0</v>
      </c>
      <c r="BS1163" s="5">
        <v>1</v>
      </c>
      <c r="BT1163" s="5">
        <v>1</v>
      </c>
      <c r="BU1163" s="5">
        <v>1</v>
      </c>
      <c r="BV1163" s="5">
        <v>1</v>
      </c>
      <c r="BW1163" s="5">
        <v>1</v>
      </c>
      <c r="BX1163" s="5">
        <v>1</v>
      </c>
      <c r="BY1163" s="5" t="s">
        <v>3</v>
      </c>
      <c r="BZ1163" s="5">
        <v>0</v>
      </c>
      <c r="CA1163" s="5">
        <v>0</v>
      </c>
      <c r="CB1163" s="5" t="s">
        <v>3</v>
      </c>
      <c r="CC1163" s="5"/>
      <c r="CD1163" s="5"/>
      <c r="CE1163" s="5">
        <v>0</v>
      </c>
      <c r="CF1163" s="5">
        <v>0</v>
      </c>
      <c r="CG1163" s="5">
        <v>0</v>
      </c>
      <c r="CH1163" s="5">
        <v>19</v>
      </c>
      <c r="CI1163" s="5">
        <v>0</v>
      </c>
      <c r="CJ1163" s="5">
        <v>0</v>
      </c>
      <c r="CK1163" s="5">
        <v>0</v>
      </c>
      <c r="CL1163" s="5">
        <v>0</v>
      </c>
      <c r="CM1163" s="5">
        <v>0</v>
      </c>
      <c r="CN1163" s="5" t="s">
        <v>3</v>
      </c>
      <c r="CO1163" s="5">
        <v>0</v>
      </c>
      <c r="CP1163" s="5">
        <f t="shared" ref="CP1163:CP1198" si="852">(P1163+Q1163+S1163+R1163)</f>
        <v>10964.28</v>
      </c>
      <c r="CQ1163" s="5">
        <f>ROUND(AL1163*BC1163,2)</f>
        <v>785.97</v>
      </c>
      <c r="CR1163" s="5">
        <f>ROUND(AM1163*BB1163,2)</f>
        <v>0</v>
      </c>
      <c r="CS1163" s="5">
        <f t="shared" ref="CS1163:CS1198" si="853">ROUND(AN1163*BS1163,2)</f>
        <v>0</v>
      </c>
      <c r="CT1163" s="5">
        <f t="shared" ref="CT1163:CT1198" si="854">ROUND(AO1163*BA1163,2)</f>
        <v>0</v>
      </c>
      <c r="CU1163" s="5">
        <f t="shared" ref="CU1163:CU1198" si="855">AG1163</f>
        <v>0</v>
      </c>
      <c r="CV1163" s="5">
        <f t="shared" ref="CV1163:CV1198" si="856">AH1163</f>
        <v>0</v>
      </c>
      <c r="CW1163" s="5">
        <f t="shared" ref="CW1163:CW1198" si="857">AI1163</f>
        <v>0</v>
      </c>
      <c r="CX1163" s="5">
        <f t="shared" ref="CX1163:CX1198" si="858">AJ1163</f>
        <v>0</v>
      </c>
      <c r="CY1163" s="5">
        <f>0</f>
        <v>0</v>
      </c>
      <c r="CZ1163" s="5">
        <f>0</f>
        <v>0</v>
      </c>
      <c r="DA1163" s="5"/>
      <c r="DB1163" s="5"/>
      <c r="DC1163" s="5" t="s">
        <v>3</v>
      </c>
      <c r="DD1163" s="5" t="s">
        <v>3</v>
      </c>
      <c r="DE1163" s="5" t="s">
        <v>3</v>
      </c>
      <c r="DF1163" s="5" t="s">
        <v>3</v>
      </c>
      <c r="DG1163" s="5" t="s">
        <v>3</v>
      </c>
      <c r="DH1163" s="5" t="s">
        <v>3</v>
      </c>
      <c r="DI1163" s="5" t="s">
        <v>3</v>
      </c>
      <c r="DJ1163" s="5" t="s">
        <v>3</v>
      </c>
      <c r="DK1163" s="5" t="s">
        <v>3</v>
      </c>
      <c r="DL1163" s="5" t="s">
        <v>3</v>
      </c>
      <c r="DM1163" s="5" t="s">
        <v>3</v>
      </c>
      <c r="DN1163" s="5">
        <v>0</v>
      </c>
      <c r="DO1163" s="5">
        <v>0</v>
      </c>
      <c r="DP1163" s="5">
        <v>1</v>
      </c>
      <c r="DQ1163" s="5">
        <v>1</v>
      </c>
      <c r="DR1163" s="5"/>
      <c r="DS1163" s="5"/>
      <c r="DT1163" s="5"/>
      <c r="DU1163" s="5">
        <v>1007</v>
      </c>
      <c r="DV1163" s="5" t="s">
        <v>349</v>
      </c>
      <c r="DW1163" s="5" t="s">
        <v>349</v>
      </c>
      <c r="DX1163" s="5">
        <v>1</v>
      </c>
      <c r="DY1163" s="5"/>
      <c r="DZ1163" s="5" t="s">
        <v>3</v>
      </c>
      <c r="EA1163" s="5" t="s">
        <v>3</v>
      </c>
      <c r="EB1163" s="5" t="s">
        <v>3</v>
      </c>
      <c r="EC1163" s="5" t="s">
        <v>3</v>
      </c>
      <c r="ED1163" s="5"/>
      <c r="EE1163" s="5">
        <v>86975481</v>
      </c>
      <c r="EF1163" s="5">
        <v>8</v>
      </c>
      <c r="EG1163" s="5" t="s">
        <v>257</v>
      </c>
      <c r="EH1163" s="5">
        <v>0</v>
      </c>
      <c r="EI1163" s="5" t="s">
        <v>3</v>
      </c>
      <c r="EJ1163" s="5">
        <v>1</v>
      </c>
      <c r="EK1163" s="5">
        <v>500001</v>
      </c>
      <c r="EL1163" s="5" t="s">
        <v>299</v>
      </c>
      <c r="EM1163" s="5" t="s">
        <v>300</v>
      </c>
      <c r="EN1163" s="5"/>
      <c r="EO1163" s="5" t="s">
        <v>3</v>
      </c>
      <c r="EP1163" s="5"/>
      <c r="EQ1163" s="5">
        <v>0</v>
      </c>
      <c r="ER1163" s="5">
        <v>573.70000000000005</v>
      </c>
      <c r="ES1163" s="5">
        <v>573.70000000000005</v>
      </c>
      <c r="ET1163" s="5">
        <v>0</v>
      </c>
      <c r="EU1163" s="5">
        <v>0</v>
      </c>
      <c r="EV1163" s="5">
        <v>0</v>
      </c>
      <c r="EW1163" s="5">
        <v>0</v>
      </c>
      <c r="EX1163" s="5">
        <v>0</v>
      </c>
      <c r="EY1163" s="5">
        <v>0</v>
      </c>
      <c r="EZ1163" s="5"/>
      <c r="FA1163" s="5"/>
      <c r="FB1163" s="5"/>
      <c r="FC1163" s="5"/>
      <c r="FD1163" s="5"/>
      <c r="FE1163" s="5"/>
      <c r="FF1163" s="5"/>
      <c r="FG1163" s="5"/>
      <c r="FH1163" s="5"/>
      <c r="FI1163" s="5"/>
      <c r="FJ1163" s="5"/>
      <c r="FK1163" s="5"/>
      <c r="FL1163" s="5"/>
      <c r="FM1163" s="5"/>
      <c r="FN1163" s="5"/>
      <c r="FO1163" s="5"/>
      <c r="FP1163" s="5"/>
      <c r="FQ1163" s="5">
        <v>0</v>
      </c>
      <c r="FR1163" s="5">
        <v>0</v>
      </c>
      <c r="FS1163" s="5">
        <v>0</v>
      </c>
      <c r="FT1163" s="5"/>
      <c r="FU1163" s="5"/>
      <c r="FV1163" s="5"/>
      <c r="FW1163" s="5"/>
      <c r="FX1163" s="5">
        <v>0</v>
      </c>
      <c r="FY1163" s="5">
        <v>0</v>
      </c>
      <c r="FZ1163" s="5"/>
      <c r="GA1163" s="5" t="s">
        <v>3</v>
      </c>
      <c r="GB1163" s="5"/>
      <c r="GC1163" s="5"/>
      <c r="GD1163" s="5">
        <v>1</v>
      </c>
      <c r="GE1163" s="5"/>
      <c r="GF1163" s="5">
        <v>-12587865</v>
      </c>
      <c r="GG1163" s="5">
        <v>2</v>
      </c>
      <c r="GH1163" s="5">
        <v>1</v>
      </c>
      <c r="GI1163" s="5">
        <v>2</v>
      </c>
      <c r="GJ1163" s="5">
        <v>0</v>
      </c>
      <c r="GK1163" s="5">
        <v>0</v>
      </c>
      <c r="GL1163" s="5">
        <f t="shared" ref="GL1163:GL1198" si="859">ROUND(IF(AND(BH1163=3,BI1163=3,FS1163&lt;&gt;0),P1163,0),2)</f>
        <v>0</v>
      </c>
      <c r="GM1163" s="5">
        <f t="shared" ref="GM1163:GM1198" si="860">ROUND(O1163+X1163+Y1163,2)+GX1163</f>
        <v>10964.28</v>
      </c>
      <c r="GN1163" s="5">
        <f t="shared" ref="GN1163:GN1198" si="861">IF(OR(BI1163=0,BI1163=1),GM1163-GX1163,0)</f>
        <v>10964.28</v>
      </c>
      <c r="GO1163" s="5">
        <f t="shared" ref="GO1163:GO1198" si="862">IF(BI1163=2,GM1163-GX1163,0)</f>
        <v>0</v>
      </c>
      <c r="GP1163" s="5">
        <f t="shared" ref="GP1163:GP1198" si="863">IF(BI1163=4,GM1163-GX1163,0)</f>
        <v>0</v>
      </c>
      <c r="GQ1163" s="5"/>
      <c r="GR1163" s="5">
        <v>0</v>
      </c>
      <c r="GS1163" s="5">
        <v>3</v>
      </c>
      <c r="GT1163" s="5">
        <v>0</v>
      </c>
      <c r="GU1163" s="5" t="s">
        <v>3</v>
      </c>
      <c r="GV1163" s="5">
        <f t="shared" ref="GV1163:GV1198" si="864">ROUND((GT1163),2)</f>
        <v>0</v>
      </c>
      <c r="GW1163" s="5">
        <v>1</v>
      </c>
      <c r="GX1163" s="5">
        <f t="shared" ref="GX1163:GX1198" si="865">ROUND(HC1163*I1163,2)</f>
        <v>0</v>
      </c>
      <c r="GY1163" s="5"/>
      <c r="GZ1163" s="5"/>
      <c r="HA1163" s="5">
        <v>0</v>
      </c>
      <c r="HB1163" s="5">
        <v>0</v>
      </c>
      <c r="HC1163" s="5">
        <f t="shared" ref="HC1163:HC1198" si="866">GV1163*GW1163</f>
        <v>0</v>
      </c>
      <c r="HD1163" s="5"/>
      <c r="HE1163" s="5" t="s">
        <v>3</v>
      </c>
      <c r="HF1163" s="5" t="s">
        <v>3</v>
      </c>
      <c r="HG1163" s="5"/>
      <c r="HH1163" s="5"/>
      <c r="HI1163" s="5"/>
      <c r="HJ1163" s="5"/>
      <c r="HK1163" s="5"/>
      <c r="HL1163" s="5"/>
      <c r="HM1163" s="5" t="s">
        <v>3</v>
      </c>
      <c r="HN1163" s="5" t="s">
        <v>3</v>
      </c>
      <c r="HO1163" s="5" t="s">
        <v>3</v>
      </c>
      <c r="HP1163" s="5" t="s">
        <v>3</v>
      </c>
      <c r="HQ1163" s="5" t="s">
        <v>3</v>
      </c>
      <c r="HR1163" s="5"/>
      <c r="HS1163" s="5">
        <v>0</v>
      </c>
      <c r="HT1163" s="5"/>
      <c r="HU1163" s="5"/>
      <c r="HV1163" s="5"/>
      <c r="HW1163" s="5"/>
      <c r="HX1163" s="5"/>
      <c r="HY1163" s="5"/>
      <c r="HZ1163" s="5"/>
      <c r="IA1163" s="5"/>
      <c r="IB1163" s="5"/>
      <c r="IC1163" s="5"/>
      <c r="ID1163" s="5"/>
      <c r="IE1163" s="5"/>
      <c r="IF1163" s="5"/>
      <c r="IG1163" s="5"/>
      <c r="IH1163" s="5"/>
      <c r="II1163" s="5"/>
      <c r="IJ1163" s="5"/>
      <c r="IK1163" s="5">
        <v>0</v>
      </c>
      <c r="IL1163" s="5"/>
      <c r="IM1163" s="5"/>
      <c r="IN1163" s="5"/>
      <c r="IO1163" s="5"/>
      <c r="IP1163" s="5"/>
      <c r="IQ1163" s="5"/>
      <c r="IR1163" s="5"/>
      <c r="IS1163" s="5"/>
      <c r="IT1163" s="5"/>
      <c r="IU1163" s="5"/>
    </row>
    <row r="1164" spans="1:255" x14ac:dyDescent="0.25">
      <c r="A1164">
        <v>17</v>
      </c>
      <c r="B1164">
        <v>1</v>
      </c>
      <c r="E1164" t="s">
        <v>261</v>
      </c>
      <c r="F1164" t="s">
        <v>560</v>
      </c>
      <c r="G1164" t="s">
        <v>561</v>
      </c>
      <c r="H1164" t="s">
        <v>349</v>
      </c>
      <c r="I1164">
        <f>ROUND(ROUND(13.95,6),7)</f>
        <v>13.95</v>
      </c>
      <c r="J1164">
        <v>0</v>
      </c>
      <c r="K1164">
        <f>ROUND(ROUND(13.95,6),7)</f>
        <v>13.95</v>
      </c>
      <c r="L1164">
        <v>13.95</v>
      </c>
      <c r="M1164">
        <v>0</v>
      </c>
      <c r="N1164">
        <f t="shared" si="831"/>
        <v>13.95</v>
      </c>
      <c r="O1164">
        <f t="shared" si="832"/>
        <v>10964.28</v>
      </c>
      <c r="P1164">
        <f t="shared" si="833"/>
        <v>10964.28</v>
      </c>
      <c r="Q1164">
        <f t="shared" si="834"/>
        <v>0</v>
      </c>
      <c r="R1164">
        <f t="shared" si="835"/>
        <v>0</v>
      </c>
      <c r="S1164">
        <f t="shared" si="836"/>
        <v>0</v>
      </c>
      <c r="T1164">
        <f t="shared" si="837"/>
        <v>0</v>
      </c>
      <c r="U1164">
        <f t="shared" si="838"/>
        <v>0</v>
      </c>
      <c r="V1164">
        <f t="shared" si="839"/>
        <v>0</v>
      </c>
      <c r="W1164">
        <f t="shared" si="840"/>
        <v>0</v>
      </c>
      <c r="X1164">
        <f t="shared" si="841"/>
        <v>0</v>
      </c>
      <c r="Y1164">
        <f t="shared" si="842"/>
        <v>0</v>
      </c>
      <c r="AA1164">
        <v>87915577</v>
      </c>
      <c r="AB1164">
        <f t="shared" si="843"/>
        <v>573.70000000000005</v>
      </c>
      <c r="AC1164">
        <f t="shared" si="844"/>
        <v>573.70000000000005</v>
      </c>
      <c r="AD1164">
        <f t="shared" si="845"/>
        <v>0</v>
      </c>
      <c r="AE1164">
        <f t="shared" si="846"/>
        <v>0</v>
      </c>
      <c r="AF1164">
        <f t="shared" si="847"/>
        <v>0</v>
      </c>
      <c r="AG1164">
        <f t="shared" si="848"/>
        <v>0</v>
      </c>
      <c r="AH1164">
        <f t="shared" si="849"/>
        <v>0</v>
      </c>
      <c r="AI1164">
        <f t="shared" si="850"/>
        <v>0</v>
      </c>
      <c r="AJ1164">
        <f t="shared" si="851"/>
        <v>0</v>
      </c>
      <c r="AK1164">
        <v>573.70000000000005</v>
      </c>
      <c r="AL1164">
        <v>573.70000000000005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1</v>
      </c>
      <c r="AW1164">
        <v>1</v>
      </c>
      <c r="AZ1164">
        <v>1</v>
      </c>
      <c r="BA1164">
        <v>1</v>
      </c>
      <c r="BB1164">
        <v>1</v>
      </c>
      <c r="BC1164">
        <v>1.37</v>
      </c>
      <c r="BD1164" t="s">
        <v>3</v>
      </c>
      <c r="BE1164" t="s">
        <v>3</v>
      </c>
      <c r="BF1164" t="s">
        <v>3</v>
      </c>
      <c r="BG1164" t="s">
        <v>3</v>
      </c>
      <c r="BH1164">
        <v>3</v>
      </c>
      <c r="BI1164">
        <v>1</v>
      </c>
      <c r="BJ1164" t="s">
        <v>562</v>
      </c>
      <c r="BM1164">
        <v>500001</v>
      </c>
      <c r="BN1164">
        <v>86975146</v>
      </c>
      <c r="BO1164" t="s">
        <v>560</v>
      </c>
      <c r="BP1164">
        <v>1</v>
      </c>
      <c r="BQ1164">
        <v>8</v>
      </c>
      <c r="BR1164">
        <v>0</v>
      </c>
      <c r="BS1164">
        <v>1</v>
      </c>
      <c r="BT1164">
        <v>1</v>
      </c>
      <c r="BU1164">
        <v>1</v>
      </c>
      <c r="BV1164">
        <v>1</v>
      </c>
      <c r="BW1164">
        <v>1</v>
      </c>
      <c r="BX1164">
        <v>1</v>
      </c>
      <c r="BY1164" t="s">
        <v>3</v>
      </c>
      <c r="BZ1164">
        <v>0</v>
      </c>
      <c r="CA1164">
        <v>0</v>
      </c>
      <c r="CB1164" t="s">
        <v>3</v>
      </c>
      <c r="CE1164">
        <v>0</v>
      </c>
      <c r="CF1164">
        <v>0</v>
      </c>
      <c r="CG1164">
        <v>0</v>
      </c>
      <c r="CH1164">
        <v>19</v>
      </c>
      <c r="CI1164">
        <v>0</v>
      </c>
      <c r="CJ1164">
        <v>0</v>
      </c>
      <c r="CK1164">
        <v>0</v>
      </c>
      <c r="CL1164">
        <v>0</v>
      </c>
      <c r="CM1164">
        <v>0</v>
      </c>
      <c r="CN1164" t="s">
        <v>3</v>
      </c>
      <c r="CO1164">
        <v>0</v>
      </c>
      <c r="CP1164">
        <f t="shared" si="852"/>
        <v>10964.28</v>
      </c>
      <c r="CQ1164">
        <f>ROUND(AL1164*BC1164,2)</f>
        <v>785.97</v>
      </c>
      <c r="CR1164">
        <f>ROUND(AM1164*BB1164,2)</f>
        <v>0</v>
      </c>
      <c r="CS1164">
        <f t="shared" si="853"/>
        <v>0</v>
      </c>
      <c r="CT1164">
        <f t="shared" si="854"/>
        <v>0</v>
      </c>
      <c r="CU1164">
        <f t="shared" si="855"/>
        <v>0</v>
      </c>
      <c r="CV1164">
        <f t="shared" si="856"/>
        <v>0</v>
      </c>
      <c r="CW1164">
        <f t="shared" si="857"/>
        <v>0</v>
      </c>
      <c r="CX1164">
        <f t="shared" si="858"/>
        <v>0</v>
      </c>
      <c r="CY1164">
        <f>0</f>
        <v>0</v>
      </c>
      <c r="CZ1164">
        <f>0</f>
        <v>0</v>
      </c>
      <c r="DC1164" t="s">
        <v>3</v>
      </c>
      <c r="DD1164" t="s">
        <v>3</v>
      </c>
      <c r="DE1164" t="s">
        <v>3</v>
      </c>
      <c r="DF1164" t="s">
        <v>3</v>
      </c>
      <c r="DG1164" t="s">
        <v>3</v>
      </c>
      <c r="DH1164" t="s">
        <v>3</v>
      </c>
      <c r="DI1164" t="s">
        <v>3</v>
      </c>
      <c r="DJ1164" t="s">
        <v>3</v>
      </c>
      <c r="DK1164" t="s">
        <v>3</v>
      </c>
      <c r="DL1164" t="s">
        <v>3</v>
      </c>
      <c r="DM1164" t="s">
        <v>3</v>
      </c>
      <c r="DN1164">
        <v>0</v>
      </c>
      <c r="DO1164">
        <v>0</v>
      </c>
      <c r="DP1164">
        <v>1</v>
      </c>
      <c r="DQ1164">
        <v>1</v>
      </c>
      <c r="DU1164">
        <v>1007</v>
      </c>
      <c r="DV1164" t="s">
        <v>349</v>
      </c>
      <c r="DW1164" t="s">
        <v>349</v>
      </c>
      <c r="DX1164">
        <v>1</v>
      </c>
      <c r="DZ1164" t="s">
        <v>3</v>
      </c>
      <c r="EA1164" t="s">
        <v>3</v>
      </c>
      <c r="EB1164" t="s">
        <v>3</v>
      </c>
      <c r="EC1164" t="s">
        <v>3</v>
      </c>
      <c r="EE1164">
        <v>86975481</v>
      </c>
      <c r="EF1164">
        <v>8</v>
      </c>
      <c r="EG1164" t="s">
        <v>257</v>
      </c>
      <c r="EH1164">
        <v>0</v>
      </c>
      <c r="EI1164" t="s">
        <v>3</v>
      </c>
      <c r="EJ1164">
        <v>1</v>
      </c>
      <c r="EK1164">
        <v>500001</v>
      </c>
      <c r="EL1164" t="s">
        <v>299</v>
      </c>
      <c r="EM1164" t="s">
        <v>300</v>
      </c>
      <c r="EO1164" t="s">
        <v>3</v>
      </c>
      <c r="EQ1164">
        <v>0</v>
      </c>
      <c r="ER1164">
        <v>573.70000000000005</v>
      </c>
      <c r="ES1164">
        <v>573.70000000000005</v>
      </c>
      <c r="ET1164">
        <v>0</v>
      </c>
      <c r="EU1164">
        <v>0</v>
      </c>
      <c r="EV1164">
        <v>0</v>
      </c>
      <c r="EW1164">
        <v>0</v>
      </c>
      <c r="EX1164">
        <v>0</v>
      </c>
      <c r="EY1164">
        <v>0</v>
      </c>
      <c r="FQ1164">
        <v>0</v>
      </c>
      <c r="FR1164">
        <v>0</v>
      </c>
      <c r="FS1164">
        <v>0</v>
      </c>
      <c r="FX1164">
        <v>0</v>
      </c>
      <c r="FY1164">
        <v>0</v>
      </c>
      <c r="GA1164" t="s">
        <v>3</v>
      </c>
      <c r="GD1164">
        <v>1</v>
      </c>
      <c r="GF1164">
        <v>-12587865</v>
      </c>
      <c r="GG1164">
        <v>2</v>
      </c>
      <c r="GH1164">
        <v>1</v>
      </c>
      <c r="GI1164">
        <v>2</v>
      </c>
      <c r="GJ1164">
        <v>0</v>
      </c>
      <c r="GK1164">
        <v>0</v>
      </c>
      <c r="GL1164">
        <f t="shared" si="859"/>
        <v>0</v>
      </c>
      <c r="GM1164">
        <f t="shared" si="860"/>
        <v>10964.28</v>
      </c>
      <c r="GN1164">
        <f t="shared" si="861"/>
        <v>10964.28</v>
      </c>
      <c r="GO1164">
        <f t="shared" si="862"/>
        <v>0</v>
      </c>
      <c r="GP1164">
        <f t="shared" si="863"/>
        <v>0</v>
      </c>
      <c r="GR1164">
        <v>0</v>
      </c>
      <c r="GS1164">
        <v>3</v>
      </c>
      <c r="GT1164">
        <v>0</v>
      </c>
      <c r="GU1164" t="s">
        <v>3</v>
      </c>
      <c r="GV1164">
        <f t="shared" si="864"/>
        <v>0</v>
      </c>
      <c r="GW1164">
        <v>1</v>
      </c>
      <c r="GX1164">
        <f t="shared" si="865"/>
        <v>0</v>
      </c>
      <c r="HA1164">
        <v>0</v>
      </c>
      <c r="HB1164">
        <v>0</v>
      </c>
      <c r="HC1164">
        <f t="shared" si="866"/>
        <v>0</v>
      </c>
      <c r="HE1164" t="s">
        <v>3</v>
      </c>
      <c r="HF1164" t="s">
        <v>3</v>
      </c>
      <c r="HM1164" t="s">
        <v>3</v>
      </c>
      <c r="HN1164" t="s">
        <v>3</v>
      </c>
      <c r="HO1164" t="s">
        <v>3</v>
      </c>
      <c r="HP1164" t="s">
        <v>3</v>
      </c>
      <c r="HQ1164" t="s">
        <v>3</v>
      </c>
      <c r="HS1164">
        <v>0</v>
      </c>
      <c r="IK1164">
        <v>0</v>
      </c>
    </row>
    <row r="1165" spans="1:255" x14ac:dyDescent="0.25">
      <c r="A1165" s="5">
        <v>17</v>
      </c>
      <c r="B1165" s="5">
        <v>1</v>
      </c>
      <c r="C1165" s="5"/>
      <c r="D1165" s="5"/>
      <c r="E1165" s="5" t="s">
        <v>264</v>
      </c>
      <c r="F1165" s="5" t="s">
        <v>563</v>
      </c>
      <c r="G1165" s="5" t="s">
        <v>564</v>
      </c>
      <c r="H1165" s="5" t="s">
        <v>80</v>
      </c>
      <c r="I1165" s="5">
        <v>0</v>
      </c>
      <c r="J1165" s="5">
        <v>0</v>
      </c>
      <c r="K1165" s="5">
        <v>0</v>
      </c>
      <c r="L1165" s="5">
        <v>323</v>
      </c>
      <c r="M1165" s="5">
        <v>0</v>
      </c>
      <c r="N1165" s="5">
        <f t="shared" si="831"/>
        <v>323</v>
      </c>
      <c r="O1165" s="5">
        <f t="shared" si="832"/>
        <v>0</v>
      </c>
      <c r="P1165" s="5">
        <f t="shared" si="833"/>
        <v>0</v>
      </c>
      <c r="Q1165" s="5">
        <f t="shared" si="834"/>
        <v>0</v>
      </c>
      <c r="R1165" s="5">
        <f t="shared" si="835"/>
        <v>0</v>
      </c>
      <c r="S1165" s="5">
        <f t="shared" si="836"/>
        <v>0</v>
      </c>
      <c r="T1165" s="5">
        <f t="shared" si="837"/>
        <v>0</v>
      </c>
      <c r="U1165" s="5">
        <f t="shared" si="838"/>
        <v>0</v>
      </c>
      <c r="V1165" s="5">
        <f t="shared" si="839"/>
        <v>0</v>
      </c>
      <c r="W1165" s="5">
        <f t="shared" si="840"/>
        <v>0</v>
      </c>
      <c r="X1165" s="5">
        <f t="shared" si="841"/>
        <v>0</v>
      </c>
      <c r="Y1165" s="5">
        <f t="shared" si="842"/>
        <v>0</v>
      </c>
      <c r="Z1165" s="5"/>
      <c r="AA1165" s="5">
        <v>87915632</v>
      </c>
      <c r="AB1165" s="5">
        <f t="shared" si="843"/>
        <v>55.03</v>
      </c>
      <c r="AC1165" s="5">
        <f t="shared" si="844"/>
        <v>55.03</v>
      </c>
      <c r="AD1165" s="5">
        <f t="shared" si="845"/>
        <v>0</v>
      </c>
      <c r="AE1165" s="5">
        <f t="shared" si="846"/>
        <v>0</v>
      </c>
      <c r="AF1165" s="5">
        <f t="shared" si="847"/>
        <v>0</v>
      </c>
      <c r="AG1165" s="5">
        <f t="shared" si="848"/>
        <v>0</v>
      </c>
      <c r="AH1165" s="5">
        <f t="shared" si="849"/>
        <v>0</v>
      </c>
      <c r="AI1165" s="5">
        <f t="shared" si="850"/>
        <v>0</v>
      </c>
      <c r="AJ1165" s="5">
        <f t="shared" si="851"/>
        <v>0</v>
      </c>
      <c r="AK1165" s="5">
        <v>55.03</v>
      </c>
      <c r="AL1165" s="5">
        <v>55.03</v>
      </c>
      <c r="AM1165" s="5">
        <v>0</v>
      </c>
      <c r="AN1165" s="5">
        <v>0</v>
      </c>
      <c r="AO1165" s="5">
        <v>0</v>
      </c>
      <c r="AP1165" s="5">
        <v>0</v>
      </c>
      <c r="AQ1165" s="5">
        <v>0</v>
      </c>
      <c r="AR1165" s="5">
        <v>0</v>
      </c>
      <c r="AS1165" s="5">
        <v>0</v>
      </c>
      <c r="AT1165" s="5">
        <v>0</v>
      </c>
      <c r="AU1165" s="5">
        <v>0</v>
      </c>
      <c r="AV1165" s="5">
        <v>1</v>
      </c>
      <c r="AW1165" s="5">
        <v>1</v>
      </c>
      <c r="AX1165" s="5"/>
      <c r="AY1165" s="5"/>
      <c r="AZ1165" s="5">
        <v>1</v>
      </c>
      <c r="BA1165" s="5">
        <v>1</v>
      </c>
      <c r="BB1165" s="5">
        <v>1</v>
      </c>
      <c r="BC1165" s="5">
        <v>1.26</v>
      </c>
      <c r="BD1165" s="5" t="s">
        <v>3</v>
      </c>
      <c r="BE1165" s="5" t="s">
        <v>3</v>
      </c>
      <c r="BF1165" s="5" t="s">
        <v>3</v>
      </c>
      <c r="BG1165" s="5" t="s">
        <v>3</v>
      </c>
      <c r="BH1165" s="5">
        <v>3</v>
      </c>
      <c r="BI1165" s="5">
        <v>2</v>
      </c>
      <c r="BJ1165" s="5" t="s">
        <v>565</v>
      </c>
      <c r="BK1165" s="5"/>
      <c r="BL1165" s="5"/>
      <c r="BM1165" s="5">
        <v>500002</v>
      </c>
      <c r="BN1165" s="5">
        <v>86975146</v>
      </c>
      <c r="BO1165" s="5" t="s">
        <v>563</v>
      </c>
      <c r="BP1165" s="5">
        <v>1</v>
      </c>
      <c r="BQ1165" s="5">
        <v>12</v>
      </c>
      <c r="BR1165" s="5">
        <v>0</v>
      </c>
      <c r="BS1165" s="5">
        <v>1</v>
      </c>
      <c r="BT1165" s="5">
        <v>1</v>
      </c>
      <c r="BU1165" s="5">
        <v>1</v>
      </c>
      <c r="BV1165" s="5">
        <v>1</v>
      </c>
      <c r="BW1165" s="5">
        <v>1</v>
      </c>
      <c r="BX1165" s="5">
        <v>1</v>
      </c>
      <c r="BY1165" s="5" t="s">
        <v>3</v>
      </c>
      <c r="BZ1165" s="5">
        <v>0</v>
      </c>
      <c r="CA1165" s="5">
        <v>0</v>
      </c>
      <c r="CB1165" s="5" t="s">
        <v>3</v>
      </c>
      <c r="CC1165" s="5"/>
      <c r="CD1165" s="5"/>
      <c r="CE1165" s="5">
        <v>0</v>
      </c>
      <c r="CF1165" s="5">
        <v>0</v>
      </c>
      <c r="CG1165" s="5">
        <v>0</v>
      </c>
      <c r="CH1165" s="5">
        <v>20</v>
      </c>
      <c r="CI1165" s="5">
        <v>0</v>
      </c>
      <c r="CJ1165" s="5">
        <v>0</v>
      </c>
      <c r="CK1165" s="5">
        <v>0</v>
      </c>
      <c r="CL1165" s="5">
        <v>0</v>
      </c>
      <c r="CM1165" s="5">
        <v>0</v>
      </c>
      <c r="CN1165" s="5" t="s">
        <v>3</v>
      </c>
      <c r="CO1165" s="5">
        <v>0</v>
      </c>
      <c r="CP1165" s="5">
        <f t="shared" si="852"/>
        <v>0</v>
      </c>
      <c r="CQ1165" s="5">
        <f>ROUND(AL1165*BC1165,2)</f>
        <v>69.34</v>
      </c>
      <c r="CR1165" s="5">
        <f>ROUND(AM1165*BB1165,2)</f>
        <v>0</v>
      </c>
      <c r="CS1165" s="5">
        <f t="shared" si="853"/>
        <v>0</v>
      </c>
      <c r="CT1165" s="5">
        <f t="shared" si="854"/>
        <v>0</v>
      </c>
      <c r="CU1165" s="5">
        <f t="shared" si="855"/>
        <v>0</v>
      </c>
      <c r="CV1165" s="5">
        <f t="shared" si="856"/>
        <v>0</v>
      </c>
      <c r="CW1165" s="5">
        <f t="shared" si="857"/>
        <v>0</v>
      </c>
      <c r="CX1165" s="5">
        <f t="shared" si="858"/>
        <v>0</v>
      </c>
      <c r="CY1165" s="5">
        <f>0</f>
        <v>0</v>
      </c>
      <c r="CZ1165" s="5">
        <f>0</f>
        <v>0</v>
      </c>
      <c r="DA1165" s="5"/>
      <c r="DB1165" s="5"/>
      <c r="DC1165" s="5" t="s">
        <v>3</v>
      </c>
      <c r="DD1165" s="5" t="s">
        <v>3</v>
      </c>
      <c r="DE1165" s="5" t="s">
        <v>3</v>
      </c>
      <c r="DF1165" s="5" t="s">
        <v>3</v>
      </c>
      <c r="DG1165" s="5" t="s">
        <v>3</v>
      </c>
      <c r="DH1165" s="5" t="s">
        <v>3</v>
      </c>
      <c r="DI1165" s="5" t="s">
        <v>3</v>
      </c>
      <c r="DJ1165" s="5" t="s">
        <v>3</v>
      </c>
      <c r="DK1165" s="5" t="s">
        <v>3</v>
      </c>
      <c r="DL1165" s="5" t="s">
        <v>3</v>
      </c>
      <c r="DM1165" s="5" t="s">
        <v>3</v>
      </c>
      <c r="DN1165" s="5">
        <v>0</v>
      </c>
      <c r="DO1165" s="5">
        <v>0</v>
      </c>
      <c r="DP1165" s="5">
        <v>1</v>
      </c>
      <c r="DQ1165" s="5">
        <v>1</v>
      </c>
      <c r="DR1165" s="5"/>
      <c r="DS1165" s="5"/>
      <c r="DT1165" s="5"/>
      <c r="DU1165" s="5">
        <v>1013</v>
      </c>
      <c r="DV1165" s="5" t="s">
        <v>80</v>
      </c>
      <c r="DW1165" s="5" t="s">
        <v>80</v>
      </c>
      <c r="DX1165" s="5">
        <v>1</v>
      </c>
      <c r="DY1165" s="5"/>
      <c r="DZ1165" s="5" t="s">
        <v>3</v>
      </c>
      <c r="EA1165" s="5" t="s">
        <v>3</v>
      </c>
      <c r="EB1165" s="5" t="s">
        <v>3</v>
      </c>
      <c r="EC1165" s="5" t="s">
        <v>3</v>
      </c>
      <c r="ED1165" s="5"/>
      <c r="EE1165" s="5">
        <v>86975482</v>
      </c>
      <c r="EF1165" s="5">
        <v>12</v>
      </c>
      <c r="EG1165" s="5" t="s">
        <v>305</v>
      </c>
      <c r="EH1165" s="5">
        <v>0</v>
      </c>
      <c r="EI1165" s="5" t="s">
        <v>3</v>
      </c>
      <c r="EJ1165" s="5">
        <v>2</v>
      </c>
      <c r="EK1165" s="5">
        <v>500002</v>
      </c>
      <c r="EL1165" s="5" t="s">
        <v>306</v>
      </c>
      <c r="EM1165" s="5" t="s">
        <v>307</v>
      </c>
      <c r="EN1165" s="5"/>
      <c r="EO1165" s="5" t="s">
        <v>3</v>
      </c>
      <c r="EP1165" s="5"/>
      <c r="EQ1165" s="5">
        <v>0</v>
      </c>
      <c r="ER1165" s="5">
        <v>55.03</v>
      </c>
      <c r="ES1165" s="5">
        <v>55.03</v>
      </c>
      <c r="ET1165" s="5">
        <v>0</v>
      </c>
      <c r="EU1165" s="5">
        <v>0</v>
      </c>
      <c r="EV1165" s="5">
        <v>0</v>
      </c>
      <c r="EW1165" s="5">
        <v>0</v>
      </c>
      <c r="EX1165" s="5">
        <v>0</v>
      </c>
      <c r="EY1165" s="5">
        <v>0</v>
      </c>
      <c r="EZ1165" s="5"/>
      <c r="FA1165" s="5"/>
      <c r="FB1165" s="5"/>
      <c r="FC1165" s="5"/>
      <c r="FD1165" s="5"/>
      <c r="FE1165" s="5"/>
      <c r="FF1165" s="5"/>
      <c r="FG1165" s="5"/>
      <c r="FH1165" s="5"/>
      <c r="FI1165" s="5"/>
      <c r="FJ1165" s="5"/>
      <c r="FK1165" s="5"/>
      <c r="FL1165" s="5"/>
      <c r="FM1165" s="5"/>
      <c r="FN1165" s="5"/>
      <c r="FO1165" s="5"/>
      <c r="FP1165" s="5"/>
      <c r="FQ1165" s="5">
        <v>0</v>
      </c>
      <c r="FR1165" s="5">
        <v>0</v>
      </c>
      <c r="FS1165" s="5">
        <v>0</v>
      </c>
      <c r="FT1165" s="5"/>
      <c r="FU1165" s="5"/>
      <c r="FV1165" s="5"/>
      <c r="FW1165" s="5"/>
      <c r="FX1165" s="5">
        <v>0</v>
      </c>
      <c r="FY1165" s="5">
        <v>0</v>
      </c>
      <c r="FZ1165" s="5"/>
      <c r="GA1165" s="5" t="s">
        <v>3</v>
      </c>
      <c r="GB1165" s="5"/>
      <c r="GC1165" s="5"/>
      <c r="GD1165" s="5">
        <v>1</v>
      </c>
      <c r="GE1165" s="5"/>
      <c r="GF1165" s="5">
        <v>1839540309</v>
      </c>
      <c r="GG1165" s="5">
        <v>2</v>
      </c>
      <c r="GH1165" s="5">
        <v>1</v>
      </c>
      <c r="GI1165" s="5">
        <v>2</v>
      </c>
      <c r="GJ1165" s="5">
        <v>0</v>
      </c>
      <c r="GK1165" s="5">
        <v>0</v>
      </c>
      <c r="GL1165" s="5">
        <f t="shared" si="859"/>
        <v>0</v>
      </c>
      <c r="GM1165" s="5">
        <f t="shared" si="860"/>
        <v>0</v>
      </c>
      <c r="GN1165" s="5">
        <f t="shared" si="861"/>
        <v>0</v>
      </c>
      <c r="GO1165" s="5">
        <f t="shared" si="862"/>
        <v>0</v>
      </c>
      <c r="GP1165" s="5">
        <f t="shared" si="863"/>
        <v>0</v>
      </c>
      <c r="GQ1165" s="5"/>
      <c r="GR1165" s="5">
        <v>0</v>
      </c>
      <c r="GS1165" s="5">
        <v>3</v>
      </c>
      <c r="GT1165" s="5">
        <v>0</v>
      </c>
      <c r="GU1165" s="5" t="s">
        <v>3</v>
      </c>
      <c r="GV1165" s="5">
        <f t="shared" si="864"/>
        <v>0</v>
      </c>
      <c r="GW1165" s="5">
        <v>1</v>
      </c>
      <c r="GX1165" s="5">
        <f t="shared" si="865"/>
        <v>0</v>
      </c>
      <c r="GY1165" s="5"/>
      <c r="GZ1165" s="5"/>
      <c r="HA1165" s="5">
        <v>0</v>
      </c>
      <c r="HB1165" s="5">
        <v>0</v>
      </c>
      <c r="HC1165" s="5">
        <f t="shared" si="866"/>
        <v>0</v>
      </c>
      <c r="HD1165" s="5"/>
      <c r="HE1165" s="5" t="s">
        <v>3</v>
      </c>
      <c r="HF1165" s="5" t="s">
        <v>3</v>
      </c>
      <c r="HG1165" s="5"/>
      <c r="HH1165" s="5"/>
      <c r="HI1165" s="5"/>
      <c r="HJ1165" s="5"/>
      <c r="HK1165" s="5"/>
      <c r="HL1165" s="5"/>
      <c r="HM1165" s="5" t="s">
        <v>3</v>
      </c>
      <c r="HN1165" s="5" t="s">
        <v>3</v>
      </c>
      <c r="HO1165" s="5" t="s">
        <v>3</v>
      </c>
      <c r="HP1165" s="5" t="s">
        <v>3</v>
      </c>
      <c r="HQ1165" s="5" t="s">
        <v>3</v>
      </c>
      <c r="HR1165" s="5"/>
      <c r="HS1165" s="5">
        <v>0</v>
      </c>
      <c r="HT1165" s="5"/>
      <c r="HU1165" s="5"/>
      <c r="HV1165" s="5"/>
      <c r="HW1165" s="5"/>
      <c r="HX1165" s="5"/>
      <c r="HY1165" s="5"/>
      <c r="HZ1165" s="5"/>
      <c r="IA1165" s="5"/>
      <c r="IB1165" s="5"/>
      <c r="IC1165" s="5"/>
      <c r="ID1165" s="5"/>
      <c r="IE1165" s="5"/>
      <c r="IF1165" s="5"/>
      <c r="IG1165" s="5"/>
      <c r="IH1165" s="5"/>
      <c r="II1165" s="5"/>
      <c r="IJ1165" s="5"/>
      <c r="IK1165" s="5">
        <v>0</v>
      </c>
      <c r="IL1165" s="5"/>
      <c r="IM1165" s="5"/>
      <c r="IN1165" s="5"/>
      <c r="IO1165" s="5"/>
      <c r="IP1165" s="5"/>
      <c r="IQ1165" s="5"/>
      <c r="IR1165" s="5"/>
      <c r="IS1165" s="5"/>
      <c r="IT1165" s="5"/>
      <c r="IU1165" s="5"/>
    </row>
    <row r="1166" spans="1:255" x14ac:dyDescent="0.25">
      <c r="A1166">
        <v>17</v>
      </c>
      <c r="B1166">
        <v>1</v>
      </c>
      <c r="E1166" t="s">
        <v>264</v>
      </c>
      <c r="F1166" t="s">
        <v>563</v>
      </c>
      <c r="G1166" t="s">
        <v>564</v>
      </c>
      <c r="H1166" t="s">
        <v>80</v>
      </c>
      <c r="I1166">
        <v>0</v>
      </c>
      <c r="J1166">
        <v>0</v>
      </c>
      <c r="K1166">
        <v>0</v>
      </c>
      <c r="L1166">
        <v>323</v>
      </c>
      <c r="M1166">
        <v>0</v>
      </c>
      <c r="N1166">
        <f t="shared" si="831"/>
        <v>323</v>
      </c>
      <c r="O1166">
        <f t="shared" si="832"/>
        <v>0</v>
      </c>
      <c r="P1166">
        <f t="shared" si="833"/>
        <v>0</v>
      </c>
      <c r="Q1166">
        <f t="shared" si="834"/>
        <v>0</v>
      </c>
      <c r="R1166">
        <f t="shared" si="835"/>
        <v>0</v>
      </c>
      <c r="S1166">
        <f t="shared" si="836"/>
        <v>0</v>
      </c>
      <c r="T1166">
        <f t="shared" si="837"/>
        <v>0</v>
      </c>
      <c r="U1166">
        <f t="shared" si="838"/>
        <v>0</v>
      </c>
      <c r="V1166">
        <f t="shared" si="839"/>
        <v>0</v>
      </c>
      <c r="W1166">
        <f t="shared" si="840"/>
        <v>0</v>
      </c>
      <c r="X1166">
        <f t="shared" si="841"/>
        <v>0</v>
      </c>
      <c r="Y1166">
        <f t="shared" si="842"/>
        <v>0</v>
      </c>
      <c r="AA1166">
        <v>87915577</v>
      </c>
      <c r="AB1166">
        <f t="shared" si="843"/>
        <v>55.03</v>
      </c>
      <c r="AC1166">
        <f t="shared" si="844"/>
        <v>55.03</v>
      </c>
      <c r="AD1166">
        <f t="shared" si="845"/>
        <v>0</v>
      </c>
      <c r="AE1166">
        <f t="shared" si="846"/>
        <v>0</v>
      </c>
      <c r="AF1166">
        <f t="shared" si="847"/>
        <v>0</v>
      </c>
      <c r="AG1166">
        <f t="shared" si="848"/>
        <v>0</v>
      </c>
      <c r="AH1166">
        <f t="shared" si="849"/>
        <v>0</v>
      </c>
      <c r="AI1166">
        <f t="shared" si="850"/>
        <v>0</v>
      </c>
      <c r="AJ1166">
        <f t="shared" si="851"/>
        <v>0</v>
      </c>
      <c r="AK1166">
        <v>55.03</v>
      </c>
      <c r="AL1166">
        <v>55.03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1</v>
      </c>
      <c r="AW1166">
        <v>1</v>
      </c>
      <c r="AZ1166">
        <v>1</v>
      </c>
      <c r="BA1166">
        <v>1</v>
      </c>
      <c r="BB1166">
        <v>1</v>
      </c>
      <c r="BC1166">
        <v>1.26</v>
      </c>
      <c r="BD1166" t="s">
        <v>3</v>
      </c>
      <c r="BE1166" t="s">
        <v>3</v>
      </c>
      <c r="BF1166" t="s">
        <v>3</v>
      </c>
      <c r="BG1166" t="s">
        <v>3</v>
      </c>
      <c r="BH1166">
        <v>3</v>
      </c>
      <c r="BI1166">
        <v>2</v>
      </c>
      <c r="BJ1166" t="s">
        <v>565</v>
      </c>
      <c r="BM1166">
        <v>500002</v>
      </c>
      <c r="BN1166">
        <v>86975146</v>
      </c>
      <c r="BO1166" t="s">
        <v>563</v>
      </c>
      <c r="BP1166">
        <v>1</v>
      </c>
      <c r="BQ1166">
        <v>12</v>
      </c>
      <c r="BR1166">
        <v>0</v>
      </c>
      <c r="BS1166">
        <v>1</v>
      </c>
      <c r="BT1166">
        <v>1</v>
      </c>
      <c r="BU1166">
        <v>1</v>
      </c>
      <c r="BV1166">
        <v>1</v>
      </c>
      <c r="BW1166">
        <v>1</v>
      </c>
      <c r="BX1166">
        <v>1</v>
      </c>
      <c r="BY1166" t="s">
        <v>3</v>
      </c>
      <c r="BZ1166">
        <v>0</v>
      </c>
      <c r="CA1166">
        <v>0</v>
      </c>
      <c r="CB1166" t="s">
        <v>3</v>
      </c>
      <c r="CE1166">
        <v>0</v>
      </c>
      <c r="CF1166">
        <v>0</v>
      </c>
      <c r="CG1166">
        <v>0</v>
      </c>
      <c r="CH1166">
        <v>20</v>
      </c>
      <c r="CI1166">
        <v>0</v>
      </c>
      <c r="CJ1166">
        <v>0</v>
      </c>
      <c r="CK1166">
        <v>0</v>
      </c>
      <c r="CL1166">
        <v>0</v>
      </c>
      <c r="CM1166">
        <v>0</v>
      </c>
      <c r="CN1166" t="s">
        <v>3</v>
      </c>
      <c r="CO1166">
        <v>0</v>
      </c>
      <c r="CP1166">
        <f t="shared" si="852"/>
        <v>0</v>
      </c>
      <c r="CQ1166">
        <f>ROUND(AL1166*BC1166,2)</f>
        <v>69.34</v>
      </c>
      <c r="CR1166">
        <f>ROUND(AM1166*BB1166,2)</f>
        <v>0</v>
      </c>
      <c r="CS1166">
        <f t="shared" si="853"/>
        <v>0</v>
      </c>
      <c r="CT1166">
        <f t="shared" si="854"/>
        <v>0</v>
      </c>
      <c r="CU1166">
        <f t="shared" si="855"/>
        <v>0</v>
      </c>
      <c r="CV1166">
        <f t="shared" si="856"/>
        <v>0</v>
      </c>
      <c r="CW1166">
        <f t="shared" si="857"/>
        <v>0</v>
      </c>
      <c r="CX1166">
        <f t="shared" si="858"/>
        <v>0</v>
      </c>
      <c r="CY1166">
        <f>0</f>
        <v>0</v>
      </c>
      <c r="CZ1166">
        <f>0</f>
        <v>0</v>
      </c>
      <c r="DC1166" t="s">
        <v>3</v>
      </c>
      <c r="DD1166" t="s">
        <v>3</v>
      </c>
      <c r="DE1166" t="s">
        <v>3</v>
      </c>
      <c r="DF1166" t="s">
        <v>3</v>
      </c>
      <c r="DG1166" t="s">
        <v>3</v>
      </c>
      <c r="DH1166" t="s">
        <v>3</v>
      </c>
      <c r="DI1166" t="s">
        <v>3</v>
      </c>
      <c r="DJ1166" t="s">
        <v>3</v>
      </c>
      <c r="DK1166" t="s">
        <v>3</v>
      </c>
      <c r="DL1166" t="s">
        <v>3</v>
      </c>
      <c r="DM1166" t="s">
        <v>3</v>
      </c>
      <c r="DN1166">
        <v>0</v>
      </c>
      <c r="DO1166">
        <v>0</v>
      </c>
      <c r="DP1166">
        <v>1</v>
      </c>
      <c r="DQ1166">
        <v>1</v>
      </c>
      <c r="DU1166">
        <v>1013</v>
      </c>
      <c r="DV1166" t="s">
        <v>80</v>
      </c>
      <c r="DW1166" t="s">
        <v>80</v>
      </c>
      <c r="DX1166">
        <v>1</v>
      </c>
      <c r="DZ1166" t="s">
        <v>3</v>
      </c>
      <c r="EA1166" t="s">
        <v>3</v>
      </c>
      <c r="EB1166" t="s">
        <v>3</v>
      </c>
      <c r="EC1166" t="s">
        <v>3</v>
      </c>
      <c r="EE1166">
        <v>86975482</v>
      </c>
      <c r="EF1166">
        <v>12</v>
      </c>
      <c r="EG1166" t="s">
        <v>305</v>
      </c>
      <c r="EH1166">
        <v>0</v>
      </c>
      <c r="EI1166" t="s">
        <v>3</v>
      </c>
      <c r="EJ1166">
        <v>2</v>
      </c>
      <c r="EK1166">
        <v>500002</v>
      </c>
      <c r="EL1166" t="s">
        <v>306</v>
      </c>
      <c r="EM1166" t="s">
        <v>307</v>
      </c>
      <c r="EO1166" t="s">
        <v>3</v>
      </c>
      <c r="EQ1166">
        <v>0</v>
      </c>
      <c r="ER1166">
        <v>55.03</v>
      </c>
      <c r="ES1166">
        <v>55.03</v>
      </c>
      <c r="ET1166">
        <v>0</v>
      </c>
      <c r="EU1166">
        <v>0</v>
      </c>
      <c r="EV1166">
        <v>0</v>
      </c>
      <c r="EW1166">
        <v>0</v>
      </c>
      <c r="EX1166">
        <v>0</v>
      </c>
      <c r="EY1166">
        <v>0</v>
      </c>
      <c r="FQ1166">
        <v>0</v>
      </c>
      <c r="FR1166">
        <v>0</v>
      </c>
      <c r="FS1166">
        <v>0</v>
      </c>
      <c r="FX1166">
        <v>0</v>
      </c>
      <c r="FY1166">
        <v>0</v>
      </c>
      <c r="GA1166" t="s">
        <v>3</v>
      </c>
      <c r="GD1166">
        <v>1</v>
      </c>
      <c r="GF1166">
        <v>1839540309</v>
      </c>
      <c r="GG1166">
        <v>2</v>
      </c>
      <c r="GH1166">
        <v>1</v>
      </c>
      <c r="GI1166">
        <v>2</v>
      </c>
      <c r="GJ1166">
        <v>0</v>
      </c>
      <c r="GK1166">
        <v>0</v>
      </c>
      <c r="GL1166">
        <f t="shared" si="859"/>
        <v>0</v>
      </c>
      <c r="GM1166">
        <f t="shared" si="860"/>
        <v>0</v>
      </c>
      <c r="GN1166">
        <f t="shared" si="861"/>
        <v>0</v>
      </c>
      <c r="GO1166">
        <f t="shared" si="862"/>
        <v>0</v>
      </c>
      <c r="GP1166">
        <f t="shared" si="863"/>
        <v>0</v>
      </c>
      <c r="GR1166">
        <v>0</v>
      </c>
      <c r="GS1166">
        <v>3</v>
      </c>
      <c r="GT1166">
        <v>0</v>
      </c>
      <c r="GU1166" t="s">
        <v>3</v>
      </c>
      <c r="GV1166">
        <f t="shared" si="864"/>
        <v>0</v>
      </c>
      <c r="GW1166">
        <v>1</v>
      </c>
      <c r="GX1166">
        <f t="shared" si="865"/>
        <v>0</v>
      </c>
      <c r="HA1166">
        <v>0</v>
      </c>
      <c r="HB1166">
        <v>0</v>
      </c>
      <c r="HC1166">
        <f t="shared" si="866"/>
        <v>0</v>
      </c>
      <c r="HE1166" t="s">
        <v>3</v>
      </c>
      <c r="HF1166" t="s">
        <v>3</v>
      </c>
      <c r="HM1166" t="s">
        <v>3</v>
      </c>
      <c r="HN1166" t="s">
        <v>3</v>
      </c>
      <c r="HO1166" t="s">
        <v>3</v>
      </c>
      <c r="HP1166" t="s">
        <v>3</v>
      </c>
      <c r="HQ1166" t="s">
        <v>3</v>
      </c>
      <c r="HS1166">
        <v>0</v>
      </c>
      <c r="IK1166">
        <v>0</v>
      </c>
    </row>
    <row r="1167" spans="1:255" x14ac:dyDescent="0.25">
      <c r="A1167" s="5">
        <v>17</v>
      </c>
      <c r="B1167" s="5">
        <v>1</v>
      </c>
      <c r="C1167" s="5"/>
      <c r="D1167" s="5"/>
      <c r="E1167" s="5" t="s">
        <v>268</v>
      </c>
      <c r="F1167" s="5" t="s">
        <v>238</v>
      </c>
      <c r="G1167" s="5" t="s">
        <v>313</v>
      </c>
      <c r="H1167" s="5" t="s">
        <v>240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f t="shared" si="831"/>
        <v>0</v>
      </c>
      <c r="O1167" s="5">
        <f t="shared" si="832"/>
        <v>0</v>
      </c>
      <c r="P1167" s="5">
        <f t="shared" si="833"/>
        <v>0</v>
      </c>
      <c r="Q1167" s="5">
        <f t="shared" si="834"/>
        <v>0</v>
      </c>
      <c r="R1167" s="5">
        <f t="shared" si="835"/>
        <v>0</v>
      </c>
      <c r="S1167" s="5">
        <f t="shared" si="836"/>
        <v>0</v>
      </c>
      <c r="T1167" s="5">
        <f t="shared" si="837"/>
        <v>0</v>
      </c>
      <c r="U1167" s="5">
        <f t="shared" si="838"/>
        <v>0</v>
      </c>
      <c r="V1167" s="5">
        <f t="shared" si="839"/>
        <v>0</v>
      </c>
      <c r="W1167" s="5">
        <f t="shared" si="840"/>
        <v>0</v>
      </c>
      <c r="X1167" s="5">
        <f t="shared" si="841"/>
        <v>0</v>
      </c>
      <c r="Y1167" s="5">
        <f t="shared" si="842"/>
        <v>0</v>
      </c>
      <c r="Z1167" s="5"/>
      <c r="AA1167" s="5">
        <v>87915632</v>
      </c>
      <c r="AB1167" s="5">
        <f t="shared" si="843"/>
        <v>28.37</v>
      </c>
      <c r="AC1167" s="5">
        <f t="shared" si="844"/>
        <v>28.37</v>
      </c>
      <c r="AD1167" s="5">
        <f t="shared" si="845"/>
        <v>0</v>
      </c>
      <c r="AE1167" s="5">
        <f t="shared" si="846"/>
        <v>0</v>
      </c>
      <c r="AF1167" s="5">
        <f t="shared" si="847"/>
        <v>0</v>
      </c>
      <c r="AG1167" s="5">
        <f t="shared" si="848"/>
        <v>0</v>
      </c>
      <c r="AH1167" s="5">
        <f t="shared" si="849"/>
        <v>0</v>
      </c>
      <c r="AI1167" s="5">
        <f t="shared" si="850"/>
        <v>0</v>
      </c>
      <c r="AJ1167" s="5">
        <f t="shared" si="851"/>
        <v>0</v>
      </c>
      <c r="AK1167" s="5">
        <v>28.369999999999997</v>
      </c>
      <c r="AL1167" s="5">
        <v>28.369999999999997</v>
      </c>
      <c r="AM1167" s="5">
        <v>0</v>
      </c>
      <c r="AN1167" s="5">
        <v>0</v>
      </c>
      <c r="AO1167" s="5">
        <v>0</v>
      </c>
      <c r="AP1167" s="5">
        <v>0</v>
      </c>
      <c r="AQ1167" s="5">
        <v>0</v>
      </c>
      <c r="AR1167" s="5">
        <v>0</v>
      </c>
      <c r="AS1167" s="5">
        <v>0</v>
      </c>
      <c r="AT1167" s="5">
        <v>0</v>
      </c>
      <c r="AU1167" s="5">
        <v>0</v>
      </c>
      <c r="AV1167" s="5">
        <v>1</v>
      </c>
      <c r="AW1167" s="5">
        <v>1</v>
      </c>
      <c r="AX1167" s="5"/>
      <c r="AY1167" s="5"/>
      <c r="AZ1167" s="5">
        <v>1</v>
      </c>
      <c r="BA1167" s="5">
        <v>1</v>
      </c>
      <c r="BB1167" s="5">
        <v>1</v>
      </c>
      <c r="BC1167" s="5">
        <v>1</v>
      </c>
      <c r="BD1167" s="5" t="s">
        <v>3</v>
      </c>
      <c r="BE1167" s="5" t="s">
        <v>3</v>
      </c>
      <c r="BF1167" s="5" t="s">
        <v>3</v>
      </c>
      <c r="BG1167" s="5" t="s">
        <v>3</v>
      </c>
      <c r="BH1167" s="5">
        <v>3</v>
      </c>
      <c r="BI1167" s="5">
        <v>1</v>
      </c>
      <c r="BJ1167" s="5" t="s">
        <v>3</v>
      </c>
      <c r="BK1167" s="5"/>
      <c r="BL1167" s="5"/>
      <c r="BM1167" s="5">
        <v>1100</v>
      </c>
      <c r="BN1167" s="5">
        <v>0</v>
      </c>
      <c r="BO1167" s="5" t="s">
        <v>3</v>
      </c>
      <c r="BP1167" s="5">
        <v>0</v>
      </c>
      <c r="BQ1167" s="5">
        <v>8</v>
      </c>
      <c r="BR1167" s="5">
        <v>0</v>
      </c>
      <c r="BS1167" s="5">
        <v>1</v>
      </c>
      <c r="BT1167" s="5">
        <v>1</v>
      </c>
      <c r="BU1167" s="5">
        <v>1</v>
      </c>
      <c r="BV1167" s="5">
        <v>1</v>
      </c>
      <c r="BW1167" s="5">
        <v>1</v>
      </c>
      <c r="BX1167" s="5">
        <v>1</v>
      </c>
      <c r="BY1167" s="5" t="s">
        <v>3</v>
      </c>
      <c r="BZ1167" s="5">
        <v>0</v>
      </c>
      <c r="CA1167" s="5">
        <v>0</v>
      </c>
      <c r="CB1167" s="5" t="s">
        <v>3</v>
      </c>
      <c r="CC1167" s="5"/>
      <c r="CD1167" s="5"/>
      <c r="CE1167" s="5">
        <v>0</v>
      </c>
      <c r="CF1167" s="5">
        <v>0</v>
      </c>
      <c r="CG1167" s="5">
        <v>0</v>
      </c>
      <c r="CH1167" s="5">
        <v>21</v>
      </c>
      <c r="CI1167" s="5">
        <v>0</v>
      </c>
      <c r="CJ1167" s="5">
        <v>0</v>
      </c>
      <c r="CK1167" s="5">
        <v>0</v>
      </c>
      <c r="CL1167" s="5">
        <v>0</v>
      </c>
      <c r="CM1167" s="5">
        <v>0</v>
      </c>
      <c r="CN1167" s="5" t="s">
        <v>3</v>
      </c>
      <c r="CO1167" s="5">
        <v>0</v>
      </c>
      <c r="CP1167" s="5">
        <f t="shared" si="852"/>
        <v>0</v>
      </c>
      <c r="CQ1167" s="5">
        <f t="shared" ref="CQ1167:CR1170" si="867">ROUND(AL1167,2)</f>
        <v>28.37</v>
      </c>
      <c r="CR1167" s="5">
        <f t="shared" si="867"/>
        <v>0</v>
      </c>
      <c r="CS1167" s="5">
        <f t="shared" si="853"/>
        <v>0</v>
      </c>
      <c r="CT1167" s="5">
        <f t="shared" si="854"/>
        <v>0</v>
      </c>
      <c r="CU1167" s="5">
        <f t="shared" si="855"/>
        <v>0</v>
      </c>
      <c r="CV1167" s="5">
        <f t="shared" si="856"/>
        <v>0</v>
      </c>
      <c r="CW1167" s="5">
        <f t="shared" si="857"/>
        <v>0</v>
      </c>
      <c r="CX1167" s="5">
        <f t="shared" si="858"/>
        <v>0</v>
      </c>
      <c r="CY1167" s="5">
        <f>(((S1167+R1167)*AT1167)/100)</f>
        <v>0</v>
      </c>
      <c r="CZ1167" s="5">
        <f>(((S1167+R1167)*AU1167)/100)</f>
        <v>0</v>
      </c>
      <c r="DA1167" s="5"/>
      <c r="DB1167" s="5"/>
      <c r="DC1167" s="5" t="s">
        <v>3</v>
      </c>
      <c r="DD1167" s="5" t="s">
        <v>3</v>
      </c>
      <c r="DE1167" s="5" t="s">
        <v>3</v>
      </c>
      <c r="DF1167" s="5" t="s">
        <v>3</v>
      </c>
      <c r="DG1167" s="5" t="s">
        <v>3</v>
      </c>
      <c r="DH1167" s="5" t="s">
        <v>3</v>
      </c>
      <c r="DI1167" s="5" t="s">
        <v>3</v>
      </c>
      <c r="DJ1167" s="5" t="s">
        <v>3</v>
      </c>
      <c r="DK1167" s="5" t="s">
        <v>3</v>
      </c>
      <c r="DL1167" s="5" t="s">
        <v>3</v>
      </c>
      <c r="DM1167" s="5" t="s">
        <v>3</v>
      </c>
      <c r="DN1167" s="5">
        <v>0</v>
      </c>
      <c r="DO1167" s="5">
        <v>0</v>
      </c>
      <c r="DP1167" s="5">
        <v>1</v>
      </c>
      <c r="DQ1167" s="5">
        <v>1</v>
      </c>
      <c r="DR1167" s="5"/>
      <c r="DS1167" s="5"/>
      <c r="DT1167" s="5"/>
      <c r="DU1167" s="5">
        <v>1010</v>
      </c>
      <c r="DV1167" s="5" t="s">
        <v>240</v>
      </c>
      <c r="DW1167" s="5" t="s">
        <v>240</v>
      </c>
      <c r="DX1167" s="5">
        <v>1</v>
      </c>
      <c r="DY1167" s="5"/>
      <c r="DZ1167" s="5" t="s">
        <v>3</v>
      </c>
      <c r="EA1167" s="5" t="s">
        <v>3</v>
      </c>
      <c r="EB1167" s="5" t="s">
        <v>3</v>
      </c>
      <c r="EC1167" s="5" t="s">
        <v>3</v>
      </c>
      <c r="ED1167" s="5"/>
      <c r="EE1167" s="5">
        <v>86975727</v>
      </c>
      <c r="EF1167" s="5">
        <v>8</v>
      </c>
      <c r="EG1167" s="5" t="s">
        <v>257</v>
      </c>
      <c r="EH1167" s="5">
        <v>0</v>
      </c>
      <c r="EI1167" s="5" t="s">
        <v>3</v>
      </c>
      <c r="EJ1167" s="5">
        <v>1</v>
      </c>
      <c r="EK1167" s="5">
        <v>1100</v>
      </c>
      <c r="EL1167" s="5" t="s">
        <v>258</v>
      </c>
      <c r="EM1167" s="5" t="s">
        <v>259</v>
      </c>
      <c r="EN1167" s="5"/>
      <c r="EO1167" s="5" t="s">
        <v>3</v>
      </c>
      <c r="EP1167" s="5"/>
      <c r="EQ1167" s="5">
        <v>2097152</v>
      </c>
      <c r="ER1167" s="5">
        <v>28.369999999999997</v>
      </c>
      <c r="ES1167" s="5">
        <v>28.369999999999997</v>
      </c>
      <c r="ET1167" s="5">
        <v>0</v>
      </c>
      <c r="EU1167" s="5">
        <v>0</v>
      </c>
      <c r="EV1167" s="5">
        <v>0</v>
      </c>
      <c r="EW1167" s="5">
        <v>0</v>
      </c>
      <c r="EX1167" s="5">
        <v>0</v>
      </c>
      <c r="EY1167" s="5">
        <v>0</v>
      </c>
      <c r="EZ1167" s="5">
        <v>5</v>
      </c>
      <c r="FA1167" s="5"/>
      <c r="FB1167" s="5"/>
      <c r="FC1167" s="5">
        <v>1</v>
      </c>
      <c r="FD1167" s="5">
        <v>18</v>
      </c>
      <c r="FE1167" s="5"/>
      <c r="FF1167" s="5">
        <v>32.4</v>
      </c>
      <c r="FG1167" s="5"/>
      <c r="FH1167" s="5"/>
      <c r="FI1167" s="5"/>
      <c r="FJ1167" s="5"/>
      <c r="FK1167" s="5"/>
      <c r="FL1167" s="5"/>
      <c r="FM1167" s="5"/>
      <c r="FN1167" s="5"/>
      <c r="FO1167" s="5"/>
      <c r="FP1167" s="5"/>
      <c r="FQ1167" s="5">
        <v>0</v>
      </c>
      <c r="FR1167" s="5">
        <v>0</v>
      </c>
      <c r="FS1167" s="5">
        <v>0</v>
      </c>
      <c r="FT1167" s="5"/>
      <c r="FU1167" s="5"/>
      <c r="FV1167" s="5"/>
      <c r="FW1167" s="5"/>
      <c r="FX1167" s="5">
        <v>0</v>
      </c>
      <c r="FY1167" s="5">
        <v>0</v>
      </c>
      <c r="FZ1167" s="5"/>
      <c r="GA1167" s="5" t="s">
        <v>314</v>
      </c>
      <c r="GB1167" s="5"/>
      <c r="GC1167" s="5"/>
      <c r="GD1167" s="5">
        <v>1</v>
      </c>
      <c r="GE1167" s="5"/>
      <c r="GF1167" s="5">
        <v>1525330361</v>
      </c>
      <c r="GG1167" s="5">
        <v>2</v>
      </c>
      <c r="GH1167" s="5">
        <v>3</v>
      </c>
      <c r="GI1167" s="5">
        <v>3</v>
      </c>
      <c r="GJ1167" s="5">
        <v>0</v>
      </c>
      <c r="GK1167" s="5">
        <v>0</v>
      </c>
      <c r="GL1167" s="5">
        <f t="shared" si="859"/>
        <v>0</v>
      </c>
      <c r="GM1167" s="5">
        <f t="shared" si="860"/>
        <v>0</v>
      </c>
      <c r="GN1167" s="5">
        <f t="shared" si="861"/>
        <v>0</v>
      </c>
      <c r="GO1167" s="5">
        <f t="shared" si="862"/>
        <v>0</v>
      </c>
      <c r="GP1167" s="5">
        <f t="shared" si="863"/>
        <v>0</v>
      </c>
      <c r="GQ1167" s="5"/>
      <c r="GR1167" s="5">
        <v>1</v>
      </c>
      <c r="GS1167" s="5">
        <v>1</v>
      </c>
      <c r="GT1167" s="5">
        <v>0</v>
      </c>
      <c r="GU1167" s="5" t="s">
        <v>3</v>
      </c>
      <c r="GV1167" s="5">
        <f t="shared" si="864"/>
        <v>0</v>
      </c>
      <c r="GW1167" s="5">
        <v>1</v>
      </c>
      <c r="GX1167" s="5">
        <f t="shared" si="865"/>
        <v>0</v>
      </c>
      <c r="GY1167" s="5"/>
      <c r="GZ1167" s="5"/>
      <c r="HA1167" s="5">
        <v>0</v>
      </c>
      <c r="HB1167" s="5">
        <v>0</v>
      </c>
      <c r="HC1167" s="5">
        <f t="shared" si="866"/>
        <v>0</v>
      </c>
      <c r="HD1167" s="5"/>
      <c r="HE1167" s="5" t="s">
        <v>91</v>
      </c>
      <c r="HF1167" s="5" t="s">
        <v>87</v>
      </c>
      <c r="HG1167" s="5">
        <f>ROUND(ROUND(AL1167,2)*I1167,2)</f>
        <v>0</v>
      </c>
      <c r="HH1167" s="5"/>
      <c r="HI1167" s="5"/>
      <c r="HJ1167" s="5"/>
      <c r="HK1167" s="5"/>
      <c r="HL1167" s="5"/>
      <c r="HM1167" s="5" t="s">
        <v>3</v>
      </c>
      <c r="HN1167" s="5" t="s">
        <v>3</v>
      </c>
      <c r="HO1167" s="5" t="s">
        <v>3</v>
      </c>
      <c r="HP1167" s="5" t="s">
        <v>3</v>
      </c>
      <c r="HQ1167" s="5" t="s">
        <v>3</v>
      </c>
      <c r="HR1167" s="5"/>
      <c r="HS1167" s="5">
        <v>0</v>
      </c>
      <c r="HT1167" s="5"/>
      <c r="HU1167" s="5"/>
      <c r="HV1167" s="5"/>
      <c r="HW1167" s="5"/>
      <c r="HX1167" s="5"/>
      <c r="HY1167" s="5"/>
      <c r="HZ1167" s="5"/>
      <c r="IA1167" s="5"/>
      <c r="IB1167" s="5"/>
      <c r="IC1167" s="5"/>
      <c r="ID1167" s="5"/>
      <c r="IE1167" s="5"/>
      <c r="IF1167" s="5"/>
      <c r="IG1167" s="5"/>
      <c r="IH1167" s="5"/>
      <c r="II1167" s="5"/>
      <c r="IJ1167" s="5"/>
      <c r="IK1167" s="5">
        <v>0</v>
      </c>
      <c r="IL1167" s="5"/>
      <c r="IM1167" s="5"/>
      <c r="IN1167" s="5"/>
      <c r="IO1167" s="5"/>
      <c r="IP1167" s="5"/>
      <c r="IQ1167" s="5"/>
      <c r="IR1167" s="5"/>
      <c r="IS1167" s="5"/>
      <c r="IT1167" s="5"/>
      <c r="IU1167" s="5"/>
    </row>
    <row r="1168" spans="1:255" x14ac:dyDescent="0.25">
      <c r="A1168">
        <v>17</v>
      </c>
      <c r="B1168">
        <v>1</v>
      </c>
      <c r="E1168" t="s">
        <v>268</v>
      </c>
      <c r="F1168" t="s">
        <v>238</v>
      </c>
      <c r="G1168" t="s">
        <v>313</v>
      </c>
      <c r="H1168" t="s">
        <v>240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f t="shared" si="831"/>
        <v>0</v>
      </c>
      <c r="O1168">
        <f t="shared" si="832"/>
        <v>0</v>
      </c>
      <c r="P1168">
        <f t="shared" si="833"/>
        <v>0</v>
      </c>
      <c r="Q1168">
        <f t="shared" si="834"/>
        <v>0</v>
      </c>
      <c r="R1168">
        <f t="shared" si="835"/>
        <v>0</v>
      </c>
      <c r="S1168">
        <f t="shared" si="836"/>
        <v>0</v>
      </c>
      <c r="T1168">
        <f t="shared" si="837"/>
        <v>0</v>
      </c>
      <c r="U1168">
        <f t="shared" si="838"/>
        <v>0</v>
      </c>
      <c r="V1168">
        <f t="shared" si="839"/>
        <v>0</v>
      </c>
      <c r="W1168">
        <f t="shared" si="840"/>
        <v>0</v>
      </c>
      <c r="X1168">
        <f t="shared" si="841"/>
        <v>0</v>
      </c>
      <c r="Y1168">
        <f t="shared" si="842"/>
        <v>0</v>
      </c>
      <c r="AA1168">
        <v>87915577</v>
      </c>
      <c r="AB1168">
        <f t="shared" si="843"/>
        <v>28.37</v>
      </c>
      <c r="AC1168">
        <f t="shared" si="844"/>
        <v>28.37</v>
      </c>
      <c r="AD1168">
        <f t="shared" si="845"/>
        <v>0</v>
      </c>
      <c r="AE1168">
        <f t="shared" si="846"/>
        <v>0</v>
      </c>
      <c r="AF1168">
        <f t="shared" si="847"/>
        <v>0</v>
      </c>
      <c r="AG1168">
        <f t="shared" si="848"/>
        <v>0</v>
      </c>
      <c r="AH1168">
        <f t="shared" si="849"/>
        <v>0</v>
      </c>
      <c r="AI1168">
        <f t="shared" si="850"/>
        <v>0</v>
      </c>
      <c r="AJ1168">
        <f t="shared" si="851"/>
        <v>0</v>
      </c>
      <c r="AK1168">
        <v>28.369999999999997</v>
      </c>
      <c r="AL1168">
        <v>28.369999999999997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1</v>
      </c>
      <c r="AW1168">
        <v>1</v>
      </c>
      <c r="AZ1168">
        <v>1</v>
      </c>
      <c r="BA1168">
        <v>1</v>
      </c>
      <c r="BB1168">
        <v>1</v>
      </c>
      <c r="BC1168">
        <v>1</v>
      </c>
      <c r="BD1168" t="s">
        <v>3</v>
      </c>
      <c r="BE1168" t="s">
        <v>3</v>
      </c>
      <c r="BF1168" t="s">
        <v>3</v>
      </c>
      <c r="BG1168" t="s">
        <v>3</v>
      </c>
      <c r="BH1168">
        <v>3</v>
      </c>
      <c r="BI1168">
        <v>1</v>
      </c>
      <c r="BJ1168" t="s">
        <v>3</v>
      </c>
      <c r="BM1168">
        <v>1100</v>
      </c>
      <c r="BN1168">
        <v>0</v>
      </c>
      <c r="BO1168" t="s">
        <v>3</v>
      </c>
      <c r="BP1168">
        <v>0</v>
      </c>
      <c r="BQ1168">
        <v>8</v>
      </c>
      <c r="BR1168">
        <v>0</v>
      </c>
      <c r="BS1168">
        <v>1</v>
      </c>
      <c r="BT1168">
        <v>1</v>
      </c>
      <c r="BU1168">
        <v>1</v>
      </c>
      <c r="BV1168">
        <v>1</v>
      </c>
      <c r="BW1168">
        <v>1</v>
      </c>
      <c r="BX1168">
        <v>1</v>
      </c>
      <c r="BY1168" t="s">
        <v>3</v>
      </c>
      <c r="BZ1168">
        <v>0</v>
      </c>
      <c r="CA1168">
        <v>0</v>
      </c>
      <c r="CB1168" t="s">
        <v>3</v>
      </c>
      <c r="CE1168">
        <v>0</v>
      </c>
      <c r="CF1168">
        <v>0</v>
      </c>
      <c r="CG1168">
        <v>0</v>
      </c>
      <c r="CH1168">
        <v>21</v>
      </c>
      <c r="CI1168">
        <v>0</v>
      </c>
      <c r="CJ1168">
        <v>0</v>
      </c>
      <c r="CK1168">
        <v>0</v>
      </c>
      <c r="CL1168">
        <v>0</v>
      </c>
      <c r="CM1168">
        <v>0</v>
      </c>
      <c r="CN1168" t="s">
        <v>3</v>
      </c>
      <c r="CO1168">
        <v>0</v>
      </c>
      <c r="CP1168">
        <f t="shared" si="852"/>
        <v>0</v>
      </c>
      <c r="CQ1168">
        <f t="shared" si="867"/>
        <v>28.37</v>
      </c>
      <c r="CR1168">
        <f t="shared" si="867"/>
        <v>0</v>
      </c>
      <c r="CS1168">
        <f t="shared" si="853"/>
        <v>0</v>
      </c>
      <c r="CT1168">
        <f t="shared" si="854"/>
        <v>0</v>
      </c>
      <c r="CU1168">
        <f t="shared" si="855"/>
        <v>0</v>
      </c>
      <c r="CV1168">
        <f t="shared" si="856"/>
        <v>0</v>
      </c>
      <c r="CW1168">
        <f t="shared" si="857"/>
        <v>0</v>
      </c>
      <c r="CX1168">
        <f t="shared" si="858"/>
        <v>0</v>
      </c>
      <c r="CY1168">
        <f>(((S1168+R1168)*AT1168)/100)</f>
        <v>0</v>
      </c>
      <c r="CZ1168">
        <f>(((S1168+R1168)*AU1168)/100)</f>
        <v>0</v>
      </c>
      <c r="DC1168" t="s">
        <v>3</v>
      </c>
      <c r="DD1168" t="s">
        <v>3</v>
      </c>
      <c r="DE1168" t="s">
        <v>3</v>
      </c>
      <c r="DF1168" t="s">
        <v>3</v>
      </c>
      <c r="DG1168" t="s">
        <v>3</v>
      </c>
      <c r="DH1168" t="s">
        <v>3</v>
      </c>
      <c r="DI1168" t="s">
        <v>3</v>
      </c>
      <c r="DJ1168" t="s">
        <v>3</v>
      </c>
      <c r="DK1168" t="s">
        <v>3</v>
      </c>
      <c r="DL1168" t="s">
        <v>3</v>
      </c>
      <c r="DM1168" t="s">
        <v>3</v>
      </c>
      <c r="DN1168">
        <v>0</v>
      </c>
      <c r="DO1168">
        <v>0</v>
      </c>
      <c r="DP1168">
        <v>1</v>
      </c>
      <c r="DQ1168">
        <v>1</v>
      </c>
      <c r="DU1168">
        <v>1010</v>
      </c>
      <c r="DV1168" t="s">
        <v>240</v>
      </c>
      <c r="DW1168" t="s">
        <v>240</v>
      </c>
      <c r="DX1168">
        <v>1</v>
      </c>
      <c r="DZ1168" t="s">
        <v>3</v>
      </c>
      <c r="EA1168" t="s">
        <v>3</v>
      </c>
      <c r="EB1168" t="s">
        <v>3</v>
      </c>
      <c r="EC1168" t="s">
        <v>3</v>
      </c>
      <c r="EE1168">
        <v>86975727</v>
      </c>
      <c r="EF1168">
        <v>8</v>
      </c>
      <c r="EG1168" t="s">
        <v>257</v>
      </c>
      <c r="EH1168">
        <v>0</v>
      </c>
      <c r="EI1168" t="s">
        <v>3</v>
      </c>
      <c r="EJ1168">
        <v>1</v>
      </c>
      <c r="EK1168">
        <v>1100</v>
      </c>
      <c r="EL1168" t="s">
        <v>258</v>
      </c>
      <c r="EM1168" t="s">
        <v>259</v>
      </c>
      <c r="EO1168" t="s">
        <v>3</v>
      </c>
      <c r="EQ1168">
        <v>2097152</v>
      </c>
      <c r="ER1168">
        <v>28.369999999999997</v>
      </c>
      <c r="ES1168">
        <v>28.369999999999997</v>
      </c>
      <c r="ET1168">
        <v>0</v>
      </c>
      <c r="EU1168">
        <v>0</v>
      </c>
      <c r="EV1168">
        <v>0</v>
      </c>
      <c r="EW1168">
        <v>0</v>
      </c>
      <c r="EX1168">
        <v>0</v>
      </c>
      <c r="EY1168">
        <v>0</v>
      </c>
      <c r="EZ1168">
        <v>5</v>
      </c>
      <c r="FC1168">
        <v>1</v>
      </c>
      <c r="FD1168">
        <v>18</v>
      </c>
      <c r="FF1168">
        <v>32.4</v>
      </c>
      <c r="FQ1168">
        <v>0</v>
      </c>
      <c r="FR1168">
        <v>0</v>
      </c>
      <c r="FS1168">
        <v>0</v>
      </c>
      <c r="FX1168">
        <v>0</v>
      </c>
      <c r="FY1168">
        <v>0</v>
      </c>
      <c r="GA1168" t="s">
        <v>314</v>
      </c>
      <c r="GD1168">
        <v>1</v>
      </c>
      <c r="GF1168">
        <v>1525330361</v>
      </c>
      <c r="GG1168">
        <v>2</v>
      </c>
      <c r="GH1168">
        <v>3</v>
      </c>
      <c r="GI1168">
        <v>3</v>
      </c>
      <c r="GJ1168">
        <v>0</v>
      </c>
      <c r="GK1168">
        <v>0</v>
      </c>
      <c r="GL1168">
        <f t="shared" si="859"/>
        <v>0</v>
      </c>
      <c r="GM1168">
        <f t="shared" si="860"/>
        <v>0</v>
      </c>
      <c r="GN1168">
        <f t="shared" si="861"/>
        <v>0</v>
      </c>
      <c r="GO1168">
        <f t="shared" si="862"/>
        <v>0</v>
      </c>
      <c r="GP1168">
        <f t="shared" si="863"/>
        <v>0</v>
      </c>
      <c r="GR1168">
        <v>1</v>
      </c>
      <c r="GS1168">
        <v>1</v>
      </c>
      <c r="GT1168">
        <v>0</v>
      </c>
      <c r="GU1168" t="s">
        <v>3</v>
      </c>
      <c r="GV1168">
        <f t="shared" si="864"/>
        <v>0</v>
      </c>
      <c r="GW1168">
        <v>1</v>
      </c>
      <c r="GX1168">
        <f t="shared" si="865"/>
        <v>0</v>
      </c>
      <c r="HA1168">
        <v>0</v>
      </c>
      <c r="HB1168">
        <v>0</v>
      </c>
      <c r="HC1168">
        <f t="shared" si="866"/>
        <v>0</v>
      </c>
      <c r="HE1168" t="s">
        <v>91</v>
      </c>
      <c r="HF1168" t="s">
        <v>87</v>
      </c>
      <c r="HG1168">
        <f>ROUND(ROUND(AL1168,2)*I1168,2)</f>
        <v>0</v>
      </c>
      <c r="HM1168" t="s">
        <v>3</v>
      </c>
      <c r="HN1168" t="s">
        <v>3</v>
      </c>
      <c r="HO1168" t="s">
        <v>3</v>
      </c>
      <c r="HP1168" t="s">
        <v>3</v>
      </c>
      <c r="HQ1168" t="s">
        <v>3</v>
      </c>
      <c r="HS1168">
        <v>0</v>
      </c>
      <c r="IK1168">
        <v>0</v>
      </c>
    </row>
    <row r="1169" spans="1:255" x14ac:dyDescent="0.25">
      <c r="A1169" s="5">
        <v>17</v>
      </c>
      <c r="B1169" s="5">
        <v>1</v>
      </c>
      <c r="C1169" s="5"/>
      <c r="D1169" s="5"/>
      <c r="E1169" s="5" t="s">
        <v>271</v>
      </c>
      <c r="F1169" s="5" t="s">
        <v>238</v>
      </c>
      <c r="G1169" s="5" t="s">
        <v>566</v>
      </c>
      <c r="H1169" s="5" t="s">
        <v>240</v>
      </c>
      <c r="I1169" s="5">
        <f>ROUND(ROUND(5,6),7)</f>
        <v>5</v>
      </c>
      <c r="J1169" s="5">
        <v>0</v>
      </c>
      <c r="K1169" s="5">
        <f>ROUND(ROUND(5,6),7)</f>
        <v>5</v>
      </c>
      <c r="L1169" s="5">
        <v>20</v>
      </c>
      <c r="M1169" s="5">
        <v>0</v>
      </c>
      <c r="N1169" s="5">
        <f t="shared" si="831"/>
        <v>20</v>
      </c>
      <c r="O1169" s="5">
        <f t="shared" si="832"/>
        <v>189.1</v>
      </c>
      <c r="P1169" s="5">
        <f t="shared" si="833"/>
        <v>189.1</v>
      </c>
      <c r="Q1169" s="5">
        <f t="shared" si="834"/>
        <v>0</v>
      </c>
      <c r="R1169" s="5">
        <f t="shared" si="835"/>
        <v>0</v>
      </c>
      <c r="S1169" s="5">
        <f t="shared" si="836"/>
        <v>0</v>
      </c>
      <c r="T1169" s="5">
        <f t="shared" si="837"/>
        <v>0</v>
      </c>
      <c r="U1169" s="5">
        <f t="shared" si="838"/>
        <v>0</v>
      </c>
      <c r="V1169" s="5">
        <f t="shared" si="839"/>
        <v>0</v>
      </c>
      <c r="W1169" s="5">
        <f t="shared" si="840"/>
        <v>0</v>
      </c>
      <c r="X1169" s="5">
        <f t="shared" si="841"/>
        <v>0</v>
      </c>
      <c r="Y1169" s="5">
        <f t="shared" si="842"/>
        <v>0</v>
      </c>
      <c r="Z1169" s="5"/>
      <c r="AA1169" s="5">
        <v>87915632</v>
      </c>
      <c r="AB1169" s="5">
        <f t="shared" si="843"/>
        <v>37.82</v>
      </c>
      <c r="AC1169" s="5">
        <f t="shared" si="844"/>
        <v>37.82</v>
      </c>
      <c r="AD1169" s="5">
        <f t="shared" si="845"/>
        <v>0</v>
      </c>
      <c r="AE1169" s="5">
        <f t="shared" si="846"/>
        <v>0</v>
      </c>
      <c r="AF1169" s="5">
        <f t="shared" si="847"/>
        <v>0</v>
      </c>
      <c r="AG1169" s="5">
        <f t="shared" si="848"/>
        <v>0</v>
      </c>
      <c r="AH1169" s="5">
        <f t="shared" si="849"/>
        <v>0</v>
      </c>
      <c r="AI1169" s="5">
        <f t="shared" si="850"/>
        <v>0</v>
      </c>
      <c r="AJ1169" s="5">
        <f t="shared" si="851"/>
        <v>0</v>
      </c>
      <c r="AK1169" s="5">
        <v>37.82</v>
      </c>
      <c r="AL1169" s="5">
        <v>37.82</v>
      </c>
      <c r="AM1169" s="5">
        <v>0</v>
      </c>
      <c r="AN1169" s="5">
        <v>0</v>
      </c>
      <c r="AO1169" s="5">
        <v>0</v>
      </c>
      <c r="AP1169" s="5">
        <v>0</v>
      </c>
      <c r="AQ1169" s="5">
        <v>0</v>
      </c>
      <c r="AR1169" s="5">
        <v>0</v>
      </c>
      <c r="AS1169" s="5">
        <v>0</v>
      </c>
      <c r="AT1169" s="5">
        <v>0</v>
      </c>
      <c r="AU1169" s="5">
        <v>0</v>
      </c>
      <c r="AV1169" s="5">
        <v>1</v>
      </c>
      <c r="AW1169" s="5">
        <v>1</v>
      </c>
      <c r="AX1169" s="5"/>
      <c r="AY1169" s="5"/>
      <c r="AZ1169" s="5">
        <v>1</v>
      </c>
      <c r="BA1169" s="5">
        <v>1</v>
      </c>
      <c r="BB1169" s="5">
        <v>1</v>
      </c>
      <c r="BC1169" s="5">
        <v>1</v>
      </c>
      <c r="BD1169" s="5" t="s">
        <v>3</v>
      </c>
      <c r="BE1169" s="5" t="s">
        <v>3</v>
      </c>
      <c r="BF1169" s="5" t="s">
        <v>3</v>
      </c>
      <c r="BG1169" s="5" t="s">
        <v>3</v>
      </c>
      <c r="BH1169" s="5">
        <v>3</v>
      </c>
      <c r="BI1169" s="5">
        <v>1</v>
      </c>
      <c r="BJ1169" s="5" t="s">
        <v>3</v>
      </c>
      <c r="BK1169" s="5"/>
      <c r="BL1169" s="5"/>
      <c r="BM1169" s="5">
        <v>1100</v>
      </c>
      <c r="BN1169" s="5">
        <v>0</v>
      </c>
      <c r="BO1169" s="5" t="s">
        <v>3</v>
      </c>
      <c r="BP1169" s="5">
        <v>0</v>
      </c>
      <c r="BQ1169" s="5">
        <v>8</v>
      </c>
      <c r="BR1169" s="5">
        <v>0</v>
      </c>
      <c r="BS1169" s="5">
        <v>1</v>
      </c>
      <c r="BT1169" s="5">
        <v>1</v>
      </c>
      <c r="BU1169" s="5">
        <v>1</v>
      </c>
      <c r="BV1169" s="5">
        <v>1</v>
      </c>
      <c r="BW1169" s="5">
        <v>1</v>
      </c>
      <c r="BX1169" s="5">
        <v>1</v>
      </c>
      <c r="BY1169" s="5" t="s">
        <v>3</v>
      </c>
      <c r="BZ1169" s="5">
        <v>0</v>
      </c>
      <c r="CA1169" s="5">
        <v>0</v>
      </c>
      <c r="CB1169" s="5" t="s">
        <v>3</v>
      </c>
      <c r="CC1169" s="5"/>
      <c r="CD1169" s="5"/>
      <c r="CE1169" s="5">
        <v>0</v>
      </c>
      <c r="CF1169" s="5">
        <v>0</v>
      </c>
      <c r="CG1169" s="5">
        <v>0</v>
      </c>
      <c r="CH1169" s="5">
        <v>22</v>
      </c>
      <c r="CI1169" s="5">
        <v>0</v>
      </c>
      <c r="CJ1169" s="5">
        <v>0</v>
      </c>
      <c r="CK1169" s="5">
        <v>0</v>
      </c>
      <c r="CL1169" s="5">
        <v>0</v>
      </c>
      <c r="CM1169" s="5">
        <v>0</v>
      </c>
      <c r="CN1169" s="5" t="s">
        <v>3</v>
      </c>
      <c r="CO1169" s="5">
        <v>0</v>
      </c>
      <c r="CP1169" s="5">
        <f t="shared" si="852"/>
        <v>189.1</v>
      </c>
      <c r="CQ1169" s="5">
        <f t="shared" si="867"/>
        <v>37.82</v>
      </c>
      <c r="CR1169" s="5">
        <f t="shared" si="867"/>
        <v>0</v>
      </c>
      <c r="CS1169" s="5">
        <f t="shared" si="853"/>
        <v>0</v>
      </c>
      <c r="CT1169" s="5">
        <f t="shared" si="854"/>
        <v>0</v>
      </c>
      <c r="CU1169" s="5">
        <f t="shared" si="855"/>
        <v>0</v>
      </c>
      <c r="CV1169" s="5">
        <f t="shared" si="856"/>
        <v>0</v>
      </c>
      <c r="CW1169" s="5">
        <f t="shared" si="857"/>
        <v>0</v>
      </c>
      <c r="CX1169" s="5">
        <f t="shared" si="858"/>
        <v>0</v>
      </c>
      <c r="CY1169" s="5">
        <f>(((S1169+R1169)*AT1169)/100)</f>
        <v>0</v>
      </c>
      <c r="CZ1169" s="5">
        <f>(((S1169+R1169)*AU1169)/100)</f>
        <v>0</v>
      </c>
      <c r="DA1169" s="5"/>
      <c r="DB1169" s="5"/>
      <c r="DC1169" s="5" t="s">
        <v>3</v>
      </c>
      <c r="DD1169" s="5" t="s">
        <v>3</v>
      </c>
      <c r="DE1169" s="5" t="s">
        <v>3</v>
      </c>
      <c r="DF1169" s="5" t="s">
        <v>3</v>
      </c>
      <c r="DG1169" s="5" t="s">
        <v>3</v>
      </c>
      <c r="DH1169" s="5" t="s">
        <v>3</v>
      </c>
      <c r="DI1169" s="5" t="s">
        <v>3</v>
      </c>
      <c r="DJ1169" s="5" t="s">
        <v>3</v>
      </c>
      <c r="DK1169" s="5" t="s">
        <v>3</v>
      </c>
      <c r="DL1169" s="5" t="s">
        <v>3</v>
      </c>
      <c r="DM1169" s="5" t="s">
        <v>3</v>
      </c>
      <c r="DN1169" s="5">
        <v>0</v>
      </c>
      <c r="DO1169" s="5">
        <v>0</v>
      </c>
      <c r="DP1169" s="5">
        <v>1</v>
      </c>
      <c r="DQ1169" s="5">
        <v>1</v>
      </c>
      <c r="DR1169" s="5"/>
      <c r="DS1169" s="5"/>
      <c r="DT1169" s="5"/>
      <c r="DU1169" s="5">
        <v>1010</v>
      </c>
      <c r="DV1169" s="5" t="s">
        <v>240</v>
      </c>
      <c r="DW1169" s="5" t="s">
        <v>240</v>
      </c>
      <c r="DX1169" s="5">
        <v>1</v>
      </c>
      <c r="DY1169" s="5"/>
      <c r="DZ1169" s="5" t="s">
        <v>3</v>
      </c>
      <c r="EA1169" s="5" t="s">
        <v>3</v>
      </c>
      <c r="EB1169" s="5" t="s">
        <v>3</v>
      </c>
      <c r="EC1169" s="5" t="s">
        <v>3</v>
      </c>
      <c r="ED1169" s="5"/>
      <c r="EE1169" s="5">
        <v>86975727</v>
      </c>
      <c r="EF1169" s="5">
        <v>8</v>
      </c>
      <c r="EG1169" s="5" t="s">
        <v>257</v>
      </c>
      <c r="EH1169" s="5">
        <v>0</v>
      </c>
      <c r="EI1169" s="5" t="s">
        <v>3</v>
      </c>
      <c r="EJ1169" s="5">
        <v>1</v>
      </c>
      <c r="EK1169" s="5">
        <v>1100</v>
      </c>
      <c r="EL1169" s="5" t="s">
        <v>258</v>
      </c>
      <c r="EM1169" s="5" t="s">
        <v>259</v>
      </c>
      <c r="EN1169" s="5"/>
      <c r="EO1169" s="5" t="s">
        <v>3</v>
      </c>
      <c r="EP1169" s="5"/>
      <c r="EQ1169" s="5">
        <v>0</v>
      </c>
      <c r="ER1169" s="5">
        <v>37.82</v>
      </c>
      <c r="ES1169" s="5">
        <v>37.82</v>
      </c>
      <c r="ET1169" s="5">
        <v>0</v>
      </c>
      <c r="EU1169" s="5">
        <v>0</v>
      </c>
      <c r="EV1169" s="5">
        <v>0</v>
      </c>
      <c r="EW1169" s="5">
        <v>0</v>
      </c>
      <c r="EX1169" s="5">
        <v>0</v>
      </c>
      <c r="EY1169" s="5">
        <v>0</v>
      </c>
      <c r="EZ1169" s="5">
        <v>5</v>
      </c>
      <c r="FA1169" s="5"/>
      <c r="FB1169" s="5"/>
      <c r="FC1169" s="5">
        <v>1</v>
      </c>
      <c r="FD1169" s="5">
        <v>18</v>
      </c>
      <c r="FE1169" s="5"/>
      <c r="FF1169" s="5">
        <v>43.2</v>
      </c>
      <c r="FG1169" s="5"/>
      <c r="FH1169" s="5"/>
      <c r="FI1169" s="5"/>
      <c r="FJ1169" s="5"/>
      <c r="FK1169" s="5"/>
      <c r="FL1169" s="5"/>
      <c r="FM1169" s="5"/>
      <c r="FN1169" s="5"/>
      <c r="FO1169" s="5"/>
      <c r="FP1169" s="5"/>
      <c r="FQ1169" s="5">
        <v>0</v>
      </c>
      <c r="FR1169" s="5">
        <v>0</v>
      </c>
      <c r="FS1169" s="5">
        <v>0</v>
      </c>
      <c r="FT1169" s="5"/>
      <c r="FU1169" s="5"/>
      <c r="FV1169" s="5"/>
      <c r="FW1169" s="5"/>
      <c r="FX1169" s="5">
        <v>0</v>
      </c>
      <c r="FY1169" s="5">
        <v>0</v>
      </c>
      <c r="FZ1169" s="5"/>
      <c r="GA1169" s="5" t="s">
        <v>567</v>
      </c>
      <c r="GB1169" s="5"/>
      <c r="GC1169" s="5"/>
      <c r="GD1169" s="5">
        <v>1</v>
      </c>
      <c r="GE1169" s="5"/>
      <c r="GF1169" s="5">
        <v>1633510319</v>
      </c>
      <c r="GG1169" s="5">
        <v>2</v>
      </c>
      <c r="GH1169" s="5">
        <v>3</v>
      </c>
      <c r="GI1169" s="5">
        <v>3</v>
      </c>
      <c r="GJ1169" s="5">
        <v>0</v>
      </c>
      <c r="GK1169" s="5">
        <v>0</v>
      </c>
      <c r="GL1169" s="5">
        <f t="shared" si="859"/>
        <v>0</v>
      </c>
      <c r="GM1169" s="5">
        <f t="shared" si="860"/>
        <v>189.1</v>
      </c>
      <c r="GN1169" s="5">
        <f t="shared" si="861"/>
        <v>189.1</v>
      </c>
      <c r="GO1169" s="5">
        <f t="shared" si="862"/>
        <v>0</v>
      </c>
      <c r="GP1169" s="5">
        <f t="shared" si="863"/>
        <v>0</v>
      </c>
      <c r="GQ1169" s="5"/>
      <c r="GR1169" s="5">
        <v>1</v>
      </c>
      <c r="GS1169" s="5">
        <v>1</v>
      </c>
      <c r="GT1169" s="5">
        <v>0</v>
      </c>
      <c r="GU1169" s="5" t="s">
        <v>3</v>
      </c>
      <c r="GV1169" s="5">
        <f t="shared" si="864"/>
        <v>0</v>
      </c>
      <c r="GW1169" s="5">
        <v>1</v>
      </c>
      <c r="GX1169" s="5">
        <f t="shared" si="865"/>
        <v>0</v>
      </c>
      <c r="GY1169" s="5"/>
      <c r="GZ1169" s="5"/>
      <c r="HA1169" s="5">
        <v>0</v>
      </c>
      <c r="HB1169" s="5">
        <v>0</v>
      </c>
      <c r="HC1169" s="5">
        <f t="shared" si="866"/>
        <v>0</v>
      </c>
      <c r="HD1169" s="5"/>
      <c r="HE1169" s="5" t="s">
        <v>91</v>
      </c>
      <c r="HF1169" s="5" t="s">
        <v>87</v>
      </c>
      <c r="HG1169" s="5">
        <f>ROUND(ROUND(AL1169,2)*I1169,2)</f>
        <v>189.1</v>
      </c>
      <c r="HH1169" s="5"/>
      <c r="HI1169" s="5"/>
      <c r="HJ1169" s="5"/>
      <c r="HK1169" s="5"/>
      <c r="HL1169" s="5"/>
      <c r="HM1169" s="5" t="s">
        <v>3</v>
      </c>
      <c r="HN1169" s="5" t="s">
        <v>3</v>
      </c>
      <c r="HO1169" s="5" t="s">
        <v>3</v>
      </c>
      <c r="HP1169" s="5" t="s">
        <v>3</v>
      </c>
      <c r="HQ1169" s="5" t="s">
        <v>3</v>
      </c>
      <c r="HR1169" s="5"/>
      <c r="HS1169" s="5">
        <v>0</v>
      </c>
      <c r="HT1169" s="5"/>
      <c r="HU1169" s="5"/>
      <c r="HV1169" s="5"/>
      <c r="HW1169" s="5"/>
      <c r="HX1169" s="5"/>
      <c r="HY1169" s="5"/>
      <c r="HZ1169" s="5"/>
      <c r="IA1169" s="5"/>
      <c r="IB1169" s="5"/>
      <c r="IC1169" s="5"/>
      <c r="ID1169" s="5"/>
      <c r="IE1169" s="5"/>
      <c r="IF1169" s="5"/>
      <c r="IG1169" s="5"/>
      <c r="IH1169" s="5"/>
      <c r="II1169" s="5"/>
      <c r="IJ1169" s="5"/>
      <c r="IK1169" s="5">
        <v>0</v>
      </c>
      <c r="IL1169" s="5"/>
      <c r="IM1169" s="5"/>
      <c r="IN1169" s="5"/>
      <c r="IO1169" s="5"/>
      <c r="IP1169" s="5"/>
      <c r="IQ1169" s="5"/>
      <c r="IR1169" s="5"/>
      <c r="IS1169" s="5"/>
      <c r="IT1169" s="5"/>
      <c r="IU1169" s="5"/>
    </row>
    <row r="1170" spans="1:255" x14ac:dyDescent="0.25">
      <c r="A1170">
        <v>17</v>
      </c>
      <c r="B1170">
        <v>1</v>
      </c>
      <c r="E1170" t="s">
        <v>271</v>
      </c>
      <c r="F1170" t="s">
        <v>238</v>
      </c>
      <c r="G1170" t="s">
        <v>566</v>
      </c>
      <c r="H1170" t="s">
        <v>240</v>
      </c>
      <c r="I1170">
        <f>ROUND(ROUND(5,6),7)</f>
        <v>5</v>
      </c>
      <c r="J1170">
        <v>0</v>
      </c>
      <c r="K1170">
        <f>ROUND(ROUND(5,6),7)</f>
        <v>5</v>
      </c>
      <c r="L1170">
        <v>20</v>
      </c>
      <c r="M1170">
        <v>0</v>
      </c>
      <c r="N1170">
        <f t="shared" si="831"/>
        <v>20</v>
      </c>
      <c r="O1170">
        <f t="shared" si="832"/>
        <v>189.1</v>
      </c>
      <c r="P1170">
        <f t="shared" si="833"/>
        <v>189.1</v>
      </c>
      <c r="Q1170">
        <f t="shared" si="834"/>
        <v>0</v>
      </c>
      <c r="R1170">
        <f t="shared" si="835"/>
        <v>0</v>
      </c>
      <c r="S1170">
        <f t="shared" si="836"/>
        <v>0</v>
      </c>
      <c r="T1170">
        <f t="shared" si="837"/>
        <v>0</v>
      </c>
      <c r="U1170">
        <f t="shared" si="838"/>
        <v>0</v>
      </c>
      <c r="V1170">
        <f t="shared" si="839"/>
        <v>0</v>
      </c>
      <c r="W1170">
        <f t="shared" si="840"/>
        <v>0</v>
      </c>
      <c r="X1170">
        <f t="shared" si="841"/>
        <v>0</v>
      </c>
      <c r="Y1170">
        <f t="shared" si="842"/>
        <v>0</v>
      </c>
      <c r="AA1170">
        <v>87915577</v>
      </c>
      <c r="AB1170">
        <f t="shared" si="843"/>
        <v>37.82</v>
      </c>
      <c r="AC1170">
        <f t="shared" si="844"/>
        <v>37.82</v>
      </c>
      <c r="AD1170">
        <f t="shared" si="845"/>
        <v>0</v>
      </c>
      <c r="AE1170">
        <f t="shared" si="846"/>
        <v>0</v>
      </c>
      <c r="AF1170">
        <f t="shared" si="847"/>
        <v>0</v>
      </c>
      <c r="AG1170">
        <f t="shared" si="848"/>
        <v>0</v>
      </c>
      <c r="AH1170">
        <f t="shared" si="849"/>
        <v>0</v>
      </c>
      <c r="AI1170">
        <f t="shared" si="850"/>
        <v>0</v>
      </c>
      <c r="AJ1170">
        <f t="shared" si="851"/>
        <v>0</v>
      </c>
      <c r="AK1170">
        <v>37.82</v>
      </c>
      <c r="AL1170">
        <v>37.82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1</v>
      </c>
      <c r="AW1170">
        <v>1</v>
      </c>
      <c r="AZ1170">
        <v>1</v>
      </c>
      <c r="BA1170">
        <v>1</v>
      </c>
      <c r="BB1170">
        <v>1</v>
      </c>
      <c r="BC1170">
        <v>1</v>
      </c>
      <c r="BD1170" t="s">
        <v>3</v>
      </c>
      <c r="BE1170" t="s">
        <v>3</v>
      </c>
      <c r="BF1170" t="s">
        <v>3</v>
      </c>
      <c r="BG1170" t="s">
        <v>3</v>
      </c>
      <c r="BH1170">
        <v>3</v>
      </c>
      <c r="BI1170">
        <v>1</v>
      </c>
      <c r="BJ1170" t="s">
        <v>3</v>
      </c>
      <c r="BM1170">
        <v>1100</v>
      </c>
      <c r="BN1170">
        <v>0</v>
      </c>
      <c r="BO1170" t="s">
        <v>3</v>
      </c>
      <c r="BP1170">
        <v>0</v>
      </c>
      <c r="BQ1170">
        <v>8</v>
      </c>
      <c r="BR1170">
        <v>0</v>
      </c>
      <c r="BS1170">
        <v>1</v>
      </c>
      <c r="BT1170">
        <v>1</v>
      </c>
      <c r="BU1170">
        <v>1</v>
      </c>
      <c r="BV1170">
        <v>1</v>
      </c>
      <c r="BW1170">
        <v>1</v>
      </c>
      <c r="BX1170">
        <v>1</v>
      </c>
      <c r="BY1170" t="s">
        <v>3</v>
      </c>
      <c r="BZ1170">
        <v>0</v>
      </c>
      <c r="CA1170">
        <v>0</v>
      </c>
      <c r="CB1170" t="s">
        <v>3</v>
      </c>
      <c r="CE1170">
        <v>0</v>
      </c>
      <c r="CF1170">
        <v>0</v>
      </c>
      <c r="CG1170">
        <v>0</v>
      </c>
      <c r="CH1170">
        <v>22</v>
      </c>
      <c r="CI1170">
        <v>0</v>
      </c>
      <c r="CJ1170">
        <v>0</v>
      </c>
      <c r="CK1170">
        <v>0</v>
      </c>
      <c r="CL1170">
        <v>0</v>
      </c>
      <c r="CM1170">
        <v>0</v>
      </c>
      <c r="CN1170" t="s">
        <v>3</v>
      </c>
      <c r="CO1170">
        <v>0</v>
      </c>
      <c r="CP1170">
        <f t="shared" si="852"/>
        <v>189.1</v>
      </c>
      <c r="CQ1170">
        <f t="shared" si="867"/>
        <v>37.82</v>
      </c>
      <c r="CR1170">
        <f t="shared" si="867"/>
        <v>0</v>
      </c>
      <c r="CS1170">
        <f t="shared" si="853"/>
        <v>0</v>
      </c>
      <c r="CT1170">
        <f t="shared" si="854"/>
        <v>0</v>
      </c>
      <c r="CU1170">
        <f t="shared" si="855"/>
        <v>0</v>
      </c>
      <c r="CV1170">
        <f t="shared" si="856"/>
        <v>0</v>
      </c>
      <c r="CW1170">
        <f t="shared" si="857"/>
        <v>0</v>
      </c>
      <c r="CX1170">
        <f t="shared" si="858"/>
        <v>0</v>
      </c>
      <c r="CY1170">
        <f>(((S1170+R1170)*AT1170)/100)</f>
        <v>0</v>
      </c>
      <c r="CZ1170">
        <f>(((S1170+R1170)*AU1170)/100)</f>
        <v>0</v>
      </c>
      <c r="DC1170" t="s">
        <v>3</v>
      </c>
      <c r="DD1170" t="s">
        <v>3</v>
      </c>
      <c r="DE1170" t="s">
        <v>3</v>
      </c>
      <c r="DF1170" t="s">
        <v>3</v>
      </c>
      <c r="DG1170" t="s">
        <v>3</v>
      </c>
      <c r="DH1170" t="s">
        <v>3</v>
      </c>
      <c r="DI1170" t="s">
        <v>3</v>
      </c>
      <c r="DJ1170" t="s">
        <v>3</v>
      </c>
      <c r="DK1170" t="s">
        <v>3</v>
      </c>
      <c r="DL1170" t="s">
        <v>3</v>
      </c>
      <c r="DM1170" t="s">
        <v>3</v>
      </c>
      <c r="DN1170">
        <v>0</v>
      </c>
      <c r="DO1170">
        <v>0</v>
      </c>
      <c r="DP1170">
        <v>1</v>
      </c>
      <c r="DQ1170">
        <v>1</v>
      </c>
      <c r="DU1170">
        <v>1010</v>
      </c>
      <c r="DV1170" t="s">
        <v>240</v>
      </c>
      <c r="DW1170" t="s">
        <v>240</v>
      </c>
      <c r="DX1170">
        <v>1</v>
      </c>
      <c r="DZ1170" t="s">
        <v>3</v>
      </c>
      <c r="EA1170" t="s">
        <v>3</v>
      </c>
      <c r="EB1170" t="s">
        <v>3</v>
      </c>
      <c r="EC1170" t="s">
        <v>3</v>
      </c>
      <c r="EE1170">
        <v>86975727</v>
      </c>
      <c r="EF1170">
        <v>8</v>
      </c>
      <c r="EG1170" t="s">
        <v>257</v>
      </c>
      <c r="EH1170">
        <v>0</v>
      </c>
      <c r="EI1170" t="s">
        <v>3</v>
      </c>
      <c r="EJ1170">
        <v>1</v>
      </c>
      <c r="EK1170">
        <v>1100</v>
      </c>
      <c r="EL1170" t="s">
        <v>258</v>
      </c>
      <c r="EM1170" t="s">
        <v>259</v>
      </c>
      <c r="EO1170" t="s">
        <v>3</v>
      </c>
      <c r="EQ1170">
        <v>0</v>
      </c>
      <c r="ER1170">
        <v>37.82</v>
      </c>
      <c r="ES1170">
        <v>37.82</v>
      </c>
      <c r="ET1170">
        <v>0</v>
      </c>
      <c r="EU1170">
        <v>0</v>
      </c>
      <c r="EV1170">
        <v>0</v>
      </c>
      <c r="EW1170">
        <v>0</v>
      </c>
      <c r="EX1170">
        <v>0</v>
      </c>
      <c r="EY1170">
        <v>0</v>
      </c>
      <c r="EZ1170">
        <v>5</v>
      </c>
      <c r="FC1170">
        <v>1</v>
      </c>
      <c r="FD1170">
        <v>18</v>
      </c>
      <c r="FF1170">
        <v>43.2</v>
      </c>
      <c r="FQ1170">
        <v>0</v>
      </c>
      <c r="FR1170">
        <v>0</v>
      </c>
      <c r="FS1170">
        <v>0</v>
      </c>
      <c r="FX1170">
        <v>0</v>
      </c>
      <c r="FY1170">
        <v>0</v>
      </c>
      <c r="GA1170" t="s">
        <v>567</v>
      </c>
      <c r="GD1170">
        <v>1</v>
      </c>
      <c r="GF1170">
        <v>1633510319</v>
      </c>
      <c r="GG1170">
        <v>2</v>
      </c>
      <c r="GH1170">
        <v>3</v>
      </c>
      <c r="GI1170">
        <v>3</v>
      </c>
      <c r="GJ1170">
        <v>0</v>
      </c>
      <c r="GK1170">
        <v>0</v>
      </c>
      <c r="GL1170">
        <f t="shared" si="859"/>
        <v>0</v>
      </c>
      <c r="GM1170">
        <f t="shared" si="860"/>
        <v>189.1</v>
      </c>
      <c r="GN1170">
        <f t="shared" si="861"/>
        <v>189.1</v>
      </c>
      <c r="GO1170">
        <f t="shared" si="862"/>
        <v>0</v>
      </c>
      <c r="GP1170">
        <f t="shared" si="863"/>
        <v>0</v>
      </c>
      <c r="GR1170">
        <v>1</v>
      </c>
      <c r="GS1170">
        <v>1</v>
      </c>
      <c r="GT1170">
        <v>0</v>
      </c>
      <c r="GU1170" t="s">
        <v>3</v>
      </c>
      <c r="GV1170">
        <f t="shared" si="864"/>
        <v>0</v>
      </c>
      <c r="GW1170">
        <v>1</v>
      </c>
      <c r="GX1170">
        <f t="shared" si="865"/>
        <v>0</v>
      </c>
      <c r="HA1170">
        <v>0</v>
      </c>
      <c r="HB1170">
        <v>0</v>
      </c>
      <c r="HC1170">
        <f t="shared" si="866"/>
        <v>0</v>
      </c>
      <c r="HE1170" t="s">
        <v>91</v>
      </c>
      <c r="HF1170" t="s">
        <v>87</v>
      </c>
      <c r="HG1170">
        <f>ROUND(ROUND(AL1170,2)*I1170,2)</f>
        <v>189.1</v>
      </c>
      <c r="HM1170" t="s">
        <v>3</v>
      </c>
      <c r="HN1170" t="s">
        <v>3</v>
      </c>
      <c r="HO1170" t="s">
        <v>3</v>
      </c>
      <c r="HP1170" t="s">
        <v>3</v>
      </c>
      <c r="HQ1170" t="s">
        <v>3</v>
      </c>
      <c r="HS1170">
        <v>0</v>
      </c>
      <c r="IK1170">
        <v>0</v>
      </c>
    </row>
    <row r="1171" spans="1:255" x14ac:dyDescent="0.25">
      <c r="A1171" s="5">
        <v>17</v>
      </c>
      <c r="B1171" s="5">
        <v>1</v>
      </c>
      <c r="C1171" s="5"/>
      <c r="D1171" s="5"/>
      <c r="E1171" s="5" t="s">
        <v>275</v>
      </c>
      <c r="F1171" s="5" t="s">
        <v>463</v>
      </c>
      <c r="G1171" s="5" t="s">
        <v>464</v>
      </c>
      <c r="H1171" s="5" t="s">
        <v>180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f t="shared" si="831"/>
        <v>0</v>
      </c>
      <c r="O1171" s="5">
        <f t="shared" si="832"/>
        <v>0</v>
      </c>
      <c r="P1171" s="5">
        <f t="shared" si="833"/>
        <v>0</v>
      </c>
      <c r="Q1171" s="5">
        <f t="shared" si="834"/>
        <v>0</v>
      </c>
      <c r="R1171" s="5">
        <f t="shared" si="835"/>
        <v>0</v>
      </c>
      <c r="S1171" s="5">
        <f t="shared" si="836"/>
        <v>0</v>
      </c>
      <c r="T1171" s="5">
        <f t="shared" si="837"/>
        <v>0</v>
      </c>
      <c r="U1171" s="5">
        <f t="shared" si="838"/>
        <v>0</v>
      </c>
      <c r="V1171" s="5">
        <f t="shared" si="839"/>
        <v>0</v>
      </c>
      <c r="W1171" s="5">
        <f t="shared" si="840"/>
        <v>0</v>
      </c>
      <c r="X1171" s="5">
        <f t="shared" si="841"/>
        <v>0</v>
      </c>
      <c r="Y1171" s="5">
        <f t="shared" si="842"/>
        <v>0</v>
      </c>
      <c r="Z1171" s="5"/>
      <c r="AA1171" s="5">
        <v>87915632</v>
      </c>
      <c r="AB1171" s="5">
        <f t="shared" si="843"/>
        <v>8174.47</v>
      </c>
      <c r="AC1171" s="5">
        <f t="shared" si="844"/>
        <v>8174.47</v>
      </c>
      <c r="AD1171" s="5">
        <f t="shared" si="845"/>
        <v>0</v>
      </c>
      <c r="AE1171" s="5">
        <f t="shared" si="846"/>
        <v>0</v>
      </c>
      <c r="AF1171" s="5">
        <f t="shared" si="847"/>
        <v>0</v>
      </c>
      <c r="AG1171" s="5">
        <f t="shared" si="848"/>
        <v>0</v>
      </c>
      <c r="AH1171" s="5">
        <f t="shared" si="849"/>
        <v>0</v>
      </c>
      <c r="AI1171" s="5">
        <f t="shared" si="850"/>
        <v>0</v>
      </c>
      <c r="AJ1171" s="5">
        <f t="shared" si="851"/>
        <v>0</v>
      </c>
      <c r="AK1171" s="5">
        <v>8174.47</v>
      </c>
      <c r="AL1171" s="5">
        <v>8174.47</v>
      </c>
      <c r="AM1171" s="5">
        <v>0</v>
      </c>
      <c r="AN1171" s="5">
        <v>0</v>
      </c>
      <c r="AO1171" s="5">
        <v>0</v>
      </c>
      <c r="AP1171" s="5">
        <v>0</v>
      </c>
      <c r="AQ1171" s="5">
        <v>0</v>
      </c>
      <c r="AR1171" s="5">
        <v>0</v>
      </c>
      <c r="AS1171" s="5">
        <v>0</v>
      </c>
      <c r="AT1171" s="5">
        <v>0</v>
      </c>
      <c r="AU1171" s="5">
        <v>0</v>
      </c>
      <c r="AV1171" s="5">
        <v>1</v>
      </c>
      <c r="AW1171" s="5">
        <v>1</v>
      </c>
      <c r="AX1171" s="5"/>
      <c r="AY1171" s="5"/>
      <c r="AZ1171" s="5">
        <v>1</v>
      </c>
      <c r="BA1171" s="5">
        <v>1</v>
      </c>
      <c r="BB1171" s="5">
        <v>1</v>
      </c>
      <c r="BC1171" s="5">
        <v>1.26</v>
      </c>
      <c r="BD1171" s="5" t="s">
        <v>3</v>
      </c>
      <c r="BE1171" s="5" t="s">
        <v>3</v>
      </c>
      <c r="BF1171" s="5" t="s">
        <v>3</v>
      </c>
      <c r="BG1171" s="5" t="s">
        <v>3</v>
      </c>
      <c r="BH1171" s="5">
        <v>3</v>
      </c>
      <c r="BI1171" s="5">
        <v>2</v>
      </c>
      <c r="BJ1171" s="5" t="s">
        <v>465</v>
      </c>
      <c r="BK1171" s="5"/>
      <c r="BL1171" s="5"/>
      <c r="BM1171" s="5">
        <v>500002</v>
      </c>
      <c r="BN1171" s="5">
        <v>86975146</v>
      </c>
      <c r="BO1171" s="5" t="s">
        <v>463</v>
      </c>
      <c r="BP1171" s="5">
        <v>1</v>
      </c>
      <c r="BQ1171" s="5">
        <v>12</v>
      </c>
      <c r="BR1171" s="5">
        <v>0</v>
      </c>
      <c r="BS1171" s="5">
        <v>1</v>
      </c>
      <c r="BT1171" s="5">
        <v>1</v>
      </c>
      <c r="BU1171" s="5">
        <v>1</v>
      </c>
      <c r="BV1171" s="5">
        <v>1</v>
      </c>
      <c r="BW1171" s="5">
        <v>1</v>
      </c>
      <c r="BX1171" s="5">
        <v>1</v>
      </c>
      <c r="BY1171" s="5" t="s">
        <v>3</v>
      </c>
      <c r="BZ1171" s="5">
        <v>0</v>
      </c>
      <c r="CA1171" s="5">
        <v>0</v>
      </c>
      <c r="CB1171" s="5" t="s">
        <v>3</v>
      </c>
      <c r="CC1171" s="5"/>
      <c r="CD1171" s="5"/>
      <c r="CE1171" s="5">
        <v>0</v>
      </c>
      <c r="CF1171" s="5">
        <v>0</v>
      </c>
      <c r="CG1171" s="5">
        <v>0</v>
      </c>
      <c r="CH1171" s="5">
        <v>23</v>
      </c>
      <c r="CI1171" s="5">
        <v>0</v>
      </c>
      <c r="CJ1171" s="5">
        <v>0</v>
      </c>
      <c r="CK1171" s="5">
        <v>0</v>
      </c>
      <c r="CL1171" s="5">
        <v>0</v>
      </c>
      <c r="CM1171" s="5">
        <v>0</v>
      </c>
      <c r="CN1171" s="5" t="s">
        <v>3</v>
      </c>
      <c r="CO1171" s="5">
        <v>0</v>
      </c>
      <c r="CP1171" s="5">
        <f t="shared" si="852"/>
        <v>0</v>
      </c>
      <c r="CQ1171" s="5">
        <f>ROUND(AL1171*BC1171,2)</f>
        <v>10299.83</v>
      </c>
      <c r="CR1171" s="5">
        <f>ROUND(AM1171*BB1171,2)</f>
        <v>0</v>
      </c>
      <c r="CS1171" s="5">
        <f t="shared" si="853"/>
        <v>0</v>
      </c>
      <c r="CT1171" s="5">
        <f t="shared" si="854"/>
        <v>0</v>
      </c>
      <c r="CU1171" s="5">
        <f t="shared" si="855"/>
        <v>0</v>
      </c>
      <c r="CV1171" s="5">
        <f t="shared" si="856"/>
        <v>0</v>
      </c>
      <c r="CW1171" s="5">
        <f t="shared" si="857"/>
        <v>0</v>
      </c>
      <c r="CX1171" s="5">
        <f t="shared" si="858"/>
        <v>0</v>
      </c>
      <c r="CY1171" s="5">
        <f>0</f>
        <v>0</v>
      </c>
      <c r="CZ1171" s="5">
        <f>0</f>
        <v>0</v>
      </c>
      <c r="DA1171" s="5"/>
      <c r="DB1171" s="5"/>
      <c r="DC1171" s="5" t="s">
        <v>3</v>
      </c>
      <c r="DD1171" s="5" t="s">
        <v>3</v>
      </c>
      <c r="DE1171" s="5" t="s">
        <v>3</v>
      </c>
      <c r="DF1171" s="5" t="s">
        <v>3</v>
      </c>
      <c r="DG1171" s="5" t="s">
        <v>3</v>
      </c>
      <c r="DH1171" s="5" t="s">
        <v>3</v>
      </c>
      <c r="DI1171" s="5" t="s">
        <v>3</v>
      </c>
      <c r="DJ1171" s="5" t="s">
        <v>3</v>
      </c>
      <c r="DK1171" s="5" t="s">
        <v>3</v>
      </c>
      <c r="DL1171" s="5" t="s">
        <v>3</v>
      </c>
      <c r="DM1171" s="5" t="s">
        <v>3</v>
      </c>
      <c r="DN1171" s="5">
        <v>0</v>
      </c>
      <c r="DO1171" s="5">
        <v>0</v>
      </c>
      <c r="DP1171" s="5">
        <v>1</v>
      </c>
      <c r="DQ1171" s="5">
        <v>1</v>
      </c>
      <c r="DR1171" s="5"/>
      <c r="DS1171" s="5"/>
      <c r="DT1171" s="5"/>
      <c r="DU1171" s="5">
        <v>1013</v>
      </c>
      <c r="DV1171" s="5" t="s">
        <v>180</v>
      </c>
      <c r="DW1171" s="5" t="s">
        <v>180</v>
      </c>
      <c r="DX1171" s="5">
        <v>1</v>
      </c>
      <c r="DY1171" s="5"/>
      <c r="DZ1171" s="5" t="s">
        <v>3</v>
      </c>
      <c r="EA1171" s="5" t="s">
        <v>3</v>
      </c>
      <c r="EB1171" s="5" t="s">
        <v>3</v>
      </c>
      <c r="EC1171" s="5" t="s">
        <v>3</v>
      </c>
      <c r="ED1171" s="5"/>
      <c r="EE1171" s="5">
        <v>86975482</v>
      </c>
      <c r="EF1171" s="5">
        <v>12</v>
      </c>
      <c r="EG1171" s="5" t="s">
        <v>305</v>
      </c>
      <c r="EH1171" s="5">
        <v>0</v>
      </c>
      <c r="EI1171" s="5" t="s">
        <v>3</v>
      </c>
      <c r="EJ1171" s="5">
        <v>2</v>
      </c>
      <c r="EK1171" s="5">
        <v>500002</v>
      </c>
      <c r="EL1171" s="5" t="s">
        <v>306</v>
      </c>
      <c r="EM1171" s="5" t="s">
        <v>307</v>
      </c>
      <c r="EN1171" s="5"/>
      <c r="EO1171" s="5" t="s">
        <v>3</v>
      </c>
      <c r="EP1171" s="5"/>
      <c r="EQ1171" s="5">
        <v>0</v>
      </c>
      <c r="ER1171" s="5">
        <v>8174.47</v>
      </c>
      <c r="ES1171" s="5">
        <v>8174.47</v>
      </c>
      <c r="ET1171" s="5">
        <v>0</v>
      </c>
      <c r="EU1171" s="5">
        <v>0</v>
      </c>
      <c r="EV1171" s="5">
        <v>0</v>
      </c>
      <c r="EW1171" s="5">
        <v>0</v>
      </c>
      <c r="EX1171" s="5">
        <v>0</v>
      </c>
      <c r="EY1171" s="5">
        <v>0</v>
      </c>
      <c r="EZ1171" s="5"/>
      <c r="FA1171" s="5"/>
      <c r="FB1171" s="5"/>
      <c r="FC1171" s="5"/>
      <c r="FD1171" s="5"/>
      <c r="FE1171" s="5"/>
      <c r="FF1171" s="5"/>
      <c r="FG1171" s="5"/>
      <c r="FH1171" s="5"/>
      <c r="FI1171" s="5"/>
      <c r="FJ1171" s="5"/>
      <c r="FK1171" s="5"/>
      <c r="FL1171" s="5"/>
      <c r="FM1171" s="5"/>
      <c r="FN1171" s="5"/>
      <c r="FO1171" s="5"/>
      <c r="FP1171" s="5"/>
      <c r="FQ1171" s="5">
        <v>0</v>
      </c>
      <c r="FR1171" s="5">
        <v>0</v>
      </c>
      <c r="FS1171" s="5">
        <v>0</v>
      </c>
      <c r="FT1171" s="5"/>
      <c r="FU1171" s="5"/>
      <c r="FV1171" s="5"/>
      <c r="FW1171" s="5"/>
      <c r="FX1171" s="5">
        <v>0</v>
      </c>
      <c r="FY1171" s="5">
        <v>0</v>
      </c>
      <c r="FZ1171" s="5"/>
      <c r="GA1171" s="5" t="s">
        <v>3</v>
      </c>
      <c r="GB1171" s="5"/>
      <c r="GC1171" s="5"/>
      <c r="GD1171" s="5">
        <v>1</v>
      </c>
      <c r="GE1171" s="5"/>
      <c r="GF1171" s="5">
        <v>2144622448</v>
      </c>
      <c r="GG1171" s="5">
        <v>2</v>
      </c>
      <c r="GH1171" s="5">
        <v>1</v>
      </c>
      <c r="GI1171" s="5">
        <v>2</v>
      </c>
      <c r="GJ1171" s="5">
        <v>0</v>
      </c>
      <c r="GK1171" s="5">
        <v>0</v>
      </c>
      <c r="GL1171" s="5">
        <f t="shared" si="859"/>
        <v>0</v>
      </c>
      <c r="GM1171" s="5">
        <f t="shared" si="860"/>
        <v>0</v>
      </c>
      <c r="GN1171" s="5">
        <f t="shared" si="861"/>
        <v>0</v>
      </c>
      <c r="GO1171" s="5">
        <f t="shared" si="862"/>
        <v>0</v>
      </c>
      <c r="GP1171" s="5">
        <f t="shared" si="863"/>
        <v>0</v>
      </c>
      <c r="GQ1171" s="5"/>
      <c r="GR1171" s="5">
        <v>0</v>
      </c>
      <c r="GS1171" s="5">
        <v>3</v>
      </c>
      <c r="GT1171" s="5">
        <v>0</v>
      </c>
      <c r="GU1171" s="5" t="s">
        <v>3</v>
      </c>
      <c r="GV1171" s="5">
        <f t="shared" si="864"/>
        <v>0</v>
      </c>
      <c r="GW1171" s="5">
        <v>1</v>
      </c>
      <c r="GX1171" s="5">
        <f t="shared" si="865"/>
        <v>0</v>
      </c>
      <c r="GY1171" s="5"/>
      <c r="GZ1171" s="5"/>
      <c r="HA1171" s="5">
        <v>0</v>
      </c>
      <c r="HB1171" s="5">
        <v>0</v>
      </c>
      <c r="HC1171" s="5">
        <f t="shared" si="866"/>
        <v>0</v>
      </c>
      <c r="HD1171" s="5"/>
      <c r="HE1171" s="5" t="s">
        <v>3</v>
      </c>
      <c r="HF1171" s="5" t="s">
        <v>3</v>
      </c>
      <c r="HG1171" s="5"/>
      <c r="HH1171" s="5"/>
      <c r="HI1171" s="5"/>
      <c r="HJ1171" s="5"/>
      <c r="HK1171" s="5"/>
      <c r="HL1171" s="5"/>
      <c r="HM1171" s="5" t="s">
        <v>3</v>
      </c>
      <c r="HN1171" s="5" t="s">
        <v>3</v>
      </c>
      <c r="HO1171" s="5" t="s">
        <v>3</v>
      </c>
      <c r="HP1171" s="5" t="s">
        <v>3</v>
      </c>
      <c r="HQ1171" s="5" t="s">
        <v>3</v>
      </c>
      <c r="HR1171" s="5"/>
      <c r="HS1171" s="5">
        <v>0</v>
      </c>
      <c r="HT1171" s="5"/>
      <c r="HU1171" s="5"/>
      <c r="HV1171" s="5"/>
      <c r="HW1171" s="5"/>
      <c r="HX1171" s="5"/>
      <c r="HY1171" s="5"/>
      <c r="HZ1171" s="5"/>
      <c r="IA1171" s="5"/>
      <c r="IB1171" s="5"/>
      <c r="IC1171" s="5"/>
      <c r="ID1171" s="5"/>
      <c r="IE1171" s="5"/>
      <c r="IF1171" s="5"/>
      <c r="IG1171" s="5"/>
      <c r="IH1171" s="5"/>
      <c r="II1171" s="5"/>
      <c r="IJ1171" s="5"/>
      <c r="IK1171" s="5">
        <v>0</v>
      </c>
      <c r="IL1171" s="5"/>
      <c r="IM1171" s="5"/>
      <c r="IN1171" s="5"/>
      <c r="IO1171" s="5"/>
      <c r="IP1171" s="5"/>
      <c r="IQ1171" s="5"/>
      <c r="IR1171" s="5"/>
      <c r="IS1171" s="5"/>
      <c r="IT1171" s="5"/>
      <c r="IU1171" s="5"/>
    </row>
    <row r="1172" spans="1:255" x14ac:dyDescent="0.25">
      <c r="A1172">
        <v>17</v>
      </c>
      <c r="B1172">
        <v>1</v>
      </c>
      <c r="E1172" t="s">
        <v>275</v>
      </c>
      <c r="F1172" t="s">
        <v>463</v>
      </c>
      <c r="G1172" t="s">
        <v>464</v>
      </c>
      <c r="H1172" t="s">
        <v>180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f t="shared" si="831"/>
        <v>0</v>
      </c>
      <c r="O1172">
        <f t="shared" si="832"/>
        <v>0</v>
      </c>
      <c r="P1172">
        <f t="shared" si="833"/>
        <v>0</v>
      </c>
      <c r="Q1172">
        <f t="shared" si="834"/>
        <v>0</v>
      </c>
      <c r="R1172">
        <f t="shared" si="835"/>
        <v>0</v>
      </c>
      <c r="S1172">
        <f t="shared" si="836"/>
        <v>0</v>
      </c>
      <c r="T1172">
        <f t="shared" si="837"/>
        <v>0</v>
      </c>
      <c r="U1172">
        <f t="shared" si="838"/>
        <v>0</v>
      </c>
      <c r="V1172">
        <f t="shared" si="839"/>
        <v>0</v>
      </c>
      <c r="W1172">
        <f t="shared" si="840"/>
        <v>0</v>
      </c>
      <c r="X1172">
        <f t="shared" si="841"/>
        <v>0</v>
      </c>
      <c r="Y1172">
        <f t="shared" si="842"/>
        <v>0</v>
      </c>
      <c r="AA1172">
        <v>87915577</v>
      </c>
      <c r="AB1172">
        <f t="shared" si="843"/>
        <v>8174.47</v>
      </c>
      <c r="AC1172">
        <f t="shared" si="844"/>
        <v>8174.47</v>
      </c>
      <c r="AD1172">
        <f t="shared" si="845"/>
        <v>0</v>
      </c>
      <c r="AE1172">
        <f t="shared" si="846"/>
        <v>0</v>
      </c>
      <c r="AF1172">
        <f t="shared" si="847"/>
        <v>0</v>
      </c>
      <c r="AG1172">
        <f t="shared" si="848"/>
        <v>0</v>
      </c>
      <c r="AH1172">
        <f t="shared" si="849"/>
        <v>0</v>
      </c>
      <c r="AI1172">
        <f t="shared" si="850"/>
        <v>0</v>
      </c>
      <c r="AJ1172">
        <f t="shared" si="851"/>
        <v>0</v>
      </c>
      <c r="AK1172">
        <v>8174.47</v>
      </c>
      <c r="AL1172">
        <v>8174.47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1</v>
      </c>
      <c r="AW1172">
        <v>1</v>
      </c>
      <c r="AZ1172">
        <v>1</v>
      </c>
      <c r="BA1172">
        <v>1</v>
      </c>
      <c r="BB1172">
        <v>1</v>
      </c>
      <c r="BC1172">
        <v>1.26</v>
      </c>
      <c r="BD1172" t="s">
        <v>3</v>
      </c>
      <c r="BE1172" t="s">
        <v>3</v>
      </c>
      <c r="BF1172" t="s">
        <v>3</v>
      </c>
      <c r="BG1172" t="s">
        <v>3</v>
      </c>
      <c r="BH1172">
        <v>3</v>
      </c>
      <c r="BI1172">
        <v>2</v>
      </c>
      <c r="BJ1172" t="s">
        <v>465</v>
      </c>
      <c r="BM1172">
        <v>500002</v>
      </c>
      <c r="BN1172">
        <v>86975146</v>
      </c>
      <c r="BO1172" t="s">
        <v>463</v>
      </c>
      <c r="BP1172">
        <v>1</v>
      </c>
      <c r="BQ1172">
        <v>12</v>
      </c>
      <c r="BR1172">
        <v>0</v>
      </c>
      <c r="BS1172">
        <v>1</v>
      </c>
      <c r="BT1172">
        <v>1</v>
      </c>
      <c r="BU1172">
        <v>1</v>
      </c>
      <c r="BV1172">
        <v>1</v>
      </c>
      <c r="BW1172">
        <v>1</v>
      </c>
      <c r="BX1172">
        <v>1</v>
      </c>
      <c r="BY1172" t="s">
        <v>3</v>
      </c>
      <c r="BZ1172">
        <v>0</v>
      </c>
      <c r="CA1172">
        <v>0</v>
      </c>
      <c r="CB1172" t="s">
        <v>3</v>
      </c>
      <c r="CE1172">
        <v>0</v>
      </c>
      <c r="CF1172">
        <v>0</v>
      </c>
      <c r="CG1172">
        <v>0</v>
      </c>
      <c r="CH1172">
        <v>23</v>
      </c>
      <c r="CI1172">
        <v>0</v>
      </c>
      <c r="CJ1172">
        <v>0</v>
      </c>
      <c r="CK1172">
        <v>0</v>
      </c>
      <c r="CL1172">
        <v>0</v>
      </c>
      <c r="CM1172">
        <v>0</v>
      </c>
      <c r="CN1172" t="s">
        <v>3</v>
      </c>
      <c r="CO1172">
        <v>0</v>
      </c>
      <c r="CP1172">
        <f t="shared" si="852"/>
        <v>0</v>
      </c>
      <c r="CQ1172">
        <f>ROUND(AL1172*BC1172,2)</f>
        <v>10299.83</v>
      </c>
      <c r="CR1172">
        <f>ROUND(AM1172*BB1172,2)</f>
        <v>0</v>
      </c>
      <c r="CS1172">
        <f t="shared" si="853"/>
        <v>0</v>
      </c>
      <c r="CT1172">
        <f t="shared" si="854"/>
        <v>0</v>
      </c>
      <c r="CU1172">
        <f t="shared" si="855"/>
        <v>0</v>
      </c>
      <c r="CV1172">
        <f t="shared" si="856"/>
        <v>0</v>
      </c>
      <c r="CW1172">
        <f t="shared" si="857"/>
        <v>0</v>
      </c>
      <c r="CX1172">
        <f t="shared" si="858"/>
        <v>0</v>
      </c>
      <c r="CY1172">
        <f>0</f>
        <v>0</v>
      </c>
      <c r="CZ1172">
        <f>0</f>
        <v>0</v>
      </c>
      <c r="DC1172" t="s">
        <v>3</v>
      </c>
      <c r="DD1172" t="s">
        <v>3</v>
      </c>
      <c r="DE1172" t="s">
        <v>3</v>
      </c>
      <c r="DF1172" t="s">
        <v>3</v>
      </c>
      <c r="DG1172" t="s">
        <v>3</v>
      </c>
      <c r="DH1172" t="s">
        <v>3</v>
      </c>
      <c r="DI1172" t="s">
        <v>3</v>
      </c>
      <c r="DJ1172" t="s">
        <v>3</v>
      </c>
      <c r="DK1172" t="s">
        <v>3</v>
      </c>
      <c r="DL1172" t="s">
        <v>3</v>
      </c>
      <c r="DM1172" t="s">
        <v>3</v>
      </c>
      <c r="DN1172">
        <v>0</v>
      </c>
      <c r="DO1172">
        <v>0</v>
      </c>
      <c r="DP1172">
        <v>1</v>
      </c>
      <c r="DQ1172">
        <v>1</v>
      </c>
      <c r="DU1172">
        <v>1013</v>
      </c>
      <c r="DV1172" t="s">
        <v>180</v>
      </c>
      <c r="DW1172" t="s">
        <v>180</v>
      </c>
      <c r="DX1172">
        <v>1</v>
      </c>
      <c r="DZ1172" t="s">
        <v>3</v>
      </c>
      <c r="EA1172" t="s">
        <v>3</v>
      </c>
      <c r="EB1172" t="s">
        <v>3</v>
      </c>
      <c r="EC1172" t="s">
        <v>3</v>
      </c>
      <c r="EE1172">
        <v>86975482</v>
      </c>
      <c r="EF1172">
        <v>12</v>
      </c>
      <c r="EG1172" t="s">
        <v>305</v>
      </c>
      <c r="EH1172">
        <v>0</v>
      </c>
      <c r="EI1172" t="s">
        <v>3</v>
      </c>
      <c r="EJ1172">
        <v>2</v>
      </c>
      <c r="EK1172">
        <v>500002</v>
      </c>
      <c r="EL1172" t="s">
        <v>306</v>
      </c>
      <c r="EM1172" t="s">
        <v>307</v>
      </c>
      <c r="EO1172" t="s">
        <v>3</v>
      </c>
      <c r="EQ1172">
        <v>0</v>
      </c>
      <c r="ER1172">
        <v>8174.47</v>
      </c>
      <c r="ES1172">
        <v>8174.47</v>
      </c>
      <c r="ET1172">
        <v>0</v>
      </c>
      <c r="EU1172">
        <v>0</v>
      </c>
      <c r="EV1172">
        <v>0</v>
      </c>
      <c r="EW1172">
        <v>0</v>
      </c>
      <c r="EX1172">
        <v>0</v>
      </c>
      <c r="EY1172">
        <v>0</v>
      </c>
      <c r="FQ1172">
        <v>0</v>
      </c>
      <c r="FR1172">
        <v>0</v>
      </c>
      <c r="FS1172">
        <v>0</v>
      </c>
      <c r="FX1172">
        <v>0</v>
      </c>
      <c r="FY1172">
        <v>0</v>
      </c>
      <c r="GA1172" t="s">
        <v>3</v>
      </c>
      <c r="GD1172">
        <v>1</v>
      </c>
      <c r="GF1172">
        <v>2144622448</v>
      </c>
      <c r="GG1172">
        <v>2</v>
      </c>
      <c r="GH1172">
        <v>1</v>
      </c>
      <c r="GI1172">
        <v>2</v>
      </c>
      <c r="GJ1172">
        <v>0</v>
      </c>
      <c r="GK1172">
        <v>0</v>
      </c>
      <c r="GL1172">
        <f t="shared" si="859"/>
        <v>0</v>
      </c>
      <c r="GM1172">
        <f t="shared" si="860"/>
        <v>0</v>
      </c>
      <c r="GN1172">
        <f t="shared" si="861"/>
        <v>0</v>
      </c>
      <c r="GO1172">
        <f t="shared" si="862"/>
        <v>0</v>
      </c>
      <c r="GP1172">
        <f t="shared" si="863"/>
        <v>0</v>
      </c>
      <c r="GR1172">
        <v>0</v>
      </c>
      <c r="GS1172">
        <v>3</v>
      </c>
      <c r="GT1172">
        <v>0</v>
      </c>
      <c r="GU1172" t="s">
        <v>3</v>
      </c>
      <c r="GV1172">
        <f t="shared" si="864"/>
        <v>0</v>
      </c>
      <c r="GW1172">
        <v>1</v>
      </c>
      <c r="GX1172">
        <f t="shared" si="865"/>
        <v>0</v>
      </c>
      <c r="HA1172">
        <v>0</v>
      </c>
      <c r="HB1172">
        <v>0</v>
      </c>
      <c r="HC1172">
        <f t="shared" si="866"/>
        <v>0</v>
      </c>
      <c r="HE1172" t="s">
        <v>3</v>
      </c>
      <c r="HF1172" t="s">
        <v>3</v>
      </c>
      <c r="HM1172" t="s">
        <v>3</v>
      </c>
      <c r="HN1172" t="s">
        <v>3</v>
      </c>
      <c r="HO1172" t="s">
        <v>3</v>
      </c>
      <c r="HP1172" t="s">
        <v>3</v>
      </c>
      <c r="HQ1172" t="s">
        <v>3</v>
      </c>
      <c r="HS1172">
        <v>0</v>
      </c>
      <c r="IK1172">
        <v>0</v>
      </c>
    </row>
    <row r="1173" spans="1:255" x14ac:dyDescent="0.25">
      <c r="A1173" s="5">
        <v>17</v>
      </c>
      <c r="B1173" s="5">
        <v>1</v>
      </c>
      <c r="C1173" s="5"/>
      <c r="D1173" s="5"/>
      <c r="E1173" s="5" t="s">
        <v>278</v>
      </c>
      <c r="F1173" s="5" t="s">
        <v>568</v>
      </c>
      <c r="G1173" s="5" t="s">
        <v>569</v>
      </c>
      <c r="H1173" s="5" t="s">
        <v>80</v>
      </c>
      <c r="I1173" s="5">
        <v>0</v>
      </c>
      <c r="J1173" s="5">
        <v>0</v>
      </c>
      <c r="K1173" s="5">
        <v>0</v>
      </c>
      <c r="L1173" s="5">
        <v>6</v>
      </c>
      <c r="M1173" s="5">
        <v>0</v>
      </c>
      <c r="N1173" s="5">
        <f t="shared" si="831"/>
        <v>6</v>
      </c>
      <c r="O1173" s="5">
        <f t="shared" si="832"/>
        <v>0</v>
      </c>
      <c r="P1173" s="5">
        <f t="shared" si="833"/>
        <v>0</v>
      </c>
      <c r="Q1173" s="5">
        <f t="shared" si="834"/>
        <v>0</v>
      </c>
      <c r="R1173" s="5">
        <f t="shared" si="835"/>
        <v>0</v>
      </c>
      <c r="S1173" s="5">
        <f t="shared" si="836"/>
        <v>0</v>
      </c>
      <c r="T1173" s="5">
        <f t="shared" si="837"/>
        <v>0</v>
      </c>
      <c r="U1173" s="5">
        <f t="shared" si="838"/>
        <v>0</v>
      </c>
      <c r="V1173" s="5">
        <f t="shared" si="839"/>
        <v>0</v>
      </c>
      <c r="W1173" s="5">
        <f t="shared" si="840"/>
        <v>0</v>
      </c>
      <c r="X1173" s="5">
        <f t="shared" si="841"/>
        <v>0</v>
      </c>
      <c r="Y1173" s="5">
        <f t="shared" si="842"/>
        <v>0</v>
      </c>
      <c r="Z1173" s="5"/>
      <c r="AA1173" s="5">
        <v>87915632</v>
      </c>
      <c r="AB1173" s="5">
        <f t="shared" si="843"/>
        <v>120.31</v>
      </c>
      <c r="AC1173" s="5">
        <f t="shared" si="844"/>
        <v>120.31</v>
      </c>
      <c r="AD1173" s="5">
        <f t="shared" si="845"/>
        <v>0</v>
      </c>
      <c r="AE1173" s="5">
        <f t="shared" si="846"/>
        <v>0</v>
      </c>
      <c r="AF1173" s="5">
        <f t="shared" si="847"/>
        <v>0</v>
      </c>
      <c r="AG1173" s="5">
        <f t="shared" si="848"/>
        <v>0</v>
      </c>
      <c r="AH1173" s="5">
        <f t="shared" si="849"/>
        <v>0</v>
      </c>
      <c r="AI1173" s="5">
        <f t="shared" si="850"/>
        <v>0</v>
      </c>
      <c r="AJ1173" s="5">
        <f t="shared" si="851"/>
        <v>0</v>
      </c>
      <c r="AK1173" s="5">
        <v>120.31</v>
      </c>
      <c r="AL1173" s="5">
        <v>120.31</v>
      </c>
      <c r="AM1173" s="5">
        <v>0</v>
      </c>
      <c r="AN1173" s="5">
        <v>0</v>
      </c>
      <c r="AO1173" s="5">
        <v>0</v>
      </c>
      <c r="AP1173" s="5">
        <v>0</v>
      </c>
      <c r="AQ1173" s="5">
        <v>0</v>
      </c>
      <c r="AR1173" s="5">
        <v>0</v>
      </c>
      <c r="AS1173" s="5">
        <v>0</v>
      </c>
      <c r="AT1173" s="5">
        <v>0</v>
      </c>
      <c r="AU1173" s="5">
        <v>0</v>
      </c>
      <c r="AV1173" s="5">
        <v>1</v>
      </c>
      <c r="AW1173" s="5">
        <v>1</v>
      </c>
      <c r="AX1173" s="5"/>
      <c r="AY1173" s="5"/>
      <c r="AZ1173" s="5">
        <v>1</v>
      </c>
      <c r="BA1173" s="5">
        <v>1</v>
      </c>
      <c r="BB1173" s="5">
        <v>1</v>
      </c>
      <c r="BC1173" s="5">
        <v>1.26</v>
      </c>
      <c r="BD1173" s="5" t="s">
        <v>3</v>
      </c>
      <c r="BE1173" s="5" t="s">
        <v>3</v>
      </c>
      <c r="BF1173" s="5" t="s">
        <v>3</v>
      </c>
      <c r="BG1173" s="5" t="s">
        <v>3</v>
      </c>
      <c r="BH1173" s="5">
        <v>3</v>
      </c>
      <c r="BI1173" s="5">
        <v>2</v>
      </c>
      <c r="BJ1173" s="5" t="s">
        <v>570</v>
      </c>
      <c r="BK1173" s="5"/>
      <c r="BL1173" s="5"/>
      <c r="BM1173" s="5">
        <v>500002</v>
      </c>
      <c r="BN1173" s="5">
        <v>86975146</v>
      </c>
      <c r="BO1173" s="5" t="s">
        <v>568</v>
      </c>
      <c r="BP1173" s="5">
        <v>1</v>
      </c>
      <c r="BQ1173" s="5">
        <v>12</v>
      </c>
      <c r="BR1173" s="5">
        <v>0</v>
      </c>
      <c r="BS1173" s="5">
        <v>1</v>
      </c>
      <c r="BT1173" s="5">
        <v>1</v>
      </c>
      <c r="BU1173" s="5">
        <v>1</v>
      </c>
      <c r="BV1173" s="5">
        <v>1</v>
      </c>
      <c r="BW1173" s="5">
        <v>1</v>
      </c>
      <c r="BX1173" s="5">
        <v>1</v>
      </c>
      <c r="BY1173" s="5" t="s">
        <v>3</v>
      </c>
      <c r="BZ1173" s="5">
        <v>0</v>
      </c>
      <c r="CA1173" s="5">
        <v>0</v>
      </c>
      <c r="CB1173" s="5" t="s">
        <v>3</v>
      </c>
      <c r="CC1173" s="5"/>
      <c r="CD1173" s="5"/>
      <c r="CE1173" s="5">
        <v>0</v>
      </c>
      <c r="CF1173" s="5">
        <v>0</v>
      </c>
      <c r="CG1173" s="5">
        <v>0</v>
      </c>
      <c r="CH1173" s="5">
        <v>24</v>
      </c>
      <c r="CI1173" s="5">
        <v>0</v>
      </c>
      <c r="CJ1173" s="5">
        <v>0</v>
      </c>
      <c r="CK1173" s="5">
        <v>0</v>
      </c>
      <c r="CL1173" s="5">
        <v>0</v>
      </c>
      <c r="CM1173" s="5">
        <v>0</v>
      </c>
      <c r="CN1173" s="5" t="s">
        <v>3</v>
      </c>
      <c r="CO1173" s="5">
        <v>0</v>
      </c>
      <c r="CP1173" s="5">
        <f t="shared" si="852"/>
        <v>0</v>
      </c>
      <c r="CQ1173" s="5">
        <f>ROUND(AL1173*BC1173,2)</f>
        <v>151.59</v>
      </c>
      <c r="CR1173" s="5">
        <f>ROUND(AM1173*BB1173,2)</f>
        <v>0</v>
      </c>
      <c r="CS1173" s="5">
        <f t="shared" si="853"/>
        <v>0</v>
      </c>
      <c r="CT1173" s="5">
        <f t="shared" si="854"/>
        <v>0</v>
      </c>
      <c r="CU1173" s="5">
        <f t="shared" si="855"/>
        <v>0</v>
      </c>
      <c r="CV1173" s="5">
        <f t="shared" si="856"/>
        <v>0</v>
      </c>
      <c r="CW1173" s="5">
        <f t="shared" si="857"/>
        <v>0</v>
      </c>
      <c r="CX1173" s="5">
        <f t="shared" si="858"/>
        <v>0</v>
      </c>
      <c r="CY1173" s="5">
        <f>0</f>
        <v>0</v>
      </c>
      <c r="CZ1173" s="5">
        <f>0</f>
        <v>0</v>
      </c>
      <c r="DA1173" s="5"/>
      <c r="DB1173" s="5"/>
      <c r="DC1173" s="5" t="s">
        <v>3</v>
      </c>
      <c r="DD1173" s="5" t="s">
        <v>3</v>
      </c>
      <c r="DE1173" s="5" t="s">
        <v>3</v>
      </c>
      <c r="DF1173" s="5" t="s">
        <v>3</v>
      </c>
      <c r="DG1173" s="5" t="s">
        <v>3</v>
      </c>
      <c r="DH1173" s="5" t="s">
        <v>3</v>
      </c>
      <c r="DI1173" s="5" t="s">
        <v>3</v>
      </c>
      <c r="DJ1173" s="5" t="s">
        <v>3</v>
      </c>
      <c r="DK1173" s="5" t="s">
        <v>3</v>
      </c>
      <c r="DL1173" s="5" t="s">
        <v>3</v>
      </c>
      <c r="DM1173" s="5" t="s">
        <v>3</v>
      </c>
      <c r="DN1173" s="5">
        <v>0</v>
      </c>
      <c r="DO1173" s="5">
        <v>0</v>
      </c>
      <c r="DP1173" s="5">
        <v>1</v>
      </c>
      <c r="DQ1173" s="5">
        <v>1</v>
      </c>
      <c r="DR1173" s="5"/>
      <c r="DS1173" s="5"/>
      <c r="DT1173" s="5"/>
      <c r="DU1173" s="5">
        <v>1013</v>
      </c>
      <c r="DV1173" s="5" t="s">
        <v>80</v>
      </c>
      <c r="DW1173" s="5" t="s">
        <v>80</v>
      </c>
      <c r="DX1173" s="5">
        <v>1</v>
      </c>
      <c r="DY1173" s="5"/>
      <c r="DZ1173" s="5" t="s">
        <v>3</v>
      </c>
      <c r="EA1173" s="5" t="s">
        <v>3</v>
      </c>
      <c r="EB1173" s="5" t="s">
        <v>3</v>
      </c>
      <c r="EC1173" s="5" t="s">
        <v>3</v>
      </c>
      <c r="ED1173" s="5"/>
      <c r="EE1173" s="5">
        <v>86975482</v>
      </c>
      <c r="EF1173" s="5">
        <v>12</v>
      </c>
      <c r="EG1173" s="5" t="s">
        <v>305</v>
      </c>
      <c r="EH1173" s="5">
        <v>0</v>
      </c>
      <c r="EI1173" s="5" t="s">
        <v>3</v>
      </c>
      <c r="EJ1173" s="5">
        <v>2</v>
      </c>
      <c r="EK1173" s="5">
        <v>500002</v>
      </c>
      <c r="EL1173" s="5" t="s">
        <v>306</v>
      </c>
      <c r="EM1173" s="5" t="s">
        <v>307</v>
      </c>
      <c r="EN1173" s="5"/>
      <c r="EO1173" s="5" t="s">
        <v>3</v>
      </c>
      <c r="EP1173" s="5"/>
      <c r="EQ1173" s="5">
        <v>0</v>
      </c>
      <c r="ER1173" s="5">
        <v>120.31</v>
      </c>
      <c r="ES1173" s="5">
        <v>120.31</v>
      </c>
      <c r="ET1173" s="5">
        <v>0</v>
      </c>
      <c r="EU1173" s="5">
        <v>0</v>
      </c>
      <c r="EV1173" s="5">
        <v>0</v>
      </c>
      <c r="EW1173" s="5">
        <v>0</v>
      </c>
      <c r="EX1173" s="5">
        <v>0</v>
      </c>
      <c r="EY1173" s="5">
        <v>0</v>
      </c>
      <c r="EZ1173" s="5"/>
      <c r="FA1173" s="5"/>
      <c r="FB1173" s="5"/>
      <c r="FC1173" s="5"/>
      <c r="FD1173" s="5"/>
      <c r="FE1173" s="5"/>
      <c r="FF1173" s="5"/>
      <c r="FG1173" s="5"/>
      <c r="FH1173" s="5"/>
      <c r="FI1173" s="5"/>
      <c r="FJ1173" s="5"/>
      <c r="FK1173" s="5"/>
      <c r="FL1173" s="5"/>
      <c r="FM1173" s="5"/>
      <c r="FN1173" s="5"/>
      <c r="FO1173" s="5"/>
      <c r="FP1173" s="5"/>
      <c r="FQ1173" s="5">
        <v>0</v>
      </c>
      <c r="FR1173" s="5">
        <v>0</v>
      </c>
      <c r="FS1173" s="5">
        <v>0</v>
      </c>
      <c r="FT1173" s="5"/>
      <c r="FU1173" s="5"/>
      <c r="FV1173" s="5"/>
      <c r="FW1173" s="5"/>
      <c r="FX1173" s="5">
        <v>0</v>
      </c>
      <c r="FY1173" s="5">
        <v>0</v>
      </c>
      <c r="FZ1173" s="5"/>
      <c r="GA1173" s="5" t="s">
        <v>3</v>
      </c>
      <c r="GB1173" s="5"/>
      <c r="GC1173" s="5"/>
      <c r="GD1173" s="5">
        <v>1</v>
      </c>
      <c r="GE1173" s="5"/>
      <c r="GF1173" s="5">
        <v>1563504860</v>
      </c>
      <c r="GG1173" s="5">
        <v>2</v>
      </c>
      <c r="GH1173" s="5">
        <v>1</v>
      </c>
      <c r="GI1173" s="5">
        <v>2</v>
      </c>
      <c r="GJ1173" s="5">
        <v>0</v>
      </c>
      <c r="GK1173" s="5">
        <v>0</v>
      </c>
      <c r="GL1173" s="5">
        <f t="shared" si="859"/>
        <v>0</v>
      </c>
      <c r="GM1173" s="5">
        <f t="shared" si="860"/>
        <v>0</v>
      </c>
      <c r="GN1173" s="5">
        <f t="shared" si="861"/>
        <v>0</v>
      </c>
      <c r="GO1173" s="5">
        <f t="shared" si="862"/>
        <v>0</v>
      </c>
      <c r="GP1173" s="5">
        <f t="shared" si="863"/>
        <v>0</v>
      </c>
      <c r="GQ1173" s="5"/>
      <c r="GR1173" s="5">
        <v>0</v>
      </c>
      <c r="GS1173" s="5">
        <v>3</v>
      </c>
      <c r="GT1173" s="5">
        <v>0</v>
      </c>
      <c r="GU1173" s="5" t="s">
        <v>3</v>
      </c>
      <c r="GV1173" s="5">
        <f t="shared" si="864"/>
        <v>0</v>
      </c>
      <c r="GW1173" s="5">
        <v>1</v>
      </c>
      <c r="GX1173" s="5">
        <f t="shared" si="865"/>
        <v>0</v>
      </c>
      <c r="GY1173" s="5"/>
      <c r="GZ1173" s="5"/>
      <c r="HA1173" s="5">
        <v>0</v>
      </c>
      <c r="HB1173" s="5">
        <v>0</v>
      </c>
      <c r="HC1173" s="5">
        <f t="shared" si="866"/>
        <v>0</v>
      </c>
      <c r="HD1173" s="5"/>
      <c r="HE1173" s="5" t="s">
        <v>3</v>
      </c>
      <c r="HF1173" s="5" t="s">
        <v>3</v>
      </c>
      <c r="HG1173" s="5"/>
      <c r="HH1173" s="5"/>
      <c r="HI1173" s="5"/>
      <c r="HJ1173" s="5"/>
      <c r="HK1173" s="5"/>
      <c r="HL1173" s="5"/>
      <c r="HM1173" s="5" t="s">
        <v>3</v>
      </c>
      <c r="HN1173" s="5" t="s">
        <v>3</v>
      </c>
      <c r="HO1173" s="5" t="s">
        <v>3</v>
      </c>
      <c r="HP1173" s="5" t="s">
        <v>3</v>
      </c>
      <c r="HQ1173" s="5" t="s">
        <v>3</v>
      </c>
      <c r="HR1173" s="5"/>
      <c r="HS1173" s="5">
        <v>0</v>
      </c>
      <c r="HT1173" s="5"/>
      <c r="HU1173" s="5"/>
      <c r="HV1173" s="5"/>
      <c r="HW1173" s="5"/>
      <c r="HX1173" s="5"/>
      <c r="HY1173" s="5"/>
      <c r="HZ1173" s="5"/>
      <c r="IA1173" s="5"/>
      <c r="IB1173" s="5"/>
      <c r="IC1173" s="5"/>
      <c r="ID1173" s="5"/>
      <c r="IE1173" s="5"/>
      <c r="IF1173" s="5"/>
      <c r="IG1173" s="5"/>
      <c r="IH1173" s="5"/>
      <c r="II1173" s="5"/>
      <c r="IJ1173" s="5"/>
      <c r="IK1173" s="5">
        <v>0</v>
      </c>
      <c r="IL1173" s="5"/>
      <c r="IM1173" s="5"/>
      <c r="IN1173" s="5"/>
      <c r="IO1173" s="5"/>
      <c r="IP1173" s="5"/>
      <c r="IQ1173" s="5"/>
      <c r="IR1173" s="5"/>
      <c r="IS1173" s="5"/>
      <c r="IT1173" s="5"/>
      <c r="IU1173" s="5"/>
    </row>
    <row r="1174" spans="1:255" x14ac:dyDescent="0.25">
      <c r="A1174">
        <v>17</v>
      </c>
      <c r="B1174">
        <v>1</v>
      </c>
      <c r="E1174" t="s">
        <v>278</v>
      </c>
      <c r="F1174" t="s">
        <v>568</v>
      </c>
      <c r="G1174" t="s">
        <v>569</v>
      </c>
      <c r="H1174" t="s">
        <v>80</v>
      </c>
      <c r="I1174">
        <v>0</v>
      </c>
      <c r="J1174">
        <v>0</v>
      </c>
      <c r="K1174">
        <v>0</v>
      </c>
      <c r="L1174">
        <v>6</v>
      </c>
      <c r="M1174">
        <v>0</v>
      </c>
      <c r="N1174">
        <f t="shared" si="831"/>
        <v>6</v>
      </c>
      <c r="O1174">
        <f t="shared" si="832"/>
        <v>0</v>
      </c>
      <c r="P1174">
        <f t="shared" si="833"/>
        <v>0</v>
      </c>
      <c r="Q1174">
        <f t="shared" si="834"/>
        <v>0</v>
      </c>
      <c r="R1174">
        <f t="shared" si="835"/>
        <v>0</v>
      </c>
      <c r="S1174">
        <f t="shared" si="836"/>
        <v>0</v>
      </c>
      <c r="T1174">
        <f t="shared" si="837"/>
        <v>0</v>
      </c>
      <c r="U1174">
        <f t="shared" si="838"/>
        <v>0</v>
      </c>
      <c r="V1174">
        <f t="shared" si="839"/>
        <v>0</v>
      </c>
      <c r="W1174">
        <f t="shared" si="840"/>
        <v>0</v>
      </c>
      <c r="X1174">
        <f t="shared" si="841"/>
        <v>0</v>
      </c>
      <c r="Y1174">
        <f t="shared" si="842"/>
        <v>0</v>
      </c>
      <c r="AA1174">
        <v>87915577</v>
      </c>
      <c r="AB1174">
        <f t="shared" si="843"/>
        <v>120.31</v>
      </c>
      <c r="AC1174">
        <f t="shared" si="844"/>
        <v>120.31</v>
      </c>
      <c r="AD1174">
        <f t="shared" si="845"/>
        <v>0</v>
      </c>
      <c r="AE1174">
        <f t="shared" si="846"/>
        <v>0</v>
      </c>
      <c r="AF1174">
        <f t="shared" si="847"/>
        <v>0</v>
      </c>
      <c r="AG1174">
        <f t="shared" si="848"/>
        <v>0</v>
      </c>
      <c r="AH1174">
        <f t="shared" si="849"/>
        <v>0</v>
      </c>
      <c r="AI1174">
        <f t="shared" si="850"/>
        <v>0</v>
      </c>
      <c r="AJ1174">
        <f t="shared" si="851"/>
        <v>0</v>
      </c>
      <c r="AK1174">
        <v>120.31</v>
      </c>
      <c r="AL1174">
        <v>120.31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1</v>
      </c>
      <c r="AW1174">
        <v>1</v>
      </c>
      <c r="AZ1174">
        <v>1</v>
      </c>
      <c r="BA1174">
        <v>1</v>
      </c>
      <c r="BB1174">
        <v>1</v>
      </c>
      <c r="BC1174">
        <v>1.26</v>
      </c>
      <c r="BD1174" t="s">
        <v>3</v>
      </c>
      <c r="BE1174" t="s">
        <v>3</v>
      </c>
      <c r="BF1174" t="s">
        <v>3</v>
      </c>
      <c r="BG1174" t="s">
        <v>3</v>
      </c>
      <c r="BH1174">
        <v>3</v>
      </c>
      <c r="BI1174">
        <v>2</v>
      </c>
      <c r="BJ1174" t="s">
        <v>570</v>
      </c>
      <c r="BM1174">
        <v>500002</v>
      </c>
      <c r="BN1174">
        <v>86975146</v>
      </c>
      <c r="BO1174" t="s">
        <v>568</v>
      </c>
      <c r="BP1174">
        <v>1</v>
      </c>
      <c r="BQ1174">
        <v>12</v>
      </c>
      <c r="BR1174">
        <v>0</v>
      </c>
      <c r="BS1174">
        <v>1</v>
      </c>
      <c r="BT1174">
        <v>1</v>
      </c>
      <c r="BU1174">
        <v>1</v>
      </c>
      <c r="BV1174">
        <v>1</v>
      </c>
      <c r="BW1174">
        <v>1</v>
      </c>
      <c r="BX1174">
        <v>1</v>
      </c>
      <c r="BY1174" t="s">
        <v>3</v>
      </c>
      <c r="BZ1174">
        <v>0</v>
      </c>
      <c r="CA1174">
        <v>0</v>
      </c>
      <c r="CB1174" t="s">
        <v>3</v>
      </c>
      <c r="CE1174">
        <v>0</v>
      </c>
      <c r="CF1174">
        <v>0</v>
      </c>
      <c r="CG1174">
        <v>0</v>
      </c>
      <c r="CH1174">
        <v>24</v>
      </c>
      <c r="CI1174">
        <v>0</v>
      </c>
      <c r="CJ1174">
        <v>0</v>
      </c>
      <c r="CK1174">
        <v>0</v>
      </c>
      <c r="CL1174">
        <v>0</v>
      </c>
      <c r="CM1174">
        <v>0</v>
      </c>
      <c r="CN1174" t="s">
        <v>3</v>
      </c>
      <c r="CO1174">
        <v>0</v>
      </c>
      <c r="CP1174">
        <f t="shared" si="852"/>
        <v>0</v>
      </c>
      <c r="CQ1174">
        <f>ROUND(AL1174*BC1174,2)</f>
        <v>151.59</v>
      </c>
      <c r="CR1174">
        <f>ROUND(AM1174*BB1174,2)</f>
        <v>0</v>
      </c>
      <c r="CS1174">
        <f t="shared" si="853"/>
        <v>0</v>
      </c>
      <c r="CT1174">
        <f t="shared" si="854"/>
        <v>0</v>
      </c>
      <c r="CU1174">
        <f t="shared" si="855"/>
        <v>0</v>
      </c>
      <c r="CV1174">
        <f t="shared" si="856"/>
        <v>0</v>
      </c>
      <c r="CW1174">
        <f t="shared" si="857"/>
        <v>0</v>
      </c>
      <c r="CX1174">
        <f t="shared" si="858"/>
        <v>0</v>
      </c>
      <c r="CY1174">
        <f>0</f>
        <v>0</v>
      </c>
      <c r="CZ1174">
        <f>0</f>
        <v>0</v>
      </c>
      <c r="DC1174" t="s">
        <v>3</v>
      </c>
      <c r="DD1174" t="s">
        <v>3</v>
      </c>
      <c r="DE1174" t="s">
        <v>3</v>
      </c>
      <c r="DF1174" t="s">
        <v>3</v>
      </c>
      <c r="DG1174" t="s">
        <v>3</v>
      </c>
      <c r="DH1174" t="s">
        <v>3</v>
      </c>
      <c r="DI1174" t="s">
        <v>3</v>
      </c>
      <c r="DJ1174" t="s">
        <v>3</v>
      </c>
      <c r="DK1174" t="s">
        <v>3</v>
      </c>
      <c r="DL1174" t="s">
        <v>3</v>
      </c>
      <c r="DM1174" t="s">
        <v>3</v>
      </c>
      <c r="DN1174">
        <v>0</v>
      </c>
      <c r="DO1174">
        <v>0</v>
      </c>
      <c r="DP1174">
        <v>1</v>
      </c>
      <c r="DQ1174">
        <v>1</v>
      </c>
      <c r="DU1174">
        <v>1013</v>
      </c>
      <c r="DV1174" t="s">
        <v>80</v>
      </c>
      <c r="DW1174" t="s">
        <v>80</v>
      </c>
      <c r="DX1174">
        <v>1</v>
      </c>
      <c r="DZ1174" t="s">
        <v>3</v>
      </c>
      <c r="EA1174" t="s">
        <v>3</v>
      </c>
      <c r="EB1174" t="s">
        <v>3</v>
      </c>
      <c r="EC1174" t="s">
        <v>3</v>
      </c>
      <c r="EE1174">
        <v>86975482</v>
      </c>
      <c r="EF1174">
        <v>12</v>
      </c>
      <c r="EG1174" t="s">
        <v>305</v>
      </c>
      <c r="EH1174">
        <v>0</v>
      </c>
      <c r="EI1174" t="s">
        <v>3</v>
      </c>
      <c r="EJ1174">
        <v>2</v>
      </c>
      <c r="EK1174">
        <v>500002</v>
      </c>
      <c r="EL1174" t="s">
        <v>306</v>
      </c>
      <c r="EM1174" t="s">
        <v>307</v>
      </c>
      <c r="EO1174" t="s">
        <v>3</v>
      </c>
      <c r="EQ1174">
        <v>0</v>
      </c>
      <c r="ER1174">
        <v>120.31</v>
      </c>
      <c r="ES1174">
        <v>120.31</v>
      </c>
      <c r="ET1174">
        <v>0</v>
      </c>
      <c r="EU1174">
        <v>0</v>
      </c>
      <c r="EV1174">
        <v>0</v>
      </c>
      <c r="EW1174">
        <v>0</v>
      </c>
      <c r="EX1174">
        <v>0</v>
      </c>
      <c r="EY1174">
        <v>0</v>
      </c>
      <c r="FQ1174">
        <v>0</v>
      </c>
      <c r="FR1174">
        <v>0</v>
      </c>
      <c r="FS1174">
        <v>0</v>
      </c>
      <c r="FX1174">
        <v>0</v>
      </c>
      <c r="FY1174">
        <v>0</v>
      </c>
      <c r="GA1174" t="s">
        <v>3</v>
      </c>
      <c r="GD1174">
        <v>1</v>
      </c>
      <c r="GF1174">
        <v>1563504860</v>
      </c>
      <c r="GG1174">
        <v>2</v>
      </c>
      <c r="GH1174">
        <v>1</v>
      </c>
      <c r="GI1174">
        <v>2</v>
      </c>
      <c r="GJ1174">
        <v>0</v>
      </c>
      <c r="GK1174">
        <v>0</v>
      </c>
      <c r="GL1174">
        <f t="shared" si="859"/>
        <v>0</v>
      </c>
      <c r="GM1174">
        <f t="shared" si="860"/>
        <v>0</v>
      </c>
      <c r="GN1174">
        <f t="shared" si="861"/>
        <v>0</v>
      </c>
      <c r="GO1174">
        <f t="shared" si="862"/>
        <v>0</v>
      </c>
      <c r="GP1174">
        <f t="shared" si="863"/>
        <v>0</v>
      </c>
      <c r="GR1174">
        <v>0</v>
      </c>
      <c r="GS1174">
        <v>3</v>
      </c>
      <c r="GT1174">
        <v>0</v>
      </c>
      <c r="GU1174" t="s">
        <v>3</v>
      </c>
      <c r="GV1174">
        <f t="shared" si="864"/>
        <v>0</v>
      </c>
      <c r="GW1174">
        <v>1</v>
      </c>
      <c r="GX1174">
        <f t="shared" si="865"/>
        <v>0</v>
      </c>
      <c r="HA1174">
        <v>0</v>
      </c>
      <c r="HB1174">
        <v>0</v>
      </c>
      <c r="HC1174">
        <f t="shared" si="866"/>
        <v>0</v>
      </c>
      <c r="HE1174" t="s">
        <v>3</v>
      </c>
      <c r="HF1174" t="s">
        <v>3</v>
      </c>
      <c r="HM1174" t="s">
        <v>3</v>
      </c>
      <c r="HN1174" t="s">
        <v>3</v>
      </c>
      <c r="HO1174" t="s">
        <v>3</v>
      </c>
      <c r="HP1174" t="s">
        <v>3</v>
      </c>
      <c r="HQ1174" t="s">
        <v>3</v>
      </c>
      <c r="HS1174">
        <v>0</v>
      </c>
      <c r="IK1174">
        <v>0</v>
      </c>
    </row>
    <row r="1175" spans="1:255" x14ac:dyDescent="0.25">
      <c r="A1175" s="5">
        <v>17</v>
      </c>
      <c r="B1175" s="5">
        <v>1</v>
      </c>
      <c r="C1175" s="5"/>
      <c r="D1175" s="5"/>
      <c r="E1175" s="5" t="s">
        <v>281</v>
      </c>
      <c r="F1175" s="5" t="s">
        <v>238</v>
      </c>
      <c r="G1175" s="5" t="s">
        <v>265</v>
      </c>
      <c r="H1175" s="5" t="s">
        <v>240</v>
      </c>
      <c r="I1175" s="5">
        <v>0</v>
      </c>
      <c r="J1175" s="5">
        <v>0</v>
      </c>
      <c r="K1175" s="5">
        <v>0</v>
      </c>
      <c r="L1175" s="5">
        <v>10</v>
      </c>
      <c r="M1175" s="5">
        <v>0</v>
      </c>
      <c r="N1175" s="5">
        <f t="shared" si="831"/>
        <v>10</v>
      </c>
      <c r="O1175" s="5">
        <f t="shared" si="832"/>
        <v>0</v>
      </c>
      <c r="P1175" s="5">
        <f t="shared" si="833"/>
        <v>0</v>
      </c>
      <c r="Q1175" s="5">
        <f t="shared" si="834"/>
        <v>0</v>
      </c>
      <c r="R1175" s="5">
        <f t="shared" si="835"/>
        <v>0</v>
      </c>
      <c r="S1175" s="5">
        <f t="shared" si="836"/>
        <v>0</v>
      </c>
      <c r="T1175" s="5">
        <f t="shared" si="837"/>
        <v>0</v>
      </c>
      <c r="U1175" s="5">
        <f t="shared" si="838"/>
        <v>0</v>
      </c>
      <c r="V1175" s="5">
        <f t="shared" si="839"/>
        <v>0</v>
      </c>
      <c r="W1175" s="5">
        <f t="shared" si="840"/>
        <v>0</v>
      </c>
      <c r="X1175" s="5">
        <f t="shared" si="841"/>
        <v>0</v>
      </c>
      <c r="Y1175" s="5">
        <f t="shared" si="842"/>
        <v>0</v>
      </c>
      <c r="Z1175" s="5"/>
      <c r="AA1175" s="5">
        <v>87915632</v>
      </c>
      <c r="AB1175" s="5">
        <f t="shared" si="843"/>
        <v>290.48</v>
      </c>
      <c r="AC1175" s="5">
        <f t="shared" si="844"/>
        <v>290.48</v>
      </c>
      <c r="AD1175" s="5">
        <f t="shared" si="845"/>
        <v>0</v>
      </c>
      <c r="AE1175" s="5">
        <f t="shared" si="846"/>
        <v>0</v>
      </c>
      <c r="AF1175" s="5">
        <f t="shared" si="847"/>
        <v>0</v>
      </c>
      <c r="AG1175" s="5">
        <f t="shared" si="848"/>
        <v>0</v>
      </c>
      <c r="AH1175" s="5">
        <f t="shared" si="849"/>
        <v>0</v>
      </c>
      <c r="AI1175" s="5">
        <f t="shared" si="850"/>
        <v>0</v>
      </c>
      <c r="AJ1175" s="5">
        <f t="shared" si="851"/>
        <v>0</v>
      </c>
      <c r="AK1175" s="5">
        <v>290.48</v>
      </c>
      <c r="AL1175" s="5">
        <v>290.48</v>
      </c>
      <c r="AM1175" s="5">
        <v>0</v>
      </c>
      <c r="AN1175" s="5">
        <v>0</v>
      </c>
      <c r="AO1175" s="5">
        <v>0</v>
      </c>
      <c r="AP1175" s="5">
        <v>0</v>
      </c>
      <c r="AQ1175" s="5">
        <v>0</v>
      </c>
      <c r="AR1175" s="5">
        <v>0</v>
      </c>
      <c r="AS1175" s="5">
        <v>0</v>
      </c>
      <c r="AT1175" s="5">
        <v>0</v>
      </c>
      <c r="AU1175" s="5">
        <v>0</v>
      </c>
      <c r="AV1175" s="5">
        <v>1</v>
      </c>
      <c r="AW1175" s="5">
        <v>1</v>
      </c>
      <c r="AX1175" s="5"/>
      <c r="AY1175" s="5"/>
      <c r="AZ1175" s="5">
        <v>1</v>
      </c>
      <c r="BA1175" s="5">
        <v>1</v>
      </c>
      <c r="BB1175" s="5">
        <v>1</v>
      </c>
      <c r="BC1175" s="5">
        <v>1</v>
      </c>
      <c r="BD1175" s="5" t="s">
        <v>3</v>
      </c>
      <c r="BE1175" s="5" t="s">
        <v>3</v>
      </c>
      <c r="BF1175" s="5" t="s">
        <v>3</v>
      </c>
      <c r="BG1175" s="5" t="s">
        <v>3</v>
      </c>
      <c r="BH1175" s="5">
        <v>3</v>
      </c>
      <c r="BI1175" s="5">
        <v>1</v>
      </c>
      <c r="BJ1175" s="5" t="s">
        <v>3</v>
      </c>
      <c r="BK1175" s="5"/>
      <c r="BL1175" s="5"/>
      <c r="BM1175" s="5">
        <v>1100</v>
      </c>
      <c r="BN1175" s="5">
        <v>0</v>
      </c>
      <c r="BO1175" s="5" t="s">
        <v>3</v>
      </c>
      <c r="BP1175" s="5">
        <v>0</v>
      </c>
      <c r="BQ1175" s="5">
        <v>8</v>
      </c>
      <c r="BR1175" s="5">
        <v>0</v>
      </c>
      <c r="BS1175" s="5">
        <v>1</v>
      </c>
      <c r="BT1175" s="5">
        <v>1</v>
      </c>
      <c r="BU1175" s="5">
        <v>1</v>
      </c>
      <c r="BV1175" s="5">
        <v>1</v>
      </c>
      <c r="BW1175" s="5">
        <v>1</v>
      </c>
      <c r="BX1175" s="5">
        <v>1</v>
      </c>
      <c r="BY1175" s="5" t="s">
        <v>3</v>
      </c>
      <c r="BZ1175" s="5">
        <v>0</v>
      </c>
      <c r="CA1175" s="5">
        <v>0</v>
      </c>
      <c r="CB1175" s="5" t="s">
        <v>3</v>
      </c>
      <c r="CC1175" s="5"/>
      <c r="CD1175" s="5"/>
      <c r="CE1175" s="5">
        <v>0</v>
      </c>
      <c r="CF1175" s="5">
        <v>0</v>
      </c>
      <c r="CG1175" s="5">
        <v>0</v>
      </c>
      <c r="CH1175" s="5">
        <v>25</v>
      </c>
      <c r="CI1175" s="5">
        <v>0</v>
      </c>
      <c r="CJ1175" s="5">
        <v>0</v>
      </c>
      <c r="CK1175" s="5">
        <v>0</v>
      </c>
      <c r="CL1175" s="5">
        <v>0</v>
      </c>
      <c r="CM1175" s="5">
        <v>0</v>
      </c>
      <c r="CN1175" s="5" t="s">
        <v>3</v>
      </c>
      <c r="CO1175" s="5">
        <v>0</v>
      </c>
      <c r="CP1175" s="5">
        <f t="shared" si="852"/>
        <v>0</v>
      </c>
      <c r="CQ1175" s="5">
        <f>ROUND(AL1175,2)</f>
        <v>290.48</v>
      </c>
      <c r="CR1175" s="5">
        <f>ROUND(AM1175,2)</f>
        <v>0</v>
      </c>
      <c r="CS1175" s="5">
        <f t="shared" si="853"/>
        <v>0</v>
      </c>
      <c r="CT1175" s="5">
        <f t="shared" si="854"/>
        <v>0</v>
      </c>
      <c r="CU1175" s="5">
        <f t="shared" si="855"/>
        <v>0</v>
      </c>
      <c r="CV1175" s="5">
        <f t="shared" si="856"/>
        <v>0</v>
      </c>
      <c r="CW1175" s="5">
        <f t="shared" si="857"/>
        <v>0</v>
      </c>
      <c r="CX1175" s="5">
        <f t="shared" si="858"/>
        <v>0</v>
      </c>
      <c r="CY1175" s="5">
        <f>(((S1175+R1175)*AT1175)/100)</f>
        <v>0</v>
      </c>
      <c r="CZ1175" s="5">
        <f>(((S1175+R1175)*AU1175)/100)</f>
        <v>0</v>
      </c>
      <c r="DA1175" s="5"/>
      <c r="DB1175" s="5"/>
      <c r="DC1175" s="5" t="s">
        <v>3</v>
      </c>
      <c r="DD1175" s="5" t="s">
        <v>3</v>
      </c>
      <c r="DE1175" s="5" t="s">
        <v>3</v>
      </c>
      <c r="DF1175" s="5" t="s">
        <v>3</v>
      </c>
      <c r="DG1175" s="5" t="s">
        <v>3</v>
      </c>
      <c r="DH1175" s="5" t="s">
        <v>3</v>
      </c>
      <c r="DI1175" s="5" t="s">
        <v>3</v>
      </c>
      <c r="DJ1175" s="5" t="s">
        <v>3</v>
      </c>
      <c r="DK1175" s="5" t="s">
        <v>3</v>
      </c>
      <c r="DL1175" s="5" t="s">
        <v>3</v>
      </c>
      <c r="DM1175" s="5" t="s">
        <v>3</v>
      </c>
      <c r="DN1175" s="5">
        <v>0</v>
      </c>
      <c r="DO1175" s="5">
        <v>0</v>
      </c>
      <c r="DP1175" s="5">
        <v>1</v>
      </c>
      <c r="DQ1175" s="5">
        <v>1</v>
      </c>
      <c r="DR1175" s="5"/>
      <c r="DS1175" s="5"/>
      <c r="DT1175" s="5"/>
      <c r="DU1175" s="5">
        <v>1010</v>
      </c>
      <c r="DV1175" s="5" t="s">
        <v>240</v>
      </c>
      <c r="DW1175" s="5" t="s">
        <v>240</v>
      </c>
      <c r="DX1175" s="5">
        <v>1</v>
      </c>
      <c r="DY1175" s="5"/>
      <c r="DZ1175" s="5" t="s">
        <v>3</v>
      </c>
      <c r="EA1175" s="5" t="s">
        <v>3</v>
      </c>
      <c r="EB1175" s="5" t="s">
        <v>3</v>
      </c>
      <c r="EC1175" s="5" t="s">
        <v>3</v>
      </c>
      <c r="ED1175" s="5"/>
      <c r="EE1175" s="5">
        <v>86975727</v>
      </c>
      <c r="EF1175" s="5">
        <v>8</v>
      </c>
      <c r="EG1175" s="5" t="s">
        <v>257</v>
      </c>
      <c r="EH1175" s="5">
        <v>0</v>
      </c>
      <c r="EI1175" s="5" t="s">
        <v>3</v>
      </c>
      <c r="EJ1175" s="5">
        <v>1</v>
      </c>
      <c r="EK1175" s="5">
        <v>1100</v>
      </c>
      <c r="EL1175" s="5" t="s">
        <v>258</v>
      </c>
      <c r="EM1175" s="5" t="s">
        <v>259</v>
      </c>
      <c r="EN1175" s="5"/>
      <c r="EO1175" s="5" t="s">
        <v>3</v>
      </c>
      <c r="EP1175" s="5"/>
      <c r="EQ1175" s="5">
        <v>0</v>
      </c>
      <c r="ER1175" s="5">
        <v>290.48</v>
      </c>
      <c r="ES1175" s="5">
        <v>290.48</v>
      </c>
      <c r="ET1175" s="5">
        <v>0</v>
      </c>
      <c r="EU1175" s="5">
        <v>0</v>
      </c>
      <c r="EV1175" s="5">
        <v>0</v>
      </c>
      <c r="EW1175" s="5">
        <v>0</v>
      </c>
      <c r="EX1175" s="5">
        <v>0</v>
      </c>
      <c r="EY1175" s="5">
        <v>0</v>
      </c>
      <c r="EZ1175" s="5">
        <v>5</v>
      </c>
      <c r="FA1175" s="5"/>
      <c r="FB1175" s="5"/>
      <c r="FC1175" s="5">
        <v>1</v>
      </c>
      <c r="FD1175" s="5">
        <v>18</v>
      </c>
      <c r="FE1175" s="5"/>
      <c r="FF1175" s="5">
        <v>335.9</v>
      </c>
      <c r="FG1175" s="5"/>
      <c r="FH1175" s="5"/>
      <c r="FI1175" s="5"/>
      <c r="FJ1175" s="5"/>
      <c r="FK1175" s="5"/>
      <c r="FL1175" s="5"/>
      <c r="FM1175" s="5"/>
      <c r="FN1175" s="5"/>
      <c r="FO1175" s="5"/>
      <c r="FP1175" s="5"/>
      <c r="FQ1175" s="5">
        <v>0</v>
      </c>
      <c r="FR1175" s="5">
        <v>0</v>
      </c>
      <c r="FS1175" s="5">
        <v>0</v>
      </c>
      <c r="FT1175" s="5"/>
      <c r="FU1175" s="5"/>
      <c r="FV1175" s="5"/>
      <c r="FW1175" s="5"/>
      <c r="FX1175" s="5">
        <v>0</v>
      </c>
      <c r="FY1175" s="5">
        <v>0</v>
      </c>
      <c r="FZ1175" s="5"/>
      <c r="GA1175" s="5" t="s">
        <v>266</v>
      </c>
      <c r="GB1175" s="5"/>
      <c r="GC1175" s="5"/>
      <c r="GD1175" s="5">
        <v>1</v>
      </c>
      <c r="GE1175" s="5"/>
      <c r="GF1175" s="5">
        <v>-1189261752</v>
      </c>
      <c r="GG1175" s="5">
        <v>2</v>
      </c>
      <c r="GH1175" s="5">
        <v>3</v>
      </c>
      <c r="GI1175" s="5">
        <v>-2</v>
      </c>
      <c r="GJ1175" s="5">
        <v>0</v>
      </c>
      <c r="GK1175" s="5">
        <v>0</v>
      </c>
      <c r="GL1175" s="5">
        <f t="shared" si="859"/>
        <v>0</v>
      </c>
      <c r="GM1175" s="5">
        <f t="shared" si="860"/>
        <v>0</v>
      </c>
      <c r="GN1175" s="5">
        <f t="shared" si="861"/>
        <v>0</v>
      </c>
      <c r="GO1175" s="5">
        <f t="shared" si="862"/>
        <v>0</v>
      </c>
      <c r="GP1175" s="5">
        <f t="shared" si="863"/>
        <v>0</v>
      </c>
      <c r="GQ1175" s="5"/>
      <c r="GR1175" s="5">
        <v>1</v>
      </c>
      <c r="GS1175" s="5">
        <v>1</v>
      </c>
      <c r="GT1175" s="5">
        <v>0</v>
      </c>
      <c r="GU1175" s="5" t="s">
        <v>3</v>
      </c>
      <c r="GV1175" s="5">
        <f t="shared" si="864"/>
        <v>0</v>
      </c>
      <c r="GW1175" s="5">
        <v>1</v>
      </c>
      <c r="GX1175" s="5">
        <f t="shared" si="865"/>
        <v>0</v>
      </c>
      <c r="GY1175" s="5"/>
      <c r="GZ1175" s="5"/>
      <c r="HA1175" s="5">
        <v>0</v>
      </c>
      <c r="HB1175" s="5">
        <v>0</v>
      </c>
      <c r="HC1175" s="5">
        <f t="shared" si="866"/>
        <v>0</v>
      </c>
      <c r="HD1175" s="5"/>
      <c r="HE1175" s="5" t="s">
        <v>91</v>
      </c>
      <c r="HF1175" s="5" t="s">
        <v>267</v>
      </c>
      <c r="HG1175" s="5">
        <f>ROUND(ROUND(AL1175,2)*I1175,2)</f>
        <v>0</v>
      </c>
      <c r="HH1175" s="5"/>
      <c r="HI1175" s="5"/>
      <c r="HJ1175" s="5"/>
      <c r="HK1175" s="5"/>
      <c r="HL1175" s="5"/>
      <c r="HM1175" s="5" t="s">
        <v>3</v>
      </c>
      <c r="HN1175" s="5" t="s">
        <v>3</v>
      </c>
      <c r="HO1175" s="5" t="s">
        <v>3</v>
      </c>
      <c r="HP1175" s="5" t="s">
        <v>3</v>
      </c>
      <c r="HQ1175" s="5" t="s">
        <v>3</v>
      </c>
      <c r="HR1175" s="5"/>
      <c r="HS1175" s="5">
        <v>0</v>
      </c>
      <c r="HT1175" s="5"/>
      <c r="HU1175" s="5"/>
      <c r="HV1175" s="5"/>
      <c r="HW1175" s="5"/>
      <c r="HX1175" s="5"/>
      <c r="HY1175" s="5"/>
      <c r="HZ1175" s="5"/>
      <c r="IA1175" s="5"/>
      <c r="IB1175" s="5"/>
      <c r="IC1175" s="5"/>
      <c r="ID1175" s="5"/>
      <c r="IE1175" s="5"/>
      <c r="IF1175" s="5"/>
      <c r="IG1175" s="5"/>
      <c r="IH1175" s="5"/>
      <c r="II1175" s="5"/>
      <c r="IJ1175" s="5"/>
      <c r="IK1175" s="5">
        <v>0</v>
      </c>
      <c r="IL1175" s="5"/>
      <c r="IM1175" s="5"/>
      <c r="IN1175" s="5"/>
      <c r="IO1175" s="5"/>
      <c r="IP1175" s="5"/>
      <c r="IQ1175" s="5"/>
      <c r="IR1175" s="5"/>
      <c r="IS1175" s="5"/>
      <c r="IT1175" s="5"/>
      <c r="IU1175" s="5"/>
    </row>
    <row r="1176" spans="1:255" x14ac:dyDescent="0.25">
      <c r="A1176">
        <v>17</v>
      </c>
      <c r="B1176">
        <v>1</v>
      </c>
      <c r="E1176" t="s">
        <v>281</v>
      </c>
      <c r="F1176" t="s">
        <v>238</v>
      </c>
      <c r="G1176" t="s">
        <v>265</v>
      </c>
      <c r="H1176" t="s">
        <v>240</v>
      </c>
      <c r="I1176">
        <v>0</v>
      </c>
      <c r="J1176">
        <v>0</v>
      </c>
      <c r="K1176">
        <v>0</v>
      </c>
      <c r="L1176">
        <v>10</v>
      </c>
      <c r="M1176">
        <v>0</v>
      </c>
      <c r="N1176">
        <f t="shared" si="831"/>
        <v>10</v>
      </c>
      <c r="O1176">
        <f t="shared" si="832"/>
        <v>0</v>
      </c>
      <c r="P1176">
        <f t="shared" si="833"/>
        <v>0</v>
      </c>
      <c r="Q1176">
        <f t="shared" si="834"/>
        <v>0</v>
      </c>
      <c r="R1176">
        <f t="shared" si="835"/>
        <v>0</v>
      </c>
      <c r="S1176">
        <f t="shared" si="836"/>
        <v>0</v>
      </c>
      <c r="T1176">
        <f t="shared" si="837"/>
        <v>0</v>
      </c>
      <c r="U1176">
        <f t="shared" si="838"/>
        <v>0</v>
      </c>
      <c r="V1176">
        <f t="shared" si="839"/>
        <v>0</v>
      </c>
      <c r="W1176">
        <f t="shared" si="840"/>
        <v>0</v>
      </c>
      <c r="X1176">
        <f t="shared" si="841"/>
        <v>0</v>
      </c>
      <c r="Y1176">
        <f t="shared" si="842"/>
        <v>0</v>
      </c>
      <c r="AA1176">
        <v>87915577</v>
      </c>
      <c r="AB1176">
        <f t="shared" si="843"/>
        <v>290.48</v>
      </c>
      <c r="AC1176">
        <f t="shared" si="844"/>
        <v>290.48</v>
      </c>
      <c r="AD1176">
        <f t="shared" si="845"/>
        <v>0</v>
      </c>
      <c r="AE1176">
        <f t="shared" si="846"/>
        <v>0</v>
      </c>
      <c r="AF1176">
        <f t="shared" si="847"/>
        <v>0</v>
      </c>
      <c r="AG1176">
        <f t="shared" si="848"/>
        <v>0</v>
      </c>
      <c r="AH1176">
        <f t="shared" si="849"/>
        <v>0</v>
      </c>
      <c r="AI1176">
        <f t="shared" si="850"/>
        <v>0</v>
      </c>
      <c r="AJ1176">
        <f t="shared" si="851"/>
        <v>0</v>
      </c>
      <c r="AK1176">
        <v>290.48</v>
      </c>
      <c r="AL1176">
        <v>290.48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1</v>
      </c>
      <c r="AW1176">
        <v>1</v>
      </c>
      <c r="AZ1176">
        <v>1</v>
      </c>
      <c r="BA1176">
        <v>1</v>
      </c>
      <c r="BB1176">
        <v>1</v>
      </c>
      <c r="BC1176">
        <v>1</v>
      </c>
      <c r="BD1176" t="s">
        <v>3</v>
      </c>
      <c r="BE1176" t="s">
        <v>3</v>
      </c>
      <c r="BF1176" t="s">
        <v>3</v>
      </c>
      <c r="BG1176" t="s">
        <v>3</v>
      </c>
      <c r="BH1176">
        <v>3</v>
      </c>
      <c r="BI1176">
        <v>1</v>
      </c>
      <c r="BJ1176" t="s">
        <v>3</v>
      </c>
      <c r="BM1176">
        <v>1100</v>
      </c>
      <c r="BN1176">
        <v>0</v>
      </c>
      <c r="BO1176" t="s">
        <v>3</v>
      </c>
      <c r="BP1176">
        <v>0</v>
      </c>
      <c r="BQ1176">
        <v>8</v>
      </c>
      <c r="BR1176">
        <v>0</v>
      </c>
      <c r="BS1176">
        <v>1</v>
      </c>
      <c r="BT1176">
        <v>1</v>
      </c>
      <c r="BU1176">
        <v>1</v>
      </c>
      <c r="BV1176">
        <v>1</v>
      </c>
      <c r="BW1176">
        <v>1</v>
      </c>
      <c r="BX1176">
        <v>1</v>
      </c>
      <c r="BY1176" t="s">
        <v>3</v>
      </c>
      <c r="BZ1176">
        <v>0</v>
      </c>
      <c r="CA1176">
        <v>0</v>
      </c>
      <c r="CB1176" t="s">
        <v>3</v>
      </c>
      <c r="CE1176">
        <v>0</v>
      </c>
      <c r="CF1176">
        <v>0</v>
      </c>
      <c r="CG1176">
        <v>0</v>
      </c>
      <c r="CH1176">
        <v>25</v>
      </c>
      <c r="CI1176">
        <v>0</v>
      </c>
      <c r="CJ1176">
        <v>0</v>
      </c>
      <c r="CK1176">
        <v>0</v>
      </c>
      <c r="CL1176">
        <v>0</v>
      </c>
      <c r="CM1176">
        <v>0</v>
      </c>
      <c r="CN1176" t="s">
        <v>3</v>
      </c>
      <c r="CO1176">
        <v>0</v>
      </c>
      <c r="CP1176">
        <f t="shared" si="852"/>
        <v>0</v>
      </c>
      <c r="CQ1176">
        <f>ROUND(AL1176,2)</f>
        <v>290.48</v>
      </c>
      <c r="CR1176">
        <f>ROUND(AM1176,2)</f>
        <v>0</v>
      </c>
      <c r="CS1176">
        <f t="shared" si="853"/>
        <v>0</v>
      </c>
      <c r="CT1176">
        <f t="shared" si="854"/>
        <v>0</v>
      </c>
      <c r="CU1176">
        <f t="shared" si="855"/>
        <v>0</v>
      </c>
      <c r="CV1176">
        <f t="shared" si="856"/>
        <v>0</v>
      </c>
      <c r="CW1176">
        <f t="shared" si="857"/>
        <v>0</v>
      </c>
      <c r="CX1176">
        <f t="shared" si="858"/>
        <v>0</v>
      </c>
      <c r="CY1176">
        <f>(((S1176+R1176)*AT1176)/100)</f>
        <v>0</v>
      </c>
      <c r="CZ1176">
        <f>(((S1176+R1176)*AU1176)/100)</f>
        <v>0</v>
      </c>
      <c r="DC1176" t="s">
        <v>3</v>
      </c>
      <c r="DD1176" t="s">
        <v>3</v>
      </c>
      <c r="DE1176" t="s">
        <v>3</v>
      </c>
      <c r="DF1176" t="s">
        <v>3</v>
      </c>
      <c r="DG1176" t="s">
        <v>3</v>
      </c>
      <c r="DH1176" t="s">
        <v>3</v>
      </c>
      <c r="DI1176" t="s">
        <v>3</v>
      </c>
      <c r="DJ1176" t="s">
        <v>3</v>
      </c>
      <c r="DK1176" t="s">
        <v>3</v>
      </c>
      <c r="DL1176" t="s">
        <v>3</v>
      </c>
      <c r="DM1176" t="s">
        <v>3</v>
      </c>
      <c r="DN1176">
        <v>0</v>
      </c>
      <c r="DO1176">
        <v>0</v>
      </c>
      <c r="DP1176">
        <v>1</v>
      </c>
      <c r="DQ1176">
        <v>1</v>
      </c>
      <c r="DU1176">
        <v>1010</v>
      </c>
      <c r="DV1176" t="s">
        <v>240</v>
      </c>
      <c r="DW1176" t="s">
        <v>240</v>
      </c>
      <c r="DX1176">
        <v>1</v>
      </c>
      <c r="DZ1176" t="s">
        <v>3</v>
      </c>
      <c r="EA1176" t="s">
        <v>3</v>
      </c>
      <c r="EB1176" t="s">
        <v>3</v>
      </c>
      <c r="EC1176" t="s">
        <v>3</v>
      </c>
      <c r="EE1176">
        <v>86975727</v>
      </c>
      <c r="EF1176">
        <v>8</v>
      </c>
      <c r="EG1176" t="s">
        <v>257</v>
      </c>
      <c r="EH1176">
        <v>0</v>
      </c>
      <c r="EI1176" t="s">
        <v>3</v>
      </c>
      <c r="EJ1176">
        <v>1</v>
      </c>
      <c r="EK1176">
        <v>1100</v>
      </c>
      <c r="EL1176" t="s">
        <v>258</v>
      </c>
      <c r="EM1176" t="s">
        <v>259</v>
      </c>
      <c r="EO1176" t="s">
        <v>3</v>
      </c>
      <c r="EQ1176">
        <v>0</v>
      </c>
      <c r="ER1176">
        <v>290.48</v>
      </c>
      <c r="ES1176">
        <v>290.48</v>
      </c>
      <c r="ET1176">
        <v>0</v>
      </c>
      <c r="EU1176">
        <v>0</v>
      </c>
      <c r="EV1176">
        <v>0</v>
      </c>
      <c r="EW1176">
        <v>0</v>
      </c>
      <c r="EX1176">
        <v>0</v>
      </c>
      <c r="EY1176">
        <v>0</v>
      </c>
      <c r="EZ1176">
        <v>5</v>
      </c>
      <c r="FC1176">
        <v>1</v>
      </c>
      <c r="FD1176">
        <v>18</v>
      </c>
      <c r="FF1176">
        <v>335.9</v>
      </c>
      <c r="FQ1176">
        <v>0</v>
      </c>
      <c r="FR1176">
        <v>0</v>
      </c>
      <c r="FS1176">
        <v>0</v>
      </c>
      <c r="FX1176">
        <v>0</v>
      </c>
      <c r="FY1176">
        <v>0</v>
      </c>
      <c r="GA1176" t="s">
        <v>266</v>
      </c>
      <c r="GD1176">
        <v>1</v>
      </c>
      <c r="GF1176">
        <v>-1189261752</v>
      </c>
      <c r="GG1176">
        <v>2</v>
      </c>
      <c r="GH1176">
        <v>3</v>
      </c>
      <c r="GI1176">
        <v>-2</v>
      </c>
      <c r="GJ1176">
        <v>0</v>
      </c>
      <c r="GK1176">
        <v>0</v>
      </c>
      <c r="GL1176">
        <f t="shared" si="859"/>
        <v>0</v>
      </c>
      <c r="GM1176">
        <f t="shared" si="860"/>
        <v>0</v>
      </c>
      <c r="GN1176">
        <f t="shared" si="861"/>
        <v>0</v>
      </c>
      <c r="GO1176">
        <f t="shared" si="862"/>
        <v>0</v>
      </c>
      <c r="GP1176">
        <f t="shared" si="863"/>
        <v>0</v>
      </c>
      <c r="GR1176">
        <v>1</v>
      </c>
      <c r="GS1176">
        <v>1</v>
      </c>
      <c r="GT1176">
        <v>0</v>
      </c>
      <c r="GU1176" t="s">
        <v>3</v>
      </c>
      <c r="GV1176">
        <f t="shared" si="864"/>
        <v>0</v>
      </c>
      <c r="GW1176">
        <v>1</v>
      </c>
      <c r="GX1176">
        <f t="shared" si="865"/>
        <v>0</v>
      </c>
      <c r="HA1176">
        <v>0</v>
      </c>
      <c r="HB1176">
        <v>0</v>
      </c>
      <c r="HC1176">
        <f t="shared" si="866"/>
        <v>0</v>
      </c>
      <c r="HE1176" t="s">
        <v>91</v>
      </c>
      <c r="HF1176" t="s">
        <v>267</v>
      </c>
      <c r="HG1176">
        <f>ROUND(ROUND(AL1176,2)*I1176,2)</f>
        <v>0</v>
      </c>
      <c r="HM1176" t="s">
        <v>3</v>
      </c>
      <c r="HN1176" t="s">
        <v>3</v>
      </c>
      <c r="HO1176" t="s">
        <v>3</v>
      </c>
      <c r="HP1176" t="s">
        <v>3</v>
      </c>
      <c r="HQ1176" t="s">
        <v>3</v>
      </c>
      <c r="HS1176">
        <v>0</v>
      </c>
      <c r="IK1176">
        <v>0</v>
      </c>
    </row>
    <row r="1177" spans="1:255" x14ac:dyDescent="0.25">
      <c r="A1177" s="5">
        <v>17</v>
      </c>
      <c r="B1177" s="5">
        <v>1</v>
      </c>
      <c r="C1177" s="5"/>
      <c r="D1177" s="5"/>
      <c r="E1177" s="5" t="s">
        <v>284</v>
      </c>
      <c r="F1177" s="5" t="s">
        <v>296</v>
      </c>
      <c r="G1177" s="5" t="s">
        <v>297</v>
      </c>
      <c r="H1177" s="5" t="s">
        <v>80</v>
      </c>
      <c r="I1177" s="5">
        <v>0</v>
      </c>
      <c r="J1177" s="5">
        <v>0</v>
      </c>
      <c r="K1177" s="5">
        <v>0</v>
      </c>
      <c r="L1177" s="5">
        <v>0.4</v>
      </c>
      <c r="M1177" s="5">
        <v>0</v>
      </c>
      <c r="N1177" s="5">
        <f t="shared" si="831"/>
        <v>0.4</v>
      </c>
      <c r="O1177" s="5">
        <f t="shared" si="832"/>
        <v>0</v>
      </c>
      <c r="P1177" s="5">
        <f t="shared" si="833"/>
        <v>0</v>
      </c>
      <c r="Q1177" s="5">
        <f t="shared" si="834"/>
        <v>0</v>
      </c>
      <c r="R1177" s="5">
        <f t="shared" si="835"/>
        <v>0</v>
      </c>
      <c r="S1177" s="5">
        <f t="shared" si="836"/>
        <v>0</v>
      </c>
      <c r="T1177" s="5">
        <f t="shared" si="837"/>
        <v>0</v>
      </c>
      <c r="U1177" s="5">
        <f t="shared" si="838"/>
        <v>0</v>
      </c>
      <c r="V1177" s="5">
        <f t="shared" si="839"/>
        <v>0</v>
      </c>
      <c r="W1177" s="5">
        <f t="shared" si="840"/>
        <v>0</v>
      </c>
      <c r="X1177" s="5">
        <f t="shared" si="841"/>
        <v>0</v>
      </c>
      <c r="Y1177" s="5">
        <f t="shared" si="842"/>
        <v>0</v>
      </c>
      <c r="Z1177" s="5"/>
      <c r="AA1177" s="5">
        <v>87915632</v>
      </c>
      <c r="AB1177" s="5">
        <f t="shared" si="843"/>
        <v>2940.8</v>
      </c>
      <c r="AC1177" s="5">
        <f t="shared" si="844"/>
        <v>2940.8</v>
      </c>
      <c r="AD1177" s="5">
        <f t="shared" si="845"/>
        <v>0</v>
      </c>
      <c r="AE1177" s="5">
        <f t="shared" si="846"/>
        <v>0</v>
      </c>
      <c r="AF1177" s="5">
        <f t="shared" si="847"/>
        <v>0</v>
      </c>
      <c r="AG1177" s="5">
        <f t="shared" si="848"/>
        <v>0</v>
      </c>
      <c r="AH1177" s="5">
        <f t="shared" si="849"/>
        <v>0</v>
      </c>
      <c r="AI1177" s="5">
        <f t="shared" si="850"/>
        <v>0</v>
      </c>
      <c r="AJ1177" s="5">
        <f t="shared" si="851"/>
        <v>0</v>
      </c>
      <c r="AK1177" s="5">
        <v>2940.8</v>
      </c>
      <c r="AL1177" s="5">
        <v>2940.8</v>
      </c>
      <c r="AM1177" s="5">
        <v>0</v>
      </c>
      <c r="AN1177" s="5">
        <v>0</v>
      </c>
      <c r="AO1177" s="5">
        <v>0</v>
      </c>
      <c r="AP1177" s="5">
        <v>0</v>
      </c>
      <c r="AQ1177" s="5">
        <v>0</v>
      </c>
      <c r="AR1177" s="5">
        <v>0</v>
      </c>
      <c r="AS1177" s="5">
        <v>0</v>
      </c>
      <c r="AT1177" s="5">
        <v>0</v>
      </c>
      <c r="AU1177" s="5">
        <v>0</v>
      </c>
      <c r="AV1177" s="5">
        <v>1</v>
      </c>
      <c r="AW1177" s="5">
        <v>1</v>
      </c>
      <c r="AX1177" s="5"/>
      <c r="AY1177" s="5"/>
      <c r="AZ1177" s="5">
        <v>1</v>
      </c>
      <c r="BA1177" s="5">
        <v>1</v>
      </c>
      <c r="BB1177" s="5">
        <v>1</v>
      </c>
      <c r="BC1177" s="5">
        <v>1.37</v>
      </c>
      <c r="BD1177" s="5" t="s">
        <v>3</v>
      </c>
      <c r="BE1177" s="5" t="s">
        <v>3</v>
      </c>
      <c r="BF1177" s="5" t="s">
        <v>3</v>
      </c>
      <c r="BG1177" s="5" t="s">
        <v>3</v>
      </c>
      <c r="BH1177" s="5">
        <v>3</v>
      </c>
      <c r="BI1177" s="5">
        <v>1</v>
      </c>
      <c r="BJ1177" s="5" t="s">
        <v>298</v>
      </c>
      <c r="BK1177" s="5"/>
      <c r="BL1177" s="5"/>
      <c r="BM1177" s="5">
        <v>500001</v>
      </c>
      <c r="BN1177" s="5">
        <v>86975146</v>
      </c>
      <c r="BO1177" s="5" t="s">
        <v>296</v>
      </c>
      <c r="BP1177" s="5">
        <v>1</v>
      </c>
      <c r="BQ1177" s="5">
        <v>8</v>
      </c>
      <c r="BR1177" s="5">
        <v>0</v>
      </c>
      <c r="BS1177" s="5">
        <v>1</v>
      </c>
      <c r="BT1177" s="5">
        <v>1</v>
      </c>
      <c r="BU1177" s="5">
        <v>1</v>
      </c>
      <c r="BV1177" s="5">
        <v>1</v>
      </c>
      <c r="BW1177" s="5">
        <v>1</v>
      </c>
      <c r="BX1177" s="5">
        <v>1</v>
      </c>
      <c r="BY1177" s="5" t="s">
        <v>3</v>
      </c>
      <c r="BZ1177" s="5">
        <v>0</v>
      </c>
      <c r="CA1177" s="5">
        <v>0</v>
      </c>
      <c r="CB1177" s="5" t="s">
        <v>3</v>
      </c>
      <c r="CC1177" s="5"/>
      <c r="CD1177" s="5"/>
      <c r="CE1177" s="5">
        <v>0</v>
      </c>
      <c r="CF1177" s="5">
        <v>0</v>
      </c>
      <c r="CG1177" s="5">
        <v>0</v>
      </c>
      <c r="CH1177" s="5">
        <v>26</v>
      </c>
      <c r="CI1177" s="5">
        <v>0</v>
      </c>
      <c r="CJ1177" s="5">
        <v>0</v>
      </c>
      <c r="CK1177" s="5">
        <v>0</v>
      </c>
      <c r="CL1177" s="5">
        <v>0</v>
      </c>
      <c r="CM1177" s="5">
        <v>0</v>
      </c>
      <c r="CN1177" s="5" t="s">
        <v>3</v>
      </c>
      <c r="CO1177" s="5">
        <v>0</v>
      </c>
      <c r="CP1177" s="5">
        <f t="shared" si="852"/>
        <v>0</v>
      </c>
      <c r="CQ1177" s="5">
        <f>ROUND(AL1177*BC1177,2)</f>
        <v>4028.9</v>
      </c>
      <c r="CR1177" s="5">
        <f>ROUND(AM1177*BB1177,2)</f>
        <v>0</v>
      </c>
      <c r="CS1177" s="5">
        <f t="shared" si="853"/>
        <v>0</v>
      </c>
      <c r="CT1177" s="5">
        <f t="shared" si="854"/>
        <v>0</v>
      </c>
      <c r="CU1177" s="5">
        <f t="shared" si="855"/>
        <v>0</v>
      </c>
      <c r="CV1177" s="5">
        <f t="shared" si="856"/>
        <v>0</v>
      </c>
      <c r="CW1177" s="5">
        <f t="shared" si="857"/>
        <v>0</v>
      </c>
      <c r="CX1177" s="5">
        <f t="shared" si="858"/>
        <v>0</v>
      </c>
      <c r="CY1177" s="5">
        <f>0</f>
        <v>0</v>
      </c>
      <c r="CZ1177" s="5">
        <f>0</f>
        <v>0</v>
      </c>
      <c r="DA1177" s="5"/>
      <c r="DB1177" s="5"/>
      <c r="DC1177" s="5" t="s">
        <v>3</v>
      </c>
      <c r="DD1177" s="5" t="s">
        <v>3</v>
      </c>
      <c r="DE1177" s="5" t="s">
        <v>3</v>
      </c>
      <c r="DF1177" s="5" t="s">
        <v>3</v>
      </c>
      <c r="DG1177" s="5" t="s">
        <v>3</v>
      </c>
      <c r="DH1177" s="5" t="s">
        <v>3</v>
      </c>
      <c r="DI1177" s="5" t="s">
        <v>3</v>
      </c>
      <c r="DJ1177" s="5" t="s">
        <v>3</v>
      </c>
      <c r="DK1177" s="5" t="s">
        <v>3</v>
      </c>
      <c r="DL1177" s="5" t="s">
        <v>3</v>
      </c>
      <c r="DM1177" s="5" t="s">
        <v>3</v>
      </c>
      <c r="DN1177" s="5">
        <v>0</v>
      </c>
      <c r="DO1177" s="5">
        <v>0</v>
      </c>
      <c r="DP1177" s="5">
        <v>1</v>
      </c>
      <c r="DQ1177" s="5">
        <v>1</v>
      </c>
      <c r="DR1177" s="5"/>
      <c r="DS1177" s="5"/>
      <c r="DT1177" s="5"/>
      <c r="DU1177" s="5">
        <v>1013</v>
      </c>
      <c r="DV1177" s="5" t="s">
        <v>80</v>
      </c>
      <c r="DW1177" s="5" t="s">
        <v>80</v>
      </c>
      <c r="DX1177" s="5">
        <v>1</v>
      </c>
      <c r="DY1177" s="5"/>
      <c r="DZ1177" s="5" t="s">
        <v>3</v>
      </c>
      <c r="EA1177" s="5" t="s">
        <v>3</v>
      </c>
      <c r="EB1177" s="5" t="s">
        <v>3</v>
      </c>
      <c r="EC1177" s="5" t="s">
        <v>3</v>
      </c>
      <c r="ED1177" s="5"/>
      <c r="EE1177" s="5">
        <v>86975481</v>
      </c>
      <c r="EF1177" s="5">
        <v>8</v>
      </c>
      <c r="EG1177" s="5" t="s">
        <v>257</v>
      </c>
      <c r="EH1177" s="5">
        <v>0</v>
      </c>
      <c r="EI1177" s="5" t="s">
        <v>3</v>
      </c>
      <c r="EJ1177" s="5">
        <v>1</v>
      </c>
      <c r="EK1177" s="5">
        <v>500001</v>
      </c>
      <c r="EL1177" s="5" t="s">
        <v>299</v>
      </c>
      <c r="EM1177" s="5" t="s">
        <v>300</v>
      </c>
      <c r="EN1177" s="5"/>
      <c r="EO1177" s="5" t="s">
        <v>3</v>
      </c>
      <c r="EP1177" s="5"/>
      <c r="EQ1177" s="5">
        <v>0</v>
      </c>
      <c r="ER1177" s="5">
        <v>2940.8</v>
      </c>
      <c r="ES1177" s="5">
        <v>2940.8</v>
      </c>
      <c r="ET1177" s="5">
        <v>0</v>
      </c>
      <c r="EU1177" s="5">
        <v>0</v>
      </c>
      <c r="EV1177" s="5">
        <v>0</v>
      </c>
      <c r="EW1177" s="5">
        <v>0</v>
      </c>
      <c r="EX1177" s="5">
        <v>0</v>
      </c>
      <c r="EY1177" s="5">
        <v>0</v>
      </c>
      <c r="EZ1177" s="5"/>
      <c r="FA1177" s="5"/>
      <c r="FB1177" s="5"/>
      <c r="FC1177" s="5"/>
      <c r="FD1177" s="5"/>
      <c r="FE1177" s="5"/>
      <c r="FF1177" s="5"/>
      <c r="FG1177" s="5"/>
      <c r="FH1177" s="5"/>
      <c r="FI1177" s="5"/>
      <c r="FJ1177" s="5"/>
      <c r="FK1177" s="5"/>
      <c r="FL1177" s="5"/>
      <c r="FM1177" s="5"/>
      <c r="FN1177" s="5"/>
      <c r="FO1177" s="5"/>
      <c r="FP1177" s="5"/>
      <c r="FQ1177" s="5">
        <v>0</v>
      </c>
      <c r="FR1177" s="5">
        <v>0</v>
      </c>
      <c r="FS1177" s="5">
        <v>0</v>
      </c>
      <c r="FT1177" s="5"/>
      <c r="FU1177" s="5"/>
      <c r="FV1177" s="5"/>
      <c r="FW1177" s="5"/>
      <c r="FX1177" s="5">
        <v>0</v>
      </c>
      <c r="FY1177" s="5">
        <v>0</v>
      </c>
      <c r="FZ1177" s="5"/>
      <c r="GA1177" s="5" t="s">
        <v>3</v>
      </c>
      <c r="GB1177" s="5"/>
      <c r="GC1177" s="5"/>
      <c r="GD1177" s="5">
        <v>1</v>
      </c>
      <c r="GE1177" s="5"/>
      <c r="GF1177" s="5">
        <v>-230661780</v>
      </c>
      <c r="GG1177" s="5">
        <v>2</v>
      </c>
      <c r="GH1177" s="5">
        <v>1</v>
      </c>
      <c r="GI1177" s="5">
        <v>2</v>
      </c>
      <c r="GJ1177" s="5">
        <v>0</v>
      </c>
      <c r="GK1177" s="5">
        <v>0</v>
      </c>
      <c r="GL1177" s="5">
        <f t="shared" si="859"/>
        <v>0</v>
      </c>
      <c r="GM1177" s="5">
        <f t="shared" si="860"/>
        <v>0</v>
      </c>
      <c r="GN1177" s="5">
        <f t="shared" si="861"/>
        <v>0</v>
      </c>
      <c r="GO1177" s="5">
        <f t="shared" si="862"/>
        <v>0</v>
      </c>
      <c r="GP1177" s="5">
        <f t="shared" si="863"/>
        <v>0</v>
      </c>
      <c r="GQ1177" s="5"/>
      <c r="GR1177" s="5">
        <v>0</v>
      </c>
      <c r="GS1177" s="5">
        <v>3</v>
      </c>
      <c r="GT1177" s="5">
        <v>0</v>
      </c>
      <c r="GU1177" s="5" t="s">
        <v>3</v>
      </c>
      <c r="GV1177" s="5">
        <f t="shared" si="864"/>
        <v>0</v>
      </c>
      <c r="GW1177" s="5">
        <v>1</v>
      </c>
      <c r="GX1177" s="5">
        <f t="shared" si="865"/>
        <v>0</v>
      </c>
      <c r="GY1177" s="5"/>
      <c r="GZ1177" s="5"/>
      <c r="HA1177" s="5">
        <v>0</v>
      </c>
      <c r="HB1177" s="5">
        <v>0</v>
      </c>
      <c r="HC1177" s="5">
        <f t="shared" si="866"/>
        <v>0</v>
      </c>
      <c r="HD1177" s="5"/>
      <c r="HE1177" s="5" t="s">
        <v>3</v>
      </c>
      <c r="HF1177" s="5" t="s">
        <v>3</v>
      </c>
      <c r="HG1177" s="5"/>
      <c r="HH1177" s="5"/>
      <c r="HI1177" s="5"/>
      <c r="HJ1177" s="5"/>
      <c r="HK1177" s="5"/>
      <c r="HL1177" s="5"/>
      <c r="HM1177" s="5" t="s">
        <v>3</v>
      </c>
      <c r="HN1177" s="5" t="s">
        <v>3</v>
      </c>
      <c r="HO1177" s="5" t="s">
        <v>3</v>
      </c>
      <c r="HP1177" s="5" t="s">
        <v>3</v>
      </c>
      <c r="HQ1177" s="5" t="s">
        <v>3</v>
      </c>
      <c r="HR1177" s="5"/>
      <c r="HS1177" s="5">
        <v>0</v>
      </c>
      <c r="HT1177" s="5"/>
      <c r="HU1177" s="5"/>
      <c r="HV1177" s="5"/>
      <c r="HW1177" s="5"/>
      <c r="HX1177" s="5"/>
      <c r="HY1177" s="5"/>
      <c r="HZ1177" s="5"/>
      <c r="IA1177" s="5"/>
      <c r="IB1177" s="5"/>
      <c r="IC1177" s="5"/>
      <c r="ID1177" s="5"/>
      <c r="IE1177" s="5"/>
      <c r="IF1177" s="5"/>
      <c r="IG1177" s="5"/>
      <c r="IH1177" s="5"/>
      <c r="II1177" s="5"/>
      <c r="IJ1177" s="5"/>
      <c r="IK1177" s="5">
        <v>0</v>
      </c>
      <c r="IL1177" s="5"/>
      <c r="IM1177" s="5"/>
      <c r="IN1177" s="5"/>
      <c r="IO1177" s="5"/>
      <c r="IP1177" s="5"/>
      <c r="IQ1177" s="5"/>
      <c r="IR1177" s="5"/>
      <c r="IS1177" s="5"/>
      <c r="IT1177" s="5"/>
      <c r="IU1177" s="5"/>
    </row>
    <row r="1178" spans="1:255" x14ac:dyDescent="0.25">
      <c r="A1178">
        <v>17</v>
      </c>
      <c r="B1178">
        <v>1</v>
      </c>
      <c r="E1178" t="s">
        <v>284</v>
      </c>
      <c r="F1178" t="s">
        <v>296</v>
      </c>
      <c r="G1178" t="s">
        <v>297</v>
      </c>
      <c r="H1178" t="s">
        <v>80</v>
      </c>
      <c r="I1178">
        <v>0</v>
      </c>
      <c r="J1178">
        <v>0</v>
      </c>
      <c r="K1178">
        <v>0</v>
      </c>
      <c r="L1178">
        <v>0.4</v>
      </c>
      <c r="M1178">
        <v>0</v>
      </c>
      <c r="N1178">
        <f t="shared" si="831"/>
        <v>0.4</v>
      </c>
      <c r="O1178">
        <f t="shared" si="832"/>
        <v>0</v>
      </c>
      <c r="P1178">
        <f t="shared" si="833"/>
        <v>0</v>
      </c>
      <c r="Q1178">
        <f t="shared" si="834"/>
        <v>0</v>
      </c>
      <c r="R1178">
        <f t="shared" si="835"/>
        <v>0</v>
      </c>
      <c r="S1178">
        <f t="shared" si="836"/>
        <v>0</v>
      </c>
      <c r="T1178">
        <f t="shared" si="837"/>
        <v>0</v>
      </c>
      <c r="U1178">
        <f t="shared" si="838"/>
        <v>0</v>
      </c>
      <c r="V1178">
        <f t="shared" si="839"/>
        <v>0</v>
      </c>
      <c r="W1178">
        <f t="shared" si="840"/>
        <v>0</v>
      </c>
      <c r="X1178">
        <f t="shared" si="841"/>
        <v>0</v>
      </c>
      <c r="Y1178">
        <f t="shared" si="842"/>
        <v>0</v>
      </c>
      <c r="AA1178">
        <v>87915577</v>
      </c>
      <c r="AB1178">
        <f t="shared" si="843"/>
        <v>2940.8</v>
      </c>
      <c r="AC1178">
        <f t="shared" si="844"/>
        <v>2940.8</v>
      </c>
      <c r="AD1178">
        <f t="shared" si="845"/>
        <v>0</v>
      </c>
      <c r="AE1178">
        <f t="shared" si="846"/>
        <v>0</v>
      </c>
      <c r="AF1178">
        <f t="shared" si="847"/>
        <v>0</v>
      </c>
      <c r="AG1178">
        <f t="shared" si="848"/>
        <v>0</v>
      </c>
      <c r="AH1178">
        <f t="shared" si="849"/>
        <v>0</v>
      </c>
      <c r="AI1178">
        <f t="shared" si="850"/>
        <v>0</v>
      </c>
      <c r="AJ1178">
        <f t="shared" si="851"/>
        <v>0</v>
      </c>
      <c r="AK1178">
        <v>2940.8</v>
      </c>
      <c r="AL1178">
        <v>2940.8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1</v>
      </c>
      <c r="AW1178">
        <v>1</v>
      </c>
      <c r="AZ1178">
        <v>1</v>
      </c>
      <c r="BA1178">
        <v>1</v>
      </c>
      <c r="BB1178">
        <v>1</v>
      </c>
      <c r="BC1178">
        <v>1.37</v>
      </c>
      <c r="BD1178" t="s">
        <v>3</v>
      </c>
      <c r="BE1178" t="s">
        <v>3</v>
      </c>
      <c r="BF1178" t="s">
        <v>3</v>
      </c>
      <c r="BG1178" t="s">
        <v>3</v>
      </c>
      <c r="BH1178">
        <v>3</v>
      </c>
      <c r="BI1178">
        <v>1</v>
      </c>
      <c r="BJ1178" t="s">
        <v>298</v>
      </c>
      <c r="BM1178">
        <v>500001</v>
      </c>
      <c r="BN1178">
        <v>86975146</v>
      </c>
      <c r="BO1178" t="s">
        <v>296</v>
      </c>
      <c r="BP1178">
        <v>1</v>
      </c>
      <c r="BQ1178">
        <v>8</v>
      </c>
      <c r="BR1178">
        <v>0</v>
      </c>
      <c r="BS1178">
        <v>1</v>
      </c>
      <c r="BT1178">
        <v>1</v>
      </c>
      <c r="BU1178">
        <v>1</v>
      </c>
      <c r="BV1178">
        <v>1</v>
      </c>
      <c r="BW1178">
        <v>1</v>
      </c>
      <c r="BX1178">
        <v>1</v>
      </c>
      <c r="BY1178" t="s">
        <v>3</v>
      </c>
      <c r="BZ1178">
        <v>0</v>
      </c>
      <c r="CA1178">
        <v>0</v>
      </c>
      <c r="CB1178" t="s">
        <v>3</v>
      </c>
      <c r="CE1178">
        <v>0</v>
      </c>
      <c r="CF1178">
        <v>0</v>
      </c>
      <c r="CG1178">
        <v>0</v>
      </c>
      <c r="CH1178">
        <v>26</v>
      </c>
      <c r="CI1178">
        <v>0</v>
      </c>
      <c r="CJ1178">
        <v>0</v>
      </c>
      <c r="CK1178">
        <v>0</v>
      </c>
      <c r="CL1178">
        <v>0</v>
      </c>
      <c r="CM1178">
        <v>0</v>
      </c>
      <c r="CN1178" t="s">
        <v>3</v>
      </c>
      <c r="CO1178">
        <v>0</v>
      </c>
      <c r="CP1178">
        <f t="shared" si="852"/>
        <v>0</v>
      </c>
      <c r="CQ1178">
        <f>ROUND(AL1178*BC1178,2)</f>
        <v>4028.9</v>
      </c>
      <c r="CR1178">
        <f>ROUND(AM1178*BB1178,2)</f>
        <v>0</v>
      </c>
      <c r="CS1178">
        <f t="shared" si="853"/>
        <v>0</v>
      </c>
      <c r="CT1178">
        <f t="shared" si="854"/>
        <v>0</v>
      </c>
      <c r="CU1178">
        <f t="shared" si="855"/>
        <v>0</v>
      </c>
      <c r="CV1178">
        <f t="shared" si="856"/>
        <v>0</v>
      </c>
      <c r="CW1178">
        <f t="shared" si="857"/>
        <v>0</v>
      </c>
      <c r="CX1178">
        <f t="shared" si="858"/>
        <v>0</v>
      </c>
      <c r="CY1178">
        <f>0</f>
        <v>0</v>
      </c>
      <c r="CZ1178">
        <f>0</f>
        <v>0</v>
      </c>
      <c r="DC1178" t="s">
        <v>3</v>
      </c>
      <c r="DD1178" t="s">
        <v>3</v>
      </c>
      <c r="DE1178" t="s">
        <v>3</v>
      </c>
      <c r="DF1178" t="s">
        <v>3</v>
      </c>
      <c r="DG1178" t="s">
        <v>3</v>
      </c>
      <c r="DH1178" t="s">
        <v>3</v>
      </c>
      <c r="DI1178" t="s">
        <v>3</v>
      </c>
      <c r="DJ1178" t="s">
        <v>3</v>
      </c>
      <c r="DK1178" t="s">
        <v>3</v>
      </c>
      <c r="DL1178" t="s">
        <v>3</v>
      </c>
      <c r="DM1178" t="s">
        <v>3</v>
      </c>
      <c r="DN1178">
        <v>0</v>
      </c>
      <c r="DO1178">
        <v>0</v>
      </c>
      <c r="DP1178">
        <v>1</v>
      </c>
      <c r="DQ1178">
        <v>1</v>
      </c>
      <c r="DU1178">
        <v>1013</v>
      </c>
      <c r="DV1178" t="s">
        <v>80</v>
      </c>
      <c r="DW1178" t="s">
        <v>80</v>
      </c>
      <c r="DX1178">
        <v>1</v>
      </c>
      <c r="DZ1178" t="s">
        <v>3</v>
      </c>
      <c r="EA1178" t="s">
        <v>3</v>
      </c>
      <c r="EB1178" t="s">
        <v>3</v>
      </c>
      <c r="EC1178" t="s">
        <v>3</v>
      </c>
      <c r="EE1178">
        <v>86975481</v>
      </c>
      <c r="EF1178">
        <v>8</v>
      </c>
      <c r="EG1178" t="s">
        <v>257</v>
      </c>
      <c r="EH1178">
        <v>0</v>
      </c>
      <c r="EI1178" t="s">
        <v>3</v>
      </c>
      <c r="EJ1178">
        <v>1</v>
      </c>
      <c r="EK1178">
        <v>500001</v>
      </c>
      <c r="EL1178" t="s">
        <v>299</v>
      </c>
      <c r="EM1178" t="s">
        <v>300</v>
      </c>
      <c r="EO1178" t="s">
        <v>3</v>
      </c>
      <c r="EQ1178">
        <v>0</v>
      </c>
      <c r="ER1178">
        <v>2940.8</v>
      </c>
      <c r="ES1178">
        <v>2940.8</v>
      </c>
      <c r="ET1178">
        <v>0</v>
      </c>
      <c r="EU1178">
        <v>0</v>
      </c>
      <c r="EV1178">
        <v>0</v>
      </c>
      <c r="EW1178">
        <v>0</v>
      </c>
      <c r="EX1178">
        <v>0</v>
      </c>
      <c r="EY1178">
        <v>0</v>
      </c>
      <c r="FQ1178">
        <v>0</v>
      </c>
      <c r="FR1178">
        <v>0</v>
      </c>
      <c r="FS1178">
        <v>0</v>
      </c>
      <c r="FX1178">
        <v>0</v>
      </c>
      <c r="FY1178">
        <v>0</v>
      </c>
      <c r="GA1178" t="s">
        <v>3</v>
      </c>
      <c r="GD1178">
        <v>1</v>
      </c>
      <c r="GF1178">
        <v>-230661780</v>
      </c>
      <c r="GG1178">
        <v>2</v>
      </c>
      <c r="GH1178">
        <v>1</v>
      </c>
      <c r="GI1178">
        <v>2</v>
      </c>
      <c r="GJ1178">
        <v>0</v>
      </c>
      <c r="GK1178">
        <v>0</v>
      </c>
      <c r="GL1178">
        <f t="shared" si="859"/>
        <v>0</v>
      </c>
      <c r="GM1178">
        <f t="shared" si="860"/>
        <v>0</v>
      </c>
      <c r="GN1178">
        <f t="shared" si="861"/>
        <v>0</v>
      </c>
      <c r="GO1178">
        <f t="shared" si="862"/>
        <v>0</v>
      </c>
      <c r="GP1178">
        <f t="shared" si="863"/>
        <v>0</v>
      </c>
      <c r="GR1178">
        <v>0</v>
      </c>
      <c r="GS1178">
        <v>3</v>
      </c>
      <c r="GT1178">
        <v>0</v>
      </c>
      <c r="GU1178" t="s">
        <v>3</v>
      </c>
      <c r="GV1178">
        <f t="shared" si="864"/>
        <v>0</v>
      </c>
      <c r="GW1178">
        <v>1</v>
      </c>
      <c r="GX1178">
        <f t="shared" si="865"/>
        <v>0</v>
      </c>
      <c r="HA1178">
        <v>0</v>
      </c>
      <c r="HB1178">
        <v>0</v>
      </c>
      <c r="HC1178">
        <f t="shared" si="866"/>
        <v>0</v>
      </c>
      <c r="HE1178" t="s">
        <v>3</v>
      </c>
      <c r="HF1178" t="s">
        <v>3</v>
      </c>
      <c r="HM1178" t="s">
        <v>3</v>
      </c>
      <c r="HN1178" t="s">
        <v>3</v>
      </c>
      <c r="HO1178" t="s">
        <v>3</v>
      </c>
      <c r="HP1178" t="s">
        <v>3</v>
      </c>
      <c r="HQ1178" t="s">
        <v>3</v>
      </c>
      <c r="HS1178">
        <v>0</v>
      </c>
      <c r="IK1178">
        <v>0</v>
      </c>
    </row>
    <row r="1179" spans="1:255" x14ac:dyDescent="0.25">
      <c r="A1179" s="5">
        <v>17</v>
      </c>
      <c r="B1179" s="5">
        <v>1</v>
      </c>
      <c r="C1179" s="5"/>
      <c r="D1179" s="5"/>
      <c r="E1179" s="5" t="s">
        <v>287</v>
      </c>
      <c r="F1179" s="5" t="s">
        <v>309</v>
      </c>
      <c r="G1179" s="5" t="s">
        <v>310</v>
      </c>
      <c r="H1179" s="5" t="s">
        <v>80</v>
      </c>
      <c r="I1179" s="5">
        <v>0</v>
      </c>
      <c r="J1179" s="5">
        <v>0</v>
      </c>
      <c r="K1179" s="5">
        <v>0</v>
      </c>
      <c r="L1179" s="5">
        <v>2</v>
      </c>
      <c r="M1179" s="5">
        <v>0</v>
      </c>
      <c r="N1179" s="5">
        <f t="shared" si="831"/>
        <v>2</v>
      </c>
      <c r="O1179" s="5">
        <f t="shared" si="832"/>
        <v>0</v>
      </c>
      <c r="P1179" s="5">
        <f t="shared" si="833"/>
        <v>0</v>
      </c>
      <c r="Q1179" s="5">
        <f t="shared" si="834"/>
        <v>0</v>
      </c>
      <c r="R1179" s="5">
        <f t="shared" si="835"/>
        <v>0</v>
      </c>
      <c r="S1179" s="5">
        <f t="shared" si="836"/>
        <v>0</v>
      </c>
      <c r="T1179" s="5">
        <f t="shared" si="837"/>
        <v>0</v>
      </c>
      <c r="U1179" s="5">
        <f t="shared" si="838"/>
        <v>0</v>
      </c>
      <c r="V1179" s="5">
        <f t="shared" si="839"/>
        <v>0</v>
      </c>
      <c r="W1179" s="5">
        <f t="shared" si="840"/>
        <v>0</v>
      </c>
      <c r="X1179" s="5">
        <f t="shared" si="841"/>
        <v>0</v>
      </c>
      <c r="Y1179" s="5">
        <f t="shared" si="842"/>
        <v>0</v>
      </c>
      <c r="Z1179" s="5"/>
      <c r="AA1179" s="5">
        <v>87915632</v>
      </c>
      <c r="AB1179" s="5">
        <f t="shared" si="843"/>
        <v>67.569999999999993</v>
      </c>
      <c r="AC1179" s="5">
        <f t="shared" si="844"/>
        <v>67.569999999999993</v>
      </c>
      <c r="AD1179" s="5">
        <f t="shared" si="845"/>
        <v>0</v>
      </c>
      <c r="AE1179" s="5">
        <f t="shared" si="846"/>
        <v>0</v>
      </c>
      <c r="AF1179" s="5">
        <f t="shared" si="847"/>
        <v>0</v>
      </c>
      <c r="AG1179" s="5">
        <f t="shared" si="848"/>
        <v>0</v>
      </c>
      <c r="AH1179" s="5">
        <f t="shared" si="849"/>
        <v>0</v>
      </c>
      <c r="AI1179" s="5">
        <f t="shared" si="850"/>
        <v>0</v>
      </c>
      <c r="AJ1179" s="5">
        <f t="shared" si="851"/>
        <v>0</v>
      </c>
      <c r="AK1179" s="5">
        <v>67.569999999999993</v>
      </c>
      <c r="AL1179" s="5">
        <v>67.569999999999993</v>
      </c>
      <c r="AM1179" s="5">
        <v>0</v>
      </c>
      <c r="AN1179" s="5">
        <v>0</v>
      </c>
      <c r="AO1179" s="5">
        <v>0</v>
      </c>
      <c r="AP1179" s="5">
        <v>0</v>
      </c>
      <c r="AQ1179" s="5">
        <v>0</v>
      </c>
      <c r="AR1179" s="5">
        <v>0</v>
      </c>
      <c r="AS1179" s="5">
        <v>0</v>
      </c>
      <c r="AT1179" s="5">
        <v>0</v>
      </c>
      <c r="AU1179" s="5">
        <v>0</v>
      </c>
      <c r="AV1179" s="5">
        <v>1</v>
      </c>
      <c r="AW1179" s="5">
        <v>1</v>
      </c>
      <c r="AX1179" s="5"/>
      <c r="AY1179" s="5"/>
      <c r="AZ1179" s="5">
        <v>1</v>
      </c>
      <c r="BA1179" s="5">
        <v>1</v>
      </c>
      <c r="BB1179" s="5">
        <v>1</v>
      </c>
      <c r="BC1179" s="5">
        <v>1.1399999999999999</v>
      </c>
      <c r="BD1179" s="5" t="s">
        <v>3</v>
      </c>
      <c r="BE1179" s="5" t="s">
        <v>3</v>
      </c>
      <c r="BF1179" s="5" t="s">
        <v>3</v>
      </c>
      <c r="BG1179" s="5" t="s">
        <v>3</v>
      </c>
      <c r="BH1179" s="5">
        <v>3</v>
      </c>
      <c r="BI1179" s="5">
        <v>2</v>
      </c>
      <c r="BJ1179" s="5" t="s">
        <v>311</v>
      </c>
      <c r="BK1179" s="5"/>
      <c r="BL1179" s="5"/>
      <c r="BM1179" s="5">
        <v>500002</v>
      </c>
      <c r="BN1179" s="5">
        <v>86975146</v>
      </c>
      <c r="BO1179" s="5" t="s">
        <v>309</v>
      </c>
      <c r="BP1179" s="5">
        <v>1</v>
      </c>
      <c r="BQ1179" s="5">
        <v>12</v>
      </c>
      <c r="BR1179" s="5">
        <v>0</v>
      </c>
      <c r="BS1179" s="5">
        <v>1</v>
      </c>
      <c r="BT1179" s="5">
        <v>1</v>
      </c>
      <c r="BU1179" s="5">
        <v>1</v>
      </c>
      <c r="BV1179" s="5">
        <v>1</v>
      </c>
      <c r="BW1179" s="5">
        <v>1</v>
      </c>
      <c r="BX1179" s="5">
        <v>1</v>
      </c>
      <c r="BY1179" s="5" t="s">
        <v>3</v>
      </c>
      <c r="BZ1179" s="5">
        <v>0</v>
      </c>
      <c r="CA1179" s="5">
        <v>0</v>
      </c>
      <c r="CB1179" s="5" t="s">
        <v>3</v>
      </c>
      <c r="CC1179" s="5"/>
      <c r="CD1179" s="5"/>
      <c r="CE1179" s="5">
        <v>0</v>
      </c>
      <c r="CF1179" s="5">
        <v>0</v>
      </c>
      <c r="CG1179" s="5">
        <v>0</v>
      </c>
      <c r="CH1179" s="5">
        <v>27</v>
      </c>
      <c r="CI1179" s="5">
        <v>0</v>
      </c>
      <c r="CJ1179" s="5">
        <v>0</v>
      </c>
      <c r="CK1179" s="5">
        <v>0</v>
      </c>
      <c r="CL1179" s="5">
        <v>0</v>
      </c>
      <c r="CM1179" s="5">
        <v>0</v>
      </c>
      <c r="CN1179" s="5" t="s">
        <v>3</v>
      </c>
      <c r="CO1179" s="5">
        <v>0</v>
      </c>
      <c r="CP1179" s="5">
        <f t="shared" si="852"/>
        <v>0</v>
      </c>
      <c r="CQ1179" s="5">
        <f>ROUND(AL1179*BC1179,2)</f>
        <v>77.03</v>
      </c>
      <c r="CR1179" s="5">
        <f>ROUND(AM1179*BB1179,2)</f>
        <v>0</v>
      </c>
      <c r="CS1179" s="5">
        <f t="shared" si="853"/>
        <v>0</v>
      </c>
      <c r="CT1179" s="5">
        <f t="shared" si="854"/>
        <v>0</v>
      </c>
      <c r="CU1179" s="5">
        <f t="shared" si="855"/>
        <v>0</v>
      </c>
      <c r="CV1179" s="5">
        <f t="shared" si="856"/>
        <v>0</v>
      </c>
      <c r="CW1179" s="5">
        <f t="shared" si="857"/>
        <v>0</v>
      </c>
      <c r="CX1179" s="5">
        <f t="shared" si="858"/>
        <v>0</v>
      </c>
      <c r="CY1179" s="5">
        <f>0</f>
        <v>0</v>
      </c>
      <c r="CZ1179" s="5">
        <f>0</f>
        <v>0</v>
      </c>
      <c r="DA1179" s="5"/>
      <c r="DB1179" s="5"/>
      <c r="DC1179" s="5" t="s">
        <v>3</v>
      </c>
      <c r="DD1179" s="5" t="s">
        <v>3</v>
      </c>
      <c r="DE1179" s="5" t="s">
        <v>3</v>
      </c>
      <c r="DF1179" s="5" t="s">
        <v>3</v>
      </c>
      <c r="DG1179" s="5" t="s">
        <v>3</v>
      </c>
      <c r="DH1179" s="5" t="s">
        <v>3</v>
      </c>
      <c r="DI1179" s="5" t="s">
        <v>3</v>
      </c>
      <c r="DJ1179" s="5" t="s">
        <v>3</v>
      </c>
      <c r="DK1179" s="5" t="s">
        <v>3</v>
      </c>
      <c r="DL1179" s="5" t="s">
        <v>3</v>
      </c>
      <c r="DM1179" s="5" t="s">
        <v>3</v>
      </c>
      <c r="DN1179" s="5">
        <v>0</v>
      </c>
      <c r="DO1179" s="5">
        <v>0</v>
      </c>
      <c r="DP1179" s="5">
        <v>1</v>
      </c>
      <c r="DQ1179" s="5">
        <v>1</v>
      </c>
      <c r="DR1179" s="5"/>
      <c r="DS1179" s="5"/>
      <c r="DT1179" s="5"/>
      <c r="DU1179" s="5">
        <v>1013</v>
      </c>
      <c r="DV1179" s="5" t="s">
        <v>80</v>
      </c>
      <c r="DW1179" s="5" t="s">
        <v>80</v>
      </c>
      <c r="DX1179" s="5">
        <v>1</v>
      </c>
      <c r="DY1179" s="5"/>
      <c r="DZ1179" s="5" t="s">
        <v>3</v>
      </c>
      <c r="EA1179" s="5" t="s">
        <v>3</v>
      </c>
      <c r="EB1179" s="5" t="s">
        <v>3</v>
      </c>
      <c r="EC1179" s="5" t="s">
        <v>3</v>
      </c>
      <c r="ED1179" s="5"/>
      <c r="EE1179" s="5">
        <v>86975482</v>
      </c>
      <c r="EF1179" s="5">
        <v>12</v>
      </c>
      <c r="EG1179" s="5" t="s">
        <v>305</v>
      </c>
      <c r="EH1179" s="5">
        <v>0</v>
      </c>
      <c r="EI1179" s="5" t="s">
        <v>3</v>
      </c>
      <c r="EJ1179" s="5">
        <v>2</v>
      </c>
      <c r="EK1179" s="5">
        <v>500002</v>
      </c>
      <c r="EL1179" s="5" t="s">
        <v>306</v>
      </c>
      <c r="EM1179" s="5" t="s">
        <v>307</v>
      </c>
      <c r="EN1179" s="5"/>
      <c r="EO1179" s="5" t="s">
        <v>3</v>
      </c>
      <c r="EP1179" s="5"/>
      <c r="EQ1179" s="5">
        <v>0</v>
      </c>
      <c r="ER1179" s="5">
        <v>67.569999999999993</v>
      </c>
      <c r="ES1179" s="5">
        <v>67.569999999999993</v>
      </c>
      <c r="ET1179" s="5">
        <v>0</v>
      </c>
      <c r="EU1179" s="5">
        <v>0</v>
      </c>
      <c r="EV1179" s="5">
        <v>0</v>
      </c>
      <c r="EW1179" s="5">
        <v>0</v>
      </c>
      <c r="EX1179" s="5">
        <v>0</v>
      </c>
      <c r="EY1179" s="5">
        <v>0</v>
      </c>
      <c r="EZ1179" s="5"/>
      <c r="FA1179" s="5"/>
      <c r="FB1179" s="5"/>
      <c r="FC1179" s="5"/>
      <c r="FD1179" s="5"/>
      <c r="FE1179" s="5"/>
      <c r="FF1179" s="5"/>
      <c r="FG1179" s="5"/>
      <c r="FH1179" s="5"/>
      <c r="FI1179" s="5"/>
      <c r="FJ1179" s="5"/>
      <c r="FK1179" s="5"/>
      <c r="FL1179" s="5"/>
      <c r="FM1179" s="5"/>
      <c r="FN1179" s="5"/>
      <c r="FO1179" s="5"/>
      <c r="FP1179" s="5"/>
      <c r="FQ1179" s="5">
        <v>0</v>
      </c>
      <c r="FR1179" s="5">
        <v>0</v>
      </c>
      <c r="FS1179" s="5">
        <v>0</v>
      </c>
      <c r="FT1179" s="5"/>
      <c r="FU1179" s="5"/>
      <c r="FV1179" s="5"/>
      <c r="FW1179" s="5"/>
      <c r="FX1179" s="5">
        <v>0</v>
      </c>
      <c r="FY1179" s="5">
        <v>0</v>
      </c>
      <c r="FZ1179" s="5"/>
      <c r="GA1179" s="5" t="s">
        <v>3</v>
      </c>
      <c r="GB1179" s="5"/>
      <c r="GC1179" s="5"/>
      <c r="GD1179" s="5">
        <v>1</v>
      </c>
      <c r="GE1179" s="5"/>
      <c r="GF1179" s="5">
        <v>1801906343</v>
      </c>
      <c r="GG1179" s="5">
        <v>2</v>
      </c>
      <c r="GH1179" s="5">
        <v>1</v>
      </c>
      <c r="GI1179" s="5">
        <v>2</v>
      </c>
      <c r="GJ1179" s="5">
        <v>0</v>
      </c>
      <c r="GK1179" s="5">
        <v>0</v>
      </c>
      <c r="GL1179" s="5">
        <f t="shared" si="859"/>
        <v>0</v>
      </c>
      <c r="GM1179" s="5">
        <f t="shared" si="860"/>
        <v>0</v>
      </c>
      <c r="GN1179" s="5">
        <f t="shared" si="861"/>
        <v>0</v>
      </c>
      <c r="GO1179" s="5">
        <f t="shared" si="862"/>
        <v>0</v>
      </c>
      <c r="GP1179" s="5">
        <f t="shared" si="863"/>
        <v>0</v>
      </c>
      <c r="GQ1179" s="5"/>
      <c r="GR1179" s="5">
        <v>0</v>
      </c>
      <c r="GS1179" s="5">
        <v>3</v>
      </c>
      <c r="GT1179" s="5">
        <v>0</v>
      </c>
      <c r="GU1179" s="5" t="s">
        <v>3</v>
      </c>
      <c r="GV1179" s="5">
        <f t="shared" si="864"/>
        <v>0</v>
      </c>
      <c r="GW1179" s="5">
        <v>1</v>
      </c>
      <c r="GX1179" s="5">
        <f t="shared" si="865"/>
        <v>0</v>
      </c>
      <c r="GY1179" s="5"/>
      <c r="GZ1179" s="5"/>
      <c r="HA1179" s="5">
        <v>0</v>
      </c>
      <c r="HB1179" s="5">
        <v>0</v>
      </c>
      <c r="HC1179" s="5">
        <f t="shared" si="866"/>
        <v>0</v>
      </c>
      <c r="HD1179" s="5"/>
      <c r="HE1179" s="5" t="s">
        <v>3</v>
      </c>
      <c r="HF1179" s="5" t="s">
        <v>3</v>
      </c>
      <c r="HG1179" s="5"/>
      <c r="HH1179" s="5"/>
      <c r="HI1179" s="5"/>
      <c r="HJ1179" s="5"/>
      <c r="HK1179" s="5"/>
      <c r="HL1179" s="5"/>
      <c r="HM1179" s="5" t="s">
        <v>3</v>
      </c>
      <c r="HN1179" s="5" t="s">
        <v>3</v>
      </c>
      <c r="HO1179" s="5" t="s">
        <v>3</v>
      </c>
      <c r="HP1179" s="5" t="s">
        <v>3</v>
      </c>
      <c r="HQ1179" s="5" t="s">
        <v>3</v>
      </c>
      <c r="HR1179" s="5"/>
      <c r="HS1179" s="5">
        <v>0</v>
      </c>
      <c r="HT1179" s="5"/>
      <c r="HU1179" s="5"/>
      <c r="HV1179" s="5"/>
      <c r="HW1179" s="5"/>
      <c r="HX1179" s="5"/>
      <c r="HY1179" s="5"/>
      <c r="HZ1179" s="5"/>
      <c r="IA1179" s="5"/>
      <c r="IB1179" s="5"/>
      <c r="IC1179" s="5"/>
      <c r="ID1179" s="5"/>
      <c r="IE1179" s="5"/>
      <c r="IF1179" s="5"/>
      <c r="IG1179" s="5"/>
      <c r="IH1179" s="5"/>
      <c r="II1179" s="5"/>
      <c r="IJ1179" s="5"/>
      <c r="IK1179" s="5">
        <v>0</v>
      </c>
      <c r="IL1179" s="5"/>
      <c r="IM1179" s="5"/>
      <c r="IN1179" s="5"/>
      <c r="IO1179" s="5"/>
      <c r="IP1179" s="5"/>
      <c r="IQ1179" s="5"/>
      <c r="IR1179" s="5"/>
      <c r="IS1179" s="5"/>
      <c r="IT1179" s="5"/>
      <c r="IU1179" s="5"/>
    </row>
    <row r="1180" spans="1:255" x14ac:dyDescent="0.25">
      <c r="A1180">
        <v>17</v>
      </c>
      <c r="B1180">
        <v>1</v>
      </c>
      <c r="E1180" t="s">
        <v>287</v>
      </c>
      <c r="F1180" t="s">
        <v>309</v>
      </c>
      <c r="G1180" t="s">
        <v>310</v>
      </c>
      <c r="H1180" t="s">
        <v>80</v>
      </c>
      <c r="I1180">
        <v>0</v>
      </c>
      <c r="J1180">
        <v>0</v>
      </c>
      <c r="K1180">
        <v>0</v>
      </c>
      <c r="L1180">
        <v>2</v>
      </c>
      <c r="M1180">
        <v>0</v>
      </c>
      <c r="N1180">
        <f t="shared" si="831"/>
        <v>2</v>
      </c>
      <c r="O1180">
        <f t="shared" si="832"/>
        <v>0</v>
      </c>
      <c r="P1180">
        <f t="shared" si="833"/>
        <v>0</v>
      </c>
      <c r="Q1180">
        <f t="shared" si="834"/>
        <v>0</v>
      </c>
      <c r="R1180">
        <f t="shared" si="835"/>
        <v>0</v>
      </c>
      <c r="S1180">
        <f t="shared" si="836"/>
        <v>0</v>
      </c>
      <c r="T1180">
        <f t="shared" si="837"/>
        <v>0</v>
      </c>
      <c r="U1180">
        <f t="shared" si="838"/>
        <v>0</v>
      </c>
      <c r="V1180">
        <f t="shared" si="839"/>
        <v>0</v>
      </c>
      <c r="W1180">
        <f t="shared" si="840"/>
        <v>0</v>
      </c>
      <c r="X1180">
        <f t="shared" si="841"/>
        <v>0</v>
      </c>
      <c r="Y1180">
        <f t="shared" si="842"/>
        <v>0</v>
      </c>
      <c r="AA1180">
        <v>87915577</v>
      </c>
      <c r="AB1180">
        <f t="shared" si="843"/>
        <v>67.569999999999993</v>
      </c>
      <c r="AC1180">
        <f t="shared" si="844"/>
        <v>67.569999999999993</v>
      </c>
      <c r="AD1180">
        <f t="shared" si="845"/>
        <v>0</v>
      </c>
      <c r="AE1180">
        <f t="shared" si="846"/>
        <v>0</v>
      </c>
      <c r="AF1180">
        <f t="shared" si="847"/>
        <v>0</v>
      </c>
      <c r="AG1180">
        <f t="shared" si="848"/>
        <v>0</v>
      </c>
      <c r="AH1180">
        <f t="shared" si="849"/>
        <v>0</v>
      </c>
      <c r="AI1180">
        <f t="shared" si="850"/>
        <v>0</v>
      </c>
      <c r="AJ1180">
        <f t="shared" si="851"/>
        <v>0</v>
      </c>
      <c r="AK1180">
        <v>67.569999999999993</v>
      </c>
      <c r="AL1180">
        <v>67.569999999999993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1</v>
      </c>
      <c r="AW1180">
        <v>1</v>
      </c>
      <c r="AZ1180">
        <v>1</v>
      </c>
      <c r="BA1180">
        <v>1</v>
      </c>
      <c r="BB1180">
        <v>1</v>
      </c>
      <c r="BC1180">
        <v>1.1399999999999999</v>
      </c>
      <c r="BD1180" t="s">
        <v>3</v>
      </c>
      <c r="BE1180" t="s">
        <v>3</v>
      </c>
      <c r="BF1180" t="s">
        <v>3</v>
      </c>
      <c r="BG1180" t="s">
        <v>3</v>
      </c>
      <c r="BH1180">
        <v>3</v>
      </c>
      <c r="BI1180">
        <v>2</v>
      </c>
      <c r="BJ1180" t="s">
        <v>311</v>
      </c>
      <c r="BM1180">
        <v>500002</v>
      </c>
      <c r="BN1180">
        <v>86975146</v>
      </c>
      <c r="BO1180" t="s">
        <v>309</v>
      </c>
      <c r="BP1180">
        <v>1</v>
      </c>
      <c r="BQ1180">
        <v>12</v>
      </c>
      <c r="BR1180">
        <v>0</v>
      </c>
      <c r="BS1180">
        <v>1</v>
      </c>
      <c r="BT1180">
        <v>1</v>
      </c>
      <c r="BU1180">
        <v>1</v>
      </c>
      <c r="BV1180">
        <v>1</v>
      </c>
      <c r="BW1180">
        <v>1</v>
      </c>
      <c r="BX1180">
        <v>1</v>
      </c>
      <c r="BY1180" t="s">
        <v>3</v>
      </c>
      <c r="BZ1180">
        <v>0</v>
      </c>
      <c r="CA1180">
        <v>0</v>
      </c>
      <c r="CB1180" t="s">
        <v>3</v>
      </c>
      <c r="CE1180">
        <v>0</v>
      </c>
      <c r="CF1180">
        <v>0</v>
      </c>
      <c r="CG1180">
        <v>0</v>
      </c>
      <c r="CH1180">
        <v>27</v>
      </c>
      <c r="CI1180">
        <v>0</v>
      </c>
      <c r="CJ1180">
        <v>0</v>
      </c>
      <c r="CK1180">
        <v>0</v>
      </c>
      <c r="CL1180">
        <v>0</v>
      </c>
      <c r="CM1180">
        <v>0</v>
      </c>
      <c r="CN1180" t="s">
        <v>3</v>
      </c>
      <c r="CO1180">
        <v>0</v>
      </c>
      <c r="CP1180">
        <f t="shared" si="852"/>
        <v>0</v>
      </c>
      <c r="CQ1180">
        <f>ROUND(AL1180*BC1180,2)</f>
        <v>77.03</v>
      </c>
      <c r="CR1180">
        <f>ROUND(AM1180*BB1180,2)</f>
        <v>0</v>
      </c>
      <c r="CS1180">
        <f t="shared" si="853"/>
        <v>0</v>
      </c>
      <c r="CT1180">
        <f t="shared" si="854"/>
        <v>0</v>
      </c>
      <c r="CU1180">
        <f t="shared" si="855"/>
        <v>0</v>
      </c>
      <c r="CV1180">
        <f t="shared" si="856"/>
        <v>0</v>
      </c>
      <c r="CW1180">
        <f t="shared" si="857"/>
        <v>0</v>
      </c>
      <c r="CX1180">
        <f t="shared" si="858"/>
        <v>0</v>
      </c>
      <c r="CY1180">
        <f>0</f>
        <v>0</v>
      </c>
      <c r="CZ1180">
        <f>0</f>
        <v>0</v>
      </c>
      <c r="DC1180" t="s">
        <v>3</v>
      </c>
      <c r="DD1180" t="s">
        <v>3</v>
      </c>
      <c r="DE1180" t="s">
        <v>3</v>
      </c>
      <c r="DF1180" t="s">
        <v>3</v>
      </c>
      <c r="DG1180" t="s">
        <v>3</v>
      </c>
      <c r="DH1180" t="s">
        <v>3</v>
      </c>
      <c r="DI1180" t="s">
        <v>3</v>
      </c>
      <c r="DJ1180" t="s">
        <v>3</v>
      </c>
      <c r="DK1180" t="s">
        <v>3</v>
      </c>
      <c r="DL1180" t="s">
        <v>3</v>
      </c>
      <c r="DM1180" t="s">
        <v>3</v>
      </c>
      <c r="DN1180">
        <v>0</v>
      </c>
      <c r="DO1180">
        <v>0</v>
      </c>
      <c r="DP1180">
        <v>1</v>
      </c>
      <c r="DQ1180">
        <v>1</v>
      </c>
      <c r="DU1180">
        <v>1013</v>
      </c>
      <c r="DV1180" t="s">
        <v>80</v>
      </c>
      <c r="DW1180" t="s">
        <v>80</v>
      </c>
      <c r="DX1180">
        <v>1</v>
      </c>
      <c r="DZ1180" t="s">
        <v>3</v>
      </c>
      <c r="EA1180" t="s">
        <v>3</v>
      </c>
      <c r="EB1180" t="s">
        <v>3</v>
      </c>
      <c r="EC1180" t="s">
        <v>3</v>
      </c>
      <c r="EE1180">
        <v>86975482</v>
      </c>
      <c r="EF1180">
        <v>12</v>
      </c>
      <c r="EG1180" t="s">
        <v>305</v>
      </c>
      <c r="EH1180">
        <v>0</v>
      </c>
      <c r="EI1180" t="s">
        <v>3</v>
      </c>
      <c r="EJ1180">
        <v>2</v>
      </c>
      <c r="EK1180">
        <v>500002</v>
      </c>
      <c r="EL1180" t="s">
        <v>306</v>
      </c>
      <c r="EM1180" t="s">
        <v>307</v>
      </c>
      <c r="EO1180" t="s">
        <v>3</v>
      </c>
      <c r="EQ1180">
        <v>0</v>
      </c>
      <c r="ER1180">
        <v>67.569999999999993</v>
      </c>
      <c r="ES1180">
        <v>67.569999999999993</v>
      </c>
      <c r="ET1180">
        <v>0</v>
      </c>
      <c r="EU1180">
        <v>0</v>
      </c>
      <c r="EV1180">
        <v>0</v>
      </c>
      <c r="EW1180">
        <v>0</v>
      </c>
      <c r="EX1180">
        <v>0</v>
      </c>
      <c r="EY1180">
        <v>0</v>
      </c>
      <c r="FQ1180">
        <v>0</v>
      </c>
      <c r="FR1180">
        <v>0</v>
      </c>
      <c r="FS1180">
        <v>0</v>
      </c>
      <c r="FX1180">
        <v>0</v>
      </c>
      <c r="FY1180">
        <v>0</v>
      </c>
      <c r="GA1180" t="s">
        <v>3</v>
      </c>
      <c r="GD1180">
        <v>1</v>
      </c>
      <c r="GF1180">
        <v>1801906343</v>
      </c>
      <c r="GG1180">
        <v>2</v>
      </c>
      <c r="GH1180">
        <v>1</v>
      </c>
      <c r="GI1180">
        <v>2</v>
      </c>
      <c r="GJ1180">
        <v>0</v>
      </c>
      <c r="GK1180">
        <v>0</v>
      </c>
      <c r="GL1180">
        <f t="shared" si="859"/>
        <v>0</v>
      </c>
      <c r="GM1180">
        <f t="shared" si="860"/>
        <v>0</v>
      </c>
      <c r="GN1180">
        <f t="shared" si="861"/>
        <v>0</v>
      </c>
      <c r="GO1180">
        <f t="shared" si="862"/>
        <v>0</v>
      </c>
      <c r="GP1180">
        <f t="shared" si="863"/>
        <v>0</v>
      </c>
      <c r="GR1180">
        <v>0</v>
      </c>
      <c r="GS1180">
        <v>3</v>
      </c>
      <c r="GT1180">
        <v>0</v>
      </c>
      <c r="GU1180" t="s">
        <v>3</v>
      </c>
      <c r="GV1180">
        <f t="shared" si="864"/>
        <v>0</v>
      </c>
      <c r="GW1180">
        <v>1</v>
      </c>
      <c r="GX1180">
        <f t="shared" si="865"/>
        <v>0</v>
      </c>
      <c r="HA1180">
        <v>0</v>
      </c>
      <c r="HB1180">
        <v>0</v>
      </c>
      <c r="HC1180">
        <f t="shared" si="866"/>
        <v>0</v>
      </c>
      <c r="HE1180" t="s">
        <v>3</v>
      </c>
      <c r="HF1180" t="s">
        <v>3</v>
      </c>
      <c r="HM1180" t="s">
        <v>3</v>
      </c>
      <c r="HN1180" t="s">
        <v>3</v>
      </c>
      <c r="HO1180" t="s">
        <v>3</v>
      </c>
      <c r="HP1180" t="s">
        <v>3</v>
      </c>
      <c r="HQ1180" t="s">
        <v>3</v>
      </c>
      <c r="HS1180">
        <v>0</v>
      </c>
      <c r="IK1180">
        <v>0</v>
      </c>
    </row>
    <row r="1181" spans="1:255" x14ac:dyDescent="0.25">
      <c r="A1181" s="5">
        <v>17</v>
      </c>
      <c r="B1181" s="5">
        <v>1</v>
      </c>
      <c r="C1181" s="5"/>
      <c r="D1181" s="5"/>
      <c r="E1181" s="5" t="s">
        <v>291</v>
      </c>
      <c r="F1181" s="5" t="s">
        <v>238</v>
      </c>
      <c r="G1181" s="5" t="s">
        <v>325</v>
      </c>
      <c r="H1181" s="5" t="s">
        <v>240</v>
      </c>
      <c r="I1181" s="5">
        <v>0</v>
      </c>
      <c r="J1181" s="5">
        <v>0</v>
      </c>
      <c r="K1181" s="5">
        <v>0</v>
      </c>
      <c r="L1181" s="5">
        <v>6</v>
      </c>
      <c r="M1181" s="5">
        <v>0</v>
      </c>
      <c r="N1181" s="5">
        <f t="shared" si="831"/>
        <v>6</v>
      </c>
      <c r="O1181" s="5">
        <f t="shared" si="832"/>
        <v>0</v>
      </c>
      <c r="P1181" s="5">
        <f t="shared" si="833"/>
        <v>0</v>
      </c>
      <c r="Q1181" s="5">
        <f t="shared" si="834"/>
        <v>0</v>
      </c>
      <c r="R1181" s="5">
        <f t="shared" si="835"/>
        <v>0</v>
      </c>
      <c r="S1181" s="5">
        <f t="shared" si="836"/>
        <v>0</v>
      </c>
      <c r="T1181" s="5">
        <f t="shared" si="837"/>
        <v>0</v>
      </c>
      <c r="U1181" s="5">
        <f t="shared" si="838"/>
        <v>0</v>
      </c>
      <c r="V1181" s="5">
        <f t="shared" si="839"/>
        <v>0</v>
      </c>
      <c r="W1181" s="5">
        <f t="shared" si="840"/>
        <v>0</v>
      </c>
      <c r="X1181" s="5">
        <f t="shared" si="841"/>
        <v>0</v>
      </c>
      <c r="Y1181" s="5">
        <f t="shared" si="842"/>
        <v>0</v>
      </c>
      <c r="Z1181" s="5"/>
      <c r="AA1181" s="5">
        <v>87915632</v>
      </c>
      <c r="AB1181" s="5">
        <f t="shared" si="843"/>
        <v>2101.1999999999998</v>
      </c>
      <c r="AC1181" s="5">
        <f t="shared" si="844"/>
        <v>2101.1999999999998</v>
      </c>
      <c r="AD1181" s="5">
        <f t="shared" si="845"/>
        <v>0</v>
      </c>
      <c r="AE1181" s="5">
        <f t="shared" si="846"/>
        <v>0</v>
      </c>
      <c r="AF1181" s="5">
        <f t="shared" si="847"/>
        <v>0</v>
      </c>
      <c r="AG1181" s="5">
        <f t="shared" si="848"/>
        <v>0</v>
      </c>
      <c r="AH1181" s="5">
        <f t="shared" si="849"/>
        <v>0</v>
      </c>
      <c r="AI1181" s="5">
        <f t="shared" si="850"/>
        <v>0</v>
      </c>
      <c r="AJ1181" s="5">
        <f t="shared" si="851"/>
        <v>0</v>
      </c>
      <c r="AK1181" s="5">
        <v>2101.1999999999998</v>
      </c>
      <c r="AL1181" s="5">
        <v>2101.1999999999998</v>
      </c>
      <c r="AM1181" s="5">
        <v>0</v>
      </c>
      <c r="AN1181" s="5">
        <v>0</v>
      </c>
      <c r="AO1181" s="5">
        <v>0</v>
      </c>
      <c r="AP1181" s="5">
        <v>0</v>
      </c>
      <c r="AQ1181" s="5">
        <v>0</v>
      </c>
      <c r="AR1181" s="5">
        <v>0</v>
      </c>
      <c r="AS1181" s="5">
        <v>0</v>
      </c>
      <c r="AT1181" s="5">
        <v>0</v>
      </c>
      <c r="AU1181" s="5">
        <v>0</v>
      </c>
      <c r="AV1181" s="5">
        <v>1</v>
      </c>
      <c r="AW1181" s="5">
        <v>1</v>
      </c>
      <c r="AX1181" s="5"/>
      <c r="AY1181" s="5"/>
      <c r="AZ1181" s="5">
        <v>1</v>
      </c>
      <c r="BA1181" s="5">
        <v>1</v>
      </c>
      <c r="BB1181" s="5">
        <v>1</v>
      </c>
      <c r="BC1181" s="5">
        <v>1</v>
      </c>
      <c r="BD1181" s="5" t="s">
        <v>3</v>
      </c>
      <c r="BE1181" s="5" t="s">
        <v>3</v>
      </c>
      <c r="BF1181" s="5" t="s">
        <v>3</v>
      </c>
      <c r="BG1181" s="5" t="s">
        <v>3</v>
      </c>
      <c r="BH1181" s="5">
        <v>3</v>
      </c>
      <c r="BI1181" s="5">
        <v>1</v>
      </c>
      <c r="BJ1181" s="5" t="s">
        <v>3</v>
      </c>
      <c r="BK1181" s="5"/>
      <c r="BL1181" s="5"/>
      <c r="BM1181" s="5">
        <v>1100</v>
      </c>
      <c r="BN1181" s="5">
        <v>0</v>
      </c>
      <c r="BO1181" s="5" t="s">
        <v>3</v>
      </c>
      <c r="BP1181" s="5">
        <v>0</v>
      </c>
      <c r="BQ1181" s="5">
        <v>8</v>
      </c>
      <c r="BR1181" s="5">
        <v>0</v>
      </c>
      <c r="BS1181" s="5">
        <v>1</v>
      </c>
      <c r="BT1181" s="5">
        <v>1</v>
      </c>
      <c r="BU1181" s="5">
        <v>1</v>
      </c>
      <c r="BV1181" s="5">
        <v>1</v>
      </c>
      <c r="BW1181" s="5">
        <v>1</v>
      </c>
      <c r="BX1181" s="5">
        <v>1</v>
      </c>
      <c r="BY1181" s="5" t="s">
        <v>3</v>
      </c>
      <c r="BZ1181" s="5">
        <v>0</v>
      </c>
      <c r="CA1181" s="5">
        <v>0</v>
      </c>
      <c r="CB1181" s="5" t="s">
        <v>3</v>
      </c>
      <c r="CC1181" s="5"/>
      <c r="CD1181" s="5"/>
      <c r="CE1181" s="5">
        <v>0</v>
      </c>
      <c r="CF1181" s="5">
        <v>0</v>
      </c>
      <c r="CG1181" s="5">
        <v>0</v>
      </c>
      <c r="CH1181" s="5">
        <v>28</v>
      </c>
      <c r="CI1181" s="5">
        <v>0</v>
      </c>
      <c r="CJ1181" s="5">
        <v>0</v>
      </c>
      <c r="CK1181" s="5">
        <v>0</v>
      </c>
      <c r="CL1181" s="5">
        <v>0</v>
      </c>
      <c r="CM1181" s="5">
        <v>0</v>
      </c>
      <c r="CN1181" s="5" t="s">
        <v>3</v>
      </c>
      <c r="CO1181" s="5">
        <v>0</v>
      </c>
      <c r="CP1181" s="5">
        <f t="shared" si="852"/>
        <v>0</v>
      </c>
      <c r="CQ1181" s="5">
        <f>ROUND(AL1181,2)</f>
        <v>2101.1999999999998</v>
      </c>
      <c r="CR1181" s="5">
        <f>ROUND(AM1181,2)</f>
        <v>0</v>
      </c>
      <c r="CS1181" s="5">
        <f t="shared" si="853"/>
        <v>0</v>
      </c>
      <c r="CT1181" s="5">
        <f t="shared" si="854"/>
        <v>0</v>
      </c>
      <c r="CU1181" s="5">
        <f t="shared" si="855"/>
        <v>0</v>
      </c>
      <c r="CV1181" s="5">
        <f t="shared" si="856"/>
        <v>0</v>
      </c>
      <c r="CW1181" s="5">
        <f t="shared" si="857"/>
        <v>0</v>
      </c>
      <c r="CX1181" s="5">
        <f t="shared" si="858"/>
        <v>0</v>
      </c>
      <c r="CY1181" s="5">
        <f>(((S1181+R1181)*AT1181)/100)</f>
        <v>0</v>
      </c>
      <c r="CZ1181" s="5">
        <f>(((S1181+R1181)*AU1181)/100)</f>
        <v>0</v>
      </c>
      <c r="DA1181" s="5"/>
      <c r="DB1181" s="5"/>
      <c r="DC1181" s="5" t="s">
        <v>3</v>
      </c>
      <c r="DD1181" s="5" t="s">
        <v>3</v>
      </c>
      <c r="DE1181" s="5" t="s">
        <v>3</v>
      </c>
      <c r="DF1181" s="5" t="s">
        <v>3</v>
      </c>
      <c r="DG1181" s="5" t="s">
        <v>3</v>
      </c>
      <c r="DH1181" s="5" t="s">
        <v>3</v>
      </c>
      <c r="DI1181" s="5" t="s">
        <v>3</v>
      </c>
      <c r="DJ1181" s="5" t="s">
        <v>3</v>
      </c>
      <c r="DK1181" s="5" t="s">
        <v>3</v>
      </c>
      <c r="DL1181" s="5" t="s">
        <v>3</v>
      </c>
      <c r="DM1181" s="5" t="s">
        <v>3</v>
      </c>
      <c r="DN1181" s="5">
        <v>0</v>
      </c>
      <c r="DO1181" s="5">
        <v>0</v>
      </c>
      <c r="DP1181" s="5">
        <v>1</v>
      </c>
      <c r="DQ1181" s="5">
        <v>1</v>
      </c>
      <c r="DR1181" s="5"/>
      <c r="DS1181" s="5"/>
      <c r="DT1181" s="5"/>
      <c r="DU1181" s="5">
        <v>1010</v>
      </c>
      <c r="DV1181" s="5" t="s">
        <v>240</v>
      </c>
      <c r="DW1181" s="5" t="s">
        <v>240</v>
      </c>
      <c r="DX1181" s="5">
        <v>1</v>
      </c>
      <c r="DY1181" s="5"/>
      <c r="DZ1181" s="5" t="s">
        <v>3</v>
      </c>
      <c r="EA1181" s="5" t="s">
        <v>3</v>
      </c>
      <c r="EB1181" s="5" t="s">
        <v>3</v>
      </c>
      <c r="EC1181" s="5" t="s">
        <v>3</v>
      </c>
      <c r="ED1181" s="5"/>
      <c r="EE1181" s="5">
        <v>86975727</v>
      </c>
      <c r="EF1181" s="5">
        <v>8</v>
      </c>
      <c r="EG1181" s="5" t="s">
        <v>257</v>
      </c>
      <c r="EH1181" s="5">
        <v>0</v>
      </c>
      <c r="EI1181" s="5" t="s">
        <v>3</v>
      </c>
      <c r="EJ1181" s="5">
        <v>1</v>
      </c>
      <c r="EK1181" s="5">
        <v>1100</v>
      </c>
      <c r="EL1181" s="5" t="s">
        <v>258</v>
      </c>
      <c r="EM1181" s="5" t="s">
        <v>259</v>
      </c>
      <c r="EN1181" s="5"/>
      <c r="EO1181" s="5" t="s">
        <v>3</v>
      </c>
      <c r="EP1181" s="5"/>
      <c r="EQ1181" s="5">
        <v>0</v>
      </c>
      <c r="ER1181" s="5">
        <v>2101.1999999999998</v>
      </c>
      <c r="ES1181" s="5">
        <v>2101.1999999999998</v>
      </c>
      <c r="ET1181" s="5">
        <v>0</v>
      </c>
      <c r="EU1181" s="5">
        <v>0</v>
      </c>
      <c r="EV1181" s="5">
        <v>0</v>
      </c>
      <c r="EW1181" s="5">
        <v>0</v>
      </c>
      <c r="EX1181" s="5">
        <v>0</v>
      </c>
      <c r="EY1181" s="5">
        <v>0</v>
      </c>
      <c r="EZ1181" s="5">
        <v>5</v>
      </c>
      <c r="FA1181" s="5"/>
      <c r="FB1181" s="5"/>
      <c r="FC1181" s="5">
        <v>1</v>
      </c>
      <c r="FD1181" s="5">
        <v>18</v>
      </c>
      <c r="FE1181" s="5"/>
      <c r="FF1181" s="5">
        <v>2400</v>
      </c>
      <c r="FG1181" s="5"/>
      <c r="FH1181" s="5"/>
      <c r="FI1181" s="5"/>
      <c r="FJ1181" s="5"/>
      <c r="FK1181" s="5"/>
      <c r="FL1181" s="5"/>
      <c r="FM1181" s="5"/>
      <c r="FN1181" s="5"/>
      <c r="FO1181" s="5"/>
      <c r="FP1181" s="5"/>
      <c r="FQ1181" s="5">
        <v>0</v>
      </c>
      <c r="FR1181" s="5">
        <v>0</v>
      </c>
      <c r="FS1181" s="5">
        <v>0</v>
      </c>
      <c r="FT1181" s="5"/>
      <c r="FU1181" s="5"/>
      <c r="FV1181" s="5"/>
      <c r="FW1181" s="5"/>
      <c r="FX1181" s="5">
        <v>0</v>
      </c>
      <c r="FY1181" s="5">
        <v>0</v>
      </c>
      <c r="FZ1181" s="5"/>
      <c r="GA1181" s="5" t="s">
        <v>326</v>
      </c>
      <c r="GB1181" s="5"/>
      <c r="GC1181" s="5"/>
      <c r="GD1181" s="5">
        <v>1</v>
      </c>
      <c r="GE1181" s="5"/>
      <c r="GF1181" s="5">
        <v>-901949646</v>
      </c>
      <c r="GG1181" s="5">
        <v>2</v>
      </c>
      <c r="GH1181" s="5">
        <v>3</v>
      </c>
      <c r="GI1181" s="5">
        <v>-2</v>
      </c>
      <c r="GJ1181" s="5">
        <v>0</v>
      </c>
      <c r="GK1181" s="5">
        <v>0</v>
      </c>
      <c r="GL1181" s="5">
        <f t="shared" si="859"/>
        <v>0</v>
      </c>
      <c r="GM1181" s="5">
        <f t="shared" si="860"/>
        <v>0</v>
      </c>
      <c r="GN1181" s="5">
        <f t="shared" si="861"/>
        <v>0</v>
      </c>
      <c r="GO1181" s="5">
        <f t="shared" si="862"/>
        <v>0</v>
      </c>
      <c r="GP1181" s="5">
        <f t="shared" si="863"/>
        <v>0</v>
      </c>
      <c r="GQ1181" s="5"/>
      <c r="GR1181" s="5">
        <v>1</v>
      </c>
      <c r="GS1181" s="5">
        <v>1</v>
      </c>
      <c r="GT1181" s="5">
        <v>0</v>
      </c>
      <c r="GU1181" s="5" t="s">
        <v>3</v>
      </c>
      <c r="GV1181" s="5">
        <f t="shared" si="864"/>
        <v>0</v>
      </c>
      <c r="GW1181" s="5">
        <v>1</v>
      </c>
      <c r="GX1181" s="5">
        <f t="shared" si="865"/>
        <v>0</v>
      </c>
      <c r="GY1181" s="5"/>
      <c r="GZ1181" s="5"/>
      <c r="HA1181" s="5">
        <v>0</v>
      </c>
      <c r="HB1181" s="5">
        <v>0</v>
      </c>
      <c r="HC1181" s="5">
        <f t="shared" si="866"/>
        <v>0</v>
      </c>
      <c r="HD1181" s="5"/>
      <c r="HE1181" s="5" t="s">
        <v>91</v>
      </c>
      <c r="HF1181" s="5" t="s">
        <v>87</v>
      </c>
      <c r="HG1181" s="5">
        <f>ROUND(ROUND(AL1181,2)*I1181,2)</f>
        <v>0</v>
      </c>
      <c r="HH1181" s="5"/>
      <c r="HI1181" s="5"/>
      <c r="HJ1181" s="5"/>
      <c r="HK1181" s="5"/>
      <c r="HL1181" s="5"/>
      <c r="HM1181" s="5" t="s">
        <v>3</v>
      </c>
      <c r="HN1181" s="5" t="s">
        <v>3</v>
      </c>
      <c r="HO1181" s="5" t="s">
        <v>3</v>
      </c>
      <c r="HP1181" s="5" t="s">
        <v>3</v>
      </c>
      <c r="HQ1181" s="5" t="s">
        <v>3</v>
      </c>
      <c r="HR1181" s="5"/>
      <c r="HS1181" s="5">
        <v>0</v>
      </c>
      <c r="HT1181" s="5"/>
      <c r="HU1181" s="5"/>
      <c r="HV1181" s="5"/>
      <c r="HW1181" s="5"/>
      <c r="HX1181" s="5"/>
      <c r="HY1181" s="5"/>
      <c r="HZ1181" s="5"/>
      <c r="IA1181" s="5"/>
      <c r="IB1181" s="5"/>
      <c r="IC1181" s="5"/>
      <c r="ID1181" s="5"/>
      <c r="IE1181" s="5"/>
      <c r="IF1181" s="5"/>
      <c r="IG1181" s="5"/>
      <c r="IH1181" s="5"/>
      <c r="II1181" s="5"/>
      <c r="IJ1181" s="5"/>
      <c r="IK1181" s="5">
        <v>0</v>
      </c>
      <c r="IL1181" s="5"/>
      <c r="IM1181" s="5"/>
      <c r="IN1181" s="5"/>
      <c r="IO1181" s="5"/>
      <c r="IP1181" s="5"/>
      <c r="IQ1181" s="5"/>
      <c r="IR1181" s="5"/>
      <c r="IS1181" s="5"/>
      <c r="IT1181" s="5"/>
      <c r="IU1181" s="5"/>
    </row>
    <row r="1182" spans="1:255" x14ac:dyDescent="0.25">
      <c r="A1182">
        <v>17</v>
      </c>
      <c r="B1182">
        <v>1</v>
      </c>
      <c r="E1182" t="s">
        <v>291</v>
      </c>
      <c r="F1182" t="s">
        <v>238</v>
      </c>
      <c r="G1182" t="s">
        <v>325</v>
      </c>
      <c r="H1182" t="s">
        <v>240</v>
      </c>
      <c r="I1182">
        <v>0</v>
      </c>
      <c r="J1182">
        <v>0</v>
      </c>
      <c r="K1182">
        <v>0</v>
      </c>
      <c r="L1182">
        <v>6</v>
      </c>
      <c r="M1182">
        <v>0</v>
      </c>
      <c r="N1182">
        <f t="shared" si="831"/>
        <v>6</v>
      </c>
      <c r="O1182">
        <f t="shared" si="832"/>
        <v>0</v>
      </c>
      <c r="P1182">
        <f t="shared" si="833"/>
        <v>0</v>
      </c>
      <c r="Q1182">
        <f t="shared" si="834"/>
        <v>0</v>
      </c>
      <c r="R1182">
        <f t="shared" si="835"/>
        <v>0</v>
      </c>
      <c r="S1182">
        <f t="shared" si="836"/>
        <v>0</v>
      </c>
      <c r="T1182">
        <f t="shared" si="837"/>
        <v>0</v>
      </c>
      <c r="U1182">
        <f t="shared" si="838"/>
        <v>0</v>
      </c>
      <c r="V1182">
        <f t="shared" si="839"/>
        <v>0</v>
      </c>
      <c r="W1182">
        <f t="shared" si="840"/>
        <v>0</v>
      </c>
      <c r="X1182">
        <f t="shared" si="841"/>
        <v>0</v>
      </c>
      <c r="Y1182">
        <f t="shared" si="842"/>
        <v>0</v>
      </c>
      <c r="AA1182">
        <v>87915577</v>
      </c>
      <c r="AB1182">
        <f t="shared" si="843"/>
        <v>2101.1999999999998</v>
      </c>
      <c r="AC1182">
        <f t="shared" si="844"/>
        <v>2101.1999999999998</v>
      </c>
      <c r="AD1182">
        <f t="shared" si="845"/>
        <v>0</v>
      </c>
      <c r="AE1182">
        <f t="shared" si="846"/>
        <v>0</v>
      </c>
      <c r="AF1182">
        <f t="shared" si="847"/>
        <v>0</v>
      </c>
      <c r="AG1182">
        <f t="shared" si="848"/>
        <v>0</v>
      </c>
      <c r="AH1182">
        <f t="shared" si="849"/>
        <v>0</v>
      </c>
      <c r="AI1182">
        <f t="shared" si="850"/>
        <v>0</v>
      </c>
      <c r="AJ1182">
        <f t="shared" si="851"/>
        <v>0</v>
      </c>
      <c r="AK1182">
        <v>2101.1999999999998</v>
      </c>
      <c r="AL1182">
        <v>2101.1999999999998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1</v>
      </c>
      <c r="AW1182">
        <v>1</v>
      </c>
      <c r="AZ1182">
        <v>1</v>
      </c>
      <c r="BA1182">
        <v>1</v>
      </c>
      <c r="BB1182">
        <v>1</v>
      </c>
      <c r="BC1182">
        <v>1</v>
      </c>
      <c r="BD1182" t="s">
        <v>3</v>
      </c>
      <c r="BE1182" t="s">
        <v>3</v>
      </c>
      <c r="BF1182" t="s">
        <v>3</v>
      </c>
      <c r="BG1182" t="s">
        <v>3</v>
      </c>
      <c r="BH1182">
        <v>3</v>
      </c>
      <c r="BI1182">
        <v>1</v>
      </c>
      <c r="BJ1182" t="s">
        <v>3</v>
      </c>
      <c r="BM1182">
        <v>1100</v>
      </c>
      <c r="BN1182">
        <v>0</v>
      </c>
      <c r="BO1182" t="s">
        <v>3</v>
      </c>
      <c r="BP1182">
        <v>0</v>
      </c>
      <c r="BQ1182">
        <v>8</v>
      </c>
      <c r="BR1182">
        <v>0</v>
      </c>
      <c r="BS1182">
        <v>1</v>
      </c>
      <c r="BT1182">
        <v>1</v>
      </c>
      <c r="BU1182">
        <v>1</v>
      </c>
      <c r="BV1182">
        <v>1</v>
      </c>
      <c r="BW1182">
        <v>1</v>
      </c>
      <c r="BX1182">
        <v>1</v>
      </c>
      <c r="BY1182" t="s">
        <v>3</v>
      </c>
      <c r="BZ1182">
        <v>0</v>
      </c>
      <c r="CA1182">
        <v>0</v>
      </c>
      <c r="CB1182" t="s">
        <v>3</v>
      </c>
      <c r="CE1182">
        <v>0</v>
      </c>
      <c r="CF1182">
        <v>0</v>
      </c>
      <c r="CG1182">
        <v>0</v>
      </c>
      <c r="CH1182">
        <v>28</v>
      </c>
      <c r="CI1182">
        <v>0</v>
      </c>
      <c r="CJ1182">
        <v>0</v>
      </c>
      <c r="CK1182">
        <v>0</v>
      </c>
      <c r="CL1182">
        <v>0</v>
      </c>
      <c r="CM1182">
        <v>0</v>
      </c>
      <c r="CN1182" t="s">
        <v>3</v>
      </c>
      <c r="CO1182">
        <v>0</v>
      </c>
      <c r="CP1182">
        <f t="shared" si="852"/>
        <v>0</v>
      </c>
      <c r="CQ1182">
        <f>ROUND(AL1182,2)</f>
        <v>2101.1999999999998</v>
      </c>
      <c r="CR1182">
        <f>ROUND(AM1182,2)</f>
        <v>0</v>
      </c>
      <c r="CS1182">
        <f t="shared" si="853"/>
        <v>0</v>
      </c>
      <c r="CT1182">
        <f t="shared" si="854"/>
        <v>0</v>
      </c>
      <c r="CU1182">
        <f t="shared" si="855"/>
        <v>0</v>
      </c>
      <c r="CV1182">
        <f t="shared" si="856"/>
        <v>0</v>
      </c>
      <c r="CW1182">
        <f t="shared" si="857"/>
        <v>0</v>
      </c>
      <c r="CX1182">
        <f t="shared" si="858"/>
        <v>0</v>
      </c>
      <c r="CY1182">
        <f>(((S1182+R1182)*AT1182)/100)</f>
        <v>0</v>
      </c>
      <c r="CZ1182">
        <f>(((S1182+R1182)*AU1182)/100)</f>
        <v>0</v>
      </c>
      <c r="DC1182" t="s">
        <v>3</v>
      </c>
      <c r="DD1182" t="s">
        <v>3</v>
      </c>
      <c r="DE1182" t="s">
        <v>3</v>
      </c>
      <c r="DF1182" t="s">
        <v>3</v>
      </c>
      <c r="DG1182" t="s">
        <v>3</v>
      </c>
      <c r="DH1182" t="s">
        <v>3</v>
      </c>
      <c r="DI1182" t="s">
        <v>3</v>
      </c>
      <c r="DJ1182" t="s">
        <v>3</v>
      </c>
      <c r="DK1182" t="s">
        <v>3</v>
      </c>
      <c r="DL1182" t="s">
        <v>3</v>
      </c>
      <c r="DM1182" t="s">
        <v>3</v>
      </c>
      <c r="DN1182">
        <v>0</v>
      </c>
      <c r="DO1182">
        <v>0</v>
      </c>
      <c r="DP1182">
        <v>1</v>
      </c>
      <c r="DQ1182">
        <v>1</v>
      </c>
      <c r="DU1182">
        <v>1010</v>
      </c>
      <c r="DV1182" t="s">
        <v>240</v>
      </c>
      <c r="DW1182" t="s">
        <v>240</v>
      </c>
      <c r="DX1182">
        <v>1</v>
      </c>
      <c r="DZ1182" t="s">
        <v>3</v>
      </c>
      <c r="EA1182" t="s">
        <v>3</v>
      </c>
      <c r="EB1182" t="s">
        <v>3</v>
      </c>
      <c r="EC1182" t="s">
        <v>3</v>
      </c>
      <c r="EE1182">
        <v>86975727</v>
      </c>
      <c r="EF1182">
        <v>8</v>
      </c>
      <c r="EG1182" t="s">
        <v>257</v>
      </c>
      <c r="EH1182">
        <v>0</v>
      </c>
      <c r="EI1182" t="s">
        <v>3</v>
      </c>
      <c r="EJ1182">
        <v>1</v>
      </c>
      <c r="EK1182">
        <v>1100</v>
      </c>
      <c r="EL1182" t="s">
        <v>258</v>
      </c>
      <c r="EM1182" t="s">
        <v>259</v>
      </c>
      <c r="EO1182" t="s">
        <v>3</v>
      </c>
      <c r="EQ1182">
        <v>0</v>
      </c>
      <c r="ER1182">
        <v>2101.1999999999998</v>
      </c>
      <c r="ES1182">
        <v>2101.1999999999998</v>
      </c>
      <c r="ET1182">
        <v>0</v>
      </c>
      <c r="EU1182">
        <v>0</v>
      </c>
      <c r="EV1182">
        <v>0</v>
      </c>
      <c r="EW1182">
        <v>0</v>
      </c>
      <c r="EX1182">
        <v>0</v>
      </c>
      <c r="EY1182">
        <v>0</v>
      </c>
      <c r="EZ1182">
        <v>5</v>
      </c>
      <c r="FC1182">
        <v>1</v>
      </c>
      <c r="FD1182">
        <v>18</v>
      </c>
      <c r="FF1182">
        <v>2400</v>
      </c>
      <c r="FQ1182">
        <v>0</v>
      </c>
      <c r="FR1182">
        <v>0</v>
      </c>
      <c r="FS1182">
        <v>0</v>
      </c>
      <c r="FX1182">
        <v>0</v>
      </c>
      <c r="FY1182">
        <v>0</v>
      </c>
      <c r="GA1182" t="s">
        <v>326</v>
      </c>
      <c r="GD1182">
        <v>1</v>
      </c>
      <c r="GF1182">
        <v>-901949646</v>
      </c>
      <c r="GG1182">
        <v>2</v>
      </c>
      <c r="GH1182">
        <v>3</v>
      </c>
      <c r="GI1182">
        <v>-2</v>
      </c>
      <c r="GJ1182">
        <v>0</v>
      </c>
      <c r="GK1182">
        <v>0</v>
      </c>
      <c r="GL1182">
        <f t="shared" si="859"/>
        <v>0</v>
      </c>
      <c r="GM1182">
        <f t="shared" si="860"/>
        <v>0</v>
      </c>
      <c r="GN1182">
        <f t="shared" si="861"/>
        <v>0</v>
      </c>
      <c r="GO1182">
        <f t="shared" si="862"/>
        <v>0</v>
      </c>
      <c r="GP1182">
        <f t="shared" si="863"/>
        <v>0</v>
      </c>
      <c r="GR1182">
        <v>1</v>
      </c>
      <c r="GS1182">
        <v>1</v>
      </c>
      <c r="GT1182">
        <v>0</v>
      </c>
      <c r="GU1182" t="s">
        <v>3</v>
      </c>
      <c r="GV1182">
        <f t="shared" si="864"/>
        <v>0</v>
      </c>
      <c r="GW1182">
        <v>1</v>
      </c>
      <c r="GX1182">
        <f t="shared" si="865"/>
        <v>0</v>
      </c>
      <c r="HA1182">
        <v>0</v>
      </c>
      <c r="HB1182">
        <v>0</v>
      </c>
      <c r="HC1182">
        <f t="shared" si="866"/>
        <v>0</v>
      </c>
      <c r="HE1182" t="s">
        <v>91</v>
      </c>
      <c r="HF1182" t="s">
        <v>87</v>
      </c>
      <c r="HG1182">
        <f>ROUND(ROUND(AL1182,2)*I1182,2)</f>
        <v>0</v>
      </c>
      <c r="HM1182" t="s">
        <v>3</v>
      </c>
      <c r="HN1182" t="s">
        <v>3</v>
      </c>
      <c r="HO1182" t="s">
        <v>3</v>
      </c>
      <c r="HP1182" t="s">
        <v>3</v>
      </c>
      <c r="HQ1182" t="s">
        <v>3</v>
      </c>
      <c r="HS1182">
        <v>0</v>
      </c>
      <c r="IK1182">
        <v>0</v>
      </c>
    </row>
    <row r="1183" spans="1:255" x14ac:dyDescent="0.25">
      <c r="A1183" s="5">
        <v>17</v>
      </c>
      <c r="B1183" s="5">
        <v>1</v>
      </c>
      <c r="C1183" s="5"/>
      <c r="D1183" s="5"/>
      <c r="E1183" s="5" t="s">
        <v>295</v>
      </c>
      <c r="F1183" s="5" t="s">
        <v>571</v>
      </c>
      <c r="G1183" s="5" t="s">
        <v>572</v>
      </c>
      <c r="H1183" s="5" t="s">
        <v>180</v>
      </c>
      <c r="I1183" s="5">
        <v>0</v>
      </c>
      <c r="J1183" s="5">
        <v>0</v>
      </c>
      <c r="K1183" s="5">
        <v>0</v>
      </c>
      <c r="L1183" s="5">
        <v>0.06</v>
      </c>
      <c r="M1183" s="5">
        <v>0</v>
      </c>
      <c r="N1183" s="5">
        <f t="shared" si="831"/>
        <v>0.06</v>
      </c>
      <c r="O1183" s="5">
        <f t="shared" si="832"/>
        <v>0</v>
      </c>
      <c r="P1183" s="5">
        <f t="shared" si="833"/>
        <v>0</v>
      </c>
      <c r="Q1183" s="5">
        <f t="shared" si="834"/>
        <v>0</v>
      </c>
      <c r="R1183" s="5">
        <f t="shared" si="835"/>
        <v>0</v>
      </c>
      <c r="S1183" s="5">
        <f t="shared" si="836"/>
        <v>0</v>
      </c>
      <c r="T1183" s="5">
        <f t="shared" si="837"/>
        <v>0</v>
      </c>
      <c r="U1183" s="5">
        <f t="shared" si="838"/>
        <v>0</v>
      </c>
      <c r="V1183" s="5">
        <f t="shared" si="839"/>
        <v>0</v>
      </c>
      <c r="W1183" s="5">
        <f t="shared" si="840"/>
        <v>0</v>
      </c>
      <c r="X1183" s="5">
        <f t="shared" si="841"/>
        <v>0</v>
      </c>
      <c r="Y1183" s="5">
        <f t="shared" si="842"/>
        <v>0</v>
      </c>
      <c r="Z1183" s="5"/>
      <c r="AA1183" s="5">
        <v>87915632</v>
      </c>
      <c r="AB1183" s="5">
        <f t="shared" si="843"/>
        <v>16438.09</v>
      </c>
      <c r="AC1183" s="5">
        <f t="shared" si="844"/>
        <v>16438.09</v>
      </c>
      <c r="AD1183" s="5">
        <f t="shared" si="845"/>
        <v>0</v>
      </c>
      <c r="AE1183" s="5">
        <f t="shared" si="846"/>
        <v>0</v>
      </c>
      <c r="AF1183" s="5">
        <f t="shared" si="847"/>
        <v>0</v>
      </c>
      <c r="AG1183" s="5">
        <f t="shared" si="848"/>
        <v>0</v>
      </c>
      <c r="AH1183" s="5">
        <f t="shared" si="849"/>
        <v>0</v>
      </c>
      <c r="AI1183" s="5">
        <f t="shared" si="850"/>
        <v>0</v>
      </c>
      <c r="AJ1183" s="5">
        <f t="shared" si="851"/>
        <v>0</v>
      </c>
      <c r="AK1183" s="5">
        <v>16438.09</v>
      </c>
      <c r="AL1183" s="5">
        <v>16438.09</v>
      </c>
      <c r="AM1183" s="5">
        <v>0</v>
      </c>
      <c r="AN1183" s="5">
        <v>0</v>
      </c>
      <c r="AO1183" s="5">
        <v>0</v>
      </c>
      <c r="AP1183" s="5">
        <v>0</v>
      </c>
      <c r="AQ1183" s="5">
        <v>0</v>
      </c>
      <c r="AR1183" s="5">
        <v>0</v>
      </c>
      <c r="AS1183" s="5">
        <v>0</v>
      </c>
      <c r="AT1183" s="5">
        <v>0</v>
      </c>
      <c r="AU1183" s="5">
        <v>0</v>
      </c>
      <c r="AV1183" s="5">
        <v>1</v>
      </c>
      <c r="AW1183" s="5">
        <v>1</v>
      </c>
      <c r="AX1183" s="5"/>
      <c r="AY1183" s="5"/>
      <c r="AZ1183" s="5">
        <v>1</v>
      </c>
      <c r="BA1183" s="5">
        <v>1</v>
      </c>
      <c r="BB1183" s="5">
        <v>1</v>
      </c>
      <c r="BC1183" s="5">
        <v>1.1399999999999999</v>
      </c>
      <c r="BD1183" s="5" t="s">
        <v>3</v>
      </c>
      <c r="BE1183" s="5" t="s">
        <v>3</v>
      </c>
      <c r="BF1183" s="5" t="s">
        <v>3</v>
      </c>
      <c r="BG1183" s="5" t="s">
        <v>3</v>
      </c>
      <c r="BH1183" s="5">
        <v>3</v>
      </c>
      <c r="BI1183" s="5">
        <v>2</v>
      </c>
      <c r="BJ1183" s="5" t="s">
        <v>573</v>
      </c>
      <c r="BK1183" s="5"/>
      <c r="BL1183" s="5"/>
      <c r="BM1183" s="5">
        <v>500002</v>
      </c>
      <c r="BN1183" s="5">
        <v>86975146</v>
      </c>
      <c r="BO1183" s="5" t="s">
        <v>571</v>
      </c>
      <c r="BP1183" s="5">
        <v>1</v>
      </c>
      <c r="BQ1183" s="5">
        <v>12</v>
      </c>
      <c r="BR1183" s="5">
        <v>0</v>
      </c>
      <c r="BS1183" s="5">
        <v>1</v>
      </c>
      <c r="BT1183" s="5">
        <v>1</v>
      </c>
      <c r="BU1183" s="5">
        <v>1</v>
      </c>
      <c r="BV1183" s="5">
        <v>1</v>
      </c>
      <c r="BW1183" s="5">
        <v>1</v>
      </c>
      <c r="BX1183" s="5">
        <v>1</v>
      </c>
      <c r="BY1183" s="5" t="s">
        <v>3</v>
      </c>
      <c r="BZ1183" s="5">
        <v>0</v>
      </c>
      <c r="CA1183" s="5">
        <v>0</v>
      </c>
      <c r="CB1183" s="5" t="s">
        <v>3</v>
      </c>
      <c r="CC1183" s="5"/>
      <c r="CD1183" s="5"/>
      <c r="CE1183" s="5">
        <v>0</v>
      </c>
      <c r="CF1183" s="5">
        <v>0</v>
      </c>
      <c r="CG1183" s="5">
        <v>0</v>
      </c>
      <c r="CH1183" s="5">
        <v>29</v>
      </c>
      <c r="CI1183" s="5">
        <v>0</v>
      </c>
      <c r="CJ1183" s="5">
        <v>0</v>
      </c>
      <c r="CK1183" s="5">
        <v>0</v>
      </c>
      <c r="CL1183" s="5">
        <v>0</v>
      </c>
      <c r="CM1183" s="5">
        <v>0</v>
      </c>
      <c r="CN1183" s="5" t="s">
        <v>3</v>
      </c>
      <c r="CO1183" s="5">
        <v>0</v>
      </c>
      <c r="CP1183" s="5">
        <f t="shared" si="852"/>
        <v>0</v>
      </c>
      <c r="CQ1183" s="5">
        <f>ROUND(AL1183*BC1183,2)</f>
        <v>18739.419999999998</v>
      </c>
      <c r="CR1183" s="5">
        <f>ROUND(AM1183*BB1183,2)</f>
        <v>0</v>
      </c>
      <c r="CS1183" s="5">
        <f t="shared" si="853"/>
        <v>0</v>
      </c>
      <c r="CT1183" s="5">
        <f t="shared" si="854"/>
        <v>0</v>
      </c>
      <c r="CU1183" s="5">
        <f t="shared" si="855"/>
        <v>0</v>
      </c>
      <c r="CV1183" s="5">
        <f t="shared" si="856"/>
        <v>0</v>
      </c>
      <c r="CW1183" s="5">
        <f t="shared" si="857"/>
        <v>0</v>
      </c>
      <c r="CX1183" s="5">
        <f t="shared" si="858"/>
        <v>0</v>
      </c>
      <c r="CY1183" s="5">
        <f>0</f>
        <v>0</v>
      </c>
      <c r="CZ1183" s="5">
        <f>0</f>
        <v>0</v>
      </c>
      <c r="DA1183" s="5"/>
      <c r="DB1183" s="5"/>
      <c r="DC1183" s="5" t="s">
        <v>3</v>
      </c>
      <c r="DD1183" s="5" t="s">
        <v>3</v>
      </c>
      <c r="DE1183" s="5" t="s">
        <v>3</v>
      </c>
      <c r="DF1183" s="5" t="s">
        <v>3</v>
      </c>
      <c r="DG1183" s="5" t="s">
        <v>3</v>
      </c>
      <c r="DH1183" s="5" t="s">
        <v>3</v>
      </c>
      <c r="DI1183" s="5" t="s">
        <v>3</v>
      </c>
      <c r="DJ1183" s="5" t="s">
        <v>3</v>
      </c>
      <c r="DK1183" s="5" t="s">
        <v>3</v>
      </c>
      <c r="DL1183" s="5" t="s">
        <v>3</v>
      </c>
      <c r="DM1183" s="5" t="s">
        <v>3</v>
      </c>
      <c r="DN1183" s="5">
        <v>0</v>
      </c>
      <c r="DO1183" s="5">
        <v>0</v>
      </c>
      <c r="DP1183" s="5">
        <v>1</v>
      </c>
      <c r="DQ1183" s="5">
        <v>1</v>
      </c>
      <c r="DR1183" s="5"/>
      <c r="DS1183" s="5"/>
      <c r="DT1183" s="5"/>
      <c r="DU1183" s="5">
        <v>1013</v>
      </c>
      <c r="DV1183" s="5" t="s">
        <v>180</v>
      </c>
      <c r="DW1183" s="5" t="s">
        <v>180</v>
      </c>
      <c r="DX1183" s="5">
        <v>1</v>
      </c>
      <c r="DY1183" s="5"/>
      <c r="DZ1183" s="5" t="s">
        <v>3</v>
      </c>
      <c r="EA1183" s="5" t="s">
        <v>3</v>
      </c>
      <c r="EB1183" s="5" t="s">
        <v>3</v>
      </c>
      <c r="EC1183" s="5" t="s">
        <v>3</v>
      </c>
      <c r="ED1183" s="5"/>
      <c r="EE1183" s="5">
        <v>86975482</v>
      </c>
      <c r="EF1183" s="5">
        <v>12</v>
      </c>
      <c r="EG1183" s="5" t="s">
        <v>305</v>
      </c>
      <c r="EH1183" s="5">
        <v>0</v>
      </c>
      <c r="EI1183" s="5" t="s">
        <v>3</v>
      </c>
      <c r="EJ1183" s="5">
        <v>2</v>
      </c>
      <c r="EK1183" s="5">
        <v>500002</v>
      </c>
      <c r="EL1183" s="5" t="s">
        <v>306</v>
      </c>
      <c r="EM1183" s="5" t="s">
        <v>307</v>
      </c>
      <c r="EN1183" s="5"/>
      <c r="EO1183" s="5" t="s">
        <v>3</v>
      </c>
      <c r="EP1183" s="5"/>
      <c r="EQ1183" s="5">
        <v>0</v>
      </c>
      <c r="ER1183" s="5">
        <v>16438.09</v>
      </c>
      <c r="ES1183" s="5">
        <v>16438.09</v>
      </c>
      <c r="ET1183" s="5">
        <v>0</v>
      </c>
      <c r="EU1183" s="5">
        <v>0</v>
      </c>
      <c r="EV1183" s="5">
        <v>0</v>
      </c>
      <c r="EW1183" s="5">
        <v>0</v>
      </c>
      <c r="EX1183" s="5">
        <v>0</v>
      </c>
      <c r="EY1183" s="5">
        <v>0</v>
      </c>
      <c r="EZ1183" s="5"/>
      <c r="FA1183" s="5"/>
      <c r="FB1183" s="5"/>
      <c r="FC1183" s="5"/>
      <c r="FD1183" s="5"/>
      <c r="FE1183" s="5"/>
      <c r="FF1183" s="5"/>
      <c r="FG1183" s="5"/>
      <c r="FH1183" s="5"/>
      <c r="FI1183" s="5"/>
      <c r="FJ1183" s="5"/>
      <c r="FK1183" s="5"/>
      <c r="FL1183" s="5"/>
      <c r="FM1183" s="5"/>
      <c r="FN1183" s="5"/>
      <c r="FO1183" s="5"/>
      <c r="FP1183" s="5"/>
      <c r="FQ1183" s="5">
        <v>0</v>
      </c>
      <c r="FR1183" s="5">
        <v>0</v>
      </c>
      <c r="FS1183" s="5">
        <v>0</v>
      </c>
      <c r="FT1183" s="5"/>
      <c r="FU1183" s="5"/>
      <c r="FV1183" s="5"/>
      <c r="FW1183" s="5"/>
      <c r="FX1183" s="5">
        <v>0</v>
      </c>
      <c r="FY1183" s="5">
        <v>0</v>
      </c>
      <c r="FZ1183" s="5"/>
      <c r="GA1183" s="5" t="s">
        <v>3</v>
      </c>
      <c r="GB1183" s="5"/>
      <c r="GC1183" s="5"/>
      <c r="GD1183" s="5">
        <v>1</v>
      </c>
      <c r="GE1183" s="5"/>
      <c r="GF1183" s="5">
        <v>152541186</v>
      </c>
      <c r="GG1183" s="5">
        <v>2</v>
      </c>
      <c r="GH1183" s="5">
        <v>1</v>
      </c>
      <c r="GI1183" s="5">
        <v>2</v>
      </c>
      <c r="GJ1183" s="5">
        <v>0</v>
      </c>
      <c r="GK1183" s="5">
        <v>0</v>
      </c>
      <c r="GL1183" s="5">
        <f t="shared" si="859"/>
        <v>0</v>
      </c>
      <c r="GM1183" s="5">
        <f t="shared" si="860"/>
        <v>0</v>
      </c>
      <c r="GN1183" s="5">
        <f t="shared" si="861"/>
        <v>0</v>
      </c>
      <c r="GO1183" s="5">
        <f t="shared" si="862"/>
        <v>0</v>
      </c>
      <c r="GP1183" s="5">
        <f t="shared" si="863"/>
        <v>0</v>
      </c>
      <c r="GQ1183" s="5"/>
      <c r="GR1183" s="5">
        <v>0</v>
      </c>
      <c r="GS1183" s="5">
        <v>3</v>
      </c>
      <c r="GT1183" s="5">
        <v>0</v>
      </c>
      <c r="GU1183" s="5" t="s">
        <v>3</v>
      </c>
      <c r="GV1183" s="5">
        <f t="shared" si="864"/>
        <v>0</v>
      </c>
      <c r="GW1183" s="5">
        <v>1</v>
      </c>
      <c r="GX1183" s="5">
        <f t="shared" si="865"/>
        <v>0</v>
      </c>
      <c r="GY1183" s="5"/>
      <c r="GZ1183" s="5"/>
      <c r="HA1183" s="5">
        <v>0</v>
      </c>
      <c r="HB1183" s="5">
        <v>0</v>
      </c>
      <c r="HC1183" s="5">
        <f t="shared" si="866"/>
        <v>0</v>
      </c>
      <c r="HD1183" s="5"/>
      <c r="HE1183" s="5" t="s">
        <v>3</v>
      </c>
      <c r="HF1183" s="5" t="s">
        <v>3</v>
      </c>
      <c r="HG1183" s="5"/>
      <c r="HH1183" s="5"/>
      <c r="HI1183" s="5"/>
      <c r="HJ1183" s="5"/>
      <c r="HK1183" s="5"/>
      <c r="HL1183" s="5"/>
      <c r="HM1183" s="5" t="s">
        <v>3</v>
      </c>
      <c r="HN1183" s="5" t="s">
        <v>3</v>
      </c>
      <c r="HO1183" s="5" t="s">
        <v>3</v>
      </c>
      <c r="HP1183" s="5" t="s">
        <v>3</v>
      </c>
      <c r="HQ1183" s="5" t="s">
        <v>3</v>
      </c>
      <c r="HR1183" s="5"/>
      <c r="HS1183" s="5">
        <v>0</v>
      </c>
      <c r="HT1183" s="5"/>
      <c r="HU1183" s="5"/>
      <c r="HV1183" s="5"/>
      <c r="HW1183" s="5"/>
      <c r="HX1183" s="5"/>
      <c r="HY1183" s="5"/>
      <c r="HZ1183" s="5"/>
      <c r="IA1183" s="5"/>
      <c r="IB1183" s="5"/>
      <c r="IC1183" s="5"/>
      <c r="ID1183" s="5"/>
      <c r="IE1183" s="5"/>
      <c r="IF1183" s="5"/>
      <c r="IG1183" s="5"/>
      <c r="IH1183" s="5"/>
      <c r="II1183" s="5"/>
      <c r="IJ1183" s="5"/>
      <c r="IK1183" s="5">
        <v>0</v>
      </c>
      <c r="IL1183" s="5"/>
      <c r="IM1183" s="5"/>
      <c r="IN1183" s="5"/>
      <c r="IO1183" s="5"/>
      <c r="IP1183" s="5"/>
      <c r="IQ1183" s="5"/>
      <c r="IR1183" s="5"/>
      <c r="IS1183" s="5"/>
      <c r="IT1183" s="5"/>
      <c r="IU1183" s="5"/>
    </row>
    <row r="1184" spans="1:255" x14ac:dyDescent="0.25">
      <c r="A1184">
        <v>17</v>
      </c>
      <c r="B1184">
        <v>1</v>
      </c>
      <c r="E1184" t="s">
        <v>295</v>
      </c>
      <c r="F1184" t="s">
        <v>571</v>
      </c>
      <c r="G1184" t="s">
        <v>572</v>
      </c>
      <c r="H1184" t="s">
        <v>180</v>
      </c>
      <c r="I1184">
        <v>0</v>
      </c>
      <c r="J1184">
        <v>0</v>
      </c>
      <c r="K1184">
        <v>0</v>
      </c>
      <c r="L1184">
        <v>0.06</v>
      </c>
      <c r="M1184">
        <v>0</v>
      </c>
      <c r="N1184">
        <f t="shared" si="831"/>
        <v>0.06</v>
      </c>
      <c r="O1184">
        <f t="shared" si="832"/>
        <v>0</v>
      </c>
      <c r="P1184">
        <f t="shared" si="833"/>
        <v>0</v>
      </c>
      <c r="Q1184">
        <f t="shared" si="834"/>
        <v>0</v>
      </c>
      <c r="R1184">
        <f t="shared" si="835"/>
        <v>0</v>
      </c>
      <c r="S1184">
        <f t="shared" si="836"/>
        <v>0</v>
      </c>
      <c r="T1184">
        <f t="shared" si="837"/>
        <v>0</v>
      </c>
      <c r="U1184">
        <f t="shared" si="838"/>
        <v>0</v>
      </c>
      <c r="V1184">
        <f t="shared" si="839"/>
        <v>0</v>
      </c>
      <c r="W1184">
        <f t="shared" si="840"/>
        <v>0</v>
      </c>
      <c r="X1184">
        <f t="shared" si="841"/>
        <v>0</v>
      </c>
      <c r="Y1184">
        <f t="shared" si="842"/>
        <v>0</v>
      </c>
      <c r="AA1184">
        <v>87915577</v>
      </c>
      <c r="AB1184">
        <f t="shared" si="843"/>
        <v>16438.09</v>
      </c>
      <c r="AC1184">
        <f t="shared" si="844"/>
        <v>16438.09</v>
      </c>
      <c r="AD1184">
        <f t="shared" si="845"/>
        <v>0</v>
      </c>
      <c r="AE1184">
        <f t="shared" si="846"/>
        <v>0</v>
      </c>
      <c r="AF1184">
        <f t="shared" si="847"/>
        <v>0</v>
      </c>
      <c r="AG1184">
        <f t="shared" si="848"/>
        <v>0</v>
      </c>
      <c r="AH1184">
        <f t="shared" si="849"/>
        <v>0</v>
      </c>
      <c r="AI1184">
        <f t="shared" si="850"/>
        <v>0</v>
      </c>
      <c r="AJ1184">
        <f t="shared" si="851"/>
        <v>0</v>
      </c>
      <c r="AK1184">
        <v>16438.09</v>
      </c>
      <c r="AL1184">
        <v>16438.09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1</v>
      </c>
      <c r="AW1184">
        <v>1</v>
      </c>
      <c r="AZ1184">
        <v>1</v>
      </c>
      <c r="BA1184">
        <v>1</v>
      </c>
      <c r="BB1184">
        <v>1</v>
      </c>
      <c r="BC1184">
        <v>1.1399999999999999</v>
      </c>
      <c r="BD1184" t="s">
        <v>3</v>
      </c>
      <c r="BE1184" t="s">
        <v>3</v>
      </c>
      <c r="BF1184" t="s">
        <v>3</v>
      </c>
      <c r="BG1184" t="s">
        <v>3</v>
      </c>
      <c r="BH1184">
        <v>3</v>
      </c>
      <c r="BI1184">
        <v>2</v>
      </c>
      <c r="BJ1184" t="s">
        <v>573</v>
      </c>
      <c r="BM1184">
        <v>500002</v>
      </c>
      <c r="BN1184">
        <v>86975146</v>
      </c>
      <c r="BO1184" t="s">
        <v>571</v>
      </c>
      <c r="BP1184">
        <v>1</v>
      </c>
      <c r="BQ1184">
        <v>12</v>
      </c>
      <c r="BR1184">
        <v>0</v>
      </c>
      <c r="BS1184">
        <v>1</v>
      </c>
      <c r="BT1184">
        <v>1</v>
      </c>
      <c r="BU1184">
        <v>1</v>
      </c>
      <c r="BV1184">
        <v>1</v>
      </c>
      <c r="BW1184">
        <v>1</v>
      </c>
      <c r="BX1184">
        <v>1</v>
      </c>
      <c r="BY1184" t="s">
        <v>3</v>
      </c>
      <c r="BZ1184">
        <v>0</v>
      </c>
      <c r="CA1184">
        <v>0</v>
      </c>
      <c r="CB1184" t="s">
        <v>3</v>
      </c>
      <c r="CE1184">
        <v>0</v>
      </c>
      <c r="CF1184">
        <v>0</v>
      </c>
      <c r="CG1184">
        <v>0</v>
      </c>
      <c r="CH1184">
        <v>29</v>
      </c>
      <c r="CI1184">
        <v>0</v>
      </c>
      <c r="CJ1184">
        <v>0</v>
      </c>
      <c r="CK1184">
        <v>0</v>
      </c>
      <c r="CL1184">
        <v>0</v>
      </c>
      <c r="CM1184">
        <v>0</v>
      </c>
      <c r="CN1184" t="s">
        <v>3</v>
      </c>
      <c r="CO1184">
        <v>0</v>
      </c>
      <c r="CP1184">
        <f t="shared" si="852"/>
        <v>0</v>
      </c>
      <c r="CQ1184">
        <f>ROUND(AL1184*BC1184,2)</f>
        <v>18739.419999999998</v>
      </c>
      <c r="CR1184">
        <f>ROUND(AM1184*BB1184,2)</f>
        <v>0</v>
      </c>
      <c r="CS1184">
        <f t="shared" si="853"/>
        <v>0</v>
      </c>
      <c r="CT1184">
        <f t="shared" si="854"/>
        <v>0</v>
      </c>
      <c r="CU1184">
        <f t="shared" si="855"/>
        <v>0</v>
      </c>
      <c r="CV1184">
        <f t="shared" si="856"/>
        <v>0</v>
      </c>
      <c r="CW1184">
        <f t="shared" si="857"/>
        <v>0</v>
      </c>
      <c r="CX1184">
        <f t="shared" si="858"/>
        <v>0</v>
      </c>
      <c r="CY1184">
        <f>0</f>
        <v>0</v>
      </c>
      <c r="CZ1184">
        <f>0</f>
        <v>0</v>
      </c>
      <c r="DC1184" t="s">
        <v>3</v>
      </c>
      <c r="DD1184" t="s">
        <v>3</v>
      </c>
      <c r="DE1184" t="s">
        <v>3</v>
      </c>
      <c r="DF1184" t="s">
        <v>3</v>
      </c>
      <c r="DG1184" t="s">
        <v>3</v>
      </c>
      <c r="DH1184" t="s">
        <v>3</v>
      </c>
      <c r="DI1184" t="s">
        <v>3</v>
      </c>
      <c r="DJ1184" t="s">
        <v>3</v>
      </c>
      <c r="DK1184" t="s">
        <v>3</v>
      </c>
      <c r="DL1184" t="s">
        <v>3</v>
      </c>
      <c r="DM1184" t="s">
        <v>3</v>
      </c>
      <c r="DN1184">
        <v>0</v>
      </c>
      <c r="DO1184">
        <v>0</v>
      </c>
      <c r="DP1184">
        <v>1</v>
      </c>
      <c r="DQ1184">
        <v>1</v>
      </c>
      <c r="DU1184">
        <v>1013</v>
      </c>
      <c r="DV1184" t="s">
        <v>180</v>
      </c>
      <c r="DW1184" t="s">
        <v>180</v>
      </c>
      <c r="DX1184">
        <v>1</v>
      </c>
      <c r="DZ1184" t="s">
        <v>3</v>
      </c>
      <c r="EA1184" t="s">
        <v>3</v>
      </c>
      <c r="EB1184" t="s">
        <v>3</v>
      </c>
      <c r="EC1184" t="s">
        <v>3</v>
      </c>
      <c r="EE1184">
        <v>86975482</v>
      </c>
      <c r="EF1184">
        <v>12</v>
      </c>
      <c r="EG1184" t="s">
        <v>305</v>
      </c>
      <c r="EH1184">
        <v>0</v>
      </c>
      <c r="EI1184" t="s">
        <v>3</v>
      </c>
      <c r="EJ1184">
        <v>2</v>
      </c>
      <c r="EK1184">
        <v>500002</v>
      </c>
      <c r="EL1184" t="s">
        <v>306</v>
      </c>
      <c r="EM1184" t="s">
        <v>307</v>
      </c>
      <c r="EO1184" t="s">
        <v>3</v>
      </c>
      <c r="EQ1184">
        <v>0</v>
      </c>
      <c r="ER1184">
        <v>16438.09</v>
      </c>
      <c r="ES1184">
        <v>16438.09</v>
      </c>
      <c r="ET1184">
        <v>0</v>
      </c>
      <c r="EU1184">
        <v>0</v>
      </c>
      <c r="EV1184">
        <v>0</v>
      </c>
      <c r="EW1184">
        <v>0</v>
      </c>
      <c r="EX1184">
        <v>0</v>
      </c>
      <c r="EY1184">
        <v>0</v>
      </c>
      <c r="FQ1184">
        <v>0</v>
      </c>
      <c r="FR1184">
        <v>0</v>
      </c>
      <c r="FS1184">
        <v>0</v>
      </c>
      <c r="FX1184">
        <v>0</v>
      </c>
      <c r="FY1184">
        <v>0</v>
      </c>
      <c r="GA1184" t="s">
        <v>3</v>
      </c>
      <c r="GD1184">
        <v>1</v>
      </c>
      <c r="GF1184">
        <v>152541186</v>
      </c>
      <c r="GG1184">
        <v>2</v>
      </c>
      <c r="GH1184">
        <v>1</v>
      </c>
      <c r="GI1184">
        <v>2</v>
      </c>
      <c r="GJ1184">
        <v>0</v>
      </c>
      <c r="GK1184">
        <v>0</v>
      </c>
      <c r="GL1184">
        <f t="shared" si="859"/>
        <v>0</v>
      </c>
      <c r="GM1184">
        <f t="shared" si="860"/>
        <v>0</v>
      </c>
      <c r="GN1184">
        <f t="shared" si="861"/>
        <v>0</v>
      </c>
      <c r="GO1184">
        <f t="shared" si="862"/>
        <v>0</v>
      </c>
      <c r="GP1184">
        <f t="shared" si="863"/>
        <v>0</v>
      </c>
      <c r="GR1184">
        <v>0</v>
      </c>
      <c r="GS1184">
        <v>3</v>
      </c>
      <c r="GT1184">
        <v>0</v>
      </c>
      <c r="GU1184" t="s">
        <v>3</v>
      </c>
      <c r="GV1184">
        <f t="shared" si="864"/>
        <v>0</v>
      </c>
      <c r="GW1184">
        <v>1</v>
      </c>
      <c r="GX1184">
        <f t="shared" si="865"/>
        <v>0</v>
      </c>
      <c r="HA1184">
        <v>0</v>
      </c>
      <c r="HB1184">
        <v>0</v>
      </c>
      <c r="HC1184">
        <f t="shared" si="866"/>
        <v>0</v>
      </c>
      <c r="HE1184" t="s">
        <v>3</v>
      </c>
      <c r="HF1184" t="s">
        <v>3</v>
      </c>
      <c r="HM1184" t="s">
        <v>3</v>
      </c>
      <c r="HN1184" t="s">
        <v>3</v>
      </c>
      <c r="HO1184" t="s">
        <v>3</v>
      </c>
      <c r="HP1184" t="s">
        <v>3</v>
      </c>
      <c r="HQ1184" t="s">
        <v>3</v>
      </c>
      <c r="HS1184">
        <v>0</v>
      </c>
      <c r="IK1184">
        <v>0</v>
      </c>
    </row>
    <row r="1185" spans="1:255" x14ac:dyDescent="0.25">
      <c r="A1185" s="5">
        <v>17</v>
      </c>
      <c r="B1185" s="5">
        <v>1</v>
      </c>
      <c r="C1185" s="5"/>
      <c r="D1185" s="5"/>
      <c r="E1185" s="5" t="s">
        <v>301</v>
      </c>
      <c r="F1185" s="5" t="s">
        <v>238</v>
      </c>
      <c r="G1185" s="5" t="s">
        <v>574</v>
      </c>
      <c r="H1185" s="5" t="s">
        <v>240</v>
      </c>
      <c r="I1185" s="5">
        <v>0</v>
      </c>
      <c r="J1185" s="5">
        <v>0</v>
      </c>
      <c r="K1185" s="5">
        <v>0</v>
      </c>
      <c r="L1185" s="5">
        <v>2</v>
      </c>
      <c r="M1185" s="5">
        <v>0</v>
      </c>
      <c r="N1185" s="5">
        <f t="shared" si="831"/>
        <v>2</v>
      </c>
      <c r="O1185" s="5">
        <f t="shared" si="832"/>
        <v>0</v>
      </c>
      <c r="P1185" s="5">
        <f t="shared" si="833"/>
        <v>0</v>
      </c>
      <c r="Q1185" s="5">
        <f t="shared" si="834"/>
        <v>0</v>
      </c>
      <c r="R1185" s="5">
        <f t="shared" si="835"/>
        <v>0</v>
      </c>
      <c r="S1185" s="5">
        <f t="shared" si="836"/>
        <v>0</v>
      </c>
      <c r="T1185" s="5">
        <f t="shared" si="837"/>
        <v>0</v>
      </c>
      <c r="U1185" s="5">
        <f t="shared" si="838"/>
        <v>0</v>
      </c>
      <c r="V1185" s="5">
        <f t="shared" si="839"/>
        <v>0</v>
      </c>
      <c r="W1185" s="5">
        <f t="shared" si="840"/>
        <v>0</v>
      </c>
      <c r="X1185" s="5">
        <f t="shared" si="841"/>
        <v>0</v>
      </c>
      <c r="Y1185" s="5">
        <f t="shared" si="842"/>
        <v>0</v>
      </c>
      <c r="Z1185" s="5"/>
      <c r="AA1185" s="5">
        <v>87915632</v>
      </c>
      <c r="AB1185" s="5">
        <f t="shared" si="843"/>
        <v>225.62</v>
      </c>
      <c r="AC1185" s="5">
        <f t="shared" si="844"/>
        <v>225.62</v>
      </c>
      <c r="AD1185" s="5">
        <f t="shared" si="845"/>
        <v>0</v>
      </c>
      <c r="AE1185" s="5">
        <f t="shared" si="846"/>
        <v>0</v>
      </c>
      <c r="AF1185" s="5">
        <f t="shared" si="847"/>
        <v>0</v>
      </c>
      <c r="AG1185" s="5">
        <f t="shared" si="848"/>
        <v>0</v>
      </c>
      <c r="AH1185" s="5">
        <f t="shared" si="849"/>
        <v>0</v>
      </c>
      <c r="AI1185" s="5">
        <f t="shared" si="850"/>
        <v>0</v>
      </c>
      <c r="AJ1185" s="5">
        <f t="shared" si="851"/>
        <v>0</v>
      </c>
      <c r="AK1185" s="5">
        <v>225.62</v>
      </c>
      <c r="AL1185" s="5">
        <v>225.62</v>
      </c>
      <c r="AM1185" s="5">
        <v>0</v>
      </c>
      <c r="AN1185" s="5">
        <v>0</v>
      </c>
      <c r="AO1185" s="5">
        <v>0</v>
      </c>
      <c r="AP1185" s="5">
        <v>0</v>
      </c>
      <c r="AQ1185" s="5">
        <v>0</v>
      </c>
      <c r="AR1185" s="5">
        <v>0</v>
      </c>
      <c r="AS1185" s="5">
        <v>0</v>
      </c>
      <c r="AT1185" s="5">
        <v>0</v>
      </c>
      <c r="AU1185" s="5">
        <v>0</v>
      </c>
      <c r="AV1185" s="5">
        <v>1</v>
      </c>
      <c r="AW1185" s="5">
        <v>1</v>
      </c>
      <c r="AX1185" s="5"/>
      <c r="AY1185" s="5"/>
      <c r="AZ1185" s="5">
        <v>1</v>
      </c>
      <c r="BA1185" s="5">
        <v>1</v>
      </c>
      <c r="BB1185" s="5">
        <v>1</v>
      </c>
      <c r="BC1185" s="5">
        <v>1</v>
      </c>
      <c r="BD1185" s="5" t="s">
        <v>3</v>
      </c>
      <c r="BE1185" s="5" t="s">
        <v>3</v>
      </c>
      <c r="BF1185" s="5" t="s">
        <v>3</v>
      </c>
      <c r="BG1185" s="5" t="s">
        <v>3</v>
      </c>
      <c r="BH1185" s="5">
        <v>3</v>
      </c>
      <c r="BI1185" s="5">
        <v>1</v>
      </c>
      <c r="BJ1185" s="5" t="s">
        <v>3</v>
      </c>
      <c r="BK1185" s="5"/>
      <c r="BL1185" s="5"/>
      <c r="BM1185" s="5">
        <v>1100</v>
      </c>
      <c r="BN1185" s="5">
        <v>0</v>
      </c>
      <c r="BO1185" s="5" t="s">
        <v>3</v>
      </c>
      <c r="BP1185" s="5">
        <v>0</v>
      </c>
      <c r="BQ1185" s="5">
        <v>8</v>
      </c>
      <c r="BR1185" s="5">
        <v>0</v>
      </c>
      <c r="BS1185" s="5">
        <v>1</v>
      </c>
      <c r="BT1185" s="5">
        <v>1</v>
      </c>
      <c r="BU1185" s="5">
        <v>1</v>
      </c>
      <c r="BV1185" s="5">
        <v>1</v>
      </c>
      <c r="BW1185" s="5">
        <v>1</v>
      </c>
      <c r="BX1185" s="5">
        <v>1</v>
      </c>
      <c r="BY1185" s="5" t="s">
        <v>3</v>
      </c>
      <c r="BZ1185" s="5">
        <v>0</v>
      </c>
      <c r="CA1185" s="5">
        <v>0</v>
      </c>
      <c r="CB1185" s="5" t="s">
        <v>3</v>
      </c>
      <c r="CC1185" s="5"/>
      <c r="CD1185" s="5"/>
      <c r="CE1185" s="5">
        <v>0</v>
      </c>
      <c r="CF1185" s="5">
        <v>0</v>
      </c>
      <c r="CG1185" s="5">
        <v>0</v>
      </c>
      <c r="CH1185" s="5">
        <v>30</v>
      </c>
      <c r="CI1185" s="5">
        <v>0</v>
      </c>
      <c r="CJ1185" s="5">
        <v>0</v>
      </c>
      <c r="CK1185" s="5">
        <v>0</v>
      </c>
      <c r="CL1185" s="5">
        <v>0</v>
      </c>
      <c r="CM1185" s="5">
        <v>0</v>
      </c>
      <c r="CN1185" s="5" t="s">
        <v>3</v>
      </c>
      <c r="CO1185" s="5">
        <v>0</v>
      </c>
      <c r="CP1185" s="5">
        <f t="shared" si="852"/>
        <v>0</v>
      </c>
      <c r="CQ1185" s="5">
        <f>ROUND(AL1185,2)</f>
        <v>225.62</v>
      </c>
      <c r="CR1185" s="5">
        <f>ROUND(AM1185,2)</f>
        <v>0</v>
      </c>
      <c r="CS1185" s="5">
        <f t="shared" si="853"/>
        <v>0</v>
      </c>
      <c r="CT1185" s="5">
        <f t="shared" si="854"/>
        <v>0</v>
      </c>
      <c r="CU1185" s="5">
        <f t="shared" si="855"/>
        <v>0</v>
      </c>
      <c r="CV1185" s="5">
        <f t="shared" si="856"/>
        <v>0</v>
      </c>
      <c r="CW1185" s="5">
        <f t="shared" si="857"/>
        <v>0</v>
      </c>
      <c r="CX1185" s="5">
        <f t="shared" si="858"/>
        <v>0</v>
      </c>
      <c r="CY1185" s="5">
        <f>(((S1185+R1185)*AT1185)/100)</f>
        <v>0</v>
      </c>
      <c r="CZ1185" s="5">
        <f>(((S1185+R1185)*AU1185)/100)</f>
        <v>0</v>
      </c>
      <c r="DA1185" s="5"/>
      <c r="DB1185" s="5"/>
      <c r="DC1185" s="5" t="s">
        <v>3</v>
      </c>
      <c r="DD1185" s="5" t="s">
        <v>3</v>
      </c>
      <c r="DE1185" s="5" t="s">
        <v>3</v>
      </c>
      <c r="DF1185" s="5" t="s">
        <v>3</v>
      </c>
      <c r="DG1185" s="5" t="s">
        <v>3</v>
      </c>
      <c r="DH1185" s="5" t="s">
        <v>3</v>
      </c>
      <c r="DI1185" s="5" t="s">
        <v>3</v>
      </c>
      <c r="DJ1185" s="5" t="s">
        <v>3</v>
      </c>
      <c r="DK1185" s="5" t="s">
        <v>3</v>
      </c>
      <c r="DL1185" s="5" t="s">
        <v>3</v>
      </c>
      <c r="DM1185" s="5" t="s">
        <v>3</v>
      </c>
      <c r="DN1185" s="5">
        <v>0</v>
      </c>
      <c r="DO1185" s="5">
        <v>0</v>
      </c>
      <c r="DP1185" s="5">
        <v>1</v>
      </c>
      <c r="DQ1185" s="5">
        <v>1</v>
      </c>
      <c r="DR1185" s="5"/>
      <c r="DS1185" s="5"/>
      <c r="DT1185" s="5"/>
      <c r="DU1185" s="5">
        <v>1010</v>
      </c>
      <c r="DV1185" s="5" t="s">
        <v>240</v>
      </c>
      <c r="DW1185" s="5" t="s">
        <v>240</v>
      </c>
      <c r="DX1185" s="5">
        <v>1</v>
      </c>
      <c r="DY1185" s="5"/>
      <c r="DZ1185" s="5" t="s">
        <v>3</v>
      </c>
      <c r="EA1185" s="5" t="s">
        <v>3</v>
      </c>
      <c r="EB1185" s="5" t="s">
        <v>3</v>
      </c>
      <c r="EC1185" s="5" t="s">
        <v>3</v>
      </c>
      <c r="ED1185" s="5"/>
      <c r="EE1185" s="5">
        <v>86975727</v>
      </c>
      <c r="EF1185" s="5">
        <v>8</v>
      </c>
      <c r="EG1185" s="5" t="s">
        <v>257</v>
      </c>
      <c r="EH1185" s="5">
        <v>0</v>
      </c>
      <c r="EI1185" s="5" t="s">
        <v>3</v>
      </c>
      <c r="EJ1185" s="5">
        <v>1</v>
      </c>
      <c r="EK1185" s="5">
        <v>1100</v>
      </c>
      <c r="EL1185" s="5" t="s">
        <v>258</v>
      </c>
      <c r="EM1185" s="5" t="s">
        <v>259</v>
      </c>
      <c r="EN1185" s="5"/>
      <c r="EO1185" s="5" t="s">
        <v>3</v>
      </c>
      <c r="EP1185" s="5"/>
      <c r="EQ1185" s="5">
        <v>0</v>
      </c>
      <c r="ER1185" s="5">
        <v>225.62</v>
      </c>
      <c r="ES1185" s="5">
        <v>225.62</v>
      </c>
      <c r="ET1185" s="5">
        <v>0</v>
      </c>
      <c r="EU1185" s="5">
        <v>0</v>
      </c>
      <c r="EV1185" s="5">
        <v>0</v>
      </c>
      <c r="EW1185" s="5">
        <v>0</v>
      </c>
      <c r="EX1185" s="5">
        <v>0</v>
      </c>
      <c r="EY1185" s="5">
        <v>0</v>
      </c>
      <c r="EZ1185" s="5">
        <v>5</v>
      </c>
      <c r="FA1185" s="5"/>
      <c r="FB1185" s="5"/>
      <c r="FC1185" s="5">
        <v>1</v>
      </c>
      <c r="FD1185" s="5">
        <v>18</v>
      </c>
      <c r="FE1185" s="5"/>
      <c r="FF1185" s="5">
        <v>260.89999999999998</v>
      </c>
      <c r="FG1185" s="5"/>
      <c r="FH1185" s="5"/>
      <c r="FI1185" s="5"/>
      <c r="FJ1185" s="5"/>
      <c r="FK1185" s="5"/>
      <c r="FL1185" s="5"/>
      <c r="FM1185" s="5"/>
      <c r="FN1185" s="5"/>
      <c r="FO1185" s="5"/>
      <c r="FP1185" s="5"/>
      <c r="FQ1185" s="5">
        <v>0</v>
      </c>
      <c r="FR1185" s="5">
        <v>0</v>
      </c>
      <c r="FS1185" s="5">
        <v>0</v>
      </c>
      <c r="FT1185" s="5"/>
      <c r="FU1185" s="5"/>
      <c r="FV1185" s="5"/>
      <c r="FW1185" s="5"/>
      <c r="FX1185" s="5">
        <v>0</v>
      </c>
      <c r="FY1185" s="5">
        <v>0</v>
      </c>
      <c r="FZ1185" s="5"/>
      <c r="GA1185" s="5" t="s">
        <v>270</v>
      </c>
      <c r="GB1185" s="5"/>
      <c r="GC1185" s="5"/>
      <c r="GD1185" s="5">
        <v>1</v>
      </c>
      <c r="GE1185" s="5"/>
      <c r="GF1185" s="5">
        <v>-1658456541</v>
      </c>
      <c r="GG1185" s="5">
        <v>2</v>
      </c>
      <c r="GH1185" s="5">
        <v>3</v>
      </c>
      <c r="GI1185" s="5">
        <v>-2</v>
      </c>
      <c r="GJ1185" s="5">
        <v>0</v>
      </c>
      <c r="GK1185" s="5">
        <v>0</v>
      </c>
      <c r="GL1185" s="5">
        <f t="shared" si="859"/>
        <v>0</v>
      </c>
      <c r="GM1185" s="5">
        <f t="shared" si="860"/>
        <v>0</v>
      </c>
      <c r="GN1185" s="5">
        <f t="shared" si="861"/>
        <v>0</v>
      </c>
      <c r="GO1185" s="5">
        <f t="shared" si="862"/>
        <v>0</v>
      </c>
      <c r="GP1185" s="5">
        <f t="shared" si="863"/>
        <v>0</v>
      </c>
      <c r="GQ1185" s="5"/>
      <c r="GR1185" s="5">
        <v>1</v>
      </c>
      <c r="GS1185" s="5">
        <v>1</v>
      </c>
      <c r="GT1185" s="5">
        <v>0</v>
      </c>
      <c r="GU1185" s="5" t="s">
        <v>3</v>
      </c>
      <c r="GV1185" s="5">
        <f t="shared" si="864"/>
        <v>0</v>
      </c>
      <c r="GW1185" s="5">
        <v>1</v>
      </c>
      <c r="GX1185" s="5">
        <f t="shared" si="865"/>
        <v>0</v>
      </c>
      <c r="GY1185" s="5"/>
      <c r="GZ1185" s="5"/>
      <c r="HA1185" s="5">
        <v>0</v>
      </c>
      <c r="HB1185" s="5">
        <v>0</v>
      </c>
      <c r="HC1185" s="5">
        <f t="shared" si="866"/>
        <v>0</v>
      </c>
      <c r="HD1185" s="5"/>
      <c r="HE1185" s="5" t="s">
        <v>91</v>
      </c>
      <c r="HF1185" s="5" t="s">
        <v>267</v>
      </c>
      <c r="HG1185" s="5">
        <f>ROUND(ROUND(AL1185,2)*I1185,2)</f>
        <v>0</v>
      </c>
      <c r="HH1185" s="5"/>
      <c r="HI1185" s="5"/>
      <c r="HJ1185" s="5"/>
      <c r="HK1185" s="5"/>
      <c r="HL1185" s="5"/>
      <c r="HM1185" s="5" t="s">
        <v>3</v>
      </c>
      <c r="HN1185" s="5" t="s">
        <v>3</v>
      </c>
      <c r="HO1185" s="5" t="s">
        <v>3</v>
      </c>
      <c r="HP1185" s="5" t="s">
        <v>3</v>
      </c>
      <c r="HQ1185" s="5" t="s">
        <v>3</v>
      </c>
      <c r="HR1185" s="5"/>
      <c r="HS1185" s="5">
        <v>0</v>
      </c>
      <c r="HT1185" s="5"/>
      <c r="HU1185" s="5"/>
      <c r="HV1185" s="5"/>
      <c r="HW1185" s="5"/>
      <c r="HX1185" s="5"/>
      <c r="HY1185" s="5"/>
      <c r="HZ1185" s="5"/>
      <c r="IA1185" s="5"/>
      <c r="IB1185" s="5"/>
      <c r="IC1185" s="5"/>
      <c r="ID1185" s="5"/>
      <c r="IE1185" s="5"/>
      <c r="IF1185" s="5"/>
      <c r="IG1185" s="5"/>
      <c r="IH1185" s="5"/>
      <c r="II1185" s="5"/>
      <c r="IJ1185" s="5"/>
      <c r="IK1185" s="5">
        <v>0</v>
      </c>
      <c r="IL1185" s="5"/>
      <c r="IM1185" s="5"/>
      <c r="IN1185" s="5"/>
      <c r="IO1185" s="5"/>
      <c r="IP1185" s="5"/>
      <c r="IQ1185" s="5"/>
      <c r="IR1185" s="5"/>
      <c r="IS1185" s="5"/>
      <c r="IT1185" s="5"/>
      <c r="IU1185" s="5"/>
    </row>
    <row r="1186" spans="1:255" x14ac:dyDescent="0.25">
      <c r="A1186">
        <v>17</v>
      </c>
      <c r="B1186">
        <v>1</v>
      </c>
      <c r="E1186" t="s">
        <v>301</v>
      </c>
      <c r="F1186" t="s">
        <v>238</v>
      </c>
      <c r="G1186" t="s">
        <v>574</v>
      </c>
      <c r="H1186" t="s">
        <v>240</v>
      </c>
      <c r="I1186">
        <v>0</v>
      </c>
      <c r="J1186">
        <v>0</v>
      </c>
      <c r="K1186">
        <v>0</v>
      </c>
      <c r="L1186">
        <v>2</v>
      </c>
      <c r="M1186">
        <v>0</v>
      </c>
      <c r="N1186">
        <f t="shared" si="831"/>
        <v>2</v>
      </c>
      <c r="O1186">
        <f t="shared" si="832"/>
        <v>0</v>
      </c>
      <c r="P1186">
        <f t="shared" si="833"/>
        <v>0</v>
      </c>
      <c r="Q1186">
        <f t="shared" si="834"/>
        <v>0</v>
      </c>
      <c r="R1186">
        <f t="shared" si="835"/>
        <v>0</v>
      </c>
      <c r="S1186">
        <f t="shared" si="836"/>
        <v>0</v>
      </c>
      <c r="T1186">
        <f t="shared" si="837"/>
        <v>0</v>
      </c>
      <c r="U1186">
        <f t="shared" si="838"/>
        <v>0</v>
      </c>
      <c r="V1186">
        <f t="shared" si="839"/>
        <v>0</v>
      </c>
      <c r="W1186">
        <f t="shared" si="840"/>
        <v>0</v>
      </c>
      <c r="X1186">
        <f t="shared" si="841"/>
        <v>0</v>
      </c>
      <c r="Y1186">
        <f t="shared" si="842"/>
        <v>0</v>
      </c>
      <c r="AA1186">
        <v>87915577</v>
      </c>
      <c r="AB1186">
        <f t="shared" si="843"/>
        <v>225.62</v>
      </c>
      <c r="AC1186">
        <f t="shared" si="844"/>
        <v>225.62</v>
      </c>
      <c r="AD1186">
        <f t="shared" si="845"/>
        <v>0</v>
      </c>
      <c r="AE1186">
        <f t="shared" si="846"/>
        <v>0</v>
      </c>
      <c r="AF1186">
        <f t="shared" si="847"/>
        <v>0</v>
      </c>
      <c r="AG1186">
        <f t="shared" si="848"/>
        <v>0</v>
      </c>
      <c r="AH1186">
        <f t="shared" si="849"/>
        <v>0</v>
      </c>
      <c r="AI1186">
        <f t="shared" si="850"/>
        <v>0</v>
      </c>
      <c r="AJ1186">
        <f t="shared" si="851"/>
        <v>0</v>
      </c>
      <c r="AK1186">
        <v>225.62</v>
      </c>
      <c r="AL1186">
        <v>225.62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1</v>
      </c>
      <c r="AW1186">
        <v>1</v>
      </c>
      <c r="AZ1186">
        <v>1</v>
      </c>
      <c r="BA1186">
        <v>1</v>
      </c>
      <c r="BB1186">
        <v>1</v>
      </c>
      <c r="BC1186">
        <v>1</v>
      </c>
      <c r="BD1186" t="s">
        <v>3</v>
      </c>
      <c r="BE1186" t="s">
        <v>3</v>
      </c>
      <c r="BF1186" t="s">
        <v>3</v>
      </c>
      <c r="BG1186" t="s">
        <v>3</v>
      </c>
      <c r="BH1186">
        <v>3</v>
      </c>
      <c r="BI1186">
        <v>1</v>
      </c>
      <c r="BJ1186" t="s">
        <v>3</v>
      </c>
      <c r="BM1186">
        <v>1100</v>
      </c>
      <c r="BN1186">
        <v>0</v>
      </c>
      <c r="BO1186" t="s">
        <v>3</v>
      </c>
      <c r="BP1186">
        <v>0</v>
      </c>
      <c r="BQ1186">
        <v>8</v>
      </c>
      <c r="BR1186">
        <v>0</v>
      </c>
      <c r="BS1186">
        <v>1</v>
      </c>
      <c r="BT1186">
        <v>1</v>
      </c>
      <c r="BU1186">
        <v>1</v>
      </c>
      <c r="BV1186">
        <v>1</v>
      </c>
      <c r="BW1186">
        <v>1</v>
      </c>
      <c r="BX1186">
        <v>1</v>
      </c>
      <c r="BY1186" t="s">
        <v>3</v>
      </c>
      <c r="BZ1186">
        <v>0</v>
      </c>
      <c r="CA1186">
        <v>0</v>
      </c>
      <c r="CB1186" t="s">
        <v>3</v>
      </c>
      <c r="CE1186">
        <v>0</v>
      </c>
      <c r="CF1186">
        <v>0</v>
      </c>
      <c r="CG1186">
        <v>0</v>
      </c>
      <c r="CH1186">
        <v>30</v>
      </c>
      <c r="CI1186">
        <v>0</v>
      </c>
      <c r="CJ1186">
        <v>0</v>
      </c>
      <c r="CK1186">
        <v>0</v>
      </c>
      <c r="CL1186">
        <v>0</v>
      </c>
      <c r="CM1186">
        <v>0</v>
      </c>
      <c r="CN1186" t="s">
        <v>3</v>
      </c>
      <c r="CO1186">
        <v>0</v>
      </c>
      <c r="CP1186">
        <f t="shared" si="852"/>
        <v>0</v>
      </c>
      <c r="CQ1186">
        <f>ROUND(AL1186,2)</f>
        <v>225.62</v>
      </c>
      <c r="CR1186">
        <f>ROUND(AM1186,2)</f>
        <v>0</v>
      </c>
      <c r="CS1186">
        <f t="shared" si="853"/>
        <v>0</v>
      </c>
      <c r="CT1186">
        <f t="shared" si="854"/>
        <v>0</v>
      </c>
      <c r="CU1186">
        <f t="shared" si="855"/>
        <v>0</v>
      </c>
      <c r="CV1186">
        <f t="shared" si="856"/>
        <v>0</v>
      </c>
      <c r="CW1186">
        <f t="shared" si="857"/>
        <v>0</v>
      </c>
      <c r="CX1186">
        <f t="shared" si="858"/>
        <v>0</v>
      </c>
      <c r="CY1186">
        <f>(((S1186+R1186)*AT1186)/100)</f>
        <v>0</v>
      </c>
      <c r="CZ1186">
        <f>(((S1186+R1186)*AU1186)/100)</f>
        <v>0</v>
      </c>
      <c r="DC1186" t="s">
        <v>3</v>
      </c>
      <c r="DD1186" t="s">
        <v>3</v>
      </c>
      <c r="DE1186" t="s">
        <v>3</v>
      </c>
      <c r="DF1186" t="s">
        <v>3</v>
      </c>
      <c r="DG1186" t="s">
        <v>3</v>
      </c>
      <c r="DH1186" t="s">
        <v>3</v>
      </c>
      <c r="DI1186" t="s">
        <v>3</v>
      </c>
      <c r="DJ1186" t="s">
        <v>3</v>
      </c>
      <c r="DK1186" t="s">
        <v>3</v>
      </c>
      <c r="DL1186" t="s">
        <v>3</v>
      </c>
      <c r="DM1186" t="s">
        <v>3</v>
      </c>
      <c r="DN1186">
        <v>0</v>
      </c>
      <c r="DO1186">
        <v>0</v>
      </c>
      <c r="DP1186">
        <v>1</v>
      </c>
      <c r="DQ1186">
        <v>1</v>
      </c>
      <c r="DU1186">
        <v>1010</v>
      </c>
      <c r="DV1186" t="s">
        <v>240</v>
      </c>
      <c r="DW1186" t="s">
        <v>240</v>
      </c>
      <c r="DX1186">
        <v>1</v>
      </c>
      <c r="DZ1186" t="s">
        <v>3</v>
      </c>
      <c r="EA1186" t="s">
        <v>3</v>
      </c>
      <c r="EB1186" t="s">
        <v>3</v>
      </c>
      <c r="EC1186" t="s">
        <v>3</v>
      </c>
      <c r="EE1186">
        <v>86975727</v>
      </c>
      <c r="EF1186">
        <v>8</v>
      </c>
      <c r="EG1186" t="s">
        <v>257</v>
      </c>
      <c r="EH1186">
        <v>0</v>
      </c>
      <c r="EI1186" t="s">
        <v>3</v>
      </c>
      <c r="EJ1186">
        <v>1</v>
      </c>
      <c r="EK1186">
        <v>1100</v>
      </c>
      <c r="EL1186" t="s">
        <v>258</v>
      </c>
      <c r="EM1186" t="s">
        <v>259</v>
      </c>
      <c r="EO1186" t="s">
        <v>3</v>
      </c>
      <c r="EQ1186">
        <v>0</v>
      </c>
      <c r="ER1186">
        <v>225.62</v>
      </c>
      <c r="ES1186">
        <v>225.62</v>
      </c>
      <c r="ET1186">
        <v>0</v>
      </c>
      <c r="EU1186">
        <v>0</v>
      </c>
      <c r="EV1186">
        <v>0</v>
      </c>
      <c r="EW1186">
        <v>0</v>
      </c>
      <c r="EX1186">
        <v>0</v>
      </c>
      <c r="EY1186">
        <v>0</v>
      </c>
      <c r="EZ1186">
        <v>5</v>
      </c>
      <c r="FC1186">
        <v>1</v>
      </c>
      <c r="FD1186">
        <v>18</v>
      </c>
      <c r="FF1186">
        <v>260.89999999999998</v>
      </c>
      <c r="FQ1186">
        <v>0</v>
      </c>
      <c r="FR1186">
        <v>0</v>
      </c>
      <c r="FS1186">
        <v>0</v>
      </c>
      <c r="FX1186">
        <v>0</v>
      </c>
      <c r="FY1186">
        <v>0</v>
      </c>
      <c r="GA1186" t="s">
        <v>270</v>
      </c>
      <c r="GD1186">
        <v>1</v>
      </c>
      <c r="GF1186">
        <v>-1658456541</v>
      </c>
      <c r="GG1186">
        <v>2</v>
      </c>
      <c r="GH1186">
        <v>3</v>
      </c>
      <c r="GI1186">
        <v>-2</v>
      </c>
      <c r="GJ1186">
        <v>0</v>
      </c>
      <c r="GK1186">
        <v>0</v>
      </c>
      <c r="GL1186">
        <f t="shared" si="859"/>
        <v>0</v>
      </c>
      <c r="GM1186">
        <f t="shared" si="860"/>
        <v>0</v>
      </c>
      <c r="GN1186">
        <f t="shared" si="861"/>
        <v>0</v>
      </c>
      <c r="GO1186">
        <f t="shared" si="862"/>
        <v>0</v>
      </c>
      <c r="GP1186">
        <f t="shared" si="863"/>
        <v>0</v>
      </c>
      <c r="GR1186">
        <v>1</v>
      </c>
      <c r="GS1186">
        <v>1</v>
      </c>
      <c r="GT1186">
        <v>0</v>
      </c>
      <c r="GU1186" t="s">
        <v>3</v>
      </c>
      <c r="GV1186">
        <f t="shared" si="864"/>
        <v>0</v>
      </c>
      <c r="GW1186">
        <v>1</v>
      </c>
      <c r="GX1186">
        <f t="shared" si="865"/>
        <v>0</v>
      </c>
      <c r="HA1186">
        <v>0</v>
      </c>
      <c r="HB1186">
        <v>0</v>
      </c>
      <c r="HC1186">
        <f t="shared" si="866"/>
        <v>0</v>
      </c>
      <c r="HE1186" t="s">
        <v>91</v>
      </c>
      <c r="HF1186" t="s">
        <v>267</v>
      </c>
      <c r="HG1186">
        <f>ROUND(ROUND(AL1186,2)*I1186,2)</f>
        <v>0</v>
      </c>
      <c r="HM1186" t="s">
        <v>3</v>
      </c>
      <c r="HN1186" t="s">
        <v>3</v>
      </c>
      <c r="HO1186" t="s">
        <v>3</v>
      </c>
      <c r="HP1186" t="s">
        <v>3</v>
      </c>
      <c r="HQ1186" t="s">
        <v>3</v>
      </c>
      <c r="HS1186">
        <v>0</v>
      </c>
      <c r="IK1186">
        <v>0</v>
      </c>
    </row>
    <row r="1187" spans="1:255" x14ac:dyDescent="0.25">
      <c r="A1187" s="5">
        <v>17</v>
      </c>
      <c r="B1187" s="5">
        <v>1</v>
      </c>
      <c r="C1187" s="5"/>
      <c r="D1187" s="5"/>
      <c r="E1187" s="5" t="s">
        <v>308</v>
      </c>
      <c r="F1187" s="5" t="s">
        <v>575</v>
      </c>
      <c r="G1187" s="5" t="s">
        <v>576</v>
      </c>
      <c r="H1187" s="5" t="s">
        <v>80</v>
      </c>
      <c r="I1187" s="5">
        <v>0</v>
      </c>
      <c r="J1187" s="5">
        <v>0</v>
      </c>
      <c r="K1187" s="5">
        <v>0</v>
      </c>
      <c r="L1187" s="5">
        <v>2</v>
      </c>
      <c r="M1187" s="5">
        <v>0</v>
      </c>
      <c r="N1187" s="5">
        <f t="shared" si="831"/>
        <v>2</v>
      </c>
      <c r="O1187" s="5">
        <f t="shared" si="832"/>
        <v>0</v>
      </c>
      <c r="P1187" s="5">
        <f t="shared" si="833"/>
        <v>0</v>
      </c>
      <c r="Q1187" s="5">
        <f t="shared" si="834"/>
        <v>0</v>
      </c>
      <c r="R1187" s="5">
        <f t="shared" si="835"/>
        <v>0</v>
      </c>
      <c r="S1187" s="5">
        <f t="shared" si="836"/>
        <v>0</v>
      </c>
      <c r="T1187" s="5">
        <f t="shared" si="837"/>
        <v>0</v>
      </c>
      <c r="U1187" s="5">
        <f t="shared" si="838"/>
        <v>0</v>
      </c>
      <c r="V1187" s="5">
        <f t="shared" si="839"/>
        <v>0</v>
      </c>
      <c r="W1187" s="5">
        <f t="shared" si="840"/>
        <v>0</v>
      </c>
      <c r="X1187" s="5">
        <f t="shared" si="841"/>
        <v>0</v>
      </c>
      <c r="Y1187" s="5">
        <f t="shared" si="842"/>
        <v>0</v>
      </c>
      <c r="Z1187" s="5"/>
      <c r="AA1187" s="5">
        <v>87915632</v>
      </c>
      <c r="AB1187" s="5">
        <f t="shared" si="843"/>
        <v>1038.1300000000001</v>
      </c>
      <c r="AC1187" s="5">
        <f t="shared" si="844"/>
        <v>1038.1300000000001</v>
      </c>
      <c r="AD1187" s="5">
        <f t="shared" si="845"/>
        <v>0</v>
      </c>
      <c r="AE1187" s="5">
        <f t="shared" si="846"/>
        <v>0</v>
      </c>
      <c r="AF1187" s="5">
        <f t="shared" si="847"/>
        <v>0</v>
      </c>
      <c r="AG1187" s="5">
        <f t="shared" si="848"/>
        <v>0</v>
      </c>
      <c r="AH1187" s="5">
        <f t="shared" si="849"/>
        <v>0</v>
      </c>
      <c r="AI1187" s="5">
        <f t="shared" si="850"/>
        <v>0</v>
      </c>
      <c r="AJ1187" s="5">
        <f t="shared" si="851"/>
        <v>0</v>
      </c>
      <c r="AK1187" s="5">
        <v>1038.1300000000001</v>
      </c>
      <c r="AL1187" s="5">
        <v>1038.1300000000001</v>
      </c>
      <c r="AM1187" s="5">
        <v>0</v>
      </c>
      <c r="AN1187" s="5">
        <v>0</v>
      </c>
      <c r="AO1187" s="5">
        <v>0</v>
      </c>
      <c r="AP1187" s="5">
        <v>0</v>
      </c>
      <c r="AQ1187" s="5">
        <v>0</v>
      </c>
      <c r="AR1187" s="5">
        <v>0</v>
      </c>
      <c r="AS1187" s="5">
        <v>0</v>
      </c>
      <c r="AT1187" s="5">
        <v>0</v>
      </c>
      <c r="AU1187" s="5">
        <v>0</v>
      </c>
      <c r="AV1187" s="5">
        <v>1</v>
      </c>
      <c r="AW1187" s="5">
        <v>1</v>
      </c>
      <c r="AX1187" s="5"/>
      <c r="AY1187" s="5"/>
      <c r="AZ1187" s="5">
        <v>1</v>
      </c>
      <c r="BA1187" s="5">
        <v>1</v>
      </c>
      <c r="BB1187" s="5">
        <v>1</v>
      </c>
      <c r="BC1187" s="5">
        <v>1.47</v>
      </c>
      <c r="BD1187" s="5" t="s">
        <v>3</v>
      </c>
      <c r="BE1187" s="5" t="s">
        <v>3</v>
      </c>
      <c r="BF1187" s="5" t="s">
        <v>3</v>
      </c>
      <c r="BG1187" s="5" t="s">
        <v>3</v>
      </c>
      <c r="BH1187" s="5">
        <v>3</v>
      </c>
      <c r="BI1187" s="5">
        <v>2</v>
      </c>
      <c r="BJ1187" s="5" t="s">
        <v>577</v>
      </c>
      <c r="BK1187" s="5"/>
      <c r="BL1187" s="5"/>
      <c r="BM1187" s="5">
        <v>500002</v>
      </c>
      <c r="BN1187" s="5">
        <v>86975146</v>
      </c>
      <c r="BO1187" s="5" t="s">
        <v>575</v>
      </c>
      <c r="BP1187" s="5">
        <v>1</v>
      </c>
      <c r="BQ1187" s="5">
        <v>12</v>
      </c>
      <c r="BR1187" s="5">
        <v>0</v>
      </c>
      <c r="BS1187" s="5">
        <v>1</v>
      </c>
      <c r="BT1187" s="5">
        <v>1</v>
      </c>
      <c r="BU1187" s="5">
        <v>1</v>
      </c>
      <c r="BV1187" s="5">
        <v>1</v>
      </c>
      <c r="BW1187" s="5">
        <v>1</v>
      </c>
      <c r="BX1187" s="5">
        <v>1</v>
      </c>
      <c r="BY1187" s="5" t="s">
        <v>3</v>
      </c>
      <c r="BZ1187" s="5">
        <v>0</v>
      </c>
      <c r="CA1187" s="5">
        <v>0</v>
      </c>
      <c r="CB1187" s="5" t="s">
        <v>3</v>
      </c>
      <c r="CC1187" s="5"/>
      <c r="CD1187" s="5"/>
      <c r="CE1187" s="5">
        <v>0</v>
      </c>
      <c r="CF1187" s="5">
        <v>0</v>
      </c>
      <c r="CG1187" s="5">
        <v>0</v>
      </c>
      <c r="CH1187" s="5">
        <v>31</v>
      </c>
      <c r="CI1187" s="5">
        <v>0</v>
      </c>
      <c r="CJ1187" s="5">
        <v>0</v>
      </c>
      <c r="CK1187" s="5">
        <v>0</v>
      </c>
      <c r="CL1187" s="5">
        <v>0</v>
      </c>
      <c r="CM1187" s="5">
        <v>0</v>
      </c>
      <c r="CN1187" s="5" t="s">
        <v>3</v>
      </c>
      <c r="CO1187" s="5">
        <v>0</v>
      </c>
      <c r="CP1187" s="5">
        <f t="shared" si="852"/>
        <v>0</v>
      </c>
      <c r="CQ1187" s="5">
        <f t="shared" ref="CQ1187:CQ1198" si="868">ROUND(AL1187*BC1187,2)</f>
        <v>1526.05</v>
      </c>
      <c r="CR1187" s="5">
        <f t="shared" ref="CR1187:CR1198" si="869">ROUND(AM1187*BB1187,2)</f>
        <v>0</v>
      </c>
      <c r="CS1187" s="5">
        <f t="shared" si="853"/>
        <v>0</v>
      </c>
      <c r="CT1187" s="5">
        <f t="shared" si="854"/>
        <v>0</v>
      </c>
      <c r="CU1187" s="5">
        <f t="shared" si="855"/>
        <v>0</v>
      </c>
      <c r="CV1187" s="5">
        <f t="shared" si="856"/>
        <v>0</v>
      </c>
      <c r="CW1187" s="5">
        <f t="shared" si="857"/>
        <v>0</v>
      </c>
      <c r="CX1187" s="5">
        <f t="shared" si="858"/>
        <v>0</v>
      </c>
      <c r="CY1187" s="5">
        <f>0</f>
        <v>0</v>
      </c>
      <c r="CZ1187" s="5">
        <f>0</f>
        <v>0</v>
      </c>
      <c r="DA1187" s="5"/>
      <c r="DB1187" s="5"/>
      <c r="DC1187" s="5" t="s">
        <v>3</v>
      </c>
      <c r="DD1187" s="5" t="s">
        <v>3</v>
      </c>
      <c r="DE1187" s="5" t="s">
        <v>3</v>
      </c>
      <c r="DF1187" s="5" t="s">
        <v>3</v>
      </c>
      <c r="DG1187" s="5" t="s">
        <v>3</v>
      </c>
      <c r="DH1187" s="5" t="s">
        <v>3</v>
      </c>
      <c r="DI1187" s="5" t="s">
        <v>3</v>
      </c>
      <c r="DJ1187" s="5" t="s">
        <v>3</v>
      </c>
      <c r="DK1187" s="5" t="s">
        <v>3</v>
      </c>
      <c r="DL1187" s="5" t="s">
        <v>3</v>
      </c>
      <c r="DM1187" s="5" t="s">
        <v>3</v>
      </c>
      <c r="DN1187" s="5">
        <v>0</v>
      </c>
      <c r="DO1187" s="5">
        <v>0</v>
      </c>
      <c r="DP1187" s="5">
        <v>1</v>
      </c>
      <c r="DQ1187" s="5">
        <v>1</v>
      </c>
      <c r="DR1187" s="5"/>
      <c r="DS1187" s="5"/>
      <c r="DT1187" s="5"/>
      <c r="DU1187" s="5">
        <v>1013</v>
      </c>
      <c r="DV1187" s="5" t="s">
        <v>80</v>
      </c>
      <c r="DW1187" s="5" t="s">
        <v>80</v>
      </c>
      <c r="DX1187" s="5">
        <v>1</v>
      </c>
      <c r="DY1187" s="5"/>
      <c r="DZ1187" s="5" t="s">
        <v>3</v>
      </c>
      <c r="EA1187" s="5" t="s">
        <v>3</v>
      </c>
      <c r="EB1187" s="5" t="s">
        <v>3</v>
      </c>
      <c r="EC1187" s="5" t="s">
        <v>3</v>
      </c>
      <c r="ED1187" s="5"/>
      <c r="EE1187" s="5">
        <v>86975482</v>
      </c>
      <c r="EF1187" s="5">
        <v>12</v>
      </c>
      <c r="EG1187" s="5" t="s">
        <v>305</v>
      </c>
      <c r="EH1187" s="5">
        <v>0</v>
      </c>
      <c r="EI1187" s="5" t="s">
        <v>3</v>
      </c>
      <c r="EJ1187" s="5">
        <v>2</v>
      </c>
      <c r="EK1187" s="5">
        <v>500002</v>
      </c>
      <c r="EL1187" s="5" t="s">
        <v>306</v>
      </c>
      <c r="EM1187" s="5" t="s">
        <v>307</v>
      </c>
      <c r="EN1187" s="5"/>
      <c r="EO1187" s="5" t="s">
        <v>3</v>
      </c>
      <c r="EP1187" s="5"/>
      <c r="EQ1187" s="5">
        <v>0</v>
      </c>
      <c r="ER1187" s="5">
        <v>1038.1300000000001</v>
      </c>
      <c r="ES1187" s="5">
        <v>1038.1300000000001</v>
      </c>
      <c r="ET1187" s="5">
        <v>0</v>
      </c>
      <c r="EU1187" s="5">
        <v>0</v>
      </c>
      <c r="EV1187" s="5">
        <v>0</v>
      </c>
      <c r="EW1187" s="5">
        <v>0</v>
      </c>
      <c r="EX1187" s="5">
        <v>0</v>
      </c>
      <c r="EY1187" s="5">
        <v>0</v>
      </c>
      <c r="EZ1187" s="5"/>
      <c r="FA1187" s="5"/>
      <c r="FB1187" s="5"/>
      <c r="FC1187" s="5"/>
      <c r="FD1187" s="5"/>
      <c r="FE1187" s="5"/>
      <c r="FF1187" s="5"/>
      <c r="FG1187" s="5"/>
      <c r="FH1187" s="5"/>
      <c r="FI1187" s="5"/>
      <c r="FJ1187" s="5"/>
      <c r="FK1187" s="5"/>
      <c r="FL1187" s="5"/>
      <c r="FM1187" s="5"/>
      <c r="FN1187" s="5"/>
      <c r="FO1187" s="5"/>
      <c r="FP1187" s="5"/>
      <c r="FQ1187" s="5">
        <v>0</v>
      </c>
      <c r="FR1187" s="5">
        <v>0</v>
      </c>
      <c r="FS1187" s="5">
        <v>0</v>
      </c>
      <c r="FT1187" s="5"/>
      <c r="FU1187" s="5"/>
      <c r="FV1187" s="5"/>
      <c r="FW1187" s="5"/>
      <c r="FX1187" s="5">
        <v>0</v>
      </c>
      <c r="FY1187" s="5">
        <v>0</v>
      </c>
      <c r="FZ1187" s="5"/>
      <c r="GA1187" s="5" t="s">
        <v>3</v>
      </c>
      <c r="GB1187" s="5"/>
      <c r="GC1187" s="5"/>
      <c r="GD1187" s="5">
        <v>1</v>
      </c>
      <c r="GE1187" s="5"/>
      <c r="GF1187" s="5">
        <v>-457986629</v>
      </c>
      <c r="GG1187" s="5">
        <v>2</v>
      </c>
      <c r="GH1187" s="5">
        <v>1</v>
      </c>
      <c r="GI1187" s="5">
        <v>2</v>
      </c>
      <c r="GJ1187" s="5">
        <v>0</v>
      </c>
      <c r="GK1187" s="5">
        <v>0</v>
      </c>
      <c r="GL1187" s="5">
        <f t="shared" si="859"/>
        <v>0</v>
      </c>
      <c r="GM1187" s="5">
        <f t="shared" si="860"/>
        <v>0</v>
      </c>
      <c r="GN1187" s="5">
        <f t="shared" si="861"/>
        <v>0</v>
      </c>
      <c r="GO1187" s="5">
        <f t="shared" si="862"/>
        <v>0</v>
      </c>
      <c r="GP1187" s="5">
        <f t="shared" si="863"/>
        <v>0</v>
      </c>
      <c r="GQ1187" s="5"/>
      <c r="GR1187" s="5">
        <v>0</v>
      </c>
      <c r="GS1187" s="5">
        <v>3</v>
      </c>
      <c r="GT1187" s="5">
        <v>0</v>
      </c>
      <c r="GU1187" s="5" t="s">
        <v>3</v>
      </c>
      <c r="GV1187" s="5">
        <f t="shared" si="864"/>
        <v>0</v>
      </c>
      <c r="GW1187" s="5">
        <v>1</v>
      </c>
      <c r="GX1187" s="5">
        <f t="shared" si="865"/>
        <v>0</v>
      </c>
      <c r="GY1187" s="5"/>
      <c r="GZ1187" s="5"/>
      <c r="HA1187" s="5">
        <v>0</v>
      </c>
      <c r="HB1187" s="5">
        <v>0</v>
      </c>
      <c r="HC1187" s="5">
        <f t="shared" si="866"/>
        <v>0</v>
      </c>
      <c r="HD1187" s="5"/>
      <c r="HE1187" s="5" t="s">
        <v>3</v>
      </c>
      <c r="HF1187" s="5" t="s">
        <v>3</v>
      </c>
      <c r="HG1187" s="5"/>
      <c r="HH1187" s="5"/>
      <c r="HI1187" s="5"/>
      <c r="HJ1187" s="5"/>
      <c r="HK1187" s="5"/>
      <c r="HL1187" s="5"/>
      <c r="HM1187" s="5" t="s">
        <v>3</v>
      </c>
      <c r="HN1187" s="5" t="s">
        <v>3</v>
      </c>
      <c r="HO1187" s="5" t="s">
        <v>3</v>
      </c>
      <c r="HP1187" s="5" t="s">
        <v>3</v>
      </c>
      <c r="HQ1187" s="5" t="s">
        <v>3</v>
      </c>
      <c r="HR1187" s="5"/>
      <c r="HS1187" s="5">
        <v>0</v>
      </c>
      <c r="HT1187" s="5"/>
      <c r="HU1187" s="5"/>
      <c r="HV1187" s="5"/>
      <c r="HW1187" s="5"/>
      <c r="HX1187" s="5"/>
      <c r="HY1187" s="5"/>
      <c r="HZ1187" s="5"/>
      <c r="IA1187" s="5"/>
      <c r="IB1187" s="5"/>
      <c r="IC1187" s="5"/>
      <c r="ID1187" s="5"/>
      <c r="IE1187" s="5"/>
      <c r="IF1187" s="5"/>
      <c r="IG1187" s="5"/>
      <c r="IH1187" s="5"/>
      <c r="II1187" s="5"/>
      <c r="IJ1187" s="5"/>
      <c r="IK1187" s="5">
        <v>0</v>
      </c>
      <c r="IL1187" s="5"/>
      <c r="IM1187" s="5"/>
      <c r="IN1187" s="5"/>
      <c r="IO1187" s="5"/>
      <c r="IP1187" s="5"/>
      <c r="IQ1187" s="5"/>
      <c r="IR1187" s="5"/>
      <c r="IS1187" s="5"/>
      <c r="IT1187" s="5"/>
      <c r="IU1187" s="5"/>
    </row>
    <row r="1188" spans="1:255" x14ac:dyDescent="0.25">
      <c r="A1188">
        <v>17</v>
      </c>
      <c r="B1188">
        <v>1</v>
      </c>
      <c r="E1188" t="s">
        <v>308</v>
      </c>
      <c r="F1188" t="s">
        <v>575</v>
      </c>
      <c r="G1188" t="s">
        <v>576</v>
      </c>
      <c r="H1188" t="s">
        <v>80</v>
      </c>
      <c r="I1188">
        <v>0</v>
      </c>
      <c r="J1188">
        <v>0</v>
      </c>
      <c r="K1188">
        <v>0</v>
      </c>
      <c r="L1188">
        <v>2</v>
      </c>
      <c r="M1188">
        <v>0</v>
      </c>
      <c r="N1188">
        <f t="shared" si="831"/>
        <v>2</v>
      </c>
      <c r="O1188">
        <f t="shared" si="832"/>
        <v>0</v>
      </c>
      <c r="P1188">
        <f t="shared" si="833"/>
        <v>0</v>
      </c>
      <c r="Q1188">
        <f t="shared" si="834"/>
        <v>0</v>
      </c>
      <c r="R1188">
        <f t="shared" si="835"/>
        <v>0</v>
      </c>
      <c r="S1188">
        <f t="shared" si="836"/>
        <v>0</v>
      </c>
      <c r="T1188">
        <f t="shared" si="837"/>
        <v>0</v>
      </c>
      <c r="U1188">
        <f t="shared" si="838"/>
        <v>0</v>
      </c>
      <c r="V1188">
        <f t="shared" si="839"/>
        <v>0</v>
      </c>
      <c r="W1188">
        <f t="shared" si="840"/>
        <v>0</v>
      </c>
      <c r="X1188">
        <f t="shared" si="841"/>
        <v>0</v>
      </c>
      <c r="Y1188">
        <f t="shared" si="842"/>
        <v>0</v>
      </c>
      <c r="AA1188">
        <v>87915577</v>
      </c>
      <c r="AB1188">
        <f t="shared" si="843"/>
        <v>1038.1300000000001</v>
      </c>
      <c r="AC1188">
        <f t="shared" si="844"/>
        <v>1038.1300000000001</v>
      </c>
      <c r="AD1188">
        <f t="shared" si="845"/>
        <v>0</v>
      </c>
      <c r="AE1188">
        <f t="shared" si="846"/>
        <v>0</v>
      </c>
      <c r="AF1188">
        <f t="shared" si="847"/>
        <v>0</v>
      </c>
      <c r="AG1188">
        <f t="shared" si="848"/>
        <v>0</v>
      </c>
      <c r="AH1188">
        <f t="shared" si="849"/>
        <v>0</v>
      </c>
      <c r="AI1188">
        <f t="shared" si="850"/>
        <v>0</v>
      </c>
      <c r="AJ1188">
        <f t="shared" si="851"/>
        <v>0</v>
      </c>
      <c r="AK1188">
        <v>1038.1300000000001</v>
      </c>
      <c r="AL1188">
        <v>1038.1300000000001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1</v>
      </c>
      <c r="AW1188">
        <v>1</v>
      </c>
      <c r="AZ1188">
        <v>1</v>
      </c>
      <c r="BA1188">
        <v>1</v>
      </c>
      <c r="BB1188">
        <v>1</v>
      </c>
      <c r="BC1188">
        <v>1.47</v>
      </c>
      <c r="BD1188" t="s">
        <v>3</v>
      </c>
      <c r="BE1188" t="s">
        <v>3</v>
      </c>
      <c r="BF1188" t="s">
        <v>3</v>
      </c>
      <c r="BG1188" t="s">
        <v>3</v>
      </c>
      <c r="BH1188">
        <v>3</v>
      </c>
      <c r="BI1188">
        <v>2</v>
      </c>
      <c r="BJ1188" t="s">
        <v>577</v>
      </c>
      <c r="BM1188">
        <v>500002</v>
      </c>
      <c r="BN1188">
        <v>86975146</v>
      </c>
      <c r="BO1188" t="s">
        <v>575</v>
      </c>
      <c r="BP1188">
        <v>1</v>
      </c>
      <c r="BQ1188">
        <v>12</v>
      </c>
      <c r="BR1188">
        <v>0</v>
      </c>
      <c r="BS1188">
        <v>1</v>
      </c>
      <c r="BT1188">
        <v>1</v>
      </c>
      <c r="BU1188">
        <v>1</v>
      </c>
      <c r="BV1188">
        <v>1</v>
      </c>
      <c r="BW1188">
        <v>1</v>
      </c>
      <c r="BX1188">
        <v>1</v>
      </c>
      <c r="BY1188" t="s">
        <v>3</v>
      </c>
      <c r="BZ1188">
        <v>0</v>
      </c>
      <c r="CA1188">
        <v>0</v>
      </c>
      <c r="CB1188" t="s">
        <v>3</v>
      </c>
      <c r="CE1188">
        <v>0</v>
      </c>
      <c r="CF1188">
        <v>0</v>
      </c>
      <c r="CG1188">
        <v>0</v>
      </c>
      <c r="CH1188">
        <v>31</v>
      </c>
      <c r="CI1188">
        <v>0</v>
      </c>
      <c r="CJ1188">
        <v>0</v>
      </c>
      <c r="CK1188">
        <v>0</v>
      </c>
      <c r="CL1188">
        <v>0</v>
      </c>
      <c r="CM1188">
        <v>0</v>
      </c>
      <c r="CN1188" t="s">
        <v>3</v>
      </c>
      <c r="CO1188">
        <v>0</v>
      </c>
      <c r="CP1188">
        <f t="shared" si="852"/>
        <v>0</v>
      </c>
      <c r="CQ1188">
        <f t="shared" si="868"/>
        <v>1526.05</v>
      </c>
      <c r="CR1188">
        <f t="shared" si="869"/>
        <v>0</v>
      </c>
      <c r="CS1188">
        <f t="shared" si="853"/>
        <v>0</v>
      </c>
      <c r="CT1188">
        <f t="shared" si="854"/>
        <v>0</v>
      </c>
      <c r="CU1188">
        <f t="shared" si="855"/>
        <v>0</v>
      </c>
      <c r="CV1188">
        <f t="shared" si="856"/>
        <v>0</v>
      </c>
      <c r="CW1188">
        <f t="shared" si="857"/>
        <v>0</v>
      </c>
      <c r="CX1188">
        <f t="shared" si="858"/>
        <v>0</v>
      </c>
      <c r="CY1188">
        <f>0</f>
        <v>0</v>
      </c>
      <c r="CZ1188">
        <f>0</f>
        <v>0</v>
      </c>
      <c r="DC1188" t="s">
        <v>3</v>
      </c>
      <c r="DD1188" t="s">
        <v>3</v>
      </c>
      <c r="DE1188" t="s">
        <v>3</v>
      </c>
      <c r="DF1188" t="s">
        <v>3</v>
      </c>
      <c r="DG1188" t="s">
        <v>3</v>
      </c>
      <c r="DH1188" t="s">
        <v>3</v>
      </c>
      <c r="DI1188" t="s">
        <v>3</v>
      </c>
      <c r="DJ1188" t="s">
        <v>3</v>
      </c>
      <c r="DK1188" t="s">
        <v>3</v>
      </c>
      <c r="DL1188" t="s">
        <v>3</v>
      </c>
      <c r="DM1188" t="s">
        <v>3</v>
      </c>
      <c r="DN1188">
        <v>0</v>
      </c>
      <c r="DO1188">
        <v>0</v>
      </c>
      <c r="DP1188">
        <v>1</v>
      </c>
      <c r="DQ1188">
        <v>1</v>
      </c>
      <c r="DU1188">
        <v>1013</v>
      </c>
      <c r="DV1188" t="s">
        <v>80</v>
      </c>
      <c r="DW1188" t="s">
        <v>80</v>
      </c>
      <c r="DX1188">
        <v>1</v>
      </c>
      <c r="DZ1188" t="s">
        <v>3</v>
      </c>
      <c r="EA1188" t="s">
        <v>3</v>
      </c>
      <c r="EB1188" t="s">
        <v>3</v>
      </c>
      <c r="EC1188" t="s">
        <v>3</v>
      </c>
      <c r="EE1188">
        <v>86975482</v>
      </c>
      <c r="EF1188">
        <v>12</v>
      </c>
      <c r="EG1188" t="s">
        <v>305</v>
      </c>
      <c r="EH1188">
        <v>0</v>
      </c>
      <c r="EI1188" t="s">
        <v>3</v>
      </c>
      <c r="EJ1188">
        <v>2</v>
      </c>
      <c r="EK1188">
        <v>500002</v>
      </c>
      <c r="EL1188" t="s">
        <v>306</v>
      </c>
      <c r="EM1188" t="s">
        <v>307</v>
      </c>
      <c r="EO1188" t="s">
        <v>3</v>
      </c>
      <c r="EQ1188">
        <v>0</v>
      </c>
      <c r="ER1188">
        <v>1038.1300000000001</v>
      </c>
      <c r="ES1188">
        <v>1038.1300000000001</v>
      </c>
      <c r="ET1188">
        <v>0</v>
      </c>
      <c r="EU1188">
        <v>0</v>
      </c>
      <c r="EV1188">
        <v>0</v>
      </c>
      <c r="EW1188">
        <v>0</v>
      </c>
      <c r="EX1188">
        <v>0</v>
      </c>
      <c r="EY1188">
        <v>0</v>
      </c>
      <c r="FQ1188">
        <v>0</v>
      </c>
      <c r="FR1188">
        <v>0</v>
      </c>
      <c r="FS1188">
        <v>0</v>
      </c>
      <c r="FX1188">
        <v>0</v>
      </c>
      <c r="FY1188">
        <v>0</v>
      </c>
      <c r="GA1188" t="s">
        <v>3</v>
      </c>
      <c r="GD1188">
        <v>1</v>
      </c>
      <c r="GF1188">
        <v>-457986629</v>
      </c>
      <c r="GG1188">
        <v>2</v>
      </c>
      <c r="GH1188">
        <v>1</v>
      </c>
      <c r="GI1188">
        <v>2</v>
      </c>
      <c r="GJ1188">
        <v>0</v>
      </c>
      <c r="GK1188">
        <v>0</v>
      </c>
      <c r="GL1188">
        <f t="shared" si="859"/>
        <v>0</v>
      </c>
      <c r="GM1188">
        <f t="shared" si="860"/>
        <v>0</v>
      </c>
      <c r="GN1188">
        <f t="shared" si="861"/>
        <v>0</v>
      </c>
      <c r="GO1188">
        <f t="shared" si="862"/>
        <v>0</v>
      </c>
      <c r="GP1188">
        <f t="shared" si="863"/>
        <v>0</v>
      </c>
      <c r="GR1188">
        <v>0</v>
      </c>
      <c r="GS1188">
        <v>3</v>
      </c>
      <c r="GT1188">
        <v>0</v>
      </c>
      <c r="GU1188" t="s">
        <v>3</v>
      </c>
      <c r="GV1188">
        <f t="shared" si="864"/>
        <v>0</v>
      </c>
      <c r="GW1188">
        <v>1</v>
      </c>
      <c r="GX1188">
        <f t="shared" si="865"/>
        <v>0</v>
      </c>
      <c r="HA1188">
        <v>0</v>
      </c>
      <c r="HB1188">
        <v>0</v>
      </c>
      <c r="HC1188">
        <f t="shared" si="866"/>
        <v>0</v>
      </c>
      <c r="HE1188" t="s">
        <v>3</v>
      </c>
      <c r="HF1188" t="s">
        <v>3</v>
      </c>
      <c r="HM1188" t="s">
        <v>3</v>
      </c>
      <c r="HN1188" t="s">
        <v>3</v>
      </c>
      <c r="HO1188" t="s">
        <v>3</v>
      </c>
      <c r="HP1188" t="s">
        <v>3</v>
      </c>
      <c r="HQ1188" t="s">
        <v>3</v>
      </c>
      <c r="HS1188">
        <v>0</v>
      </c>
      <c r="IK1188">
        <v>0</v>
      </c>
    </row>
    <row r="1189" spans="1:255" x14ac:dyDescent="0.25">
      <c r="A1189" s="5">
        <v>17</v>
      </c>
      <c r="B1189" s="5">
        <v>1</v>
      </c>
      <c r="C1189" s="5"/>
      <c r="D1189" s="5"/>
      <c r="E1189" s="5" t="s">
        <v>312</v>
      </c>
      <c r="F1189" s="5" t="s">
        <v>578</v>
      </c>
      <c r="G1189" s="5" t="s">
        <v>579</v>
      </c>
      <c r="H1189" s="5" t="s">
        <v>80</v>
      </c>
      <c r="I1189" s="5">
        <v>0</v>
      </c>
      <c r="J1189" s="5">
        <v>0</v>
      </c>
      <c r="K1189" s="5">
        <v>0</v>
      </c>
      <c r="L1189" s="5">
        <v>0</v>
      </c>
      <c r="M1189" s="5">
        <v>0</v>
      </c>
      <c r="N1189" s="5">
        <f t="shared" si="831"/>
        <v>0</v>
      </c>
      <c r="O1189" s="5">
        <f t="shared" si="832"/>
        <v>0</v>
      </c>
      <c r="P1189" s="5">
        <f t="shared" si="833"/>
        <v>0</v>
      </c>
      <c r="Q1189" s="5">
        <f t="shared" si="834"/>
        <v>0</v>
      </c>
      <c r="R1189" s="5">
        <f t="shared" si="835"/>
        <v>0</v>
      </c>
      <c r="S1189" s="5">
        <f t="shared" si="836"/>
        <v>0</v>
      </c>
      <c r="T1189" s="5">
        <f t="shared" si="837"/>
        <v>0</v>
      </c>
      <c r="U1189" s="5">
        <f t="shared" si="838"/>
        <v>0</v>
      </c>
      <c r="V1189" s="5">
        <f t="shared" si="839"/>
        <v>0</v>
      </c>
      <c r="W1189" s="5">
        <f t="shared" si="840"/>
        <v>0</v>
      </c>
      <c r="X1189" s="5">
        <f t="shared" si="841"/>
        <v>0</v>
      </c>
      <c r="Y1189" s="5">
        <f t="shared" si="842"/>
        <v>0</v>
      </c>
      <c r="Z1189" s="5"/>
      <c r="AA1189" s="5">
        <v>87915632</v>
      </c>
      <c r="AB1189" s="5">
        <f t="shared" si="843"/>
        <v>1770.81</v>
      </c>
      <c r="AC1189" s="5">
        <f t="shared" si="844"/>
        <v>1770.81</v>
      </c>
      <c r="AD1189" s="5">
        <f t="shared" si="845"/>
        <v>0</v>
      </c>
      <c r="AE1189" s="5">
        <f t="shared" si="846"/>
        <v>0</v>
      </c>
      <c r="AF1189" s="5">
        <f t="shared" si="847"/>
        <v>0</v>
      </c>
      <c r="AG1189" s="5">
        <f t="shared" si="848"/>
        <v>0</v>
      </c>
      <c r="AH1189" s="5">
        <f t="shared" si="849"/>
        <v>0</v>
      </c>
      <c r="AI1189" s="5">
        <f t="shared" si="850"/>
        <v>0</v>
      </c>
      <c r="AJ1189" s="5">
        <f t="shared" si="851"/>
        <v>0</v>
      </c>
      <c r="AK1189" s="5">
        <v>1770.81</v>
      </c>
      <c r="AL1189" s="5">
        <v>1770.81</v>
      </c>
      <c r="AM1189" s="5">
        <v>0</v>
      </c>
      <c r="AN1189" s="5">
        <v>0</v>
      </c>
      <c r="AO1189" s="5">
        <v>0</v>
      </c>
      <c r="AP1189" s="5">
        <v>0</v>
      </c>
      <c r="AQ1189" s="5">
        <v>0</v>
      </c>
      <c r="AR1189" s="5">
        <v>0</v>
      </c>
      <c r="AS1189" s="5">
        <v>0</v>
      </c>
      <c r="AT1189" s="5">
        <v>0</v>
      </c>
      <c r="AU1189" s="5">
        <v>0</v>
      </c>
      <c r="AV1189" s="5">
        <v>1</v>
      </c>
      <c r="AW1189" s="5">
        <v>1</v>
      </c>
      <c r="AX1189" s="5"/>
      <c r="AY1189" s="5"/>
      <c r="AZ1189" s="5">
        <v>1</v>
      </c>
      <c r="BA1189" s="5">
        <v>1</v>
      </c>
      <c r="BB1189" s="5">
        <v>1</v>
      </c>
      <c r="BC1189" s="5">
        <v>1.47</v>
      </c>
      <c r="BD1189" s="5" t="s">
        <v>3</v>
      </c>
      <c r="BE1189" s="5" t="s">
        <v>3</v>
      </c>
      <c r="BF1189" s="5" t="s">
        <v>3</v>
      </c>
      <c r="BG1189" s="5" t="s">
        <v>3</v>
      </c>
      <c r="BH1189" s="5">
        <v>3</v>
      </c>
      <c r="BI1189" s="5">
        <v>2</v>
      </c>
      <c r="BJ1189" s="5" t="s">
        <v>580</v>
      </c>
      <c r="BK1189" s="5"/>
      <c r="BL1189" s="5"/>
      <c r="BM1189" s="5">
        <v>500002</v>
      </c>
      <c r="BN1189" s="5">
        <v>86975146</v>
      </c>
      <c r="BO1189" s="5" t="s">
        <v>578</v>
      </c>
      <c r="BP1189" s="5">
        <v>1</v>
      </c>
      <c r="BQ1189" s="5">
        <v>12</v>
      </c>
      <c r="BR1189" s="5">
        <v>0</v>
      </c>
      <c r="BS1189" s="5">
        <v>1</v>
      </c>
      <c r="BT1189" s="5">
        <v>1</v>
      </c>
      <c r="BU1189" s="5">
        <v>1</v>
      </c>
      <c r="BV1189" s="5">
        <v>1</v>
      </c>
      <c r="BW1189" s="5">
        <v>1</v>
      </c>
      <c r="BX1189" s="5">
        <v>1</v>
      </c>
      <c r="BY1189" s="5" t="s">
        <v>3</v>
      </c>
      <c r="BZ1189" s="5">
        <v>0</v>
      </c>
      <c r="CA1189" s="5">
        <v>0</v>
      </c>
      <c r="CB1189" s="5" t="s">
        <v>3</v>
      </c>
      <c r="CC1189" s="5"/>
      <c r="CD1189" s="5"/>
      <c r="CE1189" s="5">
        <v>0</v>
      </c>
      <c r="CF1189" s="5">
        <v>0</v>
      </c>
      <c r="CG1189" s="5">
        <v>0</v>
      </c>
      <c r="CH1189" s="5">
        <v>32</v>
      </c>
      <c r="CI1189" s="5">
        <v>0</v>
      </c>
      <c r="CJ1189" s="5">
        <v>0</v>
      </c>
      <c r="CK1189" s="5">
        <v>0</v>
      </c>
      <c r="CL1189" s="5">
        <v>0</v>
      </c>
      <c r="CM1189" s="5">
        <v>0</v>
      </c>
      <c r="CN1189" s="5" t="s">
        <v>3</v>
      </c>
      <c r="CO1189" s="5">
        <v>0</v>
      </c>
      <c r="CP1189" s="5">
        <f t="shared" si="852"/>
        <v>0</v>
      </c>
      <c r="CQ1189" s="5">
        <f t="shared" si="868"/>
        <v>2603.09</v>
      </c>
      <c r="CR1189" s="5">
        <f t="shared" si="869"/>
        <v>0</v>
      </c>
      <c r="CS1189" s="5">
        <f t="shared" si="853"/>
        <v>0</v>
      </c>
      <c r="CT1189" s="5">
        <f t="shared" si="854"/>
        <v>0</v>
      </c>
      <c r="CU1189" s="5">
        <f t="shared" si="855"/>
        <v>0</v>
      </c>
      <c r="CV1189" s="5">
        <f t="shared" si="856"/>
        <v>0</v>
      </c>
      <c r="CW1189" s="5">
        <f t="shared" si="857"/>
        <v>0</v>
      </c>
      <c r="CX1189" s="5">
        <f t="shared" si="858"/>
        <v>0</v>
      </c>
      <c r="CY1189" s="5">
        <f>0</f>
        <v>0</v>
      </c>
      <c r="CZ1189" s="5">
        <f>0</f>
        <v>0</v>
      </c>
      <c r="DA1189" s="5"/>
      <c r="DB1189" s="5"/>
      <c r="DC1189" s="5" t="s">
        <v>3</v>
      </c>
      <c r="DD1189" s="5" t="s">
        <v>3</v>
      </c>
      <c r="DE1189" s="5" t="s">
        <v>3</v>
      </c>
      <c r="DF1189" s="5" t="s">
        <v>3</v>
      </c>
      <c r="DG1189" s="5" t="s">
        <v>3</v>
      </c>
      <c r="DH1189" s="5" t="s">
        <v>3</v>
      </c>
      <c r="DI1189" s="5" t="s">
        <v>3</v>
      </c>
      <c r="DJ1189" s="5" t="s">
        <v>3</v>
      </c>
      <c r="DK1189" s="5" t="s">
        <v>3</v>
      </c>
      <c r="DL1189" s="5" t="s">
        <v>3</v>
      </c>
      <c r="DM1189" s="5" t="s">
        <v>3</v>
      </c>
      <c r="DN1189" s="5">
        <v>0</v>
      </c>
      <c r="DO1189" s="5">
        <v>0</v>
      </c>
      <c r="DP1189" s="5">
        <v>1</v>
      </c>
      <c r="DQ1189" s="5">
        <v>1</v>
      </c>
      <c r="DR1189" s="5"/>
      <c r="DS1189" s="5"/>
      <c r="DT1189" s="5"/>
      <c r="DU1189" s="5">
        <v>1013</v>
      </c>
      <c r="DV1189" s="5" t="s">
        <v>80</v>
      </c>
      <c r="DW1189" s="5" t="s">
        <v>80</v>
      </c>
      <c r="DX1189" s="5">
        <v>1</v>
      </c>
      <c r="DY1189" s="5"/>
      <c r="DZ1189" s="5" t="s">
        <v>3</v>
      </c>
      <c r="EA1189" s="5" t="s">
        <v>3</v>
      </c>
      <c r="EB1189" s="5" t="s">
        <v>3</v>
      </c>
      <c r="EC1189" s="5" t="s">
        <v>3</v>
      </c>
      <c r="ED1189" s="5"/>
      <c r="EE1189" s="5">
        <v>86975482</v>
      </c>
      <c r="EF1189" s="5">
        <v>12</v>
      </c>
      <c r="EG1189" s="5" t="s">
        <v>305</v>
      </c>
      <c r="EH1189" s="5">
        <v>0</v>
      </c>
      <c r="EI1189" s="5" t="s">
        <v>3</v>
      </c>
      <c r="EJ1189" s="5">
        <v>2</v>
      </c>
      <c r="EK1189" s="5">
        <v>500002</v>
      </c>
      <c r="EL1189" s="5" t="s">
        <v>306</v>
      </c>
      <c r="EM1189" s="5" t="s">
        <v>307</v>
      </c>
      <c r="EN1189" s="5"/>
      <c r="EO1189" s="5" t="s">
        <v>3</v>
      </c>
      <c r="EP1189" s="5"/>
      <c r="EQ1189" s="5">
        <v>0</v>
      </c>
      <c r="ER1189" s="5">
        <v>1770.81</v>
      </c>
      <c r="ES1189" s="5">
        <v>1770.81</v>
      </c>
      <c r="ET1189" s="5">
        <v>0</v>
      </c>
      <c r="EU1189" s="5">
        <v>0</v>
      </c>
      <c r="EV1189" s="5">
        <v>0</v>
      </c>
      <c r="EW1189" s="5">
        <v>0</v>
      </c>
      <c r="EX1189" s="5">
        <v>0</v>
      </c>
      <c r="EY1189" s="5">
        <v>0</v>
      </c>
      <c r="EZ1189" s="5"/>
      <c r="FA1189" s="5"/>
      <c r="FB1189" s="5"/>
      <c r="FC1189" s="5"/>
      <c r="FD1189" s="5"/>
      <c r="FE1189" s="5"/>
      <c r="FF1189" s="5"/>
      <c r="FG1189" s="5"/>
      <c r="FH1189" s="5"/>
      <c r="FI1189" s="5"/>
      <c r="FJ1189" s="5"/>
      <c r="FK1189" s="5"/>
      <c r="FL1189" s="5"/>
      <c r="FM1189" s="5"/>
      <c r="FN1189" s="5"/>
      <c r="FO1189" s="5"/>
      <c r="FP1189" s="5"/>
      <c r="FQ1189" s="5">
        <v>0</v>
      </c>
      <c r="FR1189" s="5">
        <v>0</v>
      </c>
      <c r="FS1189" s="5">
        <v>0</v>
      </c>
      <c r="FT1189" s="5"/>
      <c r="FU1189" s="5"/>
      <c r="FV1189" s="5"/>
      <c r="FW1189" s="5"/>
      <c r="FX1189" s="5">
        <v>0</v>
      </c>
      <c r="FY1189" s="5">
        <v>0</v>
      </c>
      <c r="FZ1189" s="5"/>
      <c r="GA1189" s="5" t="s">
        <v>3</v>
      </c>
      <c r="GB1189" s="5"/>
      <c r="GC1189" s="5"/>
      <c r="GD1189" s="5">
        <v>1</v>
      </c>
      <c r="GE1189" s="5"/>
      <c r="GF1189" s="5">
        <v>5386843</v>
      </c>
      <c r="GG1189" s="5">
        <v>2</v>
      </c>
      <c r="GH1189" s="5">
        <v>1</v>
      </c>
      <c r="GI1189" s="5">
        <v>2</v>
      </c>
      <c r="GJ1189" s="5">
        <v>0</v>
      </c>
      <c r="GK1189" s="5">
        <v>0</v>
      </c>
      <c r="GL1189" s="5">
        <f t="shared" si="859"/>
        <v>0</v>
      </c>
      <c r="GM1189" s="5">
        <f t="shared" si="860"/>
        <v>0</v>
      </c>
      <c r="GN1189" s="5">
        <f t="shared" si="861"/>
        <v>0</v>
      </c>
      <c r="GO1189" s="5">
        <f t="shared" si="862"/>
        <v>0</v>
      </c>
      <c r="GP1189" s="5">
        <f t="shared" si="863"/>
        <v>0</v>
      </c>
      <c r="GQ1189" s="5"/>
      <c r="GR1189" s="5">
        <v>0</v>
      </c>
      <c r="GS1189" s="5">
        <v>3</v>
      </c>
      <c r="GT1189" s="5">
        <v>0</v>
      </c>
      <c r="GU1189" s="5" t="s">
        <v>3</v>
      </c>
      <c r="GV1189" s="5">
        <f t="shared" si="864"/>
        <v>0</v>
      </c>
      <c r="GW1189" s="5">
        <v>1</v>
      </c>
      <c r="GX1189" s="5">
        <f t="shared" si="865"/>
        <v>0</v>
      </c>
      <c r="GY1189" s="5"/>
      <c r="GZ1189" s="5"/>
      <c r="HA1189" s="5">
        <v>0</v>
      </c>
      <c r="HB1189" s="5">
        <v>0</v>
      </c>
      <c r="HC1189" s="5">
        <f t="shared" si="866"/>
        <v>0</v>
      </c>
      <c r="HD1189" s="5"/>
      <c r="HE1189" s="5" t="s">
        <v>3</v>
      </c>
      <c r="HF1189" s="5" t="s">
        <v>3</v>
      </c>
      <c r="HG1189" s="5"/>
      <c r="HH1189" s="5"/>
      <c r="HI1189" s="5"/>
      <c r="HJ1189" s="5"/>
      <c r="HK1189" s="5"/>
      <c r="HL1189" s="5"/>
      <c r="HM1189" s="5" t="s">
        <v>3</v>
      </c>
      <c r="HN1189" s="5" t="s">
        <v>3</v>
      </c>
      <c r="HO1189" s="5" t="s">
        <v>3</v>
      </c>
      <c r="HP1189" s="5" t="s">
        <v>3</v>
      </c>
      <c r="HQ1189" s="5" t="s">
        <v>3</v>
      </c>
      <c r="HR1189" s="5"/>
      <c r="HS1189" s="5">
        <v>0</v>
      </c>
      <c r="HT1189" s="5"/>
      <c r="HU1189" s="5"/>
      <c r="HV1189" s="5"/>
      <c r="HW1189" s="5"/>
      <c r="HX1189" s="5"/>
      <c r="HY1189" s="5"/>
      <c r="HZ1189" s="5"/>
      <c r="IA1189" s="5"/>
      <c r="IB1189" s="5"/>
      <c r="IC1189" s="5"/>
      <c r="ID1189" s="5"/>
      <c r="IE1189" s="5"/>
      <c r="IF1189" s="5"/>
      <c r="IG1189" s="5"/>
      <c r="IH1189" s="5"/>
      <c r="II1189" s="5"/>
      <c r="IJ1189" s="5"/>
      <c r="IK1189" s="5">
        <v>0</v>
      </c>
      <c r="IL1189" s="5"/>
      <c r="IM1189" s="5"/>
      <c r="IN1189" s="5"/>
      <c r="IO1189" s="5"/>
      <c r="IP1189" s="5"/>
      <c r="IQ1189" s="5"/>
      <c r="IR1189" s="5"/>
      <c r="IS1189" s="5"/>
      <c r="IT1189" s="5"/>
      <c r="IU1189" s="5"/>
    </row>
    <row r="1190" spans="1:255" x14ac:dyDescent="0.25">
      <c r="A1190">
        <v>17</v>
      </c>
      <c r="B1190">
        <v>1</v>
      </c>
      <c r="E1190" t="s">
        <v>312</v>
      </c>
      <c r="F1190" t="s">
        <v>578</v>
      </c>
      <c r="G1190" t="s">
        <v>579</v>
      </c>
      <c r="H1190" t="s">
        <v>80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f t="shared" si="831"/>
        <v>0</v>
      </c>
      <c r="O1190">
        <f t="shared" si="832"/>
        <v>0</v>
      </c>
      <c r="P1190">
        <f t="shared" si="833"/>
        <v>0</v>
      </c>
      <c r="Q1190">
        <f t="shared" si="834"/>
        <v>0</v>
      </c>
      <c r="R1190">
        <f t="shared" si="835"/>
        <v>0</v>
      </c>
      <c r="S1190">
        <f t="shared" si="836"/>
        <v>0</v>
      </c>
      <c r="T1190">
        <f t="shared" si="837"/>
        <v>0</v>
      </c>
      <c r="U1190">
        <f t="shared" si="838"/>
        <v>0</v>
      </c>
      <c r="V1190">
        <f t="shared" si="839"/>
        <v>0</v>
      </c>
      <c r="W1190">
        <f t="shared" si="840"/>
        <v>0</v>
      </c>
      <c r="X1190">
        <f t="shared" si="841"/>
        <v>0</v>
      </c>
      <c r="Y1190">
        <f t="shared" si="842"/>
        <v>0</v>
      </c>
      <c r="AA1190">
        <v>87915577</v>
      </c>
      <c r="AB1190">
        <f t="shared" si="843"/>
        <v>1770.81</v>
      </c>
      <c r="AC1190">
        <f t="shared" si="844"/>
        <v>1770.81</v>
      </c>
      <c r="AD1190">
        <f t="shared" si="845"/>
        <v>0</v>
      </c>
      <c r="AE1190">
        <f t="shared" si="846"/>
        <v>0</v>
      </c>
      <c r="AF1190">
        <f t="shared" si="847"/>
        <v>0</v>
      </c>
      <c r="AG1190">
        <f t="shared" si="848"/>
        <v>0</v>
      </c>
      <c r="AH1190">
        <f t="shared" si="849"/>
        <v>0</v>
      </c>
      <c r="AI1190">
        <f t="shared" si="850"/>
        <v>0</v>
      </c>
      <c r="AJ1190">
        <f t="shared" si="851"/>
        <v>0</v>
      </c>
      <c r="AK1190">
        <v>1770.81</v>
      </c>
      <c r="AL1190">
        <v>1770.81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  <c r="AT1190">
        <v>0</v>
      </c>
      <c r="AU1190">
        <v>0</v>
      </c>
      <c r="AV1190">
        <v>1</v>
      </c>
      <c r="AW1190">
        <v>1</v>
      </c>
      <c r="AZ1190">
        <v>1</v>
      </c>
      <c r="BA1190">
        <v>1</v>
      </c>
      <c r="BB1190">
        <v>1</v>
      </c>
      <c r="BC1190">
        <v>1.47</v>
      </c>
      <c r="BD1190" t="s">
        <v>3</v>
      </c>
      <c r="BE1190" t="s">
        <v>3</v>
      </c>
      <c r="BF1190" t="s">
        <v>3</v>
      </c>
      <c r="BG1190" t="s">
        <v>3</v>
      </c>
      <c r="BH1190">
        <v>3</v>
      </c>
      <c r="BI1190">
        <v>2</v>
      </c>
      <c r="BJ1190" t="s">
        <v>580</v>
      </c>
      <c r="BM1190">
        <v>500002</v>
      </c>
      <c r="BN1190">
        <v>86975146</v>
      </c>
      <c r="BO1190" t="s">
        <v>578</v>
      </c>
      <c r="BP1190">
        <v>1</v>
      </c>
      <c r="BQ1190">
        <v>12</v>
      </c>
      <c r="BR1190">
        <v>0</v>
      </c>
      <c r="BS1190">
        <v>1</v>
      </c>
      <c r="BT1190">
        <v>1</v>
      </c>
      <c r="BU1190">
        <v>1</v>
      </c>
      <c r="BV1190">
        <v>1</v>
      </c>
      <c r="BW1190">
        <v>1</v>
      </c>
      <c r="BX1190">
        <v>1</v>
      </c>
      <c r="BY1190" t="s">
        <v>3</v>
      </c>
      <c r="BZ1190">
        <v>0</v>
      </c>
      <c r="CA1190">
        <v>0</v>
      </c>
      <c r="CB1190" t="s">
        <v>3</v>
      </c>
      <c r="CE1190">
        <v>0</v>
      </c>
      <c r="CF1190">
        <v>0</v>
      </c>
      <c r="CG1190">
        <v>0</v>
      </c>
      <c r="CH1190">
        <v>32</v>
      </c>
      <c r="CI1190">
        <v>0</v>
      </c>
      <c r="CJ1190">
        <v>0</v>
      </c>
      <c r="CK1190">
        <v>0</v>
      </c>
      <c r="CL1190">
        <v>0</v>
      </c>
      <c r="CM1190">
        <v>0</v>
      </c>
      <c r="CN1190" t="s">
        <v>3</v>
      </c>
      <c r="CO1190">
        <v>0</v>
      </c>
      <c r="CP1190">
        <f t="shared" si="852"/>
        <v>0</v>
      </c>
      <c r="CQ1190">
        <f t="shared" si="868"/>
        <v>2603.09</v>
      </c>
      <c r="CR1190">
        <f t="shared" si="869"/>
        <v>0</v>
      </c>
      <c r="CS1190">
        <f t="shared" si="853"/>
        <v>0</v>
      </c>
      <c r="CT1190">
        <f t="shared" si="854"/>
        <v>0</v>
      </c>
      <c r="CU1190">
        <f t="shared" si="855"/>
        <v>0</v>
      </c>
      <c r="CV1190">
        <f t="shared" si="856"/>
        <v>0</v>
      </c>
      <c r="CW1190">
        <f t="shared" si="857"/>
        <v>0</v>
      </c>
      <c r="CX1190">
        <f t="shared" si="858"/>
        <v>0</v>
      </c>
      <c r="CY1190">
        <f>0</f>
        <v>0</v>
      </c>
      <c r="CZ1190">
        <f>0</f>
        <v>0</v>
      </c>
      <c r="DC1190" t="s">
        <v>3</v>
      </c>
      <c r="DD1190" t="s">
        <v>3</v>
      </c>
      <c r="DE1190" t="s">
        <v>3</v>
      </c>
      <c r="DF1190" t="s">
        <v>3</v>
      </c>
      <c r="DG1190" t="s">
        <v>3</v>
      </c>
      <c r="DH1190" t="s">
        <v>3</v>
      </c>
      <c r="DI1190" t="s">
        <v>3</v>
      </c>
      <c r="DJ1190" t="s">
        <v>3</v>
      </c>
      <c r="DK1190" t="s">
        <v>3</v>
      </c>
      <c r="DL1190" t="s">
        <v>3</v>
      </c>
      <c r="DM1190" t="s">
        <v>3</v>
      </c>
      <c r="DN1190">
        <v>0</v>
      </c>
      <c r="DO1190">
        <v>0</v>
      </c>
      <c r="DP1190">
        <v>1</v>
      </c>
      <c r="DQ1190">
        <v>1</v>
      </c>
      <c r="DU1190">
        <v>1013</v>
      </c>
      <c r="DV1190" t="s">
        <v>80</v>
      </c>
      <c r="DW1190" t="s">
        <v>80</v>
      </c>
      <c r="DX1190">
        <v>1</v>
      </c>
      <c r="DZ1190" t="s">
        <v>3</v>
      </c>
      <c r="EA1190" t="s">
        <v>3</v>
      </c>
      <c r="EB1190" t="s">
        <v>3</v>
      </c>
      <c r="EC1190" t="s">
        <v>3</v>
      </c>
      <c r="EE1190">
        <v>86975482</v>
      </c>
      <c r="EF1190">
        <v>12</v>
      </c>
      <c r="EG1190" t="s">
        <v>305</v>
      </c>
      <c r="EH1190">
        <v>0</v>
      </c>
      <c r="EI1190" t="s">
        <v>3</v>
      </c>
      <c r="EJ1190">
        <v>2</v>
      </c>
      <c r="EK1190">
        <v>500002</v>
      </c>
      <c r="EL1190" t="s">
        <v>306</v>
      </c>
      <c r="EM1190" t="s">
        <v>307</v>
      </c>
      <c r="EO1190" t="s">
        <v>3</v>
      </c>
      <c r="EQ1190">
        <v>0</v>
      </c>
      <c r="ER1190">
        <v>1770.81</v>
      </c>
      <c r="ES1190">
        <v>1770.81</v>
      </c>
      <c r="ET1190">
        <v>0</v>
      </c>
      <c r="EU1190">
        <v>0</v>
      </c>
      <c r="EV1190">
        <v>0</v>
      </c>
      <c r="EW1190">
        <v>0</v>
      </c>
      <c r="EX1190">
        <v>0</v>
      </c>
      <c r="EY1190">
        <v>0</v>
      </c>
      <c r="FQ1190">
        <v>0</v>
      </c>
      <c r="FR1190">
        <v>0</v>
      </c>
      <c r="FS1190">
        <v>0</v>
      </c>
      <c r="FX1190">
        <v>0</v>
      </c>
      <c r="FY1190">
        <v>0</v>
      </c>
      <c r="GA1190" t="s">
        <v>3</v>
      </c>
      <c r="GD1190">
        <v>1</v>
      </c>
      <c r="GF1190">
        <v>5386843</v>
      </c>
      <c r="GG1190">
        <v>2</v>
      </c>
      <c r="GH1190">
        <v>1</v>
      </c>
      <c r="GI1190">
        <v>2</v>
      </c>
      <c r="GJ1190">
        <v>0</v>
      </c>
      <c r="GK1190">
        <v>0</v>
      </c>
      <c r="GL1190">
        <f t="shared" si="859"/>
        <v>0</v>
      </c>
      <c r="GM1190">
        <f t="shared" si="860"/>
        <v>0</v>
      </c>
      <c r="GN1190">
        <f t="shared" si="861"/>
        <v>0</v>
      </c>
      <c r="GO1190">
        <f t="shared" si="862"/>
        <v>0</v>
      </c>
      <c r="GP1190">
        <f t="shared" si="863"/>
        <v>0</v>
      </c>
      <c r="GR1190">
        <v>0</v>
      </c>
      <c r="GS1190">
        <v>3</v>
      </c>
      <c r="GT1190">
        <v>0</v>
      </c>
      <c r="GU1190" t="s">
        <v>3</v>
      </c>
      <c r="GV1190">
        <f t="shared" si="864"/>
        <v>0</v>
      </c>
      <c r="GW1190">
        <v>1</v>
      </c>
      <c r="GX1190">
        <f t="shared" si="865"/>
        <v>0</v>
      </c>
      <c r="HA1190">
        <v>0</v>
      </c>
      <c r="HB1190">
        <v>0</v>
      </c>
      <c r="HC1190">
        <f t="shared" si="866"/>
        <v>0</v>
      </c>
      <c r="HE1190" t="s">
        <v>3</v>
      </c>
      <c r="HF1190" t="s">
        <v>3</v>
      </c>
      <c r="HM1190" t="s">
        <v>3</v>
      </c>
      <c r="HN1190" t="s">
        <v>3</v>
      </c>
      <c r="HO1190" t="s">
        <v>3</v>
      </c>
      <c r="HP1190" t="s">
        <v>3</v>
      </c>
      <c r="HQ1190" t="s">
        <v>3</v>
      </c>
      <c r="HS1190">
        <v>0</v>
      </c>
      <c r="IK1190">
        <v>0</v>
      </c>
    </row>
    <row r="1191" spans="1:255" x14ac:dyDescent="0.25">
      <c r="A1191" s="5">
        <v>17</v>
      </c>
      <c r="B1191" s="5">
        <v>1</v>
      </c>
      <c r="C1191" s="5"/>
      <c r="D1191" s="5"/>
      <c r="E1191" s="5" t="s">
        <v>315</v>
      </c>
      <c r="F1191" s="5" t="s">
        <v>581</v>
      </c>
      <c r="G1191" s="5" t="s">
        <v>582</v>
      </c>
      <c r="H1191" s="5" t="s">
        <v>80</v>
      </c>
      <c r="I1191" s="5">
        <v>0</v>
      </c>
      <c r="J1191" s="5">
        <v>0</v>
      </c>
      <c r="K1191" s="5">
        <v>0</v>
      </c>
      <c r="L1191" s="5">
        <v>0</v>
      </c>
      <c r="M1191" s="5">
        <v>0</v>
      </c>
      <c r="N1191" s="5">
        <f t="shared" si="831"/>
        <v>0</v>
      </c>
      <c r="O1191" s="5">
        <f t="shared" si="832"/>
        <v>0</v>
      </c>
      <c r="P1191" s="5">
        <f t="shared" si="833"/>
        <v>0</v>
      </c>
      <c r="Q1191" s="5">
        <f t="shared" si="834"/>
        <v>0</v>
      </c>
      <c r="R1191" s="5">
        <f t="shared" si="835"/>
        <v>0</v>
      </c>
      <c r="S1191" s="5">
        <f t="shared" si="836"/>
        <v>0</v>
      </c>
      <c r="T1191" s="5">
        <f t="shared" si="837"/>
        <v>0</v>
      </c>
      <c r="U1191" s="5">
        <f t="shared" si="838"/>
        <v>0</v>
      </c>
      <c r="V1191" s="5">
        <f t="shared" si="839"/>
        <v>0</v>
      </c>
      <c r="W1191" s="5">
        <f t="shared" si="840"/>
        <v>0</v>
      </c>
      <c r="X1191" s="5">
        <f t="shared" si="841"/>
        <v>0</v>
      </c>
      <c r="Y1191" s="5">
        <f t="shared" si="842"/>
        <v>0</v>
      </c>
      <c r="Z1191" s="5"/>
      <c r="AA1191" s="5">
        <v>87915632</v>
      </c>
      <c r="AB1191" s="5">
        <f t="shared" si="843"/>
        <v>179.64</v>
      </c>
      <c r="AC1191" s="5">
        <f t="shared" si="844"/>
        <v>179.64</v>
      </c>
      <c r="AD1191" s="5">
        <f t="shared" si="845"/>
        <v>0</v>
      </c>
      <c r="AE1191" s="5">
        <f t="shared" si="846"/>
        <v>0</v>
      </c>
      <c r="AF1191" s="5">
        <f t="shared" si="847"/>
        <v>0</v>
      </c>
      <c r="AG1191" s="5">
        <f t="shared" si="848"/>
        <v>0</v>
      </c>
      <c r="AH1191" s="5">
        <f t="shared" si="849"/>
        <v>0</v>
      </c>
      <c r="AI1191" s="5">
        <f t="shared" si="850"/>
        <v>0</v>
      </c>
      <c r="AJ1191" s="5">
        <f t="shared" si="851"/>
        <v>0</v>
      </c>
      <c r="AK1191" s="5">
        <v>179.64</v>
      </c>
      <c r="AL1191" s="5">
        <v>179.64</v>
      </c>
      <c r="AM1191" s="5">
        <v>0</v>
      </c>
      <c r="AN1191" s="5">
        <v>0</v>
      </c>
      <c r="AO1191" s="5">
        <v>0</v>
      </c>
      <c r="AP1191" s="5">
        <v>0</v>
      </c>
      <c r="AQ1191" s="5">
        <v>0</v>
      </c>
      <c r="AR1191" s="5">
        <v>0</v>
      </c>
      <c r="AS1191" s="5">
        <v>0</v>
      </c>
      <c r="AT1191" s="5">
        <v>0</v>
      </c>
      <c r="AU1191" s="5">
        <v>0</v>
      </c>
      <c r="AV1191" s="5">
        <v>1</v>
      </c>
      <c r="AW1191" s="5">
        <v>1</v>
      </c>
      <c r="AX1191" s="5"/>
      <c r="AY1191" s="5"/>
      <c r="AZ1191" s="5">
        <v>1</v>
      </c>
      <c r="BA1191" s="5">
        <v>1</v>
      </c>
      <c r="BB1191" s="5">
        <v>1</v>
      </c>
      <c r="BC1191" s="5">
        <v>1.28</v>
      </c>
      <c r="BD1191" s="5" t="s">
        <v>3</v>
      </c>
      <c r="BE1191" s="5" t="s">
        <v>3</v>
      </c>
      <c r="BF1191" s="5" t="s">
        <v>3</v>
      </c>
      <c r="BG1191" s="5" t="s">
        <v>3</v>
      </c>
      <c r="BH1191" s="5">
        <v>3</v>
      </c>
      <c r="BI1191" s="5">
        <v>2</v>
      </c>
      <c r="BJ1191" s="5" t="s">
        <v>583</v>
      </c>
      <c r="BK1191" s="5"/>
      <c r="BL1191" s="5"/>
      <c r="BM1191" s="5">
        <v>500002</v>
      </c>
      <c r="BN1191" s="5">
        <v>86975146</v>
      </c>
      <c r="BO1191" s="5" t="s">
        <v>581</v>
      </c>
      <c r="BP1191" s="5">
        <v>1</v>
      </c>
      <c r="BQ1191" s="5">
        <v>12</v>
      </c>
      <c r="BR1191" s="5">
        <v>0</v>
      </c>
      <c r="BS1191" s="5">
        <v>1</v>
      </c>
      <c r="BT1191" s="5">
        <v>1</v>
      </c>
      <c r="BU1191" s="5">
        <v>1</v>
      </c>
      <c r="BV1191" s="5">
        <v>1</v>
      </c>
      <c r="BW1191" s="5">
        <v>1</v>
      </c>
      <c r="BX1191" s="5">
        <v>1</v>
      </c>
      <c r="BY1191" s="5" t="s">
        <v>3</v>
      </c>
      <c r="BZ1191" s="5">
        <v>0</v>
      </c>
      <c r="CA1191" s="5">
        <v>0</v>
      </c>
      <c r="CB1191" s="5" t="s">
        <v>3</v>
      </c>
      <c r="CC1191" s="5"/>
      <c r="CD1191" s="5"/>
      <c r="CE1191" s="5">
        <v>0</v>
      </c>
      <c r="CF1191" s="5">
        <v>0</v>
      </c>
      <c r="CG1191" s="5">
        <v>0</v>
      </c>
      <c r="CH1191" s="5">
        <v>33</v>
      </c>
      <c r="CI1191" s="5">
        <v>0</v>
      </c>
      <c r="CJ1191" s="5">
        <v>0</v>
      </c>
      <c r="CK1191" s="5">
        <v>0</v>
      </c>
      <c r="CL1191" s="5">
        <v>0</v>
      </c>
      <c r="CM1191" s="5">
        <v>0</v>
      </c>
      <c r="CN1191" s="5" t="s">
        <v>3</v>
      </c>
      <c r="CO1191" s="5">
        <v>0</v>
      </c>
      <c r="CP1191" s="5">
        <f t="shared" si="852"/>
        <v>0</v>
      </c>
      <c r="CQ1191" s="5">
        <f t="shared" si="868"/>
        <v>229.94</v>
      </c>
      <c r="CR1191" s="5">
        <f t="shared" si="869"/>
        <v>0</v>
      </c>
      <c r="CS1191" s="5">
        <f t="shared" si="853"/>
        <v>0</v>
      </c>
      <c r="CT1191" s="5">
        <f t="shared" si="854"/>
        <v>0</v>
      </c>
      <c r="CU1191" s="5">
        <f t="shared" si="855"/>
        <v>0</v>
      </c>
      <c r="CV1191" s="5">
        <f t="shared" si="856"/>
        <v>0</v>
      </c>
      <c r="CW1191" s="5">
        <f t="shared" si="857"/>
        <v>0</v>
      </c>
      <c r="CX1191" s="5">
        <f t="shared" si="858"/>
        <v>0</v>
      </c>
      <c r="CY1191" s="5">
        <f>0</f>
        <v>0</v>
      </c>
      <c r="CZ1191" s="5">
        <f>0</f>
        <v>0</v>
      </c>
      <c r="DA1191" s="5"/>
      <c r="DB1191" s="5"/>
      <c r="DC1191" s="5" t="s">
        <v>3</v>
      </c>
      <c r="DD1191" s="5" t="s">
        <v>3</v>
      </c>
      <c r="DE1191" s="5" t="s">
        <v>3</v>
      </c>
      <c r="DF1191" s="5" t="s">
        <v>3</v>
      </c>
      <c r="DG1191" s="5" t="s">
        <v>3</v>
      </c>
      <c r="DH1191" s="5" t="s">
        <v>3</v>
      </c>
      <c r="DI1191" s="5" t="s">
        <v>3</v>
      </c>
      <c r="DJ1191" s="5" t="s">
        <v>3</v>
      </c>
      <c r="DK1191" s="5" t="s">
        <v>3</v>
      </c>
      <c r="DL1191" s="5" t="s">
        <v>3</v>
      </c>
      <c r="DM1191" s="5" t="s">
        <v>3</v>
      </c>
      <c r="DN1191" s="5">
        <v>0</v>
      </c>
      <c r="DO1191" s="5">
        <v>0</v>
      </c>
      <c r="DP1191" s="5">
        <v>1</v>
      </c>
      <c r="DQ1191" s="5">
        <v>1</v>
      </c>
      <c r="DR1191" s="5"/>
      <c r="DS1191" s="5"/>
      <c r="DT1191" s="5"/>
      <c r="DU1191" s="5">
        <v>1013</v>
      </c>
      <c r="DV1191" s="5" t="s">
        <v>80</v>
      </c>
      <c r="DW1191" s="5" t="s">
        <v>80</v>
      </c>
      <c r="DX1191" s="5">
        <v>1</v>
      </c>
      <c r="DY1191" s="5"/>
      <c r="DZ1191" s="5" t="s">
        <v>3</v>
      </c>
      <c r="EA1191" s="5" t="s">
        <v>3</v>
      </c>
      <c r="EB1191" s="5" t="s">
        <v>3</v>
      </c>
      <c r="EC1191" s="5" t="s">
        <v>3</v>
      </c>
      <c r="ED1191" s="5"/>
      <c r="EE1191" s="5">
        <v>86975482</v>
      </c>
      <c r="EF1191" s="5">
        <v>12</v>
      </c>
      <c r="EG1191" s="5" t="s">
        <v>305</v>
      </c>
      <c r="EH1191" s="5">
        <v>0</v>
      </c>
      <c r="EI1191" s="5" t="s">
        <v>3</v>
      </c>
      <c r="EJ1191" s="5">
        <v>2</v>
      </c>
      <c r="EK1191" s="5">
        <v>500002</v>
      </c>
      <c r="EL1191" s="5" t="s">
        <v>306</v>
      </c>
      <c r="EM1191" s="5" t="s">
        <v>307</v>
      </c>
      <c r="EN1191" s="5"/>
      <c r="EO1191" s="5" t="s">
        <v>3</v>
      </c>
      <c r="EP1191" s="5"/>
      <c r="EQ1191" s="5">
        <v>0</v>
      </c>
      <c r="ER1191" s="5">
        <v>179.64</v>
      </c>
      <c r="ES1191" s="5">
        <v>179.64</v>
      </c>
      <c r="ET1191" s="5">
        <v>0</v>
      </c>
      <c r="EU1191" s="5">
        <v>0</v>
      </c>
      <c r="EV1191" s="5">
        <v>0</v>
      </c>
      <c r="EW1191" s="5">
        <v>0</v>
      </c>
      <c r="EX1191" s="5">
        <v>0</v>
      </c>
      <c r="EY1191" s="5">
        <v>0</v>
      </c>
      <c r="EZ1191" s="5"/>
      <c r="FA1191" s="5"/>
      <c r="FB1191" s="5"/>
      <c r="FC1191" s="5"/>
      <c r="FD1191" s="5"/>
      <c r="FE1191" s="5"/>
      <c r="FF1191" s="5"/>
      <c r="FG1191" s="5"/>
      <c r="FH1191" s="5"/>
      <c r="FI1191" s="5"/>
      <c r="FJ1191" s="5"/>
      <c r="FK1191" s="5"/>
      <c r="FL1191" s="5"/>
      <c r="FM1191" s="5"/>
      <c r="FN1191" s="5"/>
      <c r="FO1191" s="5"/>
      <c r="FP1191" s="5"/>
      <c r="FQ1191" s="5">
        <v>0</v>
      </c>
      <c r="FR1191" s="5">
        <v>0</v>
      </c>
      <c r="FS1191" s="5">
        <v>0</v>
      </c>
      <c r="FT1191" s="5"/>
      <c r="FU1191" s="5"/>
      <c r="FV1191" s="5"/>
      <c r="FW1191" s="5"/>
      <c r="FX1191" s="5">
        <v>0</v>
      </c>
      <c r="FY1191" s="5">
        <v>0</v>
      </c>
      <c r="FZ1191" s="5"/>
      <c r="GA1191" s="5" t="s">
        <v>3</v>
      </c>
      <c r="GB1191" s="5"/>
      <c r="GC1191" s="5"/>
      <c r="GD1191" s="5">
        <v>1</v>
      </c>
      <c r="GE1191" s="5"/>
      <c r="GF1191" s="5">
        <v>147670614</v>
      </c>
      <c r="GG1191" s="5">
        <v>2</v>
      </c>
      <c r="GH1191" s="5">
        <v>1</v>
      </c>
      <c r="GI1191" s="5">
        <v>2</v>
      </c>
      <c r="GJ1191" s="5">
        <v>0</v>
      </c>
      <c r="GK1191" s="5">
        <v>0</v>
      </c>
      <c r="GL1191" s="5">
        <f t="shared" si="859"/>
        <v>0</v>
      </c>
      <c r="GM1191" s="5">
        <f t="shared" si="860"/>
        <v>0</v>
      </c>
      <c r="GN1191" s="5">
        <f t="shared" si="861"/>
        <v>0</v>
      </c>
      <c r="GO1191" s="5">
        <f t="shared" si="862"/>
        <v>0</v>
      </c>
      <c r="GP1191" s="5">
        <f t="shared" si="863"/>
        <v>0</v>
      </c>
      <c r="GQ1191" s="5"/>
      <c r="GR1191" s="5">
        <v>0</v>
      </c>
      <c r="GS1191" s="5">
        <v>3</v>
      </c>
      <c r="GT1191" s="5">
        <v>0</v>
      </c>
      <c r="GU1191" s="5" t="s">
        <v>3</v>
      </c>
      <c r="GV1191" s="5">
        <f t="shared" si="864"/>
        <v>0</v>
      </c>
      <c r="GW1191" s="5">
        <v>1</v>
      </c>
      <c r="GX1191" s="5">
        <f t="shared" si="865"/>
        <v>0</v>
      </c>
      <c r="GY1191" s="5"/>
      <c r="GZ1191" s="5"/>
      <c r="HA1191" s="5">
        <v>0</v>
      </c>
      <c r="HB1191" s="5">
        <v>0</v>
      </c>
      <c r="HC1191" s="5">
        <f t="shared" si="866"/>
        <v>0</v>
      </c>
      <c r="HD1191" s="5"/>
      <c r="HE1191" s="5" t="s">
        <v>3</v>
      </c>
      <c r="HF1191" s="5" t="s">
        <v>3</v>
      </c>
      <c r="HG1191" s="5"/>
      <c r="HH1191" s="5"/>
      <c r="HI1191" s="5"/>
      <c r="HJ1191" s="5"/>
      <c r="HK1191" s="5"/>
      <c r="HL1191" s="5"/>
      <c r="HM1191" s="5" t="s">
        <v>3</v>
      </c>
      <c r="HN1191" s="5" t="s">
        <v>3</v>
      </c>
      <c r="HO1191" s="5" t="s">
        <v>3</v>
      </c>
      <c r="HP1191" s="5" t="s">
        <v>3</v>
      </c>
      <c r="HQ1191" s="5" t="s">
        <v>3</v>
      </c>
      <c r="HR1191" s="5"/>
      <c r="HS1191" s="5">
        <v>0</v>
      </c>
      <c r="HT1191" s="5"/>
      <c r="HU1191" s="5"/>
      <c r="HV1191" s="5"/>
      <c r="HW1191" s="5"/>
      <c r="HX1191" s="5"/>
      <c r="HY1191" s="5"/>
      <c r="HZ1191" s="5"/>
      <c r="IA1191" s="5"/>
      <c r="IB1191" s="5"/>
      <c r="IC1191" s="5"/>
      <c r="ID1191" s="5"/>
      <c r="IE1191" s="5"/>
      <c r="IF1191" s="5"/>
      <c r="IG1191" s="5"/>
      <c r="IH1191" s="5"/>
      <c r="II1191" s="5"/>
      <c r="IJ1191" s="5"/>
      <c r="IK1191" s="5">
        <v>0</v>
      </c>
      <c r="IL1191" s="5"/>
      <c r="IM1191" s="5"/>
      <c r="IN1191" s="5"/>
      <c r="IO1191" s="5"/>
      <c r="IP1191" s="5"/>
      <c r="IQ1191" s="5"/>
      <c r="IR1191" s="5"/>
      <c r="IS1191" s="5"/>
      <c r="IT1191" s="5"/>
      <c r="IU1191" s="5"/>
    </row>
    <row r="1192" spans="1:255" x14ac:dyDescent="0.25">
      <c r="A1192">
        <v>17</v>
      </c>
      <c r="B1192">
        <v>1</v>
      </c>
      <c r="E1192" t="s">
        <v>315</v>
      </c>
      <c r="F1192" t="s">
        <v>581</v>
      </c>
      <c r="G1192" t="s">
        <v>582</v>
      </c>
      <c r="H1192" t="s">
        <v>80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f t="shared" si="831"/>
        <v>0</v>
      </c>
      <c r="O1192">
        <f t="shared" si="832"/>
        <v>0</v>
      </c>
      <c r="P1192">
        <f t="shared" si="833"/>
        <v>0</v>
      </c>
      <c r="Q1192">
        <f t="shared" si="834"/>
        <v>0</v>
      </c>
      <c r="R1192">
        <f t="shared" si="835"/>
        <v>0</v>
      </c>
      <c r="S1192">
        <f t="shared" si="836"/>
        <v>0</v>
      </c>
      <c r="T1192">
        <f t="shared" si="837"/>
        <v>0</v>
      </c>
      <c r="U1192">
        <f t="shared" si="838"/>
        <v>0</v>
      </c>
      <c r="V1192">
        <f t="shared" si="839"/>
        <v>0</v>
      </c>
      <c r="W1192">
        <f t="shared" si="840"/>
        <v>0</v>
      </c>
      <c r="X1192">
        <f t="shared" si="841"/>
        <v>0</v>
      </c>
      <c r="Y1192">
        <f t="shared" si="842"/>
        <v>0</v>
      </c>
      <c r="AA1192">
        <v>87915577</v>
      </c>
      <c r="AB1192">
        <f t="shared" si="843"/>
        <v>179.64</v>
      </c>
      <c r="AC1192">
        <f t="shared" si="844"/>
        <v>179.64</v>
      </c>
      <c r="AD1192">
        <f t="shared" si="845"/>
        <v>0</v>
      </c>
      <c r="AE1192">
        <f t="shared" si="846"/>
        <v>0</v>
      </c>
      <c r="AF1192">
        <f t="shared" si="847"/>
        <v>0</v>
      </c>
      <c r="AG1192">
        <f t="shared" si="848"/>
        <v>0</v>
      </c>
      <c r="AH1192">
        <f t="shared" si="849"/>
        <v>0</v>
      </c>
      <c r="AI1192">
        <f t="shared" si="850"/>
        <v>0</v>
      </c>
      <c r="AJ1192">
        <f t="shared" si="851"/>
        <v>0</v>
      </c>
      <c r="AK1192">
        <v>179.64</v>
      </c>
      <c r="AL1192">
        <v>179.64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1</v>
      </c>
      <c r="AW1192">
        <v>1</v>
      </c>
      <c r="AZ1192">
        <v>1</v>
      </c>
      <c r="BA1192">
        <v>1</v>
      </c>
      <c r="BB1192">
        <v>1</v>
      </c>
      <c r="BC1192">
        <v>1.28</v>
      </c>
      <c r="BD1192" t="s">
        <v>3</v>
      </c>
      <c r="BE1192" t="s">
        <v>3</v>
      </c>
      <c r="BF1192" t="s">
        <v>3</v>
      </c>
      <c r="BG1192" t="s">
        <v>3</v>
      </c>
      <c r="BH1192">
        <v>3</v>
      </c>
      <c r="BI1192">
        <v>2</v>
      </c>
      <c r="BJ1192" t="s">
        <v>583</v>
      </c>
      <c r="BM1192">
        <v>500002</v>
      </c>
      <c r="BN1192">
        <v>86975146</v>
      </c>
      <c r="BO1192" t="s">
        <v>581</v>
      </c>
      <c r="BP1192">
        <v>1</v>
      </c>
      <c r="BQ1192">
        <v>12</v>
      </c>
      <c r="BR1192">
        <v>0</v>
      </c>
      <c r="BS1192">
        <v>1</v>
      </c>
      <c r="BT1192">
        <v>1</v>
      </c>
      <c r="BU1192">
        <v>1</v>
      </c>
      <c r="BV1192">
        <v>1</v>
      </c>
      <c r="BW1192">
        <v>1</v>
      </c>
      <c r="BX1192">
        <v>1</v>
      </c>
      <c r="BY1192" t="s">
        <v>3</v>
      </c>
      <c r="BZ1192">
        <v>0</v>
      </c>
      <c r="CA1192">
        <v>0</v>
      </c>
      <c r="CB1192" t="s">
        <v>3</v>
      </c>
      <c r="CE1192">
        <v>0</v>
      </c>
      <c r="CF1192">
        <v>0</v>
      </c>
      <c r="CG1192">
        <v>0</v>
      </c>
      <c r="CH1192">
        <v>33</v>
      </c>
      <c r="CI1192">
        <v>0</v>
      </c>
      <c r="CJ1192">
        <v>0</v>
      </c>
      <c r="CK1192">
        <v>0</v>
      </c>
      <c r="CL1192">
        <v>0</v>
      </c>
      <c r="CM1192">
        <v>0</v>
      </c>
      <c r="CN1192" t="s">
        <v>3</v>
      </c>
      <c r="CO1192">
        <v>0</v>
      </c>
      <c r="CP1192">
        <f t="shared" si="852"/>
        <v>0</v>
      </c>
      <c r="CQ1192">
        <f t="shared" si="868"/>
        <v>229.94</v>
      </c>
      <c r="CR1192">
        <f t="shared" si="869"/>
        <v>0</v>
      </c>
      <c r="CS1192">
        <f t="shared" si="853"/>
        <v>0</v>
      </c>
      <c r="CT1192">
        <f t="shared" si="854"/>
        <v>0</v>
      </c>
      <c r="CU1192">
        <f t="shared" si="855"/>
        <v>0</v>
      </c>
      <c r="CV1192">
        <f t="shared" si="856"/>
        <v>0</v>
      </c>
      <c r="CW1192">
        <f t="shared" si="857"/>
        <v>0</v>
      </c>
      <c r="CX1192">
        <f t="shared" si="858"/>
        <v>0</v>
      </c>
      <c r="CY1192">
        <f>0</f>
        <v>0</v>
      </c>
      <c r="CZ1192">
        <f>0</f>
        <v>0</v>
      </c>
      <c r="DC1192" t="s">
        <v>3</v>
      </c>
      <c r="DD1192" t="s">
        <v>3</v>
      </c>
      <c r="DE1192" t="s">
        <v>3</v>
      </c>
      <c r="DF1192" t="s">
        <v>3</v>
      </c>
      <c r="DG1192" t="s">
        <v>3</v>
      </c>
      <c r="DH1192" t="s">
        <v>3</v>
      </c>
      <c r="DI1192" t="s">
        <v>3</v>
      </c>
      <c r="DJ1192" t="s">
        <v>3</v>
      </c>
      <c r="DK1192" t="s">
        <v>3</v>
      </c>
      <c r="DL1192" t="s">
        <v>3</v>
      </c>
      <c r="DM1192" t="s">
        <v>3</v>
      </c>
      <c r="DN1192">
        <v>0</v>
      </c>
      <c r="DO1192">
        <v>0</v>
      </c>
      <c r="DP1192">
        <v>1</v>
      </c>
      <c r="DQ1192">
        <v>1</v>
      </c>
      <c r="DU1192">
        <v>1013</v>
      </c>
      <c r="DV1192" t="s">
        <v>80</v>
      </c>
      <c r="DW1192" t="s">
        <v>80</v>
      </c>
      <c r="DX1192">
        <v>1</v>
      </c>
      <c r="DZ1192" t="s">
        <v>3</v>
      </c>
      <c r="EA1192" t="s">
        <v>3</v>
      </c>
      <c r="EB1192" t="s">
        <v>3</v>
      </c>
      <c r="EC1192" t="s">
        <v>3</v>
      </c>
      <c r="EE1192">
        <v>86975482</v>
      </c>
      <c r="EF1192">
        <v>12</v>
      </c>
      <c r="EG1192" t="s">
        <v>305</v>
      </c>
      <c r="EH1192">
        <v>0</v>
      </c>
      <c r="EI1192" t="s">
        <v>3</v>
      </c>
      <c r="EJ1192">
        <v>2</v>
      </c>
      <c r="EK1192">
        <v>500002</v>
      </c>
      <c r="EL1192" t="s">
        <v>306</v>
      </c>
      <c r="EM1192" t="s">
        <v>307</v>
      </c>
      <c r="EO1192" t="s">
        <v>3</v>
      </c>
      <c r="EQ1192">
        <v>0</v>
      </c>
      <c r="ER1192">
        <v>179.64</v>
      </c>
      <c r="ES1192">
        <v>179.64</v>
      </c>
      <c r="ET1192">
        <v>0</v>
      </c>
      <c r="EU1192">
        <v>0</v>
      </c>
      <c r="EV1192">
        <v>0</v>
      </c>
      <c r="EW1192">
        <v>0</v>
      </c>
      <c r="EX1192">
        <v>0</v>
      </c>
      <c r="EY1192">
        <v>0</v>
      </c>
      <c r="FQ1192">
        <v>0</v>
      </c>
      <c r="FR1192">
        <v>0</v>
      </c>
      <c r="FS1192">
        <v>0</v>
      </c>
      <c r="FX1192">
        <v>0</v>
      </c>
      <c r="FY1192">
        <v>0</v>
      </c>
      <c r="GA1192" t="s">
        <v>3</v>
      </c>
      <c r="GD1192">
        <v>1</v>
      </c>
      <c r="GF1192">
        <v>147670614</v>
      </c>
      <c r="GG1192">
        <v>2</v>
      </c>
      <c r="GH1192">
        <v>1</v>
      </c>
      <c r="GI1192">
        <v>2</v>
      </c>
      <c r="GJ1192">
        <v>0</v>
      </c>
      <c r="GK1192">
        <v>0</v>
      </c>
      <c r="GL1192">
        <f t="shared" si="859"/>
        <v>0</v>
      </c>
      <c r="GM1192">
        <f t="shared" si="860"/>
        <v>0</v>
      </c>
      <c r="GN1192">
        <f t="shared" si="861"/>
        <v>0</v>
      </c>
      <c r="GO1192">
        <f t="shared" si="862"/>
        <v>0</v>
      </c>
      <c r="GP1192">
        <f t="shared" si="863"/>
        <v>0</v>
      </c>
      <c r="GR1192">
        <v>0</v>
      </c>
      <c r="GS1192">
        <v>3</v>
      </c>
      <c r="GT1192">
        <v>0</v>
      </c>
      <c r="GU1192" t="s">
        <v>3</v>
      </c>
      <c r="GV1192">
        <f t="shared" si="864"/>
        <v>0</v>
      </c>
      <c r="GW1192">
        <v>1</v>
      </c>
      <c r="GX1192">
        <f t="shared" si="865"/>
        <v>0</v>
      </c>
      <c r="HA1192">
        <v>0</v>
      </c>
      <c r="HB1192">
        <v>0</v>
      </c>
      <c r="HC1192">
        <f t="shared" si="866"/>
        <v>0</v>
      </c>
      <c r="HE1192" t="s">
        <v>3</v>
      </c>
      <c r="HF1192" t="s">
        <v>3</v>
      </c>
      <c r="HM1192" t="s">
        <v>3</v>
      </c>
      <c r="HN1192" t="s">
        <v>3</v>
      </c>
      <c r="HO1192" t="s">
        <v>3</v>
      </c>
      <c r="HP1192" t="s">
        <v>3</v>
      </c>
      <c r="HQ1192" t="s">
        <v>3</v>
      </c>
      <c r="HS1192">
        <v>0</v>
      </c>
      <c r="IK1192">
        <v>0</v>
      </c>
    </row>
    <row r="1193" spans="1:255" x14ac:dyDescent="0.25">
      <c r="A1193" s="5">
        <v>17</v>
      </c>
      <c r="B1193" s="5">
        <v>1</v>
      </c>
      <c r="C1193" s="5"/>
      <c r="D1193" s="5"/>
      <c r="E1193" s="5" t="s">
        <v>318</v>
      </c>
      <c r="F1193" s="5" t="s">
        <v>584</v>
      </c>
      <c r="G1193" s="5" t="s">
        <v>585</v>
      </c>
      <c r="H1193" s="5" t="s">
        <v>180</v>
      </c>
      <c r="I1193" s="5">
        <v>0</v>
      </c>
      <c r="J1193" s="5">
        <v>0</v>
      </c>
      <c r="K1193" s="5">
        <v>0</v>
      </c>
      <c r="L1193" s="5">
        <v>0</v>
      </c>
      <c r="M1193" s="5">
        <v>0</v>
      </c>
      <c r="N1193" s="5">
        <f t="shared" si="831"/>
        <v>0</v>
      </c>
      <c r="O1193" s="5">
        <f t="shared" si="832"/>
        <v>0</v>
      </c>
      <c r="P1193" s="5">
        <f t="shared" si="833"/>
        <v>0</v>
      </c>
      <c r="Q1193" s="5">
        <f t="shared" si="834"/>
        <v>0</v>
      </c>
      <c r="R1193" s="5">
        <f t="shared" si="835"/>
        <v>0</v>
      </c>
      <c r="S1193" s="5">
        <f t="shared" si="836"/>
        <v>0</v>
      </c>
      <c r="T1193" s="5">
        <f t="shared" si="837"/>
        <v>0</v>
      </c>
      <c r="U1193" s="5">
        <f t="shared" si="838"/>
        <v>0</v>
      </c>
      <c r="V1193" s="5">
        <f t="shared" si="839"/>
        <v>0</v>
      </c>
      <c r="W1193" s="5">
        <f t="shared" si="840"/>
        <v>0</v>
      </c>
      <c r="X1193" s="5">
        <f t="shared" si="841"/>
        <v>0</v>
      </c>
      <c r="Y1193" s="5">
        <f t="shared" si="842"/>
        <v>0</v>
      </c>
      <c r="Z1193" s="5"/>
      <c r="AA1193" s="5">
        <v>87915632</v>
      </c>
      <c r="AB1193" s="5">
        <f t="shared" si="843"/>
        <v>658.66</v>
      </c>
      <c r="AC1193" s="5">
        <f t="shared" si="844"/>
        <v>658.66</v>
      </c>
      <c r="AD1193" s="5">
        <f t="shared" si="845"/>
        <v>0</v>
      </c>
      <c r="AE1193" s="5">
        <f t="shared" si="846"/>
        <v>0</v>
      </c>
      <c r="AF1193" s="5">
        <f t="shared" si="847"/>
        <v>0</v>
      </c>
      <c r="AG1193" s="5">
        <f t="shared" si="848"/>
        <v>0</v>
      </c>
      <c r="AH1193" s="5">
        <f t="shared" si="849"/>
        <v>0</v>
      </c>
      <c r="AI1193" s="5">
        <f t="shared" si="850"/>
        <v>0</v>
      </c>
      <c r="AJ1193" s="5">
        <f t="shared" si="851"/>
        <v>0</v>
      </c>
      <c r="AK1193" s="5">
        <v>658.66</v>
      </c>
      <c r="AL1193" s="5">
        <v>658.66</v>
      </c>
      <c r="AM1193" s="5">
        <v>0</v>
      </c>
      <c r="AN1193" s="5">
        <v>0</v>
      </c>
      <c r="AO1193" s="5">
        <v>0</v>
      </c>
      <c r="AP1193" s="5">
        <v>0</v>
      </c>
      <c r="AQ1193" s="5">
        <v>0</v>
      </c>
      <c r="AR1193" s="5">
        <v>0</v>
      </c>
      <c r="AS1193" s="5">
        <v>0</v>
      </c>
      <c r="AT1193" s="5">
        <v>0</v>
      </c>
      <c r="AU1193" s="5">
        <v>0</v>
      </c>
      <c r="AV1193" s="5">
        <v>1</v>
      </c>
      <c r="AW1193" s="5">
        <v>1</v>
      </c>
      <c r="AX1193" s="5"/>
      <c r="AY1193" s="5"/>
      <c r="AZ1193" s="5">
        <v>1</v>
      </c>
      <c r="BA1193" s="5">
        <v>1</v>
      </c>
      <c r="BB1193" s="5">
        <v>1</v>
      </c>
      <c r="BC1193" s="5">
        <v>1.47</v>
      </c>
      <c r="BD1193" s="5" t="s">
        <v>3</v>
      </c>
      <c r="BE1193" s="5" t="s">
        <v>3</v>
      </c>
      <c r="BF1193" s="5" t="s">
        <v>3</v>
      </c>
      <c r="BG1193" s="5" t="s">
        <v>3</v>
      </c>
      <c r="BH1193" s="5">
        <v>3</v>
      </c>
      <c r="BI1193" s="5">
        <v>1</v>
      </c>
      <c r="BJ1193" s="5" t="s">
        <v>586</v>
      </c>
      <c r="BK1193" s="5"/>
      <c r="BL1193" s="5"/>
      <c r="BM1193" s="5">
        <v>500001</v>
      </c>
      <c r="BN1193" s="5">
        <v>86975146</v>
      </c>
      <c r="BO1193" s="5" t="s">
        <v>584</v>
      </c>
      <c r="BP1193" s="5">
        <v>1</v>
      </c>
      <c r="BQ1193" s="5">
        <v>8</v>
      </c>
      <c r="BR1193" s="5">
        <v>0</v>
      </c>
      <c r="BS1193" s="5">
        <v>1</v>
      </c>
      <c r="BT1193" s="5">
        <v>1</v>
      </c>
      <c r="BU1193" s="5">
        <v>1</v>
      </c>
      <c r="BV1193" s="5">
        <v>1</v>
      </c>
      <c r="BW1193" s="5">
        <v>1</v>
      </c>
      <c r="BX1193" s="5">
        <v>1</v>
      </c>
      <c r="BY1193" s="5" t="s">
        <v>3</v>
      </c>
      <c r="BZ1193" s="5">
        <v>0</v>
      </c>
      <c r="CA1193" s="5">
        <v>0</v>
      </c>
      <c r="CB1193" s="5" t="s">
        <v>3</v>
      </c>
      <c r="CC1193" s="5"/>
      <c r="CD1193" s="5"/>
      <c r="CE1193" s="5">
        <v>0</v>
      </c>
      <c r="CF1193" s="5">
        <v>0</v>
      </c>
      <c r="CG1193" s="5">
        <v>0</v>
      </c>
      <c r="CH1193" s="5">
        <v>34</v>
      </c>
      <c r="CI1193" s="5">
        <v>0</v>
      </c>
      <c r="CJ1193" s="5">
        <v>0</v>
      </c>
      <c r="CK1193" s="5">
        <v>0</v>
      </c>
      <c r="CL1193" s="5">
        <v>0</v>
      </c>
      <c r="CM1193" s="5">
        <v>0</v>
      </c>
      <c r="CN1193" s="5" t="s">
        <v>3</v>
      </c>
      <c r="CO1193" s="5">
        <v>0</v>
      </c>
      <c r="CP1193" s="5">
        <f t="shared" si="852"/>
        <v>0</v>
      </c>
      <c r="CQ1193" s="5">
        <f t="shared" si="868"/>
        <v>968.23</v>
      </c>
      <c r="CR1193" s="5">
        <f t="shared" si="869"/>
        <v>0</v>
      </c>
      <c r="CS1193" s="5">
        <f t="shared" si="853"/>
        <v>0</v>
      </c>
      <c r="CT1193" s="5">
        <f t="shared" si="854"/>
        <v>0</v>
      </c>
      <c r="CU1193" s="5">
        <f t="shared" si="855"/>
        <v>0</v>
      </c>
      <c r="CV1193" s="5">
        <f t="shared" si="856"/>
        <v>0</v>
      </c>
      <c r="CW1193" s="5">
        <f t="shared" si="857"/>
        <v>0</v>
      </c>
      <c r="CX1193" s="5">
        <f t="shared" si="858"/>
        <v>0</v>
      </c>
      <c r="CY1193" s="5">
        <f>0</f>
        <v>0</v>
      </c>
      <c r="CZ1193" s="5">
        <f>0</f>
        <v>0</v>
      </c>
      <c r="DA1193" s="5"/>
      <c r="DB1193" s="5"/>
      <c r="DC1193" s="5" t="s">
        <v>3</v>
      </c>
      <c r="DD1193" s="5" t="s">
        <v>3</v>
      </c>
      <c r="DE1193" s="5" t="s">
        <v>3</v>
      </c>
      <c r="DF1193" s="5" t="s">
        <v>3</v>
      </c>
      <c r="DG1193" s="5" t="s">
        <v>3</v>
      </c>
      <c r="DH1193" s="5" t="s">
        <v>3</v>
      </c>
      <c r="DI1193" s="5" t="s">
        <v>3</v>
      </c>
      <c r="DJ1193" s="5" t="s">
        <v>3</v>
      </c>
      <c r="DK1193" s="5" t="s">
        <v>3</v>
      </c>
      <c r="DL1193" s="5" t="s">
        <v>3</v>
      </c>
      <c r="DM1193" s="5" t="s">
        <v>3</v>
      </c>
      <c r="DN1193" s="5">
        <v>0</v>
      </c>
      <c r="DO1193" s="5">
        <v>0</v>
      </c>
      <c r="DP1193" s="5">
        <v>1</v>
      </c>
      <c r="DQ1193" s="5">
        <v>1</v>
      </c>
      <c r="DR1193" s="5"/>
      <c r="DS1193" s="5"/>
      <c r="DT1193" s="5"/>
      <c r="DU1193" s="5">
        <v>1013</v>
      </c>
      <c r="DV1193" s="5" t="s">
        <v>180</v>
      </c>
      <c r="DW1193" s="5" t="s">
        <v>180</v>
      </c>
      <c r="DX1193" s="5">
        <v>1</v>
      </c>
      <c r="DY1193" s="5"/>
      <c r="DZ1193" s="5" t="s">
        <v>3</v>
      </c>
      <c r="EA1193" s="5" t="s">
        <v>3</v>
      </c>
      <c r="EB1193" s="5" t="s">
        <v>3</v>
      </c>
      <c r="EC1193" s="5" t="s">
        <v>3</v>
      </c>
      <c r="ED1193" s="5"/>
      <c r="EE1193" s="5">
        <v>86975481</v>
      </c>
      <c r="EF1193" s="5">
        <v>8</v>
      </c>
      <c r="EG1193" s="5" t="s">
        <v>257</v>
      </c>
      <c r="EH1193" s="5">
        <v>0</v>
      </c>
      <c r="EI1193" s="5" t="s">
        <v>3</v>
      </c>
      <c r="EJ1193" s="5">
        <v>1</v>
      </c>
      <c r="EK1193" s="5">
        <v>500001</v>
      </c>
      <c r="EL1193" s="5" t="s">
        <v>299</v>
      </c>
      <c r="EM1193" s="5" t="s">
        <v>300</v>
      </c>
      <c r="EN1193" s="5"/>
      <c r="EO1193" s="5" t="s">
        <v>3</v>
      </c>
      <c r="EP1193" s="5"/>
      <c r="EQ1193" s="5">
        <v>0</v>
      </c>
      <c r="ER1193" s="5">
        <v>658.66</v>
      </c>
      <c r="ES1193" s="5">
        <v>658.66</v>
      </c>
      <c r="ET1193" s="5">
        <v>0</v>
      </c>
      <c r="EU1193" s="5">
        <v>0</v>
      </c>
      <c r="EV1193" s="5">
        <v>0</v>
      </c>
      <c r="EW1193" s="5">
        <v>0</v>
      </c>
      <c r="EX1193" s="5">
        <v>0</v>
      </c>
      <c r="EY1193" s="5">
        <v>0</v>
      </c>
      <c r="EZ1193" s="5"/>
      <c r="FA1193" s="5"/>
      <c r="FB1193" s="5"/>
      <c r="FC1193" s="5"/>
      <c r="FD1193" s="5"/>
      <c r="FE1193" s="5"/>
      <c r="FF1193" s="5"/>
      <c r="FG1193" s="5"/>
      <c r="FH1193" s="5"/>
      <c r="FI1193" s="5"/>
      <c r="FJ1193" s="5"/>
      <c r="FK1193" s="5"/>
      <c r="FL1193" s="5"/>
      <c r="FM1193" s="5"/>
      <c r="FN1193" s="5"/>
      <c r="FO1193" s="5"/>
      <c r="FP1193" s="5"/>
      <c r="FQ1193" s="5">
        <v>0</v>
      </c>
      <c r="FR1193" s="5">
        <v>0</v>
      </c>
      <c r="FS1193" s="5">
        <v>0</v>
      </c>
      <c r="FT1193" s="5"/>
      <c r="FU1193" s="5"/>
      <c r="FV1193" s="5"/>
      <c r="FW1193" s="5"/>
      <c r="FX1193" s="5">
        <v>0</v>
      </c>
      <c r="FY1193" s="5">
        <v>0</v>
      </c>
      <c r="FZ1193" s="5"/>
      <c r="GA1193" s="5" t="s">
        <v>3</v>
      </c>
      <c r="GB1193" s="5"/>
      <c r="GC1193" s="5"/>
      <c r="GD1193" s="5">
        <v>1</v>
      </c>
      <c r="GE1193" s="5"/>
      <c r="GF1193" s="5">
        <v>-572584650</v>
      </c>
      <c r="GG1193" s="5">
        <v>2</v>
      </c>
      <c r="GH1193" s="5">
        <v>1</v>
      </c>
      <c r="GI1193" s="5">
        <v>2</v>
      </c>
      <c r="GJ1193" s="5">
        <v>0</v>
      </c>
      <c r="GK1193" s="5">
        <v>0</v>
      </c>
      <c r="GL1193" s="5">
        <f t="shared" si="859"/>
        <v>0</v>
      </c>
      <c r="GM1193" s="5">
        <f t="shared" si="860"/>
        <v>0</v>
      </c>
      <c r="GN1193" s="5">
        <f t="shared" si="861"/>
        <v>0</v>
      </c>
      <c r="GO1193" s="5">
        <f t="shared" si="862"/>
        <v>0</v>
      </c>
      <c r="GP1193" s="5">
        <f t="shared" si="863"/>
        <v>0</v>
      </c>
      <c r="GQ1193" s="5"/>
      <c r="GR1193" s="5">
        <v>0</v>
      </c>
      <c r="GS1193" s="5">
        <v>3</v>
      </c>
      <c r="GT1193" s="5">
        <v>0</v>
      </c>
      <c r="GU1193" s="5" t="s">
        <v>3</v>
      </c>
      <c r="GV1193" s="5">
        <f t="shared" si="864"/>
        <v>0</v>
      </c>
      <c r="GW1193" s="5">
        <v>1</v>
      </c>
      <c r="GX1193" s="5">
        <f t="shared" si="865"/>
        <v>0</v>
      </c>
      <c r="GY1193" s="5"/>
      <c r="GZ1193" s="5"/>
      <c r="HA1193" s="5">
        <v>0</v>
      </c>
      <c r="HB1193" s="5">
        <v>0</v>
      </c>
      <c r="HC1193" s="5">
        <f t="shared" si="866"/>
        <v>0</v>
      </c>
      <c r="HD1193" s="5"/>
      <c r="HE1193" s="5" t="s">
        <v>3</v>
      </c>
      <c r="HF1193" s="5" t="s">
        <v>3</v>
      </c>
      <c r="HG1193" s="5"/>
      <c r="HH1193" s="5"/>
      <c r="HI1193" s="5"/>
      <c r="HJ1193" s="5"/>
      <c r="HK1193" s="5"/>
      <c r="HL1193" s="5"/>
      <c r="HM1193" s="5" t="s">
        <v>3</v>
      </c>
      <c r="HN1193" s="5" t="s">
        <v>3</v>
      </c>
      <c r="HO1193" s="5" t="s">
        <v>3</v>
      </c>
      <c r="HP1193" s="5" t="s">
        <v>3</v>
      </c>
      <c r="HQ1193" s="5" t="s">
        <v>3</v>
      </c>
      <c r="HR1193" s="5"/>
      <c r="HS1193" s="5">
        <v>0</v>
      </c>
      <c r="HT1193" s="5"/>
      <c r="HU1193" s="5"/>
      <c r="HV1193" s="5"/>
      <c r="HW1193" s="5"/>
      <c r="HX1193" s="5"/>
      <c r="HY1193" s="5"/>
      <c r="HZ1193" s="5"/>
      <c r="IA1193" s="5"/>
      <c r="IB1193" s="5"/>
      <c r="IC1193" s="5"/>
      <c r="ID1193" s="5"/>
      <c r="IE1193" s="5"/>
      <c r="IF1193" s="5"/>
      <c r="IG1193" s="5"/>
      <c r="IH1193" s="5"/>
      <c r="II1193" s="5"/>
      <c r="IJ1193" s="5"/>
      <c r="IK1193" s="5">
        <v>0</v>
      </c>
      <c r="IL1193" s="5"/>
      <c r="IM1193" s="5"/>
      <c r="IN1193" s="5"/>
      <c r="IO1193" s="5"/>
      <c r="IP1193" s="5"/>
      <c r="IQ1193" s="5"/>
      <c r="IR1193" s="5"/>
      <c r="IS1193" s="5"/>
      <c r="IT1193" s="5"/>
      <c r="IU1193" s="5"/>
    </row>
    <row r="1194" spans="1:255" x14ac:dyDescent="0.25">
      <c r="A1194">
        <v>17</v>
      </c>
      <c r="B1194">
        <v>1</v>
      </c>
      <c r="E1194" t="s">
        <v>318</v>
      </c>
      <c r="F1194" t="s">
        <v>584</v>
      </c>
      <c r="G1194" t="s">
        <v>585</v>
      </c>
      <c r="H1194" t="s">
        <v>180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f t="shared" si="831"/>
        <v>0</v>
      </c>
      <c r="O1194">
        <f t="shared" si="832"/>
        <v>0</v>
      </c>
      <c r="P1194">
        <f t="shared" si="833"/>
        <v>0</v>
      </c>
      <c r="Q1194">
        <f t="shared" si="834"/>
        <v>0</v>
      </c>
      <c r="R1194">
        <f t="shared" si="835"/>
        <v>0</v>
      </c>
      <c r="S1194">
        <f t="shared" si="836"/>
        <v>0</v>
      </c>
      <c r="T1194">
        <f t="shared" si="837"/>
        <v>0</v>
      </c>
      <c r="U1194">
        <f t="shared" si="838"/>
        <v>0</v>
      </c>
      <c r="V1194">
        <f t="shared" si="839"/>
        <v>0</v>
      </c>
      <c r="W1194">
        <f t="shared" si="840"/>
        <v>0</v>
      </c>
      <c r="X1194">
        <f t="shared" si="841"/>
        <v>0</v>
      </c>
      <c r="Y1194">
        <f t="shared" si="842"/>
        <v>0</v>
      </c>
      <c r="AA1194">
        <v>87915577</v>
      </c>
      <c r="AB1194">
        <f t="shared" si="843"/>
        <v>658.66</v>
      </c>
      <c r="AC1194">
        <f t="shared" si="844"/>
        <v>658.66</v>
      </c>
      <c r="AD1194">
        <f t="shared" si="845"/>
        <v>0</v>
      </c>
      <c r="AE1194">
        <f t="shared" si="846"/>
        <v>0</v>
      </c>
      <c r="AF1194">
        <f t="shared" si="847"/>
        <v>0</v>
      </c>
      <c r="AG1194">
        <f t="shared" si="848"/>
        <v>0</v>
      </c>
      <c r="AH1194">
        <f t="shared" si="849"/>
        <v>0</v>
      </c>
      <c r="AI1194">
        <f t="shared" si="850"/>
        <v>0</v>
      </c>
      <c r="AJ1194">
        <f t="shared" si="851"/>
        <v>0</v>
      </c>
      <c r="AK1194">
        <v>658.66</v>
      </c>
      <c r="AL1194">
        <v>658.66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  <c r="AU1194">
        <v>0</v>
      </c>
      <c r="AV1194">
        <v>1</v>
      </c>
      <c r="AW1194">
        <v>1</v>
      </c>
      <c r="AZ1194">
        <v>1</v>
      </c>
      <c r="BA1194">
        <v>1</v>
      </c>
      <c r="BB1194">
        <v>1</v>
      </c>
      <c r="BC1194">
        <v>1.47</v>
      </c>
      <c r="BD1194" t="s">
        <v>3</v>
      </c>
      <c r="BE1194" t="s">
        <v>3</v>
      </c>
      <c r="BF1194" t="s">
        <v>3</v>
      </c>
      <c r="BG1194" t="s">
        <v>3</v>
      </c>
      <c r="BH1194">
        <v>3</v>
      </c>
      <c r="BI1194">
        <v>1</v>
      </c>
      <c r="BJ1194" t="s">
        <v>586</v>
      </c>
      <c r="BM1194">
        <v>500001</v>
      </c>
      <c r="BN1194">
        <v>86975146</v>
      </c>
      <c r="BO1194" t="s">
        <v>584</v>
      </c>
      <c r="BP1194">
        <v>1</v>
      </c>
      <c r="BQ1194">
        <v>8</v>
      </c>
      <c r="BR1194">
        <v>0</v>
      </c>
      <c r="BS1194">
        <v>1</v>
      </c>
      <c r="BT1194">
        <v>1</v>
      </c>
      <c r="BU1194">
        <v>1</v>
      </c>
      <c r="BV1194">
        <v>1</v>
      </c>
      <c r="BW1194">
        <v>1</v>
      </c>
      <c r="BX1194">
        <v>1</v>
      </c>
      <c r="BY1194" t="s">
        <v>3</v>
      </c>
      <c r="BZ1194">
        <v>0</v>
      </c>
      <c r="CA1194">
        <v>0</v>
      </c>
      <c r="CB1194" t="s">
        <v>3</v>
      </c>
      <c r="CE1194">
        <v>0</v>
      </c>
      <c r="CF1194">
        <v>0</v>
      </c>
      <c r="CG1194">
        <v>0</v>
      </c>
      <c r="CH1194">
        <v>34</v>
      </c>
      <c r="CI1194">
        <v>0</v>
      </c>
      <c r="CJ1194">
        <v>0</v>
      </c>
      <c r="CK1194">
        <v>0</v>
      </c>
      <c r="CL1194">
        <v>0</v>
      </c>
      <c r="CM1194">
        <v>0</v>
      </c>
      <c r="CN1194" t="s">
        <v>3</v>
      </c>
      <c r="CO1194">
        <v>0</v>
      </c>
      <c r="CP1194">
        <f t="shared" si="852"/>
        <v>0</v>
      </c>
      <c r="CQ1194">
        <f t="shared" si="868"/>
        <v>968.23</v>
      </c>
      <c r="CR1194">
        <f t="shared" si="869"/>
        <v>0</v>
      </c>
      <c r="CS1194">
        <f t="shared" si="853"/>
        <v>0</v>
      </c>
      <c r="CT1194">
        <f t="shared" si="854"/>
        <v>0</v>
      </c>
      <c r="CU1194">
        <f t="shared" si="855"/>
        <v>0</v>
      </c>
      <c r="CV1194">
        <f t="shared" si="856"/>
        <v>0</v>
      </c>
      <c r="CW1194">
        <f t="shared" si="857"/>
        <v>0</v>
      </c>
      <c r="CX1194">
        <f t="shared" si="858"/>
        <v>0</v>
      </c>
      <c r="CY1194">
        <f>0</f>
        <v>0</v>
      </c>
      <c r="CZ1194">
        <f>0</f>
        <v>0</v>
      </c>
      <c r="DC1194" t="s">
        <v>3</v>
      </c>
      <c r="DD1194" t="s">
        <v>3</v>
      </c>
      <c r="DE1194" t="s">
        <v>3</v>
      </c>
      <c r="DF1194" t="s">
        <v>3</v>
      </c>
      <c r="DG1194" t="s">
        <v>3</v>
      </c>
      <c r="DH1194" t="s">
        <v>3</v>
      </c>
      <c r="DI1194" t="s">
        <v>3</v>
      </c>
      <c r="DJ1194" t="s">
        <v>3</v>
      </c>
      <c r="DK1194" t="s">
        <v>3</v>
      </c>
      <c r="DL1194" t="s">
        <v>3</v>
      </c>
      <c r="DM1194" t="s">
        <v>3</v>
      </c>
      <c r="DN1194">
        <v>0</v>
      </c>
      <c r="DO1194">
        <v>0</v>
      </c>
      <c r="DP1194">
        <v>1</v>
      </c>
      <c r="DQ1194">
        <v>1</v>
      </c>
      <c r="DU1194">
        <v>1013</v>
      </c>
      <c r="DV1194" t="s">
        <v>180</v>
      </c>
      <c r="DW1194" t="s">
        <v>180</v>
      </c>
      <c r="DX1194">
        <v>1</v>
      </c>
      <c r="DZ1194" t="s">
        <v>3</v>
      </c>
      <c r="EA1194" t="s">
        <v>3</v>
      </c>
      <c r="EB1194" t="s">
        <v>3</v>
      </c>
      <c r="EC1194" t="s">
        <v>3</v>
      </c>
      <c r="EE1194">
        <v>86975481</v>
      </c>
      <c r="EF1194">
        <v>8</v>
      </c>
      <c r="EG1194" t="s">
        <v>257</v>
      </c>
      <c r="EH1194">
        <v>0</v>
      </c>
      <c r="EI1194" t="s">
        <v>3</v>
      </c>
      <c r="EJ1194">
        <v>1</v>
      </c>
      <c r="EK1194">
        <v>500001</v>
      </c>
      <c r="EL1194" t="s">
        <v>299</v>
      </c>
      <c r="EM1194" t="s">
        <v>300</v>
      </c>
      <c r="EO1194" t="s">
        <v>3</v>
      </c>
      <c r="EQ1194">
        <v>0</v>
      </c>
      <c r="ER1194">
        <v>658.66</v>
      </c>
      <c r="ES1194">
        <v>658.66</v>
      </c>
      <c r="ET1194">
        <v>0</v>
      </c>
      <c r="EU1194">
        <v>0</v>
      </c>
      <c r="EV1194">
        <v>0</v>
      </c>
      <c r="EW1194">
        <v>0</v>
      </c>
      <c r="EX1194">
        <v>0</v>
      </c>
      <c r="EY1194">
        <v>0</v>
      </c>
      <c r="FQ1194">
        <v>0</v>
      </c>
      <c r="FR1194">
        <v>0</v>
      </c>
      <c r="FS1194">
        <v>0</v>
      </c>
      <c r="FX1194">
        <v>0</v>
      </c>
      <c r="FY1194">
        <v>0</v>
      </c>
      <c r="GA1194" t="s">
        <v>3</v>
      </c>
      <c r="GD1194">
        <v>1</v>
      </c>
      <c r="GF1194">
        <v>-572584650</v>
      </c>
      <c r="GG1194">
        <v>2</v>
      </c>
      <c r="GH1194">
        <v>1</v>
      </c>
      <c r="GI1194">
        <v>2</v>
      </c>
      <c r="GJ1194">
        <v>0</v>
      </c>
      <c r="GK1194">
        <v>0</v>
      </c>
      <c r="GL1194">
        <f t="shared" si="859"/>
        <v>0</v>
      </c>
      <c r="GM1194">
        <f t="shared" si="860"/>
        <v>0</v>
      </c>
      <c r="GN1194">
        <f t="shared" si="861"/>
        <v>0</v>
      </c>
      <c r="GO1194">
        <f t="shared" si="862"/>
        <v>0</v>
      </c>
      <c r="GP1194">
        <f t="shared" si="863"/>
        <v>0</v>
      </c>
      <c r="GR1194">
        <v>0</v>
      </c>
      <c r="GS1194">
        <v>3</v>
      </c>
      <c r="GT1194">
        <v>0</v>
      </c>
      <c r="GU1194" t="s">
        <v>3</v>
      </c>
      <c r="GV1194">
        <f t="shared" si="864"/>
        <v>0</v>
      </c>
      <c r="GW1194">
        <v>1</v>
      </c>
      <c r="GX1194">
        <f t="shared" si="865"/>
        <v>0</v>
      </c>
      <c r="HA1194">
        <v>0</v>
      </c>
      <c r="HB1194">
        <v>0</v>
      </c>
      <c r="HC1194">
        <f t="shared" si="866"/>
        <v>0</v>
      </c>
      <c r="HE1194" t="s">
        <v>3</v>
      </c>
      <c r="HF1194" t="s">
        <v>3</v>
      </c>
      <c r="HM1194" t="s">
        <v>3</v>
      </c>
      <c r="HN1194" t="s">
        <v>3</v>
      </c>
      <c r="HO1194" t="s">
        <v>3</v>
      </c>
      <c r="HP1194" t="s">
        <v>3</v>
      </c>
      <c r="HQ1194" t="s">
        <v>3</v>
      </c>
      <c r="HS1194">
        <v>0</v>
      </c>
      <c r="IK1194">
        <v>0</v>
      </c>
    </row>
    <row r="1195" spans="1:255" x14ac:dyDescent="0.25">
      <c r="A1195" s="5">
        <v>17</v>
      </c>
      <c r="B1195" s="5">
        <v>1</v>
      </c>
      <c r="C1195" s="5"/>
      <c r="D1195" s="5"/>
      <c r="E1195" s="5" t="s">
        <v>321</v>
      </c>
      <c r="F1195" s="5" t="s">
        <v>587</v>
      </c>
      <c r="G1195" s="5" t="s">
        <v>588</v>
      </c>
      <c r="H1195" s="5" t="s">
        <v>80</v>
      </c>
      <c r="I1195" s="5">
        <v>0</v>
      </c>
      <c r="J1195" s="5">
        <v>0</v>
      </c>
      <c r="K1195" s="5">
        <v>0</v>
      </c>
      <c r="L1195" s="5">
        <v>0</v>
      </c>
      <c r="M1195" s="5">
        <v>0</v>
      </c>
      <c r="N1195" s="5">
        <f t="shared" si="831"/>
        <v>0</v>
      </c>
      <c r="O1195" s="5">
        <f t="shared" si="832"/>
        <v>0</v>
      </c>
      <c r="P1195" s="5">
        <f t="shared" si="833"/>
        <v>0</v>
      </c>
      <c r="Q1195" s="5">
        <f t="shared" si="834"/>
        <v>0</v>
      </c>
      <c r="R1195" s="5">
        <f t="shared" si="835"/>
        <v>0</v>
      </c>
      <c r="S1195" s="5">
        <f t="shared" si="836"/>
        <v>0</v>
      </c>
      <c r="T1195" s="5">
        <f t="shared" si="837"/>
        <v>0</v>
      </c>
      <c r="U1195" s="5">
        <f t="shared" si="838"/>
        <v>0</v>
      </c>
      <c r="V1195" s="5">
        <f t="shared" si="839"/>
        <v>0</v>
      </c>
      <c r="W1195" s="5">
        <f t="shared" si="840"/>
        <v>0</v>
      </c>
      <c r="X1195" s="5">
        <f t="shared" si="841"/>
        <v>0</v>
      </c>
      <c r="Y1195" s="5">
        <f t="shared" si="842"/>
        <v>0</v>
      </c>
      <c r="Z1195" s="5"/>
      <c r="AA1195" s="5">
        <v>87915632</v>
      </c>
      <c r="AB1195" s="5">
        <f t="shared" si="843"/>
        <v>749.15</v>
      </c>
      <c r="AC1195" s="5">
        <f t="shared" si="844"/>
        <v>749.15</v>
      </c>
      <c r="AD1195" s="5">
        <f t="shared" si="845"/>
        <v>0</v>
      </c>
      <c r="AE1195" s="5">
        <f t="shared" si="846"/>
        <v>0</v>
      </c>
      <c r="AF1195" s="5">
        <f t="shared" si="847"/>
        <v>0</v>
      </c>
      <c r="AG1195" s="5">
        <f t="shared" si="848"/>
        <v>0</v>
      </c>
      <c r="AH1195" s="5">
        <f t="shared" si="849"/>
        <v>0</v>
      </c>
      <c r="AI1195" s="5">
        <f t="shared" si="850"/>
        <v>0</v>
      </c>
      <c r="AJ1195" s="5">
        <f t="shared" si="851"/>
        <v>0</v>
      </c>
      <c r="AK1195" s="5">
        <v>749.15</v>
      </c>
      <c r="AL1195" s="5">
        <v>749.15</v>
      </c>
      <c r="AM1195" s="5">
        <v>0</v>
      </c>
      <c r="AN1195" s="5">
        <v>0</v>
      </c>
      <c r="AO1195" s="5">
        <v>0</v>
      </c>
      <c r="AP1195" s="5">
        <v>0</v>
      </c>
      <c r="AQ1195" s="5">
        <v>0</v>
      </c>
      <c r="AR1195" s="5">
        <v>0</v>
      </c>
      <c r="AS1195" s="5">
        <v>0</v>
      </c>
      <c r="AT1195" s="5">
        <v>0</v>
      </c>
      <c r="AU1195" s="5">
        <v>0</v>
      </c>
      <c r="AV1195" s="5">
        <v>1</v>
      </c>
      <c r="AW1195" s="5">
        <v>1</v>
      </c>
      <c r="AX1195" s="5"/>
      <c r="AY1195" s="5"/>
      <c r="AZ1195" s="5">
        <v>1</v>
      </c>
      <c r="BA1195" s="5">
        <v>1</v>
      </c>
      <c r="BB1195" s="5">
        <v>1</v>
      </c>
      <c r="BC1195" s="5">
        <v>1.37</v>
      </c>
      <c r="BD1195" s="5" t="s">
        <v>3</v>
      </c>
      <c r="BE1195" s="5" t="s">
        <v>3</v>
      </c>
      <c r="BF1195" s="5" t="s">
        <v>3</v>
      </c>
      <c r="BG1195" s="5" t="s">
        <v>3</v>
      </c>
      <c r="BH1195" s="5">
        <v>3</v>
      </c>
      <c r="BI1195" s="5">
        <v>1</v>
      </c>
      <c r="BJ1195" s="5" t="s">
        <v>589</v>
      </c>
      <c r="BK1195" s="5"/>
      <c r="BL1195" s="5"/>
      <c r="BM1195" s="5">
        <v>500001</v>
      </c>
      <c r="BN1195" s="5">
        <v>86975146</v>
      </c>
      <c r="BO1195" s="5" t="s">
        <v>587</v>
      </c>
      <c r="BP1195" s="5">
        <v>1</v>
      </c>
      <c r="BQ1195" s="5">
        <v>8</v>
      </c>
      <c r="BR1195" s="5">
        <v>0</v>
      </c>
      <c r="BS1195" s="5">
        <v>1</v>
      </c>
      <c r="BT1195" s="5">
        <v>1</v>
      </c>
      <c r="BU1195" s="5">
        <v>1</v>
      </c>
      <c r="BV1195" s="5">
        <v>1</v>
      </c>
      <c r="BW1195" s="5">
        <v>1</v>
      </c>
      <c r="BX1195" s="5">
        <v>1</v>
      </c>
      <c r="BY1195" s="5" t="s">
        <v>3</v>
      </c>
      <c r="BZ1195" s="5">
        <v>0</v>
      </c>
      <c r="CA1195" s="5">
        <v>0</v>
      </c>
      <c r="CB1195" s="5" t="s">
        <v>3</v>
      </c>
      <c r="CC1195" s="5"/>
      <c r="CD1195" s="5"/>
      <c r="CE1195" s="5">
        <v>0</v>
      </c>
      <c r="CF1195" s="5">
        <v>0</v>
      </c>
      <c r="CG1195" s="5">
        <v>0</v>
      </c>
      <c r="CH1195" s="5">
        <v>35</v>
      </c>
      <c r="CI1195" s="5">
        <v>0</v>
      </c>
      <c r="CJ1195" s="5">
        <v>0</v>
      </c>
      <c r="CK1195" s="5">
        <v>0</v>
      </c>
      <c r="CL1195" s="5">
        <v>0</v>
      </c>
      <c r="CM1195" s="5">
        <v>0</v>
      </c>
      <c r="CN1195" s="5" t="s">
        <v>3</v>
      </c>
      <c r="CO1195" s="5">
        <v>0</v>
      </c>
      <c r="CP1195" s="5">
        <f t="shared" si="852"/>
        <v>0</v>
      </c>
      <c r="CQ1195" s="5">
        <f t="shared" si="868"/>
        <v>1026.3399999999999</v>
      </c>
      <c r="CR1195" s="5">
        <f t="shared" si="869"/>
        <v>0</v>
      </c>
      <c r="CS1195" s="5">
        <f t="shared" si="853"/>
        <v>0</v>
      </c>
      <c r="CT1195" s="5">
        <f t="shared" si="854"/>
        <v>0</v>
      </c>
      <c r="CU1195" s="5">
        <f t="shared" si="855"/>
        <v>0</v>
      </c>
      <c r="CV1195" s="5">
        <f t="shared" si="856"/>
        <v>0</v>
      </c>
      <c r="CW1195" s="5">
        <f t="shared" si="857"/>
        <v>0</v>
      </c>
      <c r="CX1195" s="5">
        <f t="shared" si="858"/>
        <v>0</v>
      </c>
      <c r="CY1195" s="5">
        <f>0</f>
        <v>0</v>
      </c>
      <c r="CZ1195" s="5">
        <f>0</f>
        <v>0</v>
      </c>
      <c r="DA1195" s="5"/>
      <c r="DB1195" s="5"/>
      <c r="DC1195" s="5" t="s">
        <v>3</v>
      </c>
      <c r="DD1195" s="5" t="s">
        <v>3</v>
      </c>
      <c r="DE1195" s="5" t="s">
        <v>3</v>
      </c>
      <c r="DF1195" s="5" t="s">
        <v>3</v>
      </c>
      <c r="DG1195" s="5" t="s">
        <v>3</v>
      </c>
      <c r="DH1195" s="5" t="s">
        <v>3</v>
      </c>
      <c r="DI1195" s="5" t="s">
        <v>3</v>
      </c>
      <c r="DJ1195" s="5" t="s">
        <v>3</v>
      </c>
      <c r="DK1195" s="5" t="s">
        <v>3</v>
      </c>
      <c r="DL1195" s="5" t="s">
        <v>3</v>
      </c>
      <c r="DM1195" s="5" t="s">
        <v>3</v>
      </c>
      <c r="DN1195" s="5">
        <v>0</v>
      </c>
      <c r="DO1195" s="5">
        <v>0</v>
      </c>
      <c r="DP1195" s="5">
        <v>1</v>
      </c>
      <c r="DQ1195" s="5">
        <v>1</v>
      </c>
      <c r="DR1195" s="5"/>
      <c r="DS1195" s="5"/>
      <c r="DT1195" s="5"/>
      <c r="DU1195" s="5">
        <v>1013</v>
      </c>
      <c r="DV1195" s="5" t="s">
        <v>80</v>
      </c>
      <c r="DW1195" s="5" t="s">
        <v>80</v>
      </c>
      <c r="DX1195" s="5">
        <v>1</v>
      </c>
      <c r="DY1195" s="5"/>
      <c r="DZ1195" s="5" t="s">
        <v>3</v>
      </c>
      <c r="EA1195" s="5" t="s">
        <v>3</v>
      </c>
      <c r="EB1195" s="5" t="s">
        <v>3</v>
      </c>
      <c r="EC1195" s="5" t="s">
        <v>3</v>
      </c>
      <c r="ED1195" s="5"/>
      <c r="EE1195" s="5">
        <v>86975481</v>
      </c>
      <c r="EF1195" s="5">
        <v>8</v>
      </c>
      <c r="EG1195" s="5" t="s">
        <v>257</v>
      </c>
      <c r="EH1195" s="5">
        <v>0</v>
      </c>
      <c r="EI1195" s="5" t="s">
        <v>3</v>
      </c>
      <c r="EJ1195" s="5">
        <v>1</v>
      </c>
      <c r="EK1195" s="5">
        <v>500001</v>
      </c>
      <c r="EL1195" s="5" t="s">
        <v>299</v>
      </c>
      <c r="EM1195" s="5" t="s">
        <v>300</v>
      </c>
      <c r="EN1195" s="5"/>
      <c r="EO1195" s="5" t="s">
        <v>3</v>
      </c>
      <c r="EP1195" s="5"/>
      <c r="EQ1195" s="5">
        <v>0</v>
      </c>
      <c r="ER1195" s="5">
        <v>749.15</v>
      </c>
      <c r="ES1195" s="5">
        <v>749.15</v>
      </c>
      <c r="ET1195" s="5">
        <v>0</v>
      </c>
      <c r="EU1195" s="5">
        <v>0</v>
      </c>
      <c r="EV1195" s="5">
        <v>0</v>
      </c>
      <c r="EW1195" s="5">
        <v>0</v>
      </c>
      <c r="EX1195" s="5">
        <v>0</v>
      </c>
      <c r="EY1195" s="5">
        <v>0</v>
      </c>
      <c r="EZ1195" s="5"/>
      <c r="FA1195" s="5"/>
      <c r="FB1195" s="5"/>
      <c r="FC1195" s="5"/>
      <c r="FD1195" s="5"/>
      <c r="FE1195" s="5"/>
      <c r="FF1195" s="5"/>
      <c r="FG1195" s="5"/>
      <c r="FH1195" s="5"/>
      <c r="FI1195" s="5"/>
      <c r="FJ1195" s="5"/>
      <c r="FK1195" s="5"/>
      <c r="FL1195" s="5"/>
      <c r="FM1195" s="5"/>
      <c r="FN1195" s="5"/>
      <c r="FO1195" s="5"/>
      <c r="FP1195" s="5"/>
      <c r="FQ1195" s="5">
        <v>0</v>
      </c>
      <c r="FR1195" s="5">
        <v>0</v>
      </c>
      <c r="FS1195" s="5">
        <v>0</v>
      </c>
      <c r="FT1195" s="5"/>
      <c r="FU1195" s="5"/>
      <c r="FV1195" s="5"/>
      <c r="FW1195" s="5"/>
      <c r="FX1195" s="5">
        <v>0</v>
      </c>
      <c r="FY1195" s="5">
        <v>0</v>
      </c>
      <c r="FZ1195" s="5"/>
      <c r="GA1195" s="5" t="s">
        <v>3</v>
      </c>
      <c r="GB1195" s="5"/>
      <c r="GC1195" s="5"/>
      <c r="GD1195" s="5">
        <v>1</v>
      </c>
      <c r="GE1195" s="5"/>
      <c r="GF1195" s="5">
        <v>524110335</v>
      </c>
      <c r="GG1195" s="5">
        <v>2</v>
      </c>
      <c r="GH1195" s="5">
        <v>1</v>
      </c>
      <c r="GI1195" s="5">
        <v>2</v>
      </c>
      <c r="GJ1195" s="5">
        <v>0</v>
      </c>
      <c r="GK1195" s="5">
        <v>0</v>
      </c>
      <c r="GL1195" s="5">
        <f t="shared" si="859"/>
        <v>0</v>
      </c>
      <c r="GM1195" s="5">
        <f t="shared" si="860"/>
        <v>0</v>
      </c>
      <c r="GN1195" s="5">
        <f t="shared" si="861"/>
        <v>0</v>
      </c>
      <c r="GO1195" s="5">
        <f t="shared" si="862"/>
        <v>0</v>
      </c>
      <c r="GP1195" s="5">
        <f t="shared" si="863"/>
        <v>0</v>
      </c>
      <c r="GQ1195" s="5"/>
      <c r="GR1195" s="5">
        <v>0</v>
      </c>
      <c r="GS1195" s="5">
        <v>3</v>
      </c>
      <c r="GT1195" s="5">
        <v>0</v>
      </c>
      <c r="GU1195" s="5" t="s">
        <v>3</v>
      </c>
      <c r="GV1195" s="5">
        <f t="shared" si="864"/>
        <v>0</v>
      </c>
      <c r="GW1195" s="5">
        <v>1</v>
      </c>
      <c r="GX1195" s="5">
        <f t="shared" si="865"/>
        <v>0</v>
      </c>
      <c r="GY1195" s="5"/>
      <c r="GZ1195" s="5"/>
      <c r="HA1195" s="5">
        <v>0</v>
      </c>
      <c r="HB1195" s="5">
        <v>0</v>
      </c>
      <c r="HC1195" s="5">
        <f t="shared" si="866"/>
        <v>0</v>
      </c>
      <c r="HD1195" s="5"/>
      <c r="HE1195" s="5" t="s">
        <v>3</v>
      </c>
      <c r="HF1195" s="5" t="s">
        <v>3</v>
      </c>
      <c r="HG1195" s="5"/>
      <c r="HH1195" s="5"/>
      <c r="HI1195" s="5"/>
      <c r="HJ1195" s="5"/>
      <c r="HK1195" s="5"/>
      <c r="HL1195" s="5"/>
      <c r="HM1195" s="5" t="s">
        <v>3</v>
      </c>
      <c r="HN1195" s="5" t="s">
        <v>3</v>
      </c>
      <c r="HO1195" s="5" t="s">
        <v>3</v>
      </c>
      <c r="HP1195" s="5" t="s">
        <v>3</v>
      </c>
      <c r="HQ1195" s="5" t="s">
        <v>3</v>
      </c>
      <c r="HR1195" s="5"/>
      <c r="HS1195" s="5">
        <v>0</v>
      </c>
      <c r="HT1195" s="5"/>
      <c r="HU1195" s="5"/>
      <c r="HV1195" s="5"/>
      <c r="HW1195" s="5"/>
      <c r="HX1195" s="5"/>
      <c r="HY1195" s="5"/>
      <c r="HZ1195" s="5"/>
      <c r="IA1195" s="5"/>
      <c r="IB1195" s="5"/>
      <c r="IC1195" s="5"/>
      <c r="ID1195" s="5"/>
      <c r="IE1195" s="5"/>
      <c r="IF1195" s="5"/>
      <c r="IG1195" s="5"/>
      <c r="IH1195" s="5"/>
      <c r="II1195" s="5"/>
      <c r="IJ1195" s="5"/>
      <c r="IK1195" s="5">
        <v>0</v>
      </c>
      <c r="IL1195" s="5"/>
      <c r="IM1195" s="5"/>
      <c r="IN1195" s="5"/>
      <c r="IO1195" s="5"/>
      <c r="IP1195" s="5"/>
      <c r="IQ1195" s="5"/>
      <c r="IR1195" s="5"/>
      <c r="IS1195" s="5"/>
      <c r="IT1195" s="5"/>
      <c r="IU1195" s="5"/>
    </row>
    <row r="1196" spans="1:255" x14ac:dyDescent="0.25">
      <c r="A1196">
        <v>17</v>
      </c>
      <c r="B1196">
        <v>1</v>
      </c>
      <c r="E1196" t="s">
        <v>321</v>
      </c>
      <c r="F1196" t="s">
        <v>587</v>
      </c>
      <c r="G1196" t="s">
        <v>588</v>
      </c>
      <c r="H1196" t="s">
        <v>80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f t="shared" si="831"/>
        <v>0</v>
      </c>
      <c r="O1196">
        <f t="shared" si="832"/>
        <v>0</v>
      </c>
      <c r="P1196">
        <f t="shared" si="833"/>
        <v>0</v>
      </c>
      <c r="Q1196">
        <f t="shared" si="834"/>
        <v>0</v>
      </c>
      <c r="R1196">
        <f t="shared" si="835"/>
        <v>0</v>
      </c>
      <c r="S1196">
        <f t="shared" si="836"/>
        <v>0</v>
      </c>
      <c r="T1196">
        <f t="shared" si="837"/>
        <v>0</v>
      </c>
      <c r="U1196">
        <f t="shared" si="838"/>
        <v>0</v>
      </c>
      <c r="V1196">
        <f t="shared" si="839"/>
        <v>0</v>
      </c>
      <c r="W1196">
        <f t="shared" si="840"/>
        <v>0</v>
      </c>
      <c r="X1196">
        <f t="shared" si="841"/>
        <v>0</v>
      </c>
      <c r="Y1196">
        <f t="shared" si="842"/>
        <v>0</v>
      </c>
      <c r="AA1196">
        <v>87915577</v>
      </c>
      <c r="AB1196">
        <f t="shared" si="843"/>
        <v>749.15</v>
      </c>
      <c r="AC1196">
        <f t="shared" si="844"/>
        <v>749.15</v>
      </c>
      <c r="AD1196">
        <f t="shared" si="845"/>
        <v>0</v>
      </c>
      <c r="AE1196">
        <f t="shared" si="846"/>
        <v>0</v>
      </c>
      <c r="AF1196">
        <f t="shared" si="847"/>
        <v>0</v>
      </c>
      <c r="AG1196">
        <f t="shared" si="848"/>
        <v>0</v>
      </c>
      <c r="AH1196">
        <f t="shared" si="849"/>
        <v>0</v>
      </c>
      <c r="AI1196">
        <f t="shared" si="850"/>
        <v>0</v>
      </c>
      <c r="AJ1196">
        <f t="shared" si="851"/>
        <v>0</v>
      </c>
      <c r="AK1196">
        <v>749.15</v>
      </c>
      <c r="AL1196">
        <v>749.15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  <c r="AU1196">
        <v>0</v>
      </c>
      <c r="AV1196">
        <v>1</v>
      </c>
      <c r="AW1196">
        <v>1</v>
      </c>
      <c r="AZ1196">
        <v>1</v>
      </c>
      <c r="BA1196">
        <v>1</v>
      </c>
      <c r="BB1196">
        <v>1</v>
      </c>
      <c r="BC1196">
        <v>1.37</v>
      </c>
      <c r="BD1196" t="s">
        <v>3</v>
      </c>
      <c r="BE1196" t="s">
        <v>3</v>
      </c>
      <c r="BF1196" t="s">
        <v>3</v>
      </c>
      <c r="BG1196" t="s">
        <v>3</v>
      </c>
      <c r="BH1196">
        <v>3</v>
      </c>
      <c r="BI1196">
        <v>1</v>
      </c>
      <c r="BJ1196" t="s">
        <v>589</v>
      </c>
      <c r="BM1196">
        <v>500001</v>
      </c>
      <c r="BN1196">
        <v>86975146</v>
      </c>
      <c r="BO1196" t="s">
        <v>587</v>
      </c>
      <c r="BP1196">
        <v>1</v>
      </c>
      <c r="BQ1196">
        <v>8</v>
      </c>
      <c r="BR1196">
        <v>0</v>
      </c>
      <c r="BS1196">
        <v>1</v>
      </c>
      <c r="BT1196">
        <v>1</v>
      </c>
      <c r="BU1196">
        <v>1</v>
      </c>
      <c r="BV1196">
        <v>1</v>
      </c>
      <c r="BW1196">
        <v>1</v>
      </c>
      <c r="BX1196">
        <v>1</v>
      </c>
      <c r="BY1196" t="s">
        <v>3</v>
      </c>
      <c r="BZ1196">
        <v>0</v>
      </c>
      <c r="CA1196">
        <v>0</v>
      </c>
      <c r="CB1196" t="s">
        <v>3</v>
      </c>
      <c r="CE1196">
        <v>0</v>
      </c>
      <c r="CF1196">
        <v>0</v>
      </c>
      <c r="CG1196">
        <v>0</v>
      </c>
      <c r="CH1196">
        <v>35</v>
      </c>
      <c r="CI1196">
        <v>0</v>
      </c>
      <c r="CJ1196">
        <v>0</v>
      </c>
      <c r="CK1196">
        <v>0</v>
      </c>
      <c r="CL1196">
        <v>0</v>
      </c>
      <c r="CM1196">
        <v>0</v>
      </c>
      <c r="CN1196" t="s">
        <v>3</v>
      </c>
      <c r="CO1196">
        <v>0</v>
      </c>
      <c r="CP1196">
        <f t="shared" si="852"/>
        <v>0</v>
      </c>
      <c r="CQ1196">
        <f t="shared" si="868"/>
        <v>1026.3399999999999</v>
      </c>
      <c r="CR1196">
        <f t="shared" si="869"/>
        <v>0</v>
      </c>
      <c r="CS1196">
        <f t="shared" si="853"/>
        <v>0</v>
      </c>
      <c r="CT1196">
        <f t="shared" si="854"/>
        <v>0</v>
      </c>
      <c r="CU1196">
        <f t="shared" si="855"/>
        <v>0</v>
      </c>
      <c r="CV1196">
        <f t="shared" si="856"/>
        <v>0</v>
      </c>
      <c r="CW1196">
        <f t="shared" si="857"/>
        <v>0</v>
      </c>
      <c r="CX1196">
        <f t="shared" si="858"/>
        <v>0</v>
      </c>
      <c r="CY1196">
        <f>0</f>
        <v>0</v>
      </c>
      <c r="CZ1196">
        <f>0</f>
        <v>0</v>
      </c>
      <c r="DC1196" t="s">
        <v>3</v>
      </c>
      <c r="DD1196" t="s">
        <v>3</v>
      </c>
      <c r="DE1196" t="s">
        <v>3</v>
      </c>
      <c r="DF1196" t="s">
        <v>3</v>
      </c>
      <c r="DG1196" t="s">
        <v>3</v>
      </c>
      <c r="DH1196" t="s">
        <v>3</v>
      </c>
      <c r="DI1196" t="s">
        <v>3</v>
      </c>
      <c r="DJ1196" t="s">
        <v>3</v>
      </c>
      <c r="DK1196" t="s">
        <v>3</v>
      </c>
      <c r="DL1196" t="s">
        <v>3</v>
      </c>
      <c r="DM1196" t="s">
        <v>3</v>
      </c>
      <c r="DN1196">
        <v>0</v>
      </c>
      <c r="DO1196">
        <v>0</v>
      </c>
      <c r="DP1196">
        <v>1</v>
      </c>
      <c r="DQ1196">
        <v>1</v>
      </c>
      <c r="DU1196">
        <v>1013</v>
      </c>
      <c r="DV1196" t="s">
        <v>80</v>
      </c>
      <c r="DW1196" t="s">
        <v>80</v>
      </c>
      <c r="DX1196">
        <v>1</v>
      </c>
      <c r="DZ1196" t="s">
        <v>3</v>
      </c>
      <c r="EA1196" t="s">
        <v>3</v>
      </c>
      <c r="EB1196" t="s">
        <v>3</v>
      </c>
      <c r="EC1196" t="s">
        <v>3</v>
      </c>
      <c r="EE1196">
        <v>86975481</v>
      </c>
      <c r="EF1196">
        <v>8</v>
      </c>
      <c r="EG1196" t="s">
        <v>257</v>
      </c>
      <c r="EH1196">
        <v>0</v>
      </c>
      <c r="EI1196" t="s">
        <v>3</v>
      </c>
      <c r="EJ1196">
        <v>1</v>
      </c>
      <c r="EK1196">
        <v>500001</v>
      </c>
      <c r="EL1196" t="s">
        <v>299</v>
      </c>
      <c r="EM1196" t="s">
        <v>300</v>
      </c>
      <c r="EO1196" t="s">
        <v>3</v>
      </c>
      <c r="EQ1196">
        <v>0</v>
      </c>
      <c r="ER1196">
        <v>749.15</v>
      </c>
      <c r="ES1196">
        <v>749.15</v>
      </c>
      <c r="ET1196">
        <v>0</v>
      </c>
      <c r="EU1196">
        <v>0</v>
      </c>
      <c r="EV1196">
        <v>0</v>
      </c>
      <c r="EW1196">
        <v>0</v>
      </c>
      <c r="EX1196">
        <v>0</v>
      </c>
      <c r="EY1196">
        <v>0</v>
      </c>
      <c r="FQ1196">
        <v>0</v>
      </c>
      <c r="FR1196">
        <v>0</v>
      </c>
      <c r="FS1196">
        <v>0</v>
      </c>
      <c r="FX1196">
        <v>0</v>
      </c>
      <c r="FY1196">
        <v>0</v>
      </c>
      <c r="GA1196" t="s">
        <v>3</v>
      </c>
      <c r="GD1196">
        <v>1</v>
      </c>
      <c r="GF1196">
        <v>524110335</v>
      </c>
      <c r="GG1196">
        <v>2</v>
      </c>
      <c r="GH1196">
        <v>1</v>
      </c>
      <c r="GI1196">
        <v>2</v>
      </c>
      <c r="GJ1196">
        <v>0</v>
      </c>
      <c r="GK1196">
        <v>0</v>
      </c>
      <c r="GL1196">
        <f t="shared" si="859"/>
        <v>0</v>
      </c>
      <c r="GM1196">
        <f t="shared" si="860"/>
        <v>0</v>
      </c>
      <c r="GN1196">
        <f t="shared" si="861"/>
        <v>0</v>
      </c>
      <c r="GO1196">
        <f t="shared" si="862"/>
        <v>0</v>
      </c>
      <c r="GP1196">
        <f t="shared" si="863"/>
        <v>0</v>
      </c>
      <c r="GR1196">
        <v>0</v>
      </c>
      <c r="GS1196">
        <v>3</v>
      </c>
      <c r="GT1196">
        <v>0</v>
      </c>
      <c r="GU1196" t="s">
        <v>3</v>
      </c>
      <c r="GV1196">
        <f t="shared" si="864"/>
        <v>0</v>
      </c>
      <c r="GW1196">
        <v>1</v>
      </c>
      <c r="GX1196">
        <f t="shared" si="865"/>
        <v>0</v>
      </c>
      <c r="HA1196">
        <v>0</v>
      </c>
      <c r="HB1196">
        <v>0</v>
      </c>
      <c r="HC1196">
        <f t="shared" si="866"/>
        <v>0</v>
      </c>
      <c r="HE1196" t="s">
        <v>3</v>
      </c>
      <c r="HF1196" t="s">
        <v>3</v>
      </c>
      <c r="HM1196" t="s">
        <v>3</v>
      </c>
      <c r="HN1196" t="s">
        <v>3</v>
      </c>
      <c r="HO1196" t="s">
        <v>3</v>
      </c>
      <c r="HP1196" t="s">
        <v>3</v>
      </c>
      <c r="HQ1196" t="s">
        <v>3</v>
      </c>
      <c r="HS1196">
        <v>0</v>
      </c>
      <c r="IK1196">
        <v>0</v>
      </c>
    </row>
    <row r="1197" spans="1:255" x14ac:dyDescent="0.25">
      <c r="A1197" s="5">
        <v>17</v>
      </c>
      <c r="B1197" s="5">
        <v>1</v>
      </c>
      <c r="C1197" s="5"/>
      <c r="D1197" s="5"/>
      <c r="E1197" s="5" t="s">
        <v>324</v>
      </c>
      <c r="F1197" s="5" t="s">
        <v>590</v>
      </c>
      <c r="G1197" s="5" t="s">
        <v>591</v>
      </c>
      <c r="H1197" s="5" t="s">
        <v>80</v>
      </c>
      <c r="I1197" s="5">
        <v>0</v>
      </c>
      <c r="J1197" s="5">
        <v>0</v>
      </c>
      <c r="K1197" s="5">
        <v>0</v>
      </c>
      <c r="L1197" s="5">
        <v>6</v>
      </c>
      <c r="M1197" s="5">
        <v>0</v>
      </c>
      <c r="N1197" s="5">
        <f t="shared" si="831"/>
        <v>6</v>
      </c>
      <c r="O1197" s="5">
        <f t="shared" si="832"/>
        <v>0</v>
      </c>
      <c r="P1197" s="5">
        <f t="shared" si="833"/>
        <v>0</v>
      </c>
      <c r="Q1197" s="5">
        <f t="shared" si="834"/>
        <v>0</v>
      </c>
      <c r="R1197" s="5">
        <f t="shared" si="835"/>
        <v>0</v>
      </c>
      <c r="S1197" s="5">
        <f t="shared" si="836"/>
        <v>0</v>
      </c>
      <c r="T1197" s="5">
        <f t="shared" si="837"/>
        <v>0</v>
      </c>
      <c r="U1197" s="5">
        <f t="shared" si="838"/>
        <v>0</v>
      </c>
      <c r="V1197" s="5">
        <f t="shared" si="839"/>
        <v>0</v>
      </c>
      <c r="W1197" s="5">
        <f t="shared" si="840"/>
        <v>0</v>
      </c>
      <c r="X1197" s="5">
        <f t="shared" si="841"/>
        <v>0</v>
      </c>
      <c r="Y1197" s="5">
        <f t="shared" si="842"/>
        <v>0</v>
      </c>
      <c r="Z1197" s="5"/>
      <c r="AA1197" s="5">
        <v>87915632</v>
      </c>
      <c r="AB1197" s="5">
        <f t="shared" si="843"/>
        <v>153.15</v>
      </c>
      <c r="AC1197" s="5">
        <f t="shared" si="844"/>
        <v>153.15</v>
      </c>
      <c r="AD1197" s="5">
        <f t="shared" si="845"/>
        <v>0</v>
      </c>
      <c r="AE1197" s="5">
        <f t="shared" si="846"/>
        <v>0</v>
      </c>
      <c r="AF1197" s="5">
        <f t="shared" si="847"/>
        <v>0</v>
      </c>
      <c r="AG1197" s="5">
        <f t="shared" si="848"/>
        <v>0</v>
      </c>
      <c r="AH1197" s="5">
        <f t="shared" si="849"/>
        <v>0</v>
      </c>
      <c r="AI1197" s="5">
        <f t="shared" si="850"/>
        <v>0</v>
      </c>
      <c r="AJ1197" s="5">
        <f t="shared" si="851"/>
        <v>0</v>
      </c>
      <c r="AK1197" s="5">
        <v>153.15</v>
      </c>
      <c r="AL1197" s="5">
        <v>153.15</v>
      </c>
      <c r="AM1197" s="5">
        <v>0</v>
      </c>
      <c r="AN1197" s="5">
        <v>0</v>
      </c>
      <c r="AO1197" s="5">
        <v>0</v>
      </c>
      <c r="AP1197" s="5">
        <v>0</v>
      </c>
      <c r="AQ1197" s="5">
        <v>0</v>
      </c>
      <c r="AR1197" s="5">
        <v>0</v>
      </c>
      <c r="AS1197" s="5">
        <v>0</v>
      </c>
      <c r="AT1197" s="5">
        <v>0</v>
      </c>
      <c r="AU1197" s="5">
        <v>0</v>
      </c>
      <c r="AV1197" s="5">
        <v>1</v>
      </c>
      <c r="AW1197" s="5">
        <v>1</v>
      </c>
      <c r="AX1197" s="5"/>
      <c r="AY1197" s="5"/>
      <c r="AZ1197" s="5">
        <v>1</v>
      </c>
      <c r="BA1197" s="5">
        <v>1</v>
      </c>
      <c r="BB1197" s="5">
        <v>1</v>
      </c>
      <c r="BC1197" s="5">
        <v>1.37</v>
      </c>
      <c r="BD1197" s="5" t="s">
        <v>3</v>
      </c>
      <c r="BE1197" s="5" t="s">
        <v>3</v>
      </c>
      <c r="BF1197" s="5" t="s">
        <v>3</v>
      </c>
      <c r="BG1197" s="5" t="s">
        <v>3</v>
      </c>
      <c r="BH1197" s="5">
        <v>3</v>
      </c>
      <c r="BI1197" s="5">
        <v>1</v>
      </c>
      <c r="BJ1197" s="5" t="s">
        <v>592</v>
      </c>
      <c r="BK1197" s="5"/>
      <c r="BL1197" s="5"/>
      <c r="BM1197" s="5">
        <v>500001</v>
      </c>
      <c r="BN1197" s="5">
        <v>86975146</v>
      </c>
      <c r="BO1197" s="5" t="s">
        <v>590</v>
      </c>
      <c r="BP1197" s="5">
        <v>1</v>
      </c>
      <c r="BQ1197" s="5">
        <v>8</v>
      </c>
      <c r="BR1197" s="5">
        <v>0</v>
      </c>
      <c r="BS1197" s="5">
        <v>1</v>
      </c>
      <c r="BT1197" s="5">
        <v>1</v>
      </c>
      <c r="BU1197" s="5">
        <v>1</v>
      </c>
      <c r="BV1197" s="5">
        <v>1</v>
      </c>
      <c r="BW1197" s="5">
        <v>1</v>
      </c>
      <c r="BX1197" s="5">
        <v>1</v>
      </c>
      <c r="BY1197" s="5" t="s">
        <v>3</v>
      </c>
      <c r="BZ1197" s="5">
        <v>0</v>
      </c>
      <c r="CA1197" s="5">
        <v>0</v>
      </c>
      <c r="CB1197" s="5" t="s">
        <v>3</v>
      </c>
      <c r="CC1197" s="5"/>
      <c r="CD1197" s="5"/>
      <c r="CE1197" s="5">
        <v>0</v>
      </c>
      <c r="CF1197" s="5">
        <v>0</v>
      </c>
      <c r="CG1197" s="5">
        <v>0</v>
      </c>
      <c r="CH1197" s="5">
        <v>36</v>
      </c>
      <c r="CI1197" s="5">
        <v>0</v>
      </c>
      <c r="CJ1197" s="5">
        <v>0</v>
      </c>
      <c r="CK1197" s="5">
        <v>0</v>
      </c>
      <c r="CL1197" s="5">
        <v>0</v>
      </c>
      <c r="CM1197" s="5">
        <v>0</v>
      </c>
      <c r="CN1197" s="5" t="s">
        <v>3</v>
      </c>
      <c r="CO1197" s="5">
        <v>0</v>
      </c>
      <c r="CP1197" s="5">
        <f t="shared" si="852"/>
        <v>0</v>
      </c>
      <c r="CQ1197" s="5">
        <f t="shared" si="868"/>
        <v>209.82</v>
      </c>
      <c r="CR1197" s="5">
        <f t="shared" si="869"/>
        <v>0</v>
      </c>
      <c r="CS1197" s="5">
        <f t="shared" si="853"/>
        <v>0</v>
      </c>
      <c r="CT1197" s="5">
        <f t="shared" si="854"/>
        <v>0</v>
      </c>
      <c r="CU1197" s="5">
        <f t="shared" si="855"/>
        <v>0</v>
      </c>
      <c r="CV1197" s="5">
        <f t="shared" si="856"/>
        <v>0</v>
      </c>
      <c r="CW1197" s="5">
        <f t="shared" si="857"/>
        <v>0</v>
      </c>
      <c r="CX1197" s="5">
        <f t="shared" si="858"/>
        <v>0</v>
      </c>
      <c r="CY1197" s="5">
        <f>0</f>
        <v>0</v>
      </c>
      <c r="CZ1197" s="5">
        <f>0</f>
        <v>0</v>
      </c>
      <c r="DA1197" s="5"/>
      <c r="DB1197" s="5"/>
      <c r="DC1197" s="5" t="s">
        <v>3</v>
      </c>
      <c r="DD1197" s="5" t="s">
        <v>3</v>
      </c>
      <c r="DE1197" s="5" t="s">
        <v>3</v>
      </c>
      <c r="DF1197" s="5" t="s">
        <v>3</v>
      </c>
      <c r="DG1197" s="5" t="s">
        <v>3</v>
      </c>
      <c r="DH1197" s="5" t="s">
        <v>3</v>
      </c>
      <c r="DI1197" s="5" t="s">
        <v>3</v>
      </c>
      <c r="DJ1197" s="5" t="s">
        <v>3</v>
      </c>
      <c r="DK1197" s="5" t="s">
        <v>3</v>
      </c>
      <c r="DL1197" s="5" t="s">
        <v>3</v>
      </c>
      <c r="DM1197" s="5" t="s">
        <v>3</v>
      </c>
      <c r="DN1197" s="5">
        <v>0</v>
      </c>
      <c r="DO1197" s="5">
        <v>0</v>
      </c>
      <c r="DP1197" s="5">
        <v>1</v>
      </c>
      <c r="DQ1197" s="5">
        <v>1</v>
      </c>
      <c r="DR1197" s="5"/>
      <c r="DS1197" s="5"/>
      <c r="DT1197" s="5"/>
      <c r="DU1197" s="5">
        <v>1013</v>
      </c>
      <c r="DV1197" s="5" t="s">
        <v>80</v>
      </c>
      <c r="DW1197" s="5" t="s">
        <v>80</v>
      </c>
      <c r="DX1197" s="5">
        <v>1</v>
      </c>
      <c r="DY1197" s="5"/>
      <c r="DZ1197" s="5" t="s">
        <v>3</v>
      </c>
      <c r="EA1197" s="5" t="s">
        <v>3</v>
      </c>
      <c r="EB1197" s="5" t="s">
        <v>3</v>
      </c>
      <c r="EC1197" s="5" t="s">
        <v>3</v>
      </c>
      <c r="ED1197" s="5"/>
      <c r="EE1197" s="5">
        <v>86975481</v>
      </c>
      <c r="EF1197" s="5">
        <v>8</v>
      </c>
      <c r="EG1197" s="5" t="s">
        <v>257</v>
      </c>
      <c r="EH1197" s="5">
        <v>0</v>
      </c>
      <c r="EI1197" s="5" t="s">
        <v>3</v>
      </c>
      <c r="EJ1197" s="5">
        <v>1</v>
      </c>
      <c r="EK1197" s="5">
        <v>500001</v>
      </c>
      <c r="EL1197" s="5" t="s">
        <v>299</v>
      </c>
      <c r="EM1197" s="5" t="s">
        <v>300</v>
      </c>
      <c r="EN1197" s="5"/>
      <c r="EO1197" s="5" t="s">
        <v>3</v>
      </c>
      <c r="EP1197" s="5"/>
      <c r="EQ1197" s="5">
        <v>0</v>
      </c>
      <c r="ER1197" s="5">
        <v>153.15</v>
      </c>
      <c r="ES1197" s="5">
        <v>153.15</v>
      </c>
      <c r="ET1197" s="5">
        <v>0</v>
      </c>
      <c r="EU1197" s="5">
        <v>0</v>
      </c>
      <c r="EV1197" s="5">
        <v>0</v>
      </c>
      <c r="EW1197" s="5">
        <v>0</v>
      </c>
      <c r="EX1197" s="5">
        <v>0</v>
      </c>
      <c r="EY1197" s="5">
        <v>0</v>
      </c>
      <c r="EZ1197" s="5"/>
      <c r="FA1197" s="5"/>
      <c r="FB1197" s="5"/>
      <c r="FC1197" s="5"/>
      <c r="FD1197" s="5"/>
      <c r="FE1197" s="5"/>
      <c r="FF1197" s="5"/>
      <c r="FG1197" s="5"/>
      <c r="FH1197" s="5"/>
      <c r="FI1197" s="5"/>
      <c r="FJ1197" s="5"/>
      <c r="FK1197" s="5"/>
      <c r="FL1197" s="5"/>
      <c r="FM1197" s="5"/>
      <c r="FN1197" s="5"/>
      <c r="FO1197" s="5"/>
      <c r="FP1197" s="5"/>
      <c r="FQ1197" s="5">
        <v>0</v>
      </c>
      <c r="FR1197" s="5">
        <v>0</v>
      </c>
      <c r="FS1197" s="5">
        <v>0</v>
      </c>
      <c r="FT1197" s="5"/>
      <c r="FU1197" s="5"/>
      <c r="FV1197" s="5"/>
      <c r="FW1197" s="5"/>
      <c r="FX1197" s="5">
        <v>0</v>
      </c>
      <c r="FY1197" s="5">
        <v>0</v>
      </c>
      <c r="FZ1197" s="5"/>
      <c r="GA1197" s="5" t="s">
        <v>3</v>
      </c>
      <c r="GB1197" s="5"/>
      <c r="GC1197" s="5"/>
      <c r="GD1197" s="5">
        <v>1</v>
      </c>
      <c r="GE1197" s="5"/>
      <c r="GF1197" s="5">
        <v>786991367</v>
      </c>
      <c r="GG1197" s="5">
        <v>2</v>
      </c>
      <c r="GH1197" s="5">
        <v>1</v>
      </c>
      <c r="GI1197" s="5">
        <v>2</v>
      </c>
      <c r="GJ1197" s="5">
        <v>0</v>
      </c>
      <c r="GK1197" s="5">
        <v>0</v>
      </c>
      <c r="GL1197" s="5">
        <f t="shared" si="859"/>
        <v>0</v>
      </c>
      <c r="GM1197" s="5">
        <f t="shared" si="860"/>
        <v>0</v>
      </c>
      <c r="GN1197" s="5">
        <f t="shared" si="861"/>
        <v>0</v>
      </c>
      <c r="GO1197" s="5">
        <f t="shared" si="862"/>
        <v>0</v>
      </c>
      <c r="GP1197" s="5">
        <f t="shared" si="863"/>
        <v>0</v>
      </c>
      <c r="GQ1197" s="5"/>
      <c r="GR1197" s="5">
        <v>0</v>
      </c>
      <c r="GS1197" s="5">
        <v>3</v>
      </c>
      <c r="GT1197" s="5">
        <v>0</v>
      </c>
      <c r="GU1197" s="5" t="s">
        <v>3</v>
      </c>
      <c r="GV1197" s="5">
        <f t="shared" si="864"/>
        <v>0</v>
      </c>
      <c r="GW1197" s="5">
        <v>1</v>
      </c>
      <c r="GX1197" s="5">
        <f t="shared" si="865"/>
        <v>0</v>
      </c>
      <c r="GY1197" s="5"/>
      <c r="GZ1197" s="5"/>
      <c r="HA1197" s="5">
        <v>0</v>
      </c>
      <c r="HB1197" s="5">
        <v>0</v>
      </c>
      <c r="HC1197" s="5">
        <f t="shared" si="866"/>
        <v>0</v>
      </c>
      <c r="HD1197" s="5"/>
      <c r="HE1197" s="5" t="s">
        <v>3</v>
      </c>
      <c r="HF1197" s="5" t="s">
        <v>3</v>
      </c>
      <c r="HG1197" s="5"/>
      <c r="HH1197" s="5"/>
      <c r="HI1197" s="5"/>
      <c r="HJ1197" s="5"/>
      <c r="HK1197" s="5"/>
      <c r="HL1197" s="5"/>
      <c r="HM1197" s="5" t="s">
        <v>3</v>
      </c>
      <c r="HN1197" s="5" t="s">
        <v>3</v>
      </c>
      <c r="HO1197" s="5" t="s">
        <v>3</v>
      </c>
      <c r="HP1197" s="5" t="s">
        <v>3</v>
      </c>
      <c r="HQ1197" s="5" t="s">
        <v>3</v>
      </c>
      <c r="HR1197" s="5"/>
      <c r="HS1197" s="5">
        <v>0</v>
      </c>
      <c r="HT1197" s="5"/>
      <c r="HU1197" s="5"/>
      <c r="HV1197" s="5"/>
      <c r="HW1197" s="5"/>
      <c r="HX1197" s="5"/>
      <c r="HY1197" s="5"/>
      <c r="HZ1197" s="5"/>
      <c r="IA1197" s="5"/>
      <c r="IB1197" s="5"/>
      <c r="IC1197" s="5"/>
      <c r="ID1197" s="5"/>
      <c r="IE1197" s="5"/>
      <c r="IF1197" s="5"/>
      <c r="IG1197" s="5"/>
      <c r="IH1197" s="5"/>
      <c r="II1197" s="5"/>
      <c r="IJ1197" s="5"/>
      <c r="IK1197" s="5">
        <v>0</v>
      </c>
      <c r="IL1197" s="5"/>
      <c r="IM1197" s="5"/>
      <c r="IN1197" s="5"/>
      <c r="IO1197" s="5"/>
      <c r="IP1197" s="5"/>
      <c r="IQ1197" s="5"/>
      <c r="IR1197" s="5"/>
      <c r="IS1197" s="5"/>
      <c r="IT1197" s="5"/>
      <c r="IU1197" s="5"/>
    </row>
    <row r="1198" spans="1:255" x14ac:dyDescent="0.25">
      <c r="A1198">
        <v>17</v>
      </c>
      <c r="B1198">
        <v>1</v>
      </c>
      <c r="E1198" t="s">
        <v>324</v>
      </c>
      <c r="F1198" t="s">
        <v>590</v>
      </c>
      <c r="G1198" t="s">
        <v>591</v>
      </c>
      <c r="H1198" t="s">
        <v>80</v>
      </c>
      <c r="I1198">
        <v>0</v>
      </c>
      <c r="J1198">
        <v>0</v>
      </c>
      <c r="K1198">
        <v>0</v>
      </c>
      <c r="L1198">
        <v>6</v>
      </c>
      <c r="M1198">
        <v>0</v>
      </c>
      <c r="N1198">
        <f t="shared" si="831"/>
        <v>6</v>
      </c>
      <c r="O1198">
        <f t="shared" si="832"/>
        <v>0</v>
      </c>
      <c r="P1198">
        <f t="shared" si="833"/>
        <v>0</v>
      </c>
      <c r="Q1198">
        <f t="shared" si="834"/>
        <v>0</v>
      </c>
      <c r="R1198">
        <f t="shared" si="835"/>
        <v>0</v>
      </c>
      <c r="S1198">
        <f t="shared" si="836"/>
        <v>0</v>
      </c>
      <c r="T1198">
        <f t="shared" si="837"/>
        <v>0</v>
      </c>
      <c r="U1198">
        <f t="shared" si="838"/>
        <v>0</v>
      </c>
      <c r="V1198">
        <f t="shared" si="839"/>
        <v>0</v>
      </c>
      <c r="W1198">
        <f t="shared" si="840"/>
        <v>0</v>
      </c>
      <c r="X1198">
        <f t="shared" si="841"/>
        <v>0</v>
      </c>
      <c r="Y1198">
        <f t="shared" si="842"/>
        <v>0</v>
      </c>
      <c r="AA1198">
        <v>87915577</v>
      </c>
      <c r="AB1198">
        <f t="shared" si="843"/>
        <v>153.15</v>
      </c>
      <c r="AC1198">
        <f t="shared" si="844"/>
        <v>153.15</v>
      </c>
      <c r="AD1198">
        <f t="shared" si="845"/>
        <v>0</v>
      </c>
      <c r="AE1198">
        <f t="shared" si="846"/>
        <v>0</v>
      </c>
      <c r="AF1198">
        <f t="shared" si="847"/>
        <v>0</v>
      </c>
      <c r="AG1198">
        <f t="shared" si="848"/>
        <v>0</v>
      </c>
      <c r="AH1198">
        <f t="shared" si="849"/>
        <v>0</v>
      </c>
      <c r="AI1198">
        <f t="shared" si="850"/>
        <v>0</v>
      </c>
      <c r="AJ1198">
        <f t="shared" si="851"/>
        <v>0</v>
      </c>
      <c r="AK1198">
        <v>153.15</v>
      </c>
      <c r="AL1198">
        <v>153.15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  <c r="AT1198">
        <v>0</v>
      </c>
      <c r="AU1198">
        <v>0</v>
      </c>
      <c r="AV1198">
        <v>1</v>
      </c>
      <c r="AW1198">
        <v>1</v>
      </c>
      <c r="AZ1198">
        <v>1</v>
      </c>
      <c r="BA1198">
        <v>1</v>
      </c>
      <c r="BB1198">
        <v>1</v>
      </c>
      <c r="BC1198">
        <v>1.37</v>
      </c>
      <c r="BD1198" t="s">
        <v>3</v>
      </c>
      <c r="BE1198" t="s">
        <v>3</v>
      </c>
      <c r="BF1198" t="s">
        <v>3</v>
      </c>
      <c r="BG1198" t="s">
        <v>3</v>
      </c>
      <c r="BH1198">
        <v>3</v>
      </c>
      <c r="BI1198">
        <v>1</v>
      </c>
      <c r="BJ1198" t="s">
        <v>592</v>
      </c>
      <c r="BM1198">
        <v>500001</v>
      </c>
      <c r="BN1198">
        <v>86975146</v>
      </c>
      <c r="BO1198" t="s">
        <v>590</v>
      </c>
      <c r="BP1198">
        <v>1</v>
      </c>
      <c r="BQ1198">
        <v>8</v>
      </c>
      <c r="BR1198">
        <v>0</v>
      </c>
      <c r="BS1198">
        <v>1</v>
      </c>
      <c r="BT1198">
        <v>1</v>
      </c>
      <c r="BU1198">
        <v>1</v>
      </c>
      <c r="BV1198">
        <v>1</v>
      </c>
      <c r="BW1198">
        <v>1</v>
      </c>
      <c r="BX1198">
        <v>1</v>
      </c>
      <c r="BY1198" t="s">
        <v>3</v>
      </c>
      <c r="BZ1198">
        <v>0</v>
      </c>
      <c r="CA1198">
        <v>0</v>
      </c>
      <c r="CB1198" t="s">
        <v>3</v>
      </c>
      <c r="CE1198">
        <v>0</v>
      </c>
      <c r="CF1198">
        <v>0</v>
      </c>
      <c r="CG1198">
        <v>0</v>
      </c>
      <c r="CH1198">
        <v>36</v>
      </c>
      <c r="CI1198">
        <v>0</v>
      </c>
      <c r="CJ1198">
        <v>0</v>
      </c>
      <c r="CK1198">
        <v>0</v>
      </c>
      <c r="CL1198">
        <v>0</v>
      </c>
      <c r="CM1198">
        <v>0</v>
      </c>
      <c r="CN1198" t="s">
        <v>3</v>
      </c>
      <c r="CO1198">
        <v>0</v>
      </c>
      <c r="CP1198">
        <f t="shared" si="852"/>
        <v>0</v>
      </c>
      <c r="CQ1198">
        <f t="shared" si="868"/>
        <v>209.82</v>
      </c>
      <c r="CR1198">
        <f t="shared" si="869"/>
        <v>0</v>
      </c>
      <c r="CS1198">
        <f t="shared" si="853"/>
        <v>0</v>
      </c>
      <c r="CT1198">
        <f t="shared" si="854"/>
        <v>0</v>
      </c>
      <c r="CU1198">
        <f t="shared" si="855"/>
        <v>0</v>
      </c>
      <c r="CV1198">
        <f t="shared" si="856"/>
        <v>0</v>
      </c>
      <c r="CW1198">
        <f t="shared" si="857"/>
        <v>0</v>
      </c>
      <c r="CX1198">
        <f t="shared" si="858"/>
        <v>0</v>
      </c>
      <c r="CY1198">
        <f>0</f>
        <v>0</v>
      </c>
      <c r="CZ1198">
        <f>0</f>
        <v>0</v>
      </c>
      <c r="DC1198" t="s">
        <v>3</v>
      </c>
      <c r="DD1198" t="s">
        <v>3</v>
      </c>
      <c r="DE1198" t="s">
        <v>3</v>
      </c>
      <c r="DF1198" t="s">
        <v>3</v>
      </c>
      <c r="DG1198" t="s">
        <v>3</v>
      </c>
      <c r="DH1198" t="s">
        <v>3</v>
      </c>
      <c r="DI1198" t="s">
        <v>3</v>
      </c>
      <c r="DJ1198" t="s">
        <v>3</v>
      </c>
      <c r="DK1198" t="s">
        <v>3</v>
      </c>
      <c r="DL1198" t="s">
        <v>3</v>
      </c>
      <c r="DM1198" t="s">
        <v>3</v>
      </c>
      <c r="DN1198">
        <v>0</v>
      </c>
      <c r="DO1198">
        <v>0</v>
      </c>
      <c r="DP1198">
        <v>1</v>
      </c>
      <c r="DQ1198">
        <v>1</v>
      </c>
      <c r="DU1198">
        <v>1013</v>
      </c>
      <c r="DV1198" t="s">
        <v>80</v>
      </c>
      <c r="DW1198" t="s">
        <v>80</v>
      </c>
      <c r="DX1198">
        <v>1</v>
      </c>
      <c r="DZ1198" t="s">
        <v>3</v>
      </c>
      <c r="EA1198" t="s">
        <v>3</v>
      </c>
      <c r="EB1198" t="s">
        <v>3</v>
      </c>
      <c r="EC1198" t="s">
        <v>3</v>
      </c>
      <c r="EE1198">
        <v>86975481</v>
      </c>
      <c r="EF1198">
        <v>8</v>
      </c>
      <c r="EG1198" t="s">
        <v>257</v>
      </c>
      <c r="EH1198">
        <v>0</v>
      </c>
      <c r="EI1198" t="s">
        <v>3</v>
      </c>
      <c r="EJ1198">
        <v>1</v>
      </c>
      <c r="EK1198">
        <v>500001</v>
      </c>
      <c r="EL1198" t="s">
        <v>299</v>
      </c>
      <c r="EM1198" t="s">
        <v>300</v>
      </c>
      <c r="EO1198" t="s">
        <v>3</v>
      </c>
      <c r="EQ1198">
        <v>0</v>
      </c>
      <c r="ER1198">
        <v>153.15</v>
      </c>
      <c r="ES1198">
        <v>153.15</v>
      </c>
      <c r="ET1198">
        <v>0</v>
      </c>
      <c r="EU1198">
        <v>0</v>
      </c>
      <c r="EV1198">
        <v>0</v>
      </c>
      <c r="EW1198">
        <v>0</v>
      </c>
      <c r="EX1198">
        <v>0</v>
      </c>
      <c r="EY1198">
        <v>0</v>
      </c>
      <c r="FQ1198">
        <v>0</v>
      </c>
      <c r="FR1198">
        <v>0</v>
      </c>
      <c r="FS1198">
        <v>0</v>
      </c>
      <c r="FX1198">
        <v>0</v>
      </c>
      <c r="FY1198">
        <v>0</v>
      </c>
      <c r="GA1198" t="s">
        <v>3</v>
      </c>
      <c r="GD1198">
        <v>1</v>
      </c>
      <c r="GF1198">
        <v>786991367</v>
      </c>
      <c r="GG1198">
        <v>2</v>
      </c>
      <c r="GH1198">
        <v>1</v>
      </c>
      <c r="GI1198">
        <v>2</v>
      </c>
      <c r="GJ1198">
        <v>0</v>
      </c>
      <c r="GK1198">
        <v>0</v>
      </c>
      <c r="GL1198">
        <f t="shared" si="859"/>
        <v>0</v>
      </c>
      <c r="GM1198">
        <f t="shared" si="860"/>
        <v>0</v>
      </c>
      <c r="GN1198">
        <f t="shared" si="861"/>
        <v>0</v>
      </c>
      <c r="GO1198">
        <f t="shared" si="862"/>
        <v>0</v>
      </c>
      <c r="GP1198">
        <f t="shared" si="863"/>
        <v>0</v>
      </c>
      <c r="GR1198">
        <v>0</v>
      </c>
      <c r="GS1198">
        <v>3</v>
      </c>
      <c r="GT1198">
        <v>0</v>
      </c>
      <c r="GU1198" t="s">
        <v>3</v>
      </c>
      <c r="GV1198">
        <f t="shared" si="864"/>
        <v>0</v>
      </c>
      <c r="GW1198">
        <v>1</v>
      </c>
      <c r="GX1198">
        <f t="shared" si="865"/>
        <v>0</v>
      </c>
      <c r="HA1198">
        <v>0</v>
      </c>
      <c r="HB1198">
        <v>0</v>
      </c>
      <c r="HC1198">
        <f t="shared" si="866"/>
        <v>0</v>
      </c>
      <c r="HE1198" t="s">
        <v>3</v>
      </c>
      <c r="HF1198" t="s">
        <v>3</v>
      </c>
      <c r="HM1198" t="s">
        <v>3</v>
      </c>
      <c r="HN1198" t="s">
        <v>3</v>
      </c>
      <c r="HO1198" t="s">
        <v>3</v>
      </c>
      <c r="HP1198" t="s">
        <v>3</v>
      </c>
      <c r="HQ1198" t="s">
        <v>3</v>
      </c>
      <c r="HS1198">
        <v>0</v>
      </c>
      <c r="IK1198">
        <v>0</v>
      </c>
    </row>
    <row r="1200" spans="1:255" x14ac:dyDescent="0.25">
      <c r="A1200" s="2">
        <v>51</v>
      </c>
      <c r="B1200" s="2">
        <f>B1159</f>
        <v>1</v>
      </c>
      <c r="C1200" s="2">
        <f>A1159</f>
        <v>4</v>
      </c>
      <c r="D1200" s="2">
        <f>ROW(A1159)</f>
        <v>1159</v>
      </c>
      <c r="E1200" s="2"/>
      <c r="F1200" s="2" t="str">
        <f>IF(F1159&lt;&gt;"",F1159,"")</f>
        <v>Новый раздел</v>
      </c>
      <c r="G1200" s="2" t="str">
        <f>IF(G1159&lt;&gt;"",G1159,"")</f>
        <v>Материал не учтенный ценником</v>
      </c>
      <c r="H1200" s="2">
        <v>0</v>
      </c>
      <c r="I1200" s="2"/>
      <c r="J1200" s="2"/>
      <c r="K1200" s="2"/>
      <c r="L1200" s="2"/>
      <c r="M1200" s="2"/>
      <c r="N1200" s="2"/>
      <c r="O1200" s="2">
        <f t="shared" ref="O1200:T1200" si="870">ROUND(AB1200,2)</f>
        <v>11153.38</v>
      </c>
      <c r="P1200" s="2">
        <f t="shared" si="870"/>
        <v>11153.38</v>
      </c>
      <c r="Q1200" s="2">
        <f t="shared" si="870"/>
        <v>0</v>
      </c>
      <c r="R1200" s="2">
        <f t="shared" si="870"/>
        <v>0</v>
      </c>
      <c r="S1200" s="2">
        <f t="shared" si="870"/>
        <v>0</v>
      </c>
      <c r="T1200" s="2">
        <f t="shared" si="870"/>
        <v>0</v>
      </c>
      <c r="U1200" s="2">
        <f>AH1200</f>
        <v>0</v>
      </c>
      <c r="V1200" s="2">
        <f>AI1200</f>
        <v>0</v>
      </c>
      <c r="W1200" s="2">
        <f>ROUND(AJ1200,2)</f>
        <v>0</v>
      </c>
      <c r="X1200" s="2">
        <f>ROUND(AK1200,2)</f>
        <v>0</v>
      </c>
      <c r="Y1200" s="2">
        <f>ROUND(AL1200,2)</f>
        <v>0</v>
      </c>
      <c r="Z1200" s="2"/>
      <c r="AA1200" s="2"/>
      <c r="AB1200" s="2">
        <f>ROUND(SUMIF(AA1163:AA1198,"=87915632",O1163:O1198),2)</f>
        <v>11153.38</v>
      </c>
      <c r="AC1200" s="2">
        <f>ROUND(SUMIF(AA1163:AA1198,"=87915632",P1163:P1198),2)</f>
        <v>11153.38</v>
      </c>
      <c r="AD1200" s="2">
        <f>ROUND(SUMIF(AA1163:AA1198,"=87915632",Q1163:Q1198),2)</f>
        <v>0</v>
      </c>
      <c r="AE1200" s="2">
        <f>ROUND(SUMIF(AA1163:AA1198,"=87915632",R1163:R1198),2)</f>
        <v>0</v>
      </c>
      <c r="AF1200" s="2">
        <f>ROUND(SUMIF(AA1163:AA1198,"=87915632",S1163:S1198),2)</f>
        <v>0</v>
      </c>
      <c r="AG1200" s="2">
        <f>ROUND(SUMIF(AA1163:AA1198,"=87915632",T1163:T1198),2)</f>
        <v>0</v>
      </c>
      <c r="AH1200" s="2">
        <f>SUMIF(AA1163:AA1198,"=87915632",U1163:U1198)</f>
        <v>0</v>
      </c>
      <c r="AI1200" s="2">
        <f>SUMIF(AA1163:AA1198,"=87915632",V1163:V1198)</f>
        <v>0</v>
      </c>
      <c r="AJ1200" s="2">
        <f>ROUND(SUMIF(AA1163:AA1198,"=87915632",W1163:W1198),2)</f>
        <v>0</v>
      </c>
      <c r="AK1200" s="2">
        <f>ROUND(SUMIF(AA1163:AA1198,"=87915632",X1163:X1198),2)</f>
        <v>0</v>
      </c>
      <c r="AL1200" s="2">
        <f>ROUND(SUMIF(AA1163:AA1198,"=87915632",Y1163:Y1198),2)</f>
        <v>0</v>
      </c>
      <c r="AM1200" s="2"/>
      <c r="AN1200" s="2"/>
      <c r="AO1200" s="2">
        <f t="shared" ref="AO1200:BD1200" si="871">ROUND(BX1200,2)</f>
        <v>0</v>
      </c>
      <c r="AP1200" s="2">
        <f t="shared" si="871"/>
        <v>0</v>
      </c>
      <c r="AQ1200" s="2">
        <f t="shared" si="871"/>
        <v>0</v>
      </c>
      <c r="AR1200" s="2">
        <f t="shared" si="871"/>
        <v>11153.38</v>
      </c>
      <c r="AS1200" s="2">
        <f t="shared" si="871"/>
        <v>11153.38</v>
      </c>
      <c r="AT1200" s="2">
        <f t="shared" si="871"/>
        <v>0</v>
      </c>
      <c r="AU1200" s="2">
        <f t="shared" si="871"/>
        <v>0</v>
      </c>
      <c r="AV1200" s="2">
        <f t="shared" si="871"/>
        <v>11153.38</v>
      </c>
      <c r="AW1200" s="2">
        <f t="shared" si="871"/>
        <v>11153.38</v>
      </c>
      <c r="AX1200" s="2">
        <f t="shared" si="871"/>
        <v>0</v>
      </c>
      <c r="AY1200" s="2">
        <f t="shared" si="871"/>
        <v>11153.38</v>
      </c>
      <c r="AZ1200" s="2">
        <f t="shared" si="871"/>
        <v>0</v>
      </c>
      <c r="BA1200" s="2">
        <f t="shared" si="871"/>
        <v>0</v>
      </c>
      <c r="BB1200" s="2">
        <f t="shared" si="871"/>
        <v>0</v>
      </c>
      <c r="BC1200" s="2">
        <f t="shared" si="871"/>
        <v>0</v>
      </c>
      <c r="BD1200" s="2">
        <f t="shared" si="871"/>
        <v>0</v>
      </c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  <c r="BV1200" s="2"/>
      <c r="BW1200" s="2"/>
      <c r="BX1200" s="2">
        <f>ROUND(SUMIF(AA1163:AA1198,"=87915632",FQ1163:FQ1198),2)</f>
        <v>0</v>
      </c>
      <c r="BY1200" s="2">
        <f>ROUND(SUMIF(AA1163:AA1198,"=87915632",FR1163:FR1198),2)</f>
        <v>0</v>
      </c>
      <c r="BZ1200" s="2">
        <f>ROUND(SUMIF(AA1163:AA1198,"=87915632",GL1163:GL1198),2)</f>
        <v>0</v>
      </c>
      <c r="CA1200" s="2">
        <f>ROUND(SUMIF(AA1163:AA1198,"=87915632",GM1163:GM1198),2)</f>
        <v>11153.38</v>
      </c>
      <c r="CB1200" s="2">
        <f>ROUND(SUMIF(AA1163:AA1198,"=87915632",GN1163:GN1198),2)</f>
        <v>11153.38</v>
      </c>
      <c r="CC1200" s="2">
        <f>ROUND(SUMIF(AA1163:AA1198,"=87915632",GO1163:GO1198),2)</f>
        <v>0</v>
      </c>
      <c r="CD1200" s="2">
        <f>ROUND(SUMIF(AA1163:AA1198,"=87915632",GP1163:GP1198),2)</f>
        <v>0</v>
      </c>
      <c r="CE1200" s="2">
        <f>AC1200-BX1200</f>
        <v>11153.38</v>
      </c>
      <c r="CF1200" s="2">
        <f>AC1200-BY1200</f>
        <v>11153.38</v>
      </c>
      <c r="CG1200" s="2">
        <f>BX1200-BZ1200</f>
        <v>0</v>
      </c>
      <c r="CH1200" s="2">
        <f>AC1200-BX1200-BY1200+BZ1200</f>
        <v>11153.38</v>
      </c>
      <c r="CI1200" s="2">
        <f>BY1200-BZ1200</f>
        <v>0</v>
      </c>
      <c r="CJ1200" s="2">
        <f>ROUND(SUMIF(AA1163:AA1198,"=87915632",GX1163:GX1198),2)</f>
        <v>0</v>
      </c>
      <c r="CK1200" s="2">
        <f>ROUND(SUMIF(AA1163:AA1198,"=87915632",GY1163:GY1198),2)</f>
        <v>0</v>
      </c>
      <c r="CL1200" s="2">
        <f>ROUND(SUMIF(AA1163:AA1198,"=87915632",GZ1163:GZ1198),2)</f>
        <v>0</v>
      </c>
      <c r="CM1200" s="2">
        <f>ROUND(SUMIF(AA1163:AA1198,"=87915632",HD1163:HD1198),2)</f>
        <v>0</v>
      </c>
      <c r="CN1200" s="2"/>
      <c r="CO1200" s="2"/>
      <c r="CP1200" s="2"/>
      <c r="CQ1200" s="2"/>
      <c r="CR1200" s="2"/>
      <c r="CS1200" s="2"/>
      <c r="CT1200" s="2"/>
      <c r="CU1200" s="2"/>
      <c r="CV1200" s="2"/>
      <c r="CW1200" s="2"/>
      <c r="CX1200" s="2"/>
      <c r="CY1200" s="2"/>
      <c r="CZ1200" s="2"/>
      <c r="DA1200" s="2"/>
      <c r="DB1200" s="2"/>
      <c r="DC1200" s="2"/>
      <c r="DD1200" s="2"/>
      <c r="DE1200" s="2"/>
      <c r="DF1200" s="2"/>
      <c r="DG1200" s="3">
        <f t="shared" ref="DG1200:DL1200" si="872">ROUND(DT1200,2)</f>
        <v>11153.38</v>
      </c>
      <c r="DH1200" s="3">
        <f t="shared" si="872"/>
        <v>11153.38</v>
      </c>
      <c r="DI1200" s="3">
        <f t="shared" si="872"/>
        <v>0</v>
      </c>
      <c r="DJ1200" s="3">
        <f t="shared" si="872"/>
        <v>0</v>
      </c>
      <c r="DK1200" s="3">
        <f t="shared" si="872"/>
        <v>0</v>
      </c>
      <c r="DL1200" s="3">
        <f t="shared" si="872"/>
        <v>0</v>
      </c>
      <c r="DM1200" s="3">
        <f>DZ1200</f>
        <v>0</v>
      </c>
      <c r="DN1200" s="3">
        <f>EA1200</f>
        <v>0</v>
      </c>
      <c r="DO1200" s="3">
        <f>ROUND(EB1200,2)</f>
        <v>0</v>
      </c>
      <c r="DP1200" s="3">
        <f>ROUND(EC1200,2)</f>
        <v>0</v>
      </c>
      <c r="DQ1200" s="3">
        <f>ROUND(ED1200,2)</f>
        <v>0</v>
      </c>
      <c r="DR1200" s="3"/>
      <c r="DS1200" s="3"/>
      <c r="DT1200" s="3">
        <f>ROUND(SUMIF(AA1163:AA1198,"=87915577",O1163:O1198),2)</f>
        <v>11153.38</v>
      </c>
      <c r="DU1200" s="3">
        <f>ROUND(SUMIF(AA1163:AA1198,"=87915577",P1163:P1198),2)</f>
        <v>11153.38</v>
      </c>
      <c r="DV1200" s="3">
        <f>ROUND(SUMIF(AA1163:AA1198,"=87915577",Q1163:Q1198),2)</f>
        <v>0</v>
      </c>
      <c r="DW1200" s="3">
        <f>ROUND(SUMIF(AA1163:AA1198,"=87915577",R1163:R1198),2)</f>
        <v>0</v>
      </c>
      <c r="DX1200" s="3">
        <f>ROUND(SUMIF(AA1163:AA1198,"=87915577",S1163:S1198),2)</f>
        <v>0</v>
      </c>
      <c r="DY1200" s="3">
        <f>ROUND(SUMIF(AA1163:AA1198,"=87915577",T1163:T1198),2)</f>
        <v>0</v>
      </c>
      <c r="DZ1200" s="3">
        <f>SUMIF(AA1163:AA1198,"=87915577",U1163:U1198)</f>
        <v>0</v>
      </c>
      <c r="EA1200" s="3">
        <f>SUMIF(AA1163:AA1198,"=87915577",V1163:V1198)</f>
        <v>0</v>
      </c>
      <c r="EB1200" s="3">
        <f>ROUND(SUMIF(AA1163:AA1198,"=87915577",W1163:W1198),2)</f>
        <v>0</v>
      </c>
      <c r="EC1200" s="3">
        <f>ROUND(SUMIF(AA1163:AA1198,"=87915577",X1163:X1198),2)</f>
        <v>0</v>
      </c>
      <c r="ED1200" s="3">
        <f>ROUND(SUMIF(AA1163:AA1198,"=87915577",Y1163:Y1198),2)</f>
        <v>0</v>
      </c>
      <c r="EE1200" s="3"/>
      <c r="EF1200" s="3"/>
      <c r="EG1200" s="3">
        <f t="shared" ref="EG1200:EV1200" si="873">ROUND(FP1200,2)</f>
        <v>0</v>
      </c>
      <c r="EH1200" s="3">
        <f t="shared" si="873"/>
        <v>0</v>
      </c>
      <c r="EI1200" s="3">
        <f t="shared" si="873"/>
        <v>0</v>
      </c>
      <c r="EJ1200" s="3">
        <f t="shared" si="873"/>
        <v>11153.38</v>
      </c>
      <c r="EK1200" s="3">
        <f t="shared" si="873"/>
        <v>11153.38</v>
      </c>
      <c r="EL1200" s="3">
        <f t="shared" si="873"/>
        <v>0</v>
      </c>
      <c r="EM1200" s="3">
        <f t="shared" si="873"/>
        <v>0</v>
      </c>
      <c r="EN1200" s="3">
        <f t="shared" si="873"/>
        <v>11153.38</v>
      </c>
      <c r="EO1200" s="3">
        <f t="shared" si="873"/>
        <v>11153.38</v>
      </c>
      <c r="EP1200" s="3">
        <f t="shared" si="873"/>
        <v>0</v>
      </c>
      <c r="EQ1200" s="3">
        <f t="shared" si="873"/>
        <v>11153.38</v>
      </c>
      <c r="ER1200" s="3">
        <f t="shared" si="873"/>
        <v>0</v>
      </c>
      <c r="ES1200" s="3">
        <f t="shared" si="873"/>
        <v>0</v>
      </c>
      <c r="ET1200" s="3">
        <f t="shared" si="873"/>
        <v>0</v>
      </c>
      <c r="EU1200" s="3">
        <f t="shared" si="873"/>
        <v>0</v>
      </c>
      <c r="EV1200" s="3">
        <f t="shared" si="873"/>
        <v>0</v>
      </c>
      <c r="EW1200" s="3"/>
      <c r="EX1200" s="3"/>
      <c r="EY1200" s="3"/>
      <c r="EZ1200" s="3"/>
      <c r="FA1200" s="3"/>
      <c r="FB1200" s="3"/>
      <c r="FC1200" s="3"/>
      <c r="FD1200" s="3"/>
      <c r="FE1200" s="3"/>
      <c r="FF1200" s="3"/>
      <c r="FG1200" s="3"/>
      <c r="FH1200" s="3"/>
      <c r="FI1200" s="3"/>
      <c r="FJ1200" s="3"/>
      <c r="FK1200" s="3"/>
      <c r="FL1200" s="3"/>
      <c r="FM1200" s="3"/>
      <c r="FN1200" s="3"/>
      <c r="FO1200" s="3"/>
      <c r="FP1200" s="3">
        <f>ROUND(SUMIF(AA1163:AA1198,"=87915577",FQ1163:FQ1198),2)</f>
        <v>0</v>
      </c>
      <c r="FQ1200" s="3">
        <f>ROUND(SUMIF(AA1163:AA1198,"=87915577",FR1163:FR1198),2)</f>
        <v>0</v>
      </c>
      <c r="FR1200" s="3">
        <f>ROUND(SUMIF(AA1163:AA1198,"=87915577",GL1163:GL1198),2)</f>
        <v>0</v>
      </c>
      <c r="FS1200" s="3">
        <f>ROUND(SUMIF(AA1163:AA1198,"=87915577",GM1163:GM1198),2)</f>
        <v>11153.38</v>
      </c>
      <c r="FT1200" s="3">
        <f>ROUND(SUMIF(AA1163:AA1198,"=87915577",GN1163:GN1198),2)</f>
        <v>11153.38</v>
      </c>
      <c r="FU1200" s="3">
        <f>ROUND(SUMIF(AA1163:AA1198,"=87915577",GO1163:GO1198),2)</f>
        <v>0</v>
      </c>
      <c r="FV1200" s="3">
        <f>ROUND(SUMIF(AA1163:AA1198,"=87915577",GP1163:GP1198),2)</f>
        <v>0</v>
      </c>
      <c r="FW1200" s="3">
        <f>DU1200-FP1200</f>
        <v>11153.38</v>
      </c>
      <c r="FX1200" s="3">
        <f>DU1200-FQ1200</f>
        <v>11153.38</v>
      </c>
      <c r="FY1200" s="3">
        <f>FP1200-FR1200</f>
        <v>0</v>
      </c>
      <c r="FZ1200" s="3">
        <f>DU1200-FP1200-FQ1200+FR1200</f>
        <v>11153.38</v>
      </c>
      <c r="GA1200" s="3">
        <f>FQ1200-FR1200</f>
        <v>0</v>
      </c>
      <c r="GB1200" s="3">
        <f>ROUND(SUMIF(AA1163:AA1198,"=87915577",GX1163:GX1198),2)</f>
        <v>0</v>
      </c>
      <c r="GC1200" s="3">
        <f>ROUND(SUMIF(AA1163:AA1198,"=87915577",GY1163:GY1198),2)</f>
        <v>0</v>
      </c>
      <c r="GD1200" s="3">
        <f>ROUND(SUMIF(AA1163:AA1198,"=87915577",GZ1163:GZ1198),2)</f>
        <v>0</v>
      </c>
      <c r="GE1200" s="3">
        <f>ROUND(SUMIF(AA1163:AA1198,"=87915577",HD1163:HD1198),2)</f>
        <v>0</v>
      </c>
      <c r="GF1200" s="3"/>
      <c r="GG1200" s="3"/>
      <c r="GH1200" s="3"/>
      <c r="GI1200" s="3"/>
      <c r="GJ1200" s="3"/>
      <c r="GK1200" s="3"/>
      <c r="GL1200" s="3"/>
      <c r="GM1200" s="3"/>
      <c r="GN1200" s="3"/>
      <c r="GO1200" s="3"/>
      <c r="GP1200" s="3"/>
      <c r="GQ1200" s="3"/>
      <c r="GR1200" s="3"/>
      <c r="GS1200" s="3"/>
      <c r="GT1200" s="3"/>
      <c r="GU1200" s="3"/>
      <c r="GV1200" s="3"/>
      <c r="GW1200" s="3"/>
      <c r="GX1200" s="3">
        <v>0</v>
      </c>
    </row>
    <row r="1202" spans="1:28" x14ac:dyDescent="0.25">
      <c r="A1202" s="4">
        <v>50</v>
      </c>
      <c r="B1202" s="4">
        <v>0</v>
      </c>
      <c r="C1202" s="4">
        <v>0</v>
      </c>
      <c r="D1202" s="4">
        <v>1</v>
      </c>
      <c r="E1202" s="4">
        <v>201</v>
      </c>
      <c r="F1202" s="4">
        <f>ROUND(Source!O1200,O1202)</f>
        <v>11153.38</v>
      </c>
      <c r="G1202" s="4" t="s">
        <v>18</v>
      </c>
      <c r="H1202" s="4" t="s">
        <v>19</v>
      </c>
      <c r="I1202" s="4"/>
      <c r="J1202" s="4"/>
      <c r="K1202" s="4">
        <v>201</v>
      </c>
      <c r="L1202" s="4">
        <v>1</v>
      </c>
      <c r="M1202" s="4">
        <v>3</v>
      </c>
      <c r="N1202" s="4" t="s">
        <v>3</v>
      </c>
      <c r="O1202" s="4">
        <v>2</v>
      </c>
      <c r="P1202" s="4">
        <f>ROUND(Source!DG1200,O1202)</f>
        <v>11153.38</v>
      </c>
      <c r="Q1202" s="4"/>
      <c r="R1202" s="4"/>
      <c r="S1202" s="4"/>
      <c r="T1202" s="4"/>
      <c r="U1202" s="4"/>
      <c r="V1202" s="4"/>
      <c r="W1202" s="4">
        <v>11153.38</v>
      </c>
      <c r="X1202" s="4">
        <v>1</v>
      </c>
      <c r="Y1202" s="4">
        <v>11153.38</v>
      </c>
      <c r="Z1202" s="4">
        <v>11153.38</v>
      </c>
      <c r="AA1202" s="4">
        <v>1</v>
      </c>
      <c r="AB1202" s="4">
        <v>11153.38</v>
      </c>
    </row>
    <row r="1203" spans="1:28" x14ac:dyDescent="0.25">
      <c r="A1203" s="4">
        <v>50</v>
      </c>
      <c r="B1203" s="4">
        <v>0</v>
      </c>
      <c r="C1203" s="4">
        <v>0</v>
      </c>
      <c r="D1203" s="4">
        <v>1</v>
      </c>
      <c r="E1203" s="4">
        <v>202</v>
      </c>
      <c r="F1203" s="4">
        <f>ROUND(Source!P1200,O1203)</f>
        <v>11153.38</v>
      </c>
      <c r="G1203" s="4" t="s">
        <v>20</v>
      </c>
      <c r="H1203" s="4" t="s">
        <v>21</v>
      </c>
      <c r="I1203" s="4"/>
      <c r="J1203" s="4"/>
      <c r="K1203" s="4">
        <v>202</v>
      </c>
      <c r="L1203" s="4">
        <v>2</v>
      </c>
      <c r="M1203" s="4">
        <v>3</v>
      </c>
      <c r="N1203" s="4" t="s">
        <v>3</v>
      </c>
      <c r="O1203" s="4">
        <v>2</v>
      </c>
      <c r="P1203" s="4">
        <f>ROUND(Source!DH1200,O1203)</f>
        <v>11153.38</v>
      </c>
      <c r="Q1203" s="4"/>
      <c r="R1203" s="4"/>
      <c r="S1203" s="4"/>
      <c r="T1203" s="4"/>
      <c r="U1203" s="4"/>
      <c r="V1203" s="4"/>
      <c r="W1203" s="4">
        <v>11153.38</v>
      </c>
      <c r="X1203" s="4">
        <v>1</v>
      </c>
      <c r="Y1203" s="4">
        <v>11153.38</v>
      </c>
      <c r="Z1203" s="4">
        <v>11153.38</v>
      </c>
      <c r="AA1203" s="4">
        <v>1</v>
      </c>
      <c r="AB1203" s="4">
        <v>11153.38</v>
      </c>
    </row>
    <row r="1204" spans="1:28" x14ac:dyDescent="0.25">
      <c r="A1204" s="4">
        <v>50</v>
      </c>
      <c r="B1204" s="4">
        <v>0</v>
      </c>
      <c r="C1204" s="4">
        <v>0</v>
      </c>
      <c r="D1204" s="4">
        <v>1</v>
      </c>
      <c r="E1204" s="4">
        <v>222</v>
      </c>
      <c r="F1204" s="4">
        <f>ROUND(Source!AO1200,O1204)</f>
        <v>0</v>
      </c>
      <c r="G1204" s="4" t="s">
        <v>22</v>
      </c>
      <c r="H1204" s="4" t="s">
        <v>23</v>
      </c>
      <c r="I1204" s="4"/>
      <c r="J1204" s="4"/>
      <c r="K1204" s="4">
        <v>222</v>
      </c>
      <c r="L1204" s="4">
        <v>3</v>
      </c>
      <c r="M1204" s="4">
        <v>3</v>
      </c>
      <c r="N1204" s="4" t="s">
        <v>3</v>
      </c>
      <c r="O1204" s="4">
        <v>2</v>
      </c>
      <c r="P1204" s="4">
        <f>ROUND(Source!EG1200,O1204)</f>
        <v>0</v>
      </c>
      <c r="Q1204" s="4"/>
      <c r="R1204" s="4"/>
      <c r="S1204" s="4"/>
      <c r="T1204" s="4"/>
      <c r="U1204" s="4"/>
      <c r="V1204" s="4"/>
      <c r="W1204" s="4">
        <v>0</v>
      </c>
      <c r="X1204" s="4">
        <v>1</v>
      </c>
      <c r="Y1204" s="4">
        <v>0</v>
      </c>
      <c r="Z1204" s="4">
        <v>0</v>
      </c>
      <c r="AA1204" s="4">
        <v>1</v>
      </c>
      <c r="AB1204" s="4">
        <v>0</v>
      </c>
    </row>
    <row r="1205" spans="1:28" x14ac:dyDescent="0.25">
      <c r="A1205" s="4">
        <v>50</v>
      </c>
      <c r="B1205" s="4">
        <v>0</v>
      </c>
      <c r="C1205" s="4">
        <v>0</v>
      </c>
      <c r="D1205" s="4">
        <v>1</v>
      </c>
      <c r="E1205" s="4">
        <v>225</v>
      </c>
      <c r="F1205" s="4">
        <f>ROUND(Source!AV1200,O1205)</f>
        <v>11153.38</v>
      </c>
      <c r="G1205" s="4" t="s">
        <v>24</v>
      </c>
      <c r="H1205" s="4" t="s">
        <v>25</v>
      </c>
      <c r="I1205" s="4"/>
      <c r="J1205" s="4"/>
      <c r="K1205" s="4">
        <v>225</v>
      </c>
      <c r="L1205" s="4">
        <v>4</v>
      </c>
      <c r="M1205" s="4">
        <v>3</v>
      </c>
      <c r="N1205" s="4" t="s">
        <v>3</v>
      </c>
      <c r="O1205" s="4">
        <v>2</v>
      </c>
      <c r="P1205" s="4">
        <f>ROUND(Source!EN1200,O1205)</f>
        <v>11153.38</v>
      </c>
      <c r="Q1205" s="4"/>
      <c r="R1205" s="4"/>
      <c r="S1205" s="4"/>
      <c r="T1205" s="4"/>
      <c r="U1205" s="4"/>
      <c r="V1205" s="4"/>
      <c r="W1205" s="4">
        <v>11153.38</v>
      </c>
      <c r="X1205" s="4">
        <v>1</v>
      </c>
      <c r="Y1205" s="4">
        <v>11153.38</v>
      </c>
      <c r="Z1205" s="4">
        <v>11153.38</v>
      </c>
      <c r="AA1205" s="4">
        <v>1</v>
      </c>
      <c r="AB1205" s="4">
        <v>11153.38</v>
      </c>
    </row>
    <row r="1206" spans="1:28" x14ac:dyDescent="0.25">
      <c r="A1206" s="4">
        <v>50</v>
      </c>
      <c r="B1206" s="4">
        <v>0</v>
      </c>
      <c r="C1206" s="4">
        <v>0</v>
      </c>
      <c r="D1206" s="4">
        <v>1</v>
      </c>
      <c r="E1206" s="4">
        <v>226</v>
      </c>
      <c r="F1206" s="4">
        <f>ROUND(Source!AW1200,O1206)</f>
        <v>11153.38</v>
      </c>
      <c r="G1206" s="4" t="s">
        <v>26</v>
      </c>
      <c r="H1206" s="4" t="s">
        <v>27</v>
      </c>
      <c r="I1206" s="4"/>
      <c r="J1206" s="4"/>
      <c r="K1206" s="4">
        <v>226</v>
      </c>
      <c r="L1206" s="4">
        <v>5</v>
      </c>
      <c r="M1206" s="4">
        <v>3</v>
      </c>
      <c r="N1206" s="4" t="s">
        <v>3</v>
      </c>
      <c r="O1206" s="4">
        <v>2</v>
      </c>
      <c r="P1206" s="4">
        <f>ROUND(Source!EO1200,O1206)</f>
        <v>11153.38</v>
      </c>
      <c r="Q1206" s="4"/>
      <c r="R1206" s="4"/>
      <c r="S1206" s="4"/>
      <c r="T1206" s="4"/>
      <c r="U1206" s="4"/>
      <c r="V1206" s="4"/>
      <c r="W1206" s="4">
        <v>11153.38</v>
      </c>
      <c r="X1206" s="4">
        <v>1</v>
      </c>
      <c r="Y1206" s="4">
        <v>11153.38</v>
      </c>
      <c r="Z1206" s="4">
        <v>11153.38</v>
      </c>
      <c r="AA1206" s="4">
        <v>1</v>
      </c>
      <c r="AB1206" s="4">
        <v>11153.38</v>
      </c>
    </row>
    <row r="1207" spans="1:28" x14ac:dyDescent="0.25">
      <c r="A1207" s="4">
        <v>50</v>
      </c>
      <c r="B1207" s="4">
        <v>0</v>
      </c>
      <c r="C1207" s="4">
        <v>0</v>
      </c>
      <c r="D1207" s="4">
        <v>1</v>
      </c>
      <c r="E1207" s="4">
        <v>227</v>
      </c>
      <c r="F1207" s="4">
        <f>ROUND(Source!AX1200,O1207)</f>
        <v>0</v>
      </c>
      <c r="G1207" s="4" t="s">
        <v>28</v>
      </c>
      <c r="H1207" s="4" t="s">
        <v>29</v>
      </c>
      <c r="I1207" s="4"/>
      <c r="J1207" s="4"/>
      <c r="K1207" s="4">
        <v>227</v>
      </c>
      <c r="L1207" s="4">
        <v>6</v>
      </c>
      <c r="M1207" s="4">
        <v>3</v>
      </c>
      <c r="N1207" s="4" t="s">
        <v>3</v>
      </c>
      <c r="O1207" s="4">
        <v>2</v>
      </c>
      <c r="P1207" s="4">
        <f>ROUND(Source!EP1200,O1207)</f>
        <v>0</v>
      </c>
      <c r="Q1207" s="4"/>
      <c r="R1207" s="4"/>
      <c r="S1207" s="4"/>
      <c r="T1207" s="4"/>
      <c r="U1207" s="4"/>
      <c r="V1207" s="4"/>
      <c r="W1207" s="4">
        <v>0</v>
      </c>
      <c r="X1207" s="4">
        <v>1</v>
      </c>
      <c r="Y1207" s="4">
        <v>0</v>
      </c>
      <c r="Z1207" s="4">
        <v>0</v>
      </c>
      <c r="AA1207" s="4">
        <v>1</v>
      </c>
      <c r="AB1207" s="4">
        <v>0</v>
      </c>
    </row>
    <row r="1208" spans="1:28" x14ac:dyDescent="0.25">
      <c r="A1208" s="4">
        <v>50</v>
      </c>
      <c r="B1208" s="4">
        <v>0</v>
      </c>
      <c r="C1208" s="4">
        <v>0</v>
      </c>
      <c r="D1208" s="4">
        <v>1</v>
      </c>
      <c r="E1208" s="4">
        <v>228</v>
      </c>
      <c r="F1208" s="4">
        <f>ROUND(Source!AY1200,O1208)</f>
        <v>11153.38</v>
      </c>
      <c r="G1208" s="4" t="s">
        <v>30</v>
      </c>
      <c r="H1208" s="4" t="s">
        <v>31</v>
      </c>
      <c r="I1208" s="4"/>
      <c r="J1208" s="4"/>
      <c r="K1208" s="4">
        <v>228</v>
      </c>
      <c r="L1208" s="4">
        <v>7</v>
      </c>
      <c r="M1208" s="4">
        <v>3</v>
      </c>
      <c r="N1208" s="4" t="s">
        <v>3</v>
      </c>
      <c r="O1208" s="4">
        <v>2</v>
      </c>
      <c r="P1208" s="4">
        <f>ROUND(Source!EQ1200,O1208)</f>
        <v>11153.38</v>
      </c>
      <c r="Q1208" s="4"/>
      <c r="R1208" s="4"/>
      <c r="S1208" s="4"/>
      <c r="T1208" s="4"/>
      <c r="U1208" s="4"/>
      <c r="V1208" s="4"/>
      <c r="W1208" s="4">
        <v>11153.38</v>
      </c>
      <c r="X1208" s="4">
        <v>1</v>
      </c>
      <c r="Y1208" s="4">
        <v>11153.38</v>
      </c>
      <c r="Z1208" s="4">
        <v>11153.38</v>
      </c>
      <c r="AA1208" s="4">
        <v>1</v>
      </c>
      <c r="AB1208" s="4">
        <v>11153.38</v>
      </c>
    </row>
    <row r="1209" spans="1:28" x14ac:dyDescent="0.25">
      <c r="A1209" s="4">
        <v>50</v>
      </c>
      <c r="B1209" s="4">
        <v>0</v>
      </c>
      <c r="C1209" s="4">
        <v>0</v>
      </c>
      <c r="D1209" s="4">
        <v>1</v>
      </c>
      <c r="E1209" s="4">
        <v>216</v>
      </c>
      <c r="F1209" s="4">
        <f>ROUND(Source!AP1200,O1209)</f>
        <v>0</v>
      </c>
      <c r="G1209" s="4" t="s">
        <v>32</v>
      </c>
      <c r="H1209" s="4" t="s">
        <v>33</v>
      </c>
      <c r="I1209" s="4"/>
      <c r="J1209" s="4"/>
      <c r="K1209" s="4">
        <v>216</v>
      </c>
      <c r="L1209" s="4">
        <v>8</v>
      </c>
      <c r="M1209" s="4">
        <v>3</v>
      </c>
      <c r="N1209" s="4" t="s">
        <v>3</v>
      </c>
      <c r="O1209" s="4">
        <v>2</v>
      </c>
      <c r="P1209" s="4">
        <f>ROUND(Source!EH1200,O1209)</f>
        <v>0</v>
      </c>
      <c r="Q1209" s="4"/>
      <c r="R1209" s="4"/>
      <c r="S1209" s="4"/>
      <c r="T1209" s="4"/>
      <c r="U1209" s="4"/>
      <c r="V1209" s="4"/>
      <c r="W1209" s="4">
        <v>0</v>
      </c>
      <c r="X1209" s="4">
        <v>1</v>
      </c>
      <c r="Y1209" s="4">
        <v>0</v>
      </c>
      <c r="Z1209" s="4">
        <v>0</v>
      </c>
      <c r="AA1209" s="4">
        <v>1</v>
      </c>
      <c r="AB1209" s="4">
        <v>0</v>
      </c>
    </row>
    <row r="1210" spans="1:28" x14ac:dyDescent="0.25">
      <c r="A1210" s="4">
        <v>50</v>
      </c>
      <c r="B1210" s="4">
        <v>0</v>
      </c>
      <c r="C1210" s="4">
        <v>0</v>
      </c>
      <c r="D1210" s="4">
        <v>1</v>
      </c>
      <c r="E1210" s="4">
        <v>223</v>
      </c>
      <c r="F1210" s="4">
        <f>ROUND(Source!AQ1200,O1210)</f>
        <v>0</v>
      </c>
      <c r="G1210" s="4" t="s">
        <v>34</v>
      </c>
      <c r="H1210" s="4" t="s">
        <v>35</v>
      </c>
      <c r="I1210" s="4"/>
      <c r="J1210" s="4"/>
      <c r="K1210" s="4">
        <v>223</v>
      </c>
      <c r="L1210" s="4">
        <v>9</v>
      </c>
      <c r="M1210" s="4">
        <v>3</v>
      </c>
      <c r="N1210" s="4" t="s">
        <v>3</v>
      </c>
      <c r="O1210" s="4">
        <v>2</v>
      </c>
      <c r="P1210" s="4">
        <f>ROUND(Source!EI1200,O1210)</f>
        <v>0</v>
      </c>
      <c r="Q1210" s="4"/>
      <c r="R1210" s="4"/>
      <c r="S1210" s="4"/>
      <c r="T1210" s="4"/>
      <c r="U1210" s="4"/>
      <c r="V1210" s="4"/>
      <c r="W1210" s="4">
        <v>0</v>
      </c>
      <c r="X1210" s="4">
        <v>1</v>
      </c>
      <c r="Y1210" s="4">
        <v>0</v>
      </c>
      <c r="Z1210" s="4">
        <v>0</v>
      </c>
      <c r="AA1210" s="4">
        <v>1</v>
      </c>
      <c r="AB1210" s="4">
        <v>0</v>
      </c>
    </row>
    <row r="1211" spans="1:28" x14ac:dyDescent="0.25">
      <c r="A1211" s="4">
        <v>50</v>
      </c>
      <c r="B1211" s="4">
        <v>0</v>
      </c>
      <c r="C1211" s="4">
        <v>0</v>
      </c>
      <c r="D1211" s="4">
        <v>1</v>
      </c>
      <c r="E1211" s="4">
        <v>229</v>
      </c>
      <c r="F1211" s="4">
        <f>ROUND(Source!AZ1200,O1211)</f>
        <v>0</v>
      </c>
      <c r="G1211" s="4" t="s">
        <v>36</v>
      </c>
      <c r="H1211" s="4" t="s">
        <v>37</v>
      </c>
      <c r="I1211" s="4"/>
      <c r="J1211" s="4"/>
      <c r="K1211" s="4">
        <v>229</v>
      </c>
      <c r="L1211" s="4">
        <v>10</v>
      </c>
      <c r="M1211" s="4">
        <v>3</v>
      </c>
      <c r="N1211" s="4" t="s">
        <v>3</v>
      </c>
      <c r="O1211" s="4">
        <v>2</v>
      </c>
      <c r="P1211" s="4">
        <f>ROUND(Source!ER1200,O1211)</f>
        <v>0</v>
      </c>
      <c r="Q1211" s="4"/>
      <c r="R1211" s="4"/>
      <c r="S1211" s="4"/>
      <c r="T1211" s="4"/>
      <c r="U1211" s="4"/>
      <c r="V1211" s="4"/>
      <c r="W1211" s="4">
        <v>0</v>
      </c>
      <c r="X1211" s="4">
        <v>1</v>
      </c>
      <c r="Y1211" s="4">
        <v>0</v>
      </c>
      <c r="Z1211" s="4">
        <v>0</v>
      </c>
      <c r="AA1211" s="4">
        <v>1</v>
      </c>
      <c r="AB1211" s="4">
        <v>0</v>
      </c>
    </row>
    <row r="1212" spans="1:28" x14ac:dyDescent="0.25">
      <c r="A1212" s="4">
        <v>50</v>
      </c>
      <c r="B1212" s="4">
        <v>0</v>
      </c>
      <c r="C1212" s="4">
        <v>0</v>
      </c>
      <c r="D1212" s="4">
        <v>1</v>
      </c>
      <c r="E1212" s="4">
        <v>203</v>
      </c>
      <c r="F1212" s="4">
        <f>ROUND(Source!Q1200,O1212)</f>
        <v>0</v>
      </c>
      <c r="G1212" s="4" t="s">
        <v>38</v>
      </c>
      <c r="H1212" s="4" t="s">
        <v>39</v>
      </c>
      <c r="I1212" s="4"/>
      <c r="J1212" s="4"/>
      <c r="K1212" s="4">
        <v>203</v>
      </c>
      <c r="L1212" s="4">
        <v>11</v>
      </c>
      <c r="M1212" s="4">
        <v>3</v>
      </c>
      <c r="N1212" s="4" t="s">
        <v>3</v>
      </c>
      <c r="O1212" s="4">
        <v>2</v>
      </c>
      <c r="P1212" s="4">
        <f>ROUND(Source!DI1200,O1212)</f>
        <v>0</v>
      </c>
      <c r="Q1212" s="4"/>
      <c r="R1212" s="4"/>
      <c r="S1212" s="4"/>
      <c r="T1212" s="4"/>
      <c r="U1212" s="4"/>
      <c r="V1212" s="4"/>
      <c r="W1212" s="4">
        <v>0</v>
      </c>
      <c r="X1212" s="4">
        <v>1</v>
      </c>
      <c r="Y1212" s="4">
        <v>0</v>
      </c>
      <c r="Z1212" s="4">
        <v>0</v>
      </c>
      <c r="AA1212" s="4">
        <v>1</v>
      </c>
      <c r="AB1212" s="4">
        <v>0</v>
      </c>
    </row>
    <row r="1213" spans="1:28" x14ac:dyDescent="0.25">
      <c r="A1213" s="4">
        <v>50</v>
      </c>
      <c r="B1213" s="4">
        <v>0</v>
      </c>
      <c r="C1213" s="4">
        <v>0</v>
      </c>
      <c r="D1213" s="4">
        <v>1</v>
      </c>
      <c r="E1213" s="4">
        <v>231</v>
      </c>
      <c r="F1213" s="4">
        <f>ROUND(Source!BB1200,O1213)</f>
        <v>0</v>
      </c>
      <c r="G1213" s="4" t="s">
        <v>40</v>
      </c>
      <c r="H1213" s="4" t="s">
        <v>41</v>
      </c>
      <c r="I1213" s="4"/>
      <c r="J1213" s="4"/>
      <c r="K1213" s="4">
        <v>231</v>
      </c>
      <c r="L1213" s="4">
        <v>12</v>
      </c>
      <c r="M1213" s="4">
        <v>3</v>
      </c>
      <c r="N1213" s="4" t="s">
        <v>3</v>
      </c>
      <c r="O1213" s="4">
        <v>2</v>
      </c>
      <c r="P1213" s="4">
        <f>ROUND(Source!ET1200,O1213)</f>
        <v>0</v>
      </c>
      <c r="Q1213" s="4"/>
      <c r="R1213" s="4"/>
      <c r="S1213" s="4"/>
      <c r="T1213" s="4"/>
      <c r="U1213" s="4"/>
      <c r="V1213" s="4"/>
      <c r="W1213" s="4">
        <v>0</v>
      </c>
      <c r="X1213" s="4">
        <v>1</v>
      </c>
      <c r="Y1213" s="4">
        <v>0</v>
      </c>
      <c r="Z1213" s="4">
        <v>0</v>
      </c>
      <c r="AA1213" s="4">
        <v>1</v>
      </c>
      <c r="AB1213" s="4">
        <v>0</v>
      </c>
    </row>
    <row r="1214" spans="1:28" x14ac:dyDescent="0.25">
      <c r="A1214" s="4">
        <v>50</v>
      </c>
      <c r="B1214" s="4">
        <v>0</v>
      </c>
      <c r="C1214" s="4">
        <v>0</v>
      </c>
      <c r="D1214" s="4">
        <v>1</v>
      </c>
      <c r="E1214" s="4">
        <v>204</v>
      </c>
      <c r="F1214" s="4">
        <f>ROUND(Source!R1200,O1214)</f>
        <v>0</v>
      </c>
      <c r="G1214" s="4" t="s">
        <v>42</v>
      </c>
      <c r="H1214" s="4" t="s">
        <v>43</v>
      </c>
      <c r="I1214" s="4"/>
      <c r="J1214" s="4"/>
      <c r="K1214" s="4">
        <v>204</v>
      </c>
      <c r="L1214" s="4">
        <v>13</v>
      </c>
      <c r="M1214" s="4">
        <v>3</v>
      </c>
      <c r="N1214" s="4" t="s">
        <v>3</v>
      </c>
      <c r="O1214" s="4">
        <v>2</v>
      </c>
      <c r="P1214" s="4">
        <f>ROUND(Source!DJ1200,O1214)</f>
        <v>0</v>
      </c>
      <c r="Q1214" s="4"/>
      <c r="R1214" s="4"/>
      <c r="S1214" s="4"/>
      <c r="T1214" s="4"/>
      <c r="U1214" s="4"/>
      <c r="V1214" s="4"/>
      <c r="W1214" s="4">
        <v>0</v>
      </c>
      <c r="X1214" s="4">
        <v>1</v>
      </c>
      <c r="Y1214" s="4">
        <v>0</v>
      </c>
      <c r="Z1214" s="4">
        <v>0</v>
      </c>
      <c r="AA1214" s="4">
        <v>1</v>
      </c>
      <c r="AB1214" s="4">
        <v>0</v>
      </c>
    </row>
    <row r="1215" spans="1:28" x14ac:dyDescent="0.25">
      <c r="A1215" s="4">
        <v>50</v>
      </c>
      <c r="B1215" s="4">
        <v>0</v>
      </c>
      <c r="C1215" s="4">
        <v>0</v>
      </c>
      <c r="D1215" s="4">
        <v>1</v>
      </c>
      <c r="E1215" s="4">
        <v>205</v>
      </c>
      <c r="F1215" s="4">
        <f>ROUND(Source!S1200,O1215)</f>
        <v>0</v>
      </c>
      <c r="G1215" s="4" t="s">
        <v>44</v>
      </c>
      <c r="H1215" s="4" t="s">
        <v>45</v>
      </c>
      <c r="I1215" s="4"/>
      <c r="J1215" s="4"/>
      <c r="K1215" s="4">
        <v>205</v>
      </c>
      <c r="L1215" s="4">
        <v>14</v>
      </c>
      <c r="M1215" s="4">
        <v>3</v>
      </c>
      <c r="N1215" s="4" t="s">
        <v>3</v>
      </c>
      <c r="O1215" s="4">
        <v>2</v>
      </c>
      <c r="P1215" s="4">
        <f>ROUND(Source!DK1200,O1215)</f>
        <v>0</v>
      </c>
      <c r="Q1215" s="4"/>
      <c r="R1215" s="4"/>
      <c r="S1215" s="4"/>
      <c r="T1215" s="4"/>
      <c r="U1215" s="4"/>
      <c r="V1215" s="4"/>
      <c r="W1215" s="4">
        <v>0</v>
      </c>
      <c r="X1215" s="4">
        <v>1</v>
      </c>
      <c r="Y1215" s="4">
        <v>0</v>
      </c>
      <c r="Z1215" s="4">
        <v>0</v>
      </c>
      <c r="AA1215" s="4">
        <v>1</v>
      </c>
      <c r="AB1215" s="4">
        <v>0</v>
      </c>
    </row>
    <row r="1216" spans="1:28" x14ac:dyDescent="0.25">
      <c r="A1216" s="4">
        <v>50</v>
      </c>
      <c r="B1216" s="4">
        <v>0</v>
      </c>
      <c r="C1216" s="4">
        <v>0</v>
      </c>
      <c r="D1216" s="4">
        <v>1</v>
      </c>
      <c r="E1216" s="4">
        <v>232</v>
      </c>
      <c r="F1216" s="4">
        <f>ROUND(Source!BC1200,O1216)</f>
        <v>0</v>
      </c>
      <c r="G1216" s="4" t="s">
        <v>46</v>
      </c>
      <c r="H1216" s="4" t="s">
        <v>47</v>
      </c>
      <c r="I1216" s="4"/>
      <c r="J1216" s="4"/>
      <c r="K1216" s="4">
        <v>232</v>
      </c>
      <c r="L1216" s="4">
        <v>15</v>
      </c>
      <c r="M1216" s="4">
        <v>3</v>
      </c>
      <c r="N1216" s="4" t="s">
        <v>3</v>
      </c>
      <c r="O1216" s="4">
        <v>2</v>
      </c>
      <c r="P1216" s="4">
        <f>ROUND(Source!EU1200,O1216)</f>
        <v>0</v>
      </c>
      <c r="Q1216" s="4"/>
      <c r="R1216" s="4"/>
      <c r="S1216" s="4"/>
      <c r="T1216" s="4"/>
      <c r="U1216" s="4"/>
      <c r="V1216" s="4"/>
      <c r="W1216" s="4">
        <v>0</v>
      </c>
      <c r="X1216" s="4">
        <v>1</v>
      </c>
      <c r="Y1216" s="4">
        <v>0</v>
      </c>
      <c r="Z1216" s="4">
        <v>0</v>
      </c>
      <c r="AA1216" s="4">
        <v>1</v>
      </c>
      <c r="AB1216" s="4">
        <v>0</v>
      </c>
    </row>
    <row r="1217" spans="1:206" x14ac:dyDescent="0.25">
      <c r="A1217" s="4">
        <v>50</v>
      </c>
      <c r="B1217" s="4">
        <v>0</v>
      </c>
      <c r="C1217" s="4">
        <v>0</v>
      </c>
      <c r="D1217" s="4">
        <v>1</v>
      </c>
      <c r="E1217" s="4">
        <v>214</v>
      </c>
      <c r="F1217" s="4">
        <f>ROUND(Source!AS1200,O1217)</f>
        <v>11153.38</v>
      </c>
      <c r="G1217" s="4" t="s">
        <v>48</v>
      </c>
      <c r="H1217" s="4" t="s">
        <v>49</v>
      </c>
      <c r="I1217" s="4"/>
      <c r="J1217" s="4"/>
      <c r="K1217" s="4">
        <v>214</v>
      </c>
      <c r="L1217" s="4">
        <v>16</v>
      </c>
      <c r="M1217" s="4">
        <v>3</v>
      </c>
      <c r="N1217" s="4" t="s">
        <v>3</v>
      </c>
      <c r="O1217" s="4">
        <v>2</v>
      </c>
      <c r="P1217" s="4">
        <f>ROUND(Source!EK1200,O1217)</f>
        <v>11153.38</v>
      </c>
      <c r="Q1217" s="4"/>
      <c r="R1217" s="4"/>
      <c r="S1217" s="4"/>
      <c r="T1217" s="4"/>
      <c r="U1217" s="4"/>
      <c r="V1217" s="4"/>
      <c r="W1217" s="4">
        <v>11153.38</v>
      </c>
      <c r="X1217" s="4">
        <v>1</v>
      </c>
      <c r="Y1217" s="4">
        <v>11153.38</v>
      </c>
      <c r="Z1217" s="4">
        <v>11153.38</v>
      </c>
      <c r="AA1217" s="4">
        <v>1</v>
      </c>
      <c r="AB1217" s="4">
        <v>11153.38</v>
      </c>
    </row>
    <row r="1218" spans="1:206" x14ac:dyDescent="0.25">
      <c r="A1218" s="4">
        <v>50</v>
      </c>
      <c r="B1218" s="4">
        <v>0</v>
      </c>
      <c r="C1218" s="4">
        <v>0</v>
      </c>
      <c r="D1218" s="4">
        <v>1</v>
      </c>
      <c r="E1218" s="4">
        <v>215</v>
      </c>
      <c r="F1218" s="4">
        <f>ROUND(Source!AT1200,O1218)</f>
        <v>0</v>
      </c>
      <c r="G1218" s="4" t="s">
        <v>50</v>
      </c>
      <c r="H1218" s="4" t="s">
        <v>51</v>
      </c>
      <c r="I1218" s="4"/>
      <c r="J1218" s="4"/>
      <c r="K1218" s="4">
        <v>215</v>
      </c>
      <c r="L1218" s="4">
        <v>17</v>
      </c>
      <c r="M1218" s="4">
        <v>3</v>
      </c>
      <c r="N1218" s="4" t="s">
        <v>3</v>
      </c>
      <c r="O1218" s="4">
        <v>2</v>
      </c>
      <c r="P1218" s="4">
        <f>ROUND(Source!EL1200,O1218)</f>
        <v>0</v>
      </c>
      <c r="Q1218" s="4"/>
      <c r="R1218" s="4"/>
      <c r="S1218" s="4"/>
      <c r="T1218" s="4"/>
      <c r="U1218" s="4"/>
      <c r="V1218" s="4"/>
      <c r="W1218" s="4">
        <v>0</v>
      </c>
      <c r="X1218" s="4">
        <v>1</v>
      </c>
      <c r="Y1218" s="4">
        <v>0</v>
      </c>
      <c r="Z1218" s="4">
        <v>0</v>
      </c>
      <c r="AA1218" s="4">
        <v>1</v>
      </c>
      <c r="AB1218" s="4">
        <v>0</v>
      </c>
    </row>
    <row r="1219" spans="1:206" x14ac:dyDescent="0.25">
      <c r="A1219" s="4">
        <v>50</v>
      </c>
      <c r="B1219" s="4">
        <v>0</v>
      </c>
      <c r="C1219" s="4">
        <v>0</v>
      </c>
      <c r="D1219" s="4">
        <v>1</v>
      </c>
      <c r="E1219" s="4">
        <v>217</v>
      </c>
      <c r="F1219" s="4">
        <f>ROUND(Source!AU1200,O1219)</f>
        <v>0</v>
      </c>
      <c r="G1219" s="4" t="s">
        <v>52</v>
      </c>
      <c r="H1219" s="4" t="s">
        <v>53</v>
      </c>
      <c r="I1219" s="4"/>
      <c r="J1219" s="4"/>
      <c r="K1219" s="4">
        <v>217</v>
      </c>
      <c r="L1219" s="4">
        <v>18</v>
      </c>
      <c r="M1219" s="4">
        <v>3</v>
      </c>
      <c r="N1219" s="4" t="s">
        <v>3</v>
      </c>
      <c r="O1219" s="4">
        <v>2</v>
      </c>
      <c r="P1219" s="4">
        <f>ROUND(Source!EM1200,O1219)</f>
        <v>0</v>
      </c>
      <c r="Q1219" s="4"/>
      <c r="R1219" s="4"/>
      <c r="S1219" s="4"/>
      <c r="T1219" s="4"/>
      <c r="U1219" s="4"/>
      <c r="V1219" s="4"/>
      <c r="W1219" s="4">
        <v>0</v>
      </c>
      <c r="X1219" s="4">
        <v>1</v>
      </c>
      <c r="Y1219" s="4">
        <v>0</v>
      </c>
      <c r="Z1219" s="4">
        <v>0</v>
      </c>
      <c r="AA1219" s="4">
        <v>1</v>
      </c>
      <c r="AB1219" s="4">
        <v>0</v>
      </c>
    </row>
    <row r="1220" spans="1:206" x14ac:dyDescent="0.25">
      <c r="A1220" s="4">
        <v>50</v>
      </c>
      <c r="B1220" s="4">
        <v>0</v>
      </c>
      <c r="C1220" s="4">
        <v>0</v>
      </c>
      <c r="D1220" s="4">
        <v>1</v>
      </c>
      <c r="E1220" s="4">
        <v>230</v>
      </c>
      <c r="F1220" s="4">
        <f>ROUND(Source!BA1200,O1220)</f>
        <v>0</v>
      </c>
      <c r="G1220" s="4" t="s">
        <v>54</v>
      </c>
      <c r="H1220" s="4" t="s">
        <v>55</v>
      </c>
      <c r="I1220" s="4"/>
      <c r="J1220" s="4"/>
      <c r="K1220" s="4">
        <v>230</v>
      </c>
      <c r="L1220" s="4">
        <v>19</v>
      </c>
      <c r="M1220" s="4">
        <v>3</v>
      </c>
      <c r="N1220" s="4" t="s">
        <v>3</v>
      </c>
      <c r="O1220" s="4">
        <v>2</v>
      </c>
      <c r="P1220" s="4">
        <f>ROUND(Source!ES1200,O1220)</f>
        <v>0</v>
      </c>
      <c r="Q1220" s="4"/>
      <c r="R1220" s="4"/>
      <c r="S1220" s="4"/>
      <c r="T1220" s="4"/>
      <c r="U1220" s="4"/>
      <c r="V1220" s="4"/>
      <c r="W1220" s="4">
        <v>0</v>
      </c>
      <c r="X1220" s="4">
        <v>1</v>
      </c>
      <c r="Y1220" s="4">
        <v>0</v>
      </c>
      <c r="Z1220" s="4">
        <v>0</v>
      </c>
      <c r="AA1220" s="4">
        <v>1</v>
      </c>
      <c r="AB1220" s="4">
        <v>0</v>
      </c>
    </row>
    <row r="1221" spans="1:206" x14ac:dyDescent="0.25">
      <c r="A1221" s="4">
        <v>50</v>
      </c>
      <c r="B1221" s="4">
        <v>0</v>
      </c>
      <c r="C1221" s="4">
        <v>0</v>
      </c>
      <c r="D1221" s="4">
        <v>1</v>
      </c>
      <c r="E1221" s="4">
        <v>206</v>
      </c>
      <c r="F1221" s="4">
        <f>ROUND(Source!T1200,O1221)</f>
        <v>0</v>
      </c>
      <c r="G1221" s="4" t="s">
        <v>56</v>
      </c>
      <c r="H1221" s="4" t="s">
        <v>57</v>
      </c>
      <c r="I1221" s="4"/>
      <c r="J1221" s="4"/>
      <c r="K1221" s="4">
        <v>206</v>
      </c>
      <c r="L1221" s="4">
        <v>20</v>
      </c>
      <c r="M1221" s="4">
        <v>3</v>
      </c>
      <c r="N1221" s="4" t="s">
        <v>3</v>
      </c>
      <c r="O1221" s="4">
        <v>2</v>
      </c>
      <c r="P1221" s="4">
        <f>ROUND(Source!DL1200,O1221)</f>
        <v>0</v>
      </c>
      <c r="Q1221" s="4"/>
      <c r="R1221" s="4"/>
      <c r="S1221" s="4"/>
      <c r="T1221" s="4"/>
      <c r="U1221" s="4"/>
      <c r="V1221" s="4"/>
      <c r="W1221" s="4">
        <v>0</v>
      </c>
      <c r="X1221" s="4">
        <v>1</v>
      </c>
      <c r="Y1221" s="4">
        <v>0</v>
      </c>
      <c r="Z1221" s="4">
        <v>0</v>
      </c>
      <c r="AA1221" s="4">
        <v>1</v>
      </c>
      <c r="AB1221" s="4">
        <v>0</v>
      </c>
    </row>
    <row r="1222" spans="1:206" x14ac:dyDescent="0.25">
      <c r="A1222" s="4">
        <v>50</v>
      </c>
      <c r="B1222" s="4">
        <v>0</v>
      </c>
      <c r="C1222" s="4">
        <v>0</v>
      </c>
      <c r="D1222" s="4">
        <v>1</v>
      </c>
      <c r="E1222" s="4">
        <v>207</v>
      </c>
      <c r="F1222" s="4">
        <f>ROUND(Source!U1200,O1222)</f>
        <v>0</v>
      </c>
      <c r="G1222" s="4" t="s">
        <v>58</v>
      </c>
      <c r="H1222" s="4" t="s">
        <v>59</v>
      </c>
      <c r="I1222" s="4"/>
      <c r="J1222" s="4"/>
      <c r="K1222" s="4">
        <v>207</v>
      </c>
      <c r="L1222" s="4">
        <v>21</v>
      </c>
      <c r="M1222" s="4">
        <v>3</v>
      </c>
      <c r="N1222" s="4" t="s">
        <v>3</v>
      </c>
      <c r="O1222" s="4">
        <v>7</v>
      </c>
      <c r="P1222" s="4">
        <f>ROUND(Source!DM1200,O1222)</f>
        <v>0</v>
      </c>
      <c r="Q1222" s="4"/>
      <c r="R1222" s="4"/>
      <c r="S1222" s="4"/>
      <c r="T1222" s="4"/>
      <c r="U1222" s="4"/>
      <c r="V1222" s="4"/>
      <c r="W1222" s="4">
        <v>0</v>
      </c>
      <c r="X1222" s="4">
        <v>1</v>
      </c>
      <c r="Y1222" s="4">
        <v>0</v>
      </c>
      <c r="Z1222" s="4">
        <v>0</v>
      </c>
      <c r="AA1222" s="4">
        <v>1</v>
      </c>
      <c r="AB1222" s="4">
        <v>0</v>
      </c>
    </row>
    <row r="1223" spans="1:206" x14ac:dyDescent="0.25">
      <c r="A1223" s="4">
        <v>50</v>
      </c>
      <c r="B1223" s="4">
        <v>0</v>
      </c>
      <c r="C1223" s="4">
        <v>0</v>
      </c>
      <c r="D1223" s="4">
        <v>1</v>
      </c>
      <c r="E1223" s="4">
        <v>208</v>
      </c>
      <c r="F1223" s="4">
        <f>ROUND(Source!V1200,O1223)</f>
        <v>0</v>
      </c>
      <c r="G1223" s="4" t="s">
        <v>60</v>
      </c>
      <c r="H1223" s="4" t="s">
        <v>61</v>
      </c>
      <c r="I1223" s="4"/>
      <c r="J1223" s="4"/>
      <c r="K1223" s="4">
        <v>208</v>
      </c>
      <c r="L1223" s="4">
        <v>22</v>
      </c>
      <c r="M1223" s="4">
        <v>3</v>
      </c>
      <c r="N1223" s="4" t="s">
        <v>3</v>
      </c>
      <c r="O1223" s="4">
        <v>7</v>
      </c>
      <c r="P1223" s="4">
        <f>ROUND(Source!DN1200,O1223)</f>
        <v>0</v>
      </c>
      <c r="Q1223" s="4"/>
      <c r="R1223" s="4"/>
      <c r="S1223" s="4"/>
      <c r="T1223" s="4"/>
      <c r="U1223" s="4"/>
      <c r="V1223" s="4"/>
      <c r="W1223" s="4">
        <v>0</v>
      </c>
      <c r="X1223" s="4">
        <v>1</v>
      </c>
      <c r="Y1223" s="4">
        <v>0</v>
      </c>
      <c r="Z1223" s="4">
        <v>0</v>
      </c>
      <c r="AA1223" s="4">
        <v>1</v>
      </c>
      <c r="AB1223" s="4">
        <v>0</v>
      </c>
    </row>
    <row r="1224" spans="1:206" x14ac:dyDescent="0.25">
      <c r="A1224" s="4">
        <v>50</v>
      </c>
      <c r="B1224" s="4">
        <v>0</v>
      </c>
      <c r="C1224" s="4">
        <v>0</v>
      </c>
      <c r="D1224" s="4">
        <v>1</v>
      </c>
      <c r="E1224" s="4">
        <v>209</v>
      </c>
      <c r="F1224" s="4">
        <f>ROUND(Source!W1200,O1224)</f>
        <v>0</v>
      </c>
      <c r="G1224" s="4" t="s">
        <v>62</v>
      </c>
      <c r="H1224" s="4" t="s">
        <v>63</v>
      </c>
      <c r="I1224" s="4"/>
      <c r="J1224" s="4"/>
      <c r="K1224" s="4">
        <v>209</v>
      </c>
      <c r="L1224" s="4">
        <v>23</v>
      </c>
      <c r="M1224" s="4">
        <v>3</v>
      </c>
      <c r="N1224" s="4" t="s">
        <v>3</v>
      </c>
      <c r="O1224" s="4">
        <v>2</v>
      </c>
      <c r="P1224" s="4">
        <f>ROUND(Source!DO1200,O1224)</f>
        <v>0</v>
      </c>
      <c r="Q1224" s="4"/>
      <c r="R1224" s="4"/>
      <c r="S1224" s="4"/>
      <c r="T1224" s="4"/>
      <c r="U1224" s="4"/>
      <c r="V1224" s="4"/>
      <c r="W1224" s="4">
        <v>0</v>
      </c>
      <c r="X1224" s="4">
        <v>1</v>
      </c>
      <c r="Y1224" s="4">
        <v>0</v>
      </c>
      <c r="Z1224" s="4">
        <v>0</v>
      </c>
      <c r="AA1224" s="4">
        <v>1</v>
      </c>
      <c r="AB1224" s="4">
        <v>0</v>
      </c>
    </row>
    <row r="1225" spans="1:206" x14ac:dyDescent="0.25">
      <c r="A1225" s="4">
        <v>50</v>
      </c>
      <c r="B1225" s="4">
        <v>0</v>
      </c>
      <c r="C1225" s="4">
        <v>0</v>
      </c>
      <c r="D1225" s="4">
        <v>1</v>
      </c>
      <c r="E1225" s="4">
        <v>233</v>
      </c>
      <c r="F1225" s="4">
        <f>ROUND(Source!BD1200,O1225)</f>
        <v>0</v>
      </c>
      <c r="G1225" s="4" t="s">
        <v>64</v>
      </c>
      <c r="H1225" s="4" t="s">
        <v>65</v>
      </c>
      <c r="I1225" s="4"/>
      <c r="J1225" s="4"/>
      <c r="K1225" s="4">
        <v>233</v>
      </c>
      <c r="L1225" s="4">
        <v>24</v>
      </c>
      <c r="M1225" s="4">
        <v>3</v>
      </c>
      <c r="N1225" s="4" t="s">
        <v>3</v>
      </c>
      <c r="O1225" s="4">
        <v>2</v>
      </c>
      <c r="P1225" s="4">
        <f>ROUND(Source!EV1200,O1225)</f>
        <v>0</v>
      </c>
      <c r="Q1225" s="4"/>
      <c r="R1225" s="4"/>
      <c r="S1225" s="4"/>
      <c r="T1225" s="4"/>
      <c r="U1225" s="4"/>
      <c r="V1225" s="4"/>
      <c r="W1225" s="4">
        <v>0</v>
      </c>
      <c r="X1225" s="4">
        <v>1</v>
      </c>
      <c r="Y1225" s="4">
        <v>0</v>
      </c>
      <c r="Z1225" s="4">
        <v>0</v>
      </c>
      <c r="AA1225" s="4">
        <v>1</v>
      </c>
      <c r="AB1225" s="4">
        <v>0</v>
      </c>
    </row>
    <row r="1226" spans="1:206" x14ac:dyDescent="0.25">
      <c r="A1226" s="4">
        <v>50</v>
      </c>
      <c r="B1226" s="4">
        <v>0</v>
      </c>
      <c r="C1226" s="4">
        <v>0</v>
      </c>
      <c r="D1226" s="4">
        <v>1</v>
      </c>
      <c r="E1226" s="4">
        <v>210</v>
      </c>
      <c r="F1226" s="4">
        <f>ROUND(Source!X1200,O1226)</f>
        <v>0</v>
      </c>
      <c r="G1226" s="4" t="s">
        <v>66</v>
      </c>
      <c r="H1226" s="4" t="s">
        <v>67</v>
      </c>
      <c r="I1226" s="4"/>
      <c r="J1226" s="4"/>
      <c r="K1226" s="4">
        <v>210</v>
      </c>
      <c r="L1226" s="4">
        <v>25</v>
      </c>
      <c r="M1226" s="4">
        <v>3</v>
      </c>
      <c r="N1226" s="4" t="s">
        <v>3</v>
      </c>
      <c r="O1226" s="4">
        <v>2</v>
      </c>
      <c r="P1226" s="4">
        <f>ROUND(Source!DP1200,O1226)</f>
        <v>0</v>
      </c>
      <c r="Q1226" s="4"/>
      <c r="R1226" s="4"/>
      <c r="S1226" s="4"/>
      <c r="T1226" s="4"/>
      <c r="U1226" s="4"/>
      <c r="V1226" s="4"/>
      <c r="W1226" s="4">
        <v>0</v>
      </c>
      <c r="X1226" s="4">
        <v>1</v>
      </c>
      <c r="Y1226" s="4">
        <v>0</v>
      </c>
      <c r="Z1226" s="4">
        <v>0</v>
      </c>
      <c r="AA1226" s="4">
        <v>1</v>
      </c>
      <c r="AB1226" s="4">
        <v>0</v>
      </c>
    </row>
    <row r="1227" spans="1:206" x14ac:dyDescent="0.25">
      <c r="A1227" s="4">
        <v>50</v>
      </c>
      <c r="B1227" s="4">
        <v>0</v>
      </c>
      <c r="C1227" s="4">
        <v>0</v>
      </c>
      <c r="D1227" s="4">
        <v>1</v>
      </c>
      <c r="E1227" s="4">
        <v>211</v>
      </c>
      <c r="F1227" s="4">
        <f>ROUND(Source!Y1200,O1227)</f>
        <v>0</v>
      </c>
      <c r="G1227" s="4" t="s">
        <v>68</v>
      </c>
      <c r="H1227" s="4" t="s">
        <v>69</v>
      </c>
      <c r="I1227" s="4"/>
      <c r="J1227" s="4"/>
      <c r="K1227" s="4">
        <v>211</v>
      </c>
      <c r="L1227" s="4">
        <v>26</v>
      </c>
      <c r="M1227" s="4">
        <v>3</v>
      </c>
      <c r="N1227" s="4" t="s">
        <v>3</v>
      </c>
      <c r="O1227" s="4">
        <v>2</v>
      </c>
      <c r="P1227" s="4">
        <f>ROUND(Source!DQ1200,O1227)</f>
        <v>0</v>
      </c>
      <c r="Q1227" s="4"/>
      <c r="R1227" s="4"/>
      <c r="S1227" s="4"/>
      <c r="T1227" s="4"/>
      <c r="U1227" s="4"/>
      <c r="V1227" s="4"/>
      <c r="W1227" s="4">
        <v>0</v>
      </c>
      <c r="X1227" s="4">
        <v>1</v>
      </c>
      <c r="Y1227" s="4">
        <v>0</v>
      </c>
      <c r="Z1227" s="4">
        <v>0</v>
      </c>
      <c r="AA1227" s="4">
        <v>1</v>
      </c>
      <c r="AB1227" s="4">
        <v>0</v>
      </c>
    </row>
    <row r="1228" spans="1:206" x14ac:dyDescent="0.25">
      <c r="A1228" s="4">
        <v>50</v>
      </c>
      <c r="B1228" s="4">
        <v>0</v>
      </c>
      <c r="C1228" s="4">
        <v>0</v>
      </c>
      <c r="D1228" s="4">
        <v>1</v>
      </c>
      <c r="E1228" s="4">
        <v>224</v>
      </c>
      <c r="F1228" s="4">
        <f>ROUND(Source!AR1200,O1228)</f>
        <v>11153.38</v>
      </c>
      <c r="G1228" s="4" t="s">
        <v>70</v>
      </c>
      <c r="H1228" s="4" t="s">
        <v>71</v>
      </c>
      <c r="I1228" s="4"/>
      <c r="J1228" s="4"/>
      <c r="K1228" s="4">
        <v>224</v>
      </c>
      <c r="L1228" s="4">
        <v>27</v>
      </c>
      <c r="M1228" s="4">
        <v>3</v>
      </c>
      <c r="N1228" s="4" t="s">
        <v>3</v>
      </c>
      <c r="O1228" s="4">
        <v>2</v>
      </c>
      <c r="P1228" s="4">
        <f>ROUND(Source!EJ1200,O1228)</f>
        <v>11153.38</v>
      </c>
      <c r="Q1228" s="4"/>
      <c r="R1228" s="4"/>
      <c r="S1228" s="4"/>
      <c r="T1228" s="4"/>
      <c r="U1228" s="4"/>
      <c r="V1228" s="4"/>
      <c r="W1228" s="4">
        <v>11153.38</v>
      </c>
      <c r="X1228" s="4">
        <v>1</v>
      </c>
      <c r="Y1228" s="4">
        <v>11153.38</v>
      </c>
      <c r="Z1228" s="4">
        <v>11153.38</v>
      </c>
      <c r="AA1228" s="4">
        <v>1</v>
      </c>
      <c r="AB1228" s="4">
        <v>11153.38</v>
      </c>
    </row>
    <row r="1230" spans="1:206" x14ac:dyDescent="0.25">
      <c r="A1230" s="2">
        <v>51</v>
      </c>
      <c r="B1230" s="2">
        <f>B1021</f>
        <v>1</v>
      </c>
      <c r="C1230" s="2">
        <f>A1021</f>
        <v>3</v>
      </c>
      <c r="D1230" s="2">
        <f>ROW(A1021)</f>
        <v>1021</v>
      </c>
      <c r="E1230" s="2"/>
      <c r="F1230" s="2" t="str">
        <f>IF(F1021&lt;&gt;"",F1021,"")</f>
        <v>Новая локальная смета</v>
      </c>
      <c r="G1230" s="2" t="str">
        <f>IF(G1021&lt;&gt;"",G1021,"")</f>
        <v>КЛ -0,4кВ L=155м</v>
      </c>
      <c r="H1230" s="2">
        <v>0</v>
      </c>
      <c r="I1230" s="2"/>
      <c r="J1230" s="2"/>
      <c r="K1230" s="2"/>
      <c r="L1230" s="2"/>
      <c r="M1230" s="2"/>
      <c r="N1230" s="2"/>
      <c r="O1230" s="2">
        <f t="shared" ref="O1230:T1230" si="874">ROUND(O1092+O1129+O1200+AB1230,2)</f>
        <v>363052.91</v>
      </c>
      <c r="P1230" s="2">
        <f t="shared" si="874"/>
        <v>319755.55</v>
      </c>
      <c r="Q1230" s="2">
        <f t="shared" si="874"/>
        <v>10633.43</v>
      </c>
      <c r="R1230" s="2">
        <f t="shared" si="874"/>
        <v>7426.48</v>
      </c>
      <c r="S1230" s="2">
        <f t="shared" si="874"/>
        <v>25237.45</v>
      </c>
      <c r="T1230" s="2">
        <f t="shared" si="874"/>
        <v>0</v>
      </c>
      <c r="U1230" s="2">
        <f>U1092+U1129+U1200+AH1230</f>
        <v>52.6324386</v>
      </c>
      <c r="V1230" s="2">
        <f>V1092+V1129+V1200+AI1230</f>
        <v>13.039353800000001</v>
      </c>
      <c r="W1230" s="2">
        <f>ROUND(W1092+W1129+W1200+AJ1230,2)</f>
        <v>0</v>
      </c>
      <c r="X1230" s="2">
        <f>ROUND(X1092+X1129+X1200+AK1230,2)</f>
        <v>30982.31</v>
      </c>
      <c r="Y1230" s="2">
        <f>ROUND(Y1092+Y1129+Y1200+AL1230,2)</f>
        <v>15710.27</v>
      </c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>
        <f t="shared" ref="AO1230:BD1230" si="875">ROUND(AO1092+AO1129+AO1200+BX1230,2)</f>
        <v>0</v>
      </c>
      <c r="AP1230" s="2">
        <f t="shared" si="875"/>
        <v>0</v>
      </c>
      <c r="AQ1230" s="2">
        <f t="shared" si="875"/>
        <v>0</v>
      </c>
      <c r="AR1230" s="2">
        <f t="shared" si="875"/>
        <v>409745.49</v>
      </c>
      <c r="AS1230" s="2">
        <f t="shared" si="875"/>
        <v>340833.68</v>
      </c>
      <c r="AT1230" s="2">
        <f t="shared" si="875"/>
        <v>68911.81</v>
      </c>
      <c r="AU1230" s="2">
        <f t="shared" si="875"/>
        <v>0</v>
      </c>
      <c r="AV1230" s="2">
        <f t="shared" si="875"/>
        <v>319755.55</v>
      </c>
      <c r="AW1230" s="2">
        <f t="shared" si="875"/>
        <v>319755.55</v>
      </c>
      <c r="AX1230" s="2">
        <f t="shared" si="875"/>
        <v>0</v>
      </c>
      <c r="AY1230" s="2">
        <f t="shared" si="875"/>
        <v>319755.55</v>
      </c>
      <c r="AZ1230" s="2">
        <f t="shared" si="875"/>
        <v>0</v>
      </c>
      <c r="BA1230" s="2">
        <f t="shared" si="875"/>
        <v>0</v>
      </c>
      <c r="BB1230" s="2">
        <f t="shared" si="875"/>
        <v>0</v>
      </c>
      <c r="BC1230" s="2">
        <f t="shared" si="875"/>
        <v>0</v>
      </c>
      <c r="BD1230" s="2">
        <f t="shared" si="875"/>
        <v>0</v>
      </c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  <c r="BV1230" s="2"/>
      <c r="BW1230" s="2"/>
      <c r="BX1230" s="2"/>
      <c r="BY1230" s="2"/>
      <c r="BZ1230" s="2"/>
      <c r="CA1230" s="2"/>
      <c r="CB1230" s="2"/>
      <c r="CC1230" s="2"/>
      <c r="CD1230" s="2"/>
      <c r="CE1230" s="2"/>
      <c r="CF1230" s="2"/>
      <c r="CG1230" s="2"/>
      <c r="CH1230" s="2"/>
      <c r="CI1230" s="2"/>
      <c r="CJ1230" s="2"/>
      <c r="CK1230" s="2"/>
      <c r="CL1230" s="2"/>
      <c r="CM1230" s="2"/>
      <c r="CN1230" s="2"/>
      <c r="CO1230" s="2"/>
      <c r="CP1230" s="2"/>
      <c r="CQ1230" s="2"/>
      <c r="CR1230" s="2"/>
      <c r="CS1230" s="2"/>
      <c r="CT1230" s="2"/>
      <c r="CU1230" s="2"/>
      <c r="CV1230" s="2"/>
      <c r="CW1230" s="2"/>
      <c r="CX1230" s="2"/>
      <c r="CY1230" s="2"/>
      <c r="CZ1230" s="2"/>
      <c r="DA1230" s="2"/>
      <c r="DB1230" s="2"/>
      <c r="DC1230" s="2"/>
      <c r="DD1230" s="2"/>
      <c r="DE1230" s="2"/>
      <c r="DF1230" s="2"/>
      <c r="DG1230" s="3">
        <f t="shared" ref="DG1230:DL1230" si="876">ROUND(DG1092+DG1129+DG1200+DT1230,2)</f>
        <v>363052.91</v>
      </c>
      <c r="DH1230" s="3">
        <f t="shared" si="876"/>
        <v>319755.55</v>
      </c>
      <c r="DI1230" s="3">
        <f t="shared" si="876"/>
        <v>10633.43</v>
      </c>
      <c r="DJ1230" s="3">
        <f t="shared" si="876"/>
        <v>7426.48</v>
      </c>
      <c r="DK1230" s="3">
        <f t="shared" si="876"/>
        <v>25237.45</v>
      </c>
      <c r="DL1230" s="3">
        <f t="shared" si="876"/>
        <v>0</v>
      </c>
      <c r="DM1230" s="3">
        <f>DM1092+DM1129+DM1200+DZ1230</f>
        <v>52.6324386</v>
      </c>
      <c r="DN1230" s="3">
        <f>DN1092+DN1129+DN1200+EA1230</f>
        <v>13.039353800000001</v>
      </c>
      <c r="DO1230" s="3">
        <f>ROUND(DO1092+DO1129+DO1200+EB1230,2)</f>
        <v>0</v>
      </c>
      <c r="DP1230" s="3">
        <f>ROUND(DP1092+DP1129+DP1200+EC1230,2)</f>
        <v>30982.31</v>
      </c>
      <c r="DQ1230" s="3">
        <f>ROUND(DQ1092+DQ1129+DQ1200+ED1230,2)</f>
        <v>15710.27</v>
      </c>
      <c r="DR1230" s="3"/>
      <c r="DS1230" s="3"/>
      <c r="DT1230" s="3"/>
      <c r="DU1230" s="3"/>
      <c r="DV1230" s="3"/>
      <c r="DW1230" s="3"/>
      <c r="DX1230" s="3"/>
      <c r="DY1230" s="3"/>
      <c r="DZ1230" s="3"/>
      <c r="EA1230" s="3"/>
      <c r="EB1230" s="3"/>
      <c r="EC1230" s="3"/>
      <c r="ED1230" s="3"/>
      <c r="EE1230" s="3"/>
      <c r="EF1230" s="3"/>
      <c r="EG1230" s="3">
        <f t="shared" ref="EG1230:EV1230" si="877">ROUND(EG1092+EG1129+EG1200+FP1230,2)</f>
        <v>0</v>
      </c>
      <c r="EH1230" s="3">
        <f t="shared" si="877"/>
        <v>0</v>
      </c>
      <c r="EI1230" s="3">
        <f t="shared" si="877"/>
        <v>0</v>
      </c>
      <c r="EJ1230" s="3">
        <f t="shared" si="877"/>
        <v>409745.49</v>
      </c>
      <c r="EK1230" s="3">
        <f t="shared" si="877"/>
        <v>340833.68</v>
      </c>
      <c r="EL1230" s="3">
        <f t="shared" si="877"/>
        <v>68911.81</v>
      </c>
      <c r="EM1230" s="3">
        <f t="shared" si="877"/>
        <v>0</v>
      </c>
      <c r="EN1230" s="3">
        <f t="shared" si="877"/>
        <v>319755.55</v>
      </c>
      <c r="EO1230" s="3">
        <f t="shared" si="877"/>
        <v>319755.55</v>
      </c>
      <c r="EP1230" s="3">
        <f t="shared" si="877"/>
        <v>0</v>
      </c>
      <c r="EQ1230" s="3">
        <f t="shared" si="877"/>
        <v>319755.55</v>
      </c>
      <c r="ER1230" s="3">
        <f t="shared" si="877"/>
        <v>0</v>
      </c>
      <c r="ES1230" s="3">
        <f t="shared" si="877"/>
        <v>0</v>
      </c>
      <c r="ET1230" s="3">
        <f t="shared" si="877"/>
        <v>0</v>
      </c>
      <c r="EU1230" s="3">
        <f t="shared" si="877"/>
        <v>0</v>
      </c>
      <c r="EV1230" s="3">
        <f t="shared" si="877"/>
        <v>0</v>
      </c>
      <c r="EW1230" s="3"/>
      <c r="EX1230" s="3"/>
      <c r="EY1230" s="3"/>
      <c r="EZ1230" s="3"/>
      <c r="FA1230" s="3"/>
      <c r="FB1230" s="3"/>
      <c r="FC1230" s="3"/>
      <c r="FD1230" s="3"/>
      <c r="FE1230" s="3"/>
      <c r="FF1230" s="3"/>
      <c r="FG1230" s="3"/>
      <c r="FH1230" s="3"/>
      <c r="FI1230" s="3"/>
      <c r="FJ1230" s="3"/>
      <c r="FK1230" s="3"/>
      <c r="FL1230" s="3"/>
      <c r="FM1230" s="3"/>
      <c r="FN1230" s="3"/>
      <c r="FO1230" s="3"/>
      <c r="FP1230" s="3"/>
      <c r="FQ1230" s="3"/>
      <c r="FR1230" s="3"/>
      <c r="FS1230" s="3"/>
      <c r="FT1230" s="3"/>
      <c r="FU1230" s="3"/>
      <c r="FV1230" s="3"/>
      <c r="FW1230" s="3"/>
      <c r="FX1230" s="3"/>
      <c r="FY1230" s="3"/>
      <c r="FZ1230" s="3"/>
      <c r="GA1230" s="3"/>
      <c r="GB1230" s="3"/>
      <c r="GC1230" s="3"/>
      <c r="GD1230" s="3"/>
      <c r="GE1230" s="3"/>
      <c r="GF1230" s="3"/>
      <c r="GG1230" s="3"/>
      <c r="GH1230" s="3"/>
      <c r="GI1230" s="3"/>
      <c r="GJ1230" s="3"/>
      <c r="GK1230" s="3"/>
      <c r="GL1230" s="3"/>
      <c r="GM1230" s="3"/>
      <c r="GN1230" s="3"/>
      <c r="GO1230" s="3"/>
      <c r="GP1230" s="3"/>
      <c r="GQ1230" s="3"/>
      <c r="GR1230" s="3"/>
      <c r="GS1230" s="3"/>
      <c r="GT1230" s="3"/>
      <c r="GU1230" s="3"/>
      <c r="GV1230" s="3"/>
      <c r="GW1230" s="3"/>
      <c r="GX1230" s="3">
        <v>0</v>
      </c>
    </row>
    <row r="1232" spans="1:206" x14ac:dyDescent="0.25">
      <c r="A1232" s="4">
        <v>50</v>
      </c>
      <c r="B1232" s="4">
        <v>0</v>
      </c>
      <c r="C1232" s="4">
        <v>0</v>
      </c>
      <c r="D1232" s="4">
        <v>1</v>
      </c>
      <c r="E1232" s="4">
        <v>201</v>
      </c>
      <c r="F1232" s="4">
        <f>ROUND(Source!O1230,O1232)</f>
        <v>363052.91</v>
      </c>
      <c r="G1232" s="4" t="s">
        <v>18</v>
      </c>
      <c r="H1232" s="4" t="s">
        <v>19</v>
      </c>
      <c r="I1232" s="4"/>
      <c r="J1232" s="4"/>
      <c r="K1232" s="4">
        <v>201</v>
      </c>
      <c r="L1232" s="4">
        <v>1</v>
      </c>
      <c r="M1232" s="4">
        <v>3</v>
      </c>
      <c r="N1232" s="4" t="s">
        <v>3</v>
      </c>
      <c r="O1232" s="4">
        <v>2</v>
      </c>
      <c r="P1232" s="4">
        <f>ROUND(Source!DG1230,O1232)</f>
        <v>363052.91</v>
      </c>
      <c r="Q1232" s="4"/>
      <c r="R1232" s="4"/>
      <c r="S1232" s="4"/>
      <c r="T1232" s="4"/>
      <c r="U1232" s="4"/>
      <c r="V1232" s="4"/>
      <c r="W1232" s="4">
        <v>363052.92</v>
      </c>
      <c r="X1232" s="4">
        <v>1</v>
      </c>
      <c r="Y1232" s="4">
        <v>363052.92</v>
      </c>
      <c r="Z1232" s="4">
        <v>363052.92</v>
      </c>
      <c r="AA1232" s="4">
        <v>1</v>
      </c>
      <c r="AB1232" s="4">
        <v>363052.92</v>
      </c>
    </row>
    <row r="1233" spans="1:28" x14ac:dyDescent="0.25">
      <c r="A1233" s="4">
        <v>50</v>
      </c>
      <c r="B1233" s="4">
        <v>0</v>
      </c>
      <c r="C1233" s="4">
        <v>0</v>
      </c>
      <c r="D1233" s="4">
        <v>1</v>
      </c>
      <c r="E1233" s="4">
        <v>202</v>
      </c>
      <c r="F1233" s="4">
        <f>ROUND(Source!P1230,O1233)</f>
        <v>319755.55</v>
      </c>
      <c r="G1233" s="4" t="s">
        <v>20</v>
      </c>
      <c r="H1233" s="4" t="s">
        <v>21</v>
      </c>
      <c r="I1233" s="4"/>
      <c r="J1233" s="4"/>
      <c r="K1233" s="4">
        <v>202</v>
      </c>
      <c r="L1233" s="4">
        <v>2</v>
      </c>
      <c r="M1233" s="4">
        <v>3</v>
      </c>
      <c r="N1233" s="4" t="s">
        <v>3</v>
      </c>
      <c r="O1233" s="4">
        <v>2</v>
      </c>
      <c r="P1233" s="4">
        <f>ROUND(Source!DH1230,O1233)</f>
        <v>319755.55</v>
      </c>
      <c r="Q1233" s="4"/>
      <c r="R1233" s="4"/>
      <c r="S1233" s="4"/>
      <c r="T1233" s="4"/>
      <c r="U1233" s="4"/>
      <c r="V1233" s="4"/>
      <c r="W1233" s="4">
        <v>319755.56</v>
      </c>
      <c r="X1233" s="4">
        <v>1</v>
      </c>
      <c r="Y1233" s="4">
        <v>319755.56</v>
      </c>
      <c r="Z1233" s="4">
        <v>319755.56</v>
      </c>
      <c r="AA1233" s="4">
        <v>1</v>
      </c>
      <c r="AB1233" s="4">
        <v>319755.56</v>
      </c>
    </row>
    <row r="1234" spans="1:28" x14ac:dyDescent="0.25">
      <c r="A1234" s="4">
        <v>50</v>
      </c>
      <c r="B1234" s="4">
        <v>0</v>
      </c>
      <c r="C1234" s="4">
        <v>0</v>
      </c>
      <c r="D1234" s="4">
        <v>1</v>
      </c>
      <c r="E1234" s="4">
        <v>222</v>
      </c>
      <c r="F1234" s="4">
        <f>ROUND(Source!AO1230,O1234)</f>
        <v>0</v>
      </c>
      <c r="G1234" s="4" t="s">
        <v>22</v>
      </c>
      <c r="H1234" s="4" t="s">
        <v>23</v>
      </c>
      <c r="I1234" s="4"/>
      <c r="J1234" s="4"/>
      <c r="K1234" s="4">
        <v>222</v>
      </c>
      <c r="L1234" s="4">
        <v>3</v>
      </c>
      <c r="M1234" s="4">
        <v>3</v>
      </c>
      <c r="N1234" s="4" t="s">
        <v>3</v>
      </c>
      <c r="O1234" s="4">
        <v>2</v>
      </c>
      <c r="P1234" s="4">
        <f>ROUND(Source!EG1230,O1234)</f>
        <v>0</v>
      </c>
      <c r="Q1234" s="4"/>
      <c r="R1234" s="4"/>
      <c r="S1234" s="4"/>
      <c r="T1234" s="4"/>
      <c r="U1234" s="4"/>
      <c r="V1234" s="4"/>
      <c r="W1234" s="4">
        <v>0</v>
      </c>
      <c r="X1234" s="4">
        <v>1</v>
      </c>
      <c r="Y1234" s="4">
        <v>0</v>
      </c>
      <c r="Z1234" s="4">
        <v>0</v>
      </c>
      <c r="AA1234" s="4">
        <v>1</v>
      </c>
      <c r="AB1234" s="4">
        <v>0</v>
      </c>
    </row>
    <row r="1235" spans="1:28" x14ac:dyDescent="0.25">
      <c r="A1235" s="4">
        <v>50</v>
      </c>
      <c r="B1235" s="4">
        <v>0</v>
      </c>
      <c r="C1235" s="4">
        <v>0</v>
      </c>
      <c r="D1235" s="4">
        <v>1</v>
      </c>
      <c r="E1235" s="4">
        <v>225</v>
      </c>
      <c r="F1235" s="4">
        <f>ROUND(Source!AV1230,O1235)</f>
        <v>319755.55</v>
      </c>
      <c r="G1235" s="4" t="s">
        <v>24</v>
      </c>
      <c r="H1235" s="4" t="s">
        <v>25</v>
      </c>
      <c r="I1235" s="4"/>
      <c r="J1235" s="4"/>
      <c r="K1235" s="4">
        <v>225</v>
      </c>
      <c r="L1235" s="4">
        <v>4</v>
      </c>
      <c r="M1235" s="4">
        <v>3</v>
      </c>
      <c r="N1235" s="4" t="s">
        <v>3</v>
      </c>
      <c r="O1235" s="4">
        <v>2</v>
      </c>
      <c r="P1235" s="4">
        <f>ROUND(Source!EN1230,O1235)</f>
        <v>319755.55</v>
      </c>
      <c r="Q1235" s="4"/>
      <c r="R1235" s="4"/>
      <c r="S1235" s="4"/>
      <c r="T1235" s="4"/>
      <c r="U1235" s="4"/>
      <c r="V1235" s="4"/>
      <c r="W1235" s="4">
        <v>319755.56</v>
      </c>
      <c r="X1235" s="4">
        <v>1</v>
      </c>
      <c r="Y1235" s="4">
        <v>319755.56</v>
      </c>
      <c r="Z1235" s="4">
        <v>319755.56</v>
      </c>
      <c r="AA1235" s="4">
        <v>1</v>
      </c>
      <c r="AB1235" s="4">
        <v>319755.56</v>
      </c>
    </row>
    <row r="1236" spans="1:28" x14ac:dyDescent="0.25">
      <c r="A1236" s="4">
        <v>50</v>
      </c>
      <c r="B1236" s="4">
        <v>0</v>
      </c>
      <c r="C1236" s="4">
        <v>0</v>
      </c>
      <c r="D1236" s="4">
        <v>1</v>
      </c>
      <c r="E1236" s="4">
        <v>226</v>
      </c>
      <c r="F1236" s="4">
        <f>ROUND(Source!AW1230,O1236)</f>
        <v>319755.55</v>
      </c>
      <c r="G1236" s="4" t="s">
        <v>26</v>
      </c>
      <c r="H1236" s="4" t="s">
        <v>27</v>
      </c>
      <c r="I1236" s="4"/>
      <c r="J1236" s="4"/>
      <c r="K1236" s="4">
        <v>226</v>
      </c>
      <c r="L1236" s="4">
        <v>5</v>
      </c>
      <c r="M1236" s="4">
        <v>3</v>
      </c>
      <c r="N1236" s="4" t="s">
        <v>3</v>
      </c>
      <c r="O1236" s="4">
        <v>2</v>
      </c>
      <c r="P1236" s="4">
        <f>ROUND(Source!EO1230,O1236)</f>
        <v>319755.55</v>
      </c>
      <c r="Q1236" s="4"/>
      <c r="R1236" s="4"/>
      <c r="S1236" s="4"/>
      <c r="T1236" s="4"/>
      <c r="U1236" s="4"/>
      <c r="V1236" s="4"/>
      <c r="W1236" s="4">
        <v>319755.56</v>
      </c>
      <c r="X1236" s="4">
        <v>1</v>
      </c>
      <c r="Y1236" s="4">
        <v>319755.56</v>
      </c>
      <c r="Z1236" s="4">
        <v>319755.56</v>
      </c>
      <c r="AA1236" s="4">
        <v>1</v>
      </c>
      <c r="AB1236" s="4">
        <v>319755.56</v>
      </c>
    </row>
    <row r="1237" spans="1:28" x14ac:dyDescent="0.25">
      <c r="A1237" s="4">
        <v>50</v>
      </c>
      <c r="B1237" s="4">
        <v>0</v>
      </c>
      <c r="C1237" s="4">
        <v>0</v>
      </c>
      <c r="D1237" s="4">
        <v>1</v>
      </c>
      <c r="E1237" s="4">
        <v>227</v>
      </c>
      <c r="F1237" s="4">
        <f>ROUND(Source!AX1230,O1237)</f>
        <v>0</v>
      </c>
      <c r="G1237" s="4" t="s">
        <v>28</v>
      </c>
      <c r="H1237" s="4" t="s">
        <v>29</v>
      </c>
      <c r="I1237" s="4"/>
      <c r="J1237" s="4"/>
      <c r="K1237" s="4">
        <v>227</v>
      </c>
      <c r="L1237" s="4">
        <v>6</v>
      </c>
      <c r="M1237" s="4">
        <v>3</v>
      </c>
      <c r="N1237" s="4" t="s">
        <v>3</v>
      </c>
      <c r="O1237" s="4">
        <v>2</v>
      </c>
      <c r="P1237" s="4">
        <f>ROUND(Source!EP1230,O1237)</f>
        <v>0</v>
      </c>
      <c r="Q1237" s="4"/>
      <c r="R1237" s="4"/>
      <c r="S1237" s="4"/>
      <c r="T1237" s="4"/>
      <c r="U1237" s="4"/>
      <c r="V1237" s="4"/>
      <c r="W1237" s="4">
        <v>0</v>
      </c>
      <c r="X1237" s="4">
        <v>1</v>
      </c>
      <c r="Y1237" s="4">
        <v>0</v>
      </c>
      <c r="Z1237" s="4">
        <v>0</v>
      </c>
      <c r="AA1237" s="4">
        <v>1</v>
      </c>
      <c r="AB1237" s="4">
        <v>0</v>
      </c>
    </row>
    <row r="1238" spans="1:28" x14ac:dyDescent="0.25">
      <c r="A1238" s="4">
        <v>50</v>
      </c>
      <c r="B1238" s="4">
        <v>0</v>
      </c>
      <c r="C1238" s="4">
        <v>0</v>
      </c>
      <c r="D1238" s="4">
        <v>1</v>
      </c>
      <c r="E1238" s="4">
        <v>228</v>
      </c>
      <c r="F1238" s="4">
        <f>ROUND(Source!AY1230,O1238)</f>
        <v>319755.55</v>
      </c>
      <c r="G1238" s="4" t="s">
        <v>30</v>
      </c>
      <c r="H1238" s="4" t="s">
        <v>31</v>
      </c>
      <c r="I1238" s="4"/>
      <c r="J1238" s="4"/>
      <c r="K1238" s="4">
        <v>228</v>
      </c>
      <c r="L1238" s="4">
        <v>7</v>
      </c>
      <c r="M1238" s="4">
        <v>3</v>
      </c>
      <c r="N1238" s="4" t="s">
        <v>3</v>
      </c>
      <c r="O1238" s="4">
        <v>2</v>
      </c>
      <c r="P1238" s="4">
        <f>ROUND(Source!EQ1230,O1238)</f>
        <v>319755.55</v>
      </c>
      <c r="Q1238" s="4"/>
      <c r="R1238" s="4"/>
      <c r="S1238" s="4"/>
      <c r="T1238" s="4"/>
      <c r="U1238" s="4"/>
      <c r="V1238" s="4"/>
      <c r="W1238" s="4">
        <v>319755.56</v>
      </c>
      <c r="X1238" s="4">
        <v>1</v>
      </c>
      <c r="Y1238" s="4">
        <v>319755.56</v>
      </c>
      <c r="Z1238" s="4">
        <v>319755.56</v>
      </c>
      <c r="AA1238" s="4">
        <v>1</v>
      </c>
      <c r="AB1238" s="4">
        <v>319755.56</v>
      </c>
    </row>
    <row r="1239" spans="1:28" x14ac:dyDescent="0.25">
      <c r="A1239" s="4">
        <v>50</v>
      </c>
      <c r="B1239" s="4">
        <v>0</v>
      </c>
      <c r="C1239" s="4">
        <v>0</v>
      </c>
      <c r="D1239" s="4">
        <v>1</v>
      </c>
      <c r="E1239" s="4">
        <v>216</v>
      </c>
      <c r="F1239" s="4">
        <f>ROUND(Source!AP1230,O1239)</f>
        <v>0</v>
      </c>
      <c r="G1239" s="4" t="s">
        <v>32</v>
      </c>
      <c r="H1239" s="4" t="s">
        <v>33</v>
      </c>
      <c r="I1239" s="4"/>
      <c r="J1239" s="4"/>
      <c r="K1239" s="4">
        <v>216</v>
      </c>
      <c r="L1239" s="4">
        <v>8</v>
      </c>
      <c r="M1239" s="4">
        <v>3</v>
      </c>
      <c r="N1239" s="4" t="s">
        <v>3</v>
      </c>
      <c r="O1239" s="4">
        <v>2</v>
      </c>
      <c r="P1239" s="4">
        <f>ROUND(Source!EH1230,O1239)</f>
        <v>0</v>
      </c>
      <c r="Q1239" s="4"/>
      <c r="R1239" s="4"/>
      <c r="S1239" s="4"/>
      <c r="T1239" s="4"/>
      <c r="U1239" s="4"/>
      <c r="V1239" s="4"/>
      <c r="W1239" s="4">
        <v>0</v>
      </c>
      <c r="X1239" s="4">
        <v>1</v>
      </c>
      <c r="Y1239" s="4">
        <v>0</v>
      </c>
      <c r="Z1239" s="4">
        <v>0</v>
      </c>
      <c r="AA1239" s="4">
        <v>1</v>
      </c>
      <c r="AB1239" s="4">
        <v>0</v>
      </c>
    </row>
    <row r="1240" spans="1:28" x14ac:dyDescent="0.25">
      <c r="A1240" s="4">
        <v>50</v>
      </c>
      <c r="B1240" s="4">
        <v>0</v>
      </c>
      <c r="C1240" s="4">
        <v>0</v>
      </c>
      <c r="D1240" s="4">
        <v>1</v>
      </c>
      <c r="E1240" s="4">
        <v>223</v>
      </c>
      <c r="F1240" s="4">
        <f>ROUND(Source!AQ1230,O1240)</f>
        <v>0</v>
      </c>
      <c r="G1240" s="4" t="s">
        <v>34</v>
      </c>
      <c r="H1240" s="4" t="s">
        <v>35</v>
      </c>
      <c r="I1240" s="4"/>
      <c r="J1240" s="4"/>
      <c r="K1240" s="4">
        <v>223</v>
      </c>
      <c r="L1240" s="4">
        <v>9</v>
      </c>
      <c r="M1240" s="4">
        <v>3</v>
      </c>
      <c r="N1240" s="4" t="s">
        <v>3</v>
      </c>
      <c r="O1240" s="4">
        <v>2</v>
      </c>
      <c r="P1240" s="4">
        <f>ROUND(Source!EI1230,O1240)</f>
        <v>0</v>
      </c>
      <c r="Q1240" s="4"/>
      <c r="R1240" s="4"/>
      <c r="S1240" s="4"/>
      <c r="T1240" s="4"/>
      <c r="U1240" s="4"/>
      <c r="V1240" s="4"/>
      <c r="W1240" s="4">
        <v>0</v>
      </c>
      <c r="X1240" s="4">
        <v>1</v>
      </c>
      <c r="Y1240" s="4">
        <v>0</v>
      </c>
      <c r="Z1240" s="4">
        <v>0</v>
      </c>
      <c r="AA1240" s="4">
        <v>1</v>
      </c>
      <c r="AB1240" s="4">
        <v>0</v>
      </c>
    </row>
    <row r="1241" spans="1:28" x14ac:dyDescent="0.25">
      <c r="A1241" s="4">
        <v>50</v>
      </c>
      <c r="B1241" s="4">
        <v>0</v>
      </c>
      <c r="C1241" s="4">
        <v>0</v>
      </c>
      <c r="D1241" s="4">
        <v>1</v>
      </c>
      <c r="E1241" s="4">
        <v>229</v>
      </c>
      <c r="F1241" s="4">
        <f>ROUND(Source!AZ1230,O1241)</f>
        <v>0</v>
      </c>
      <c r="G1241" s="4" t="s">
        <v>36</v>
      </c>
      <c r="H1241" s="4" t="s">
        <v>37</v>
      </c>
      <c r="I1241" s="4"/>
      <c r="J1241" s="4"/>
      <c r="K1241" s="4">
        <v>229</v>
      </c>
      <c r="L1241" s="4">
        <v>10</v>
      </c>
      <c r="M1241" s="4">
        <v>3</v>
      </c>
      <c r="N1241" s="4" t="s">
        <v>3</v>
      </c>
      <c r="O1241" s="4">
        <v>2</v>
      </c>
      <c r="P1241" s="4">
        <f>ROUND(Source!ER1230,O1241)</f>
        <v>0</v>
      </c>
      <c r="Q1241" s="4"/>
      <c r="R1241" s="4"/>
      <c r="S1241" s="4"/>
      <c r="T1241" s="4"/>
      <c r="U1241" s="4"/>
      <c r="V1241" s="4"/>
      <c r="W1241" s="4">
        <v>0</v>
      </c>
      <c r="X1241" s="4">
        <v>1</v>
      </c>
      <c r="Y1241" s="4">
        <v>0</v>
      </c>
      <c r="Z1241" s="4">
        <v>0</v>
      </c>
      <c r="AA1241" s="4">
        <v>1</v>
      </c>
      <c r="AB1241" s="4">
        <v>0</v>
      </c>
    </row>
    <row r="1242" spans="1:28" x14ac:dyDescent="0.25">
      <c r="A1242" s="4">
        <v>50</v>
      </c>
      <c r="B1242" s="4">
        <v>0</v>
      </c>
      <c r="C1242" s="4">
        <v>0</v>
      </c>
      <c r="D1242" s="4">
        <v>1</v>
      </c>
      <c r="E1242" s="4">
        <v>203</v>
      </c>
      <c r="F1242" s="4">
        <f>ROUND(Source!Q1230,O1242)</f>
        <v>10633.43</v>
      </c>
      <c r="G1242" s="4" t="s">
        <v>38</v>
      </c>
      <c r="H1242" s="4" t="s">
        <v>39</v>
      </c>
      <c r="I1242" s="4"/>
      <c r="J1242" s="4"/>
      <c r="K1242" s="4">
        <v>203</v>
      </c>
      <c r="L1242" s="4">
        <v>11</v>
      </c>
      <c r="M1242" s="4">
        <v>3</v>
      </c>
      <c r="N1242" s="4" t="s">
        <v>3</v>
      </c>
      <c r="O1242" s="4">
        <v>2</v>
      </c>
      <c r="P1242" s="4">
        <f>ROUND(Source!DI1230,O1242)</f>
        <v>10633.43</v>
      </c>
      <c r="Q1242" s="4"/>
      <c r="R1242" s="4"/>
      <c r="S1242" s="4"/>
      <c r="T1242" s="4"/>
      <c r="U1242" s="4"/>
      <c r="V1242" s="4"/>
      <c r="W1242" s="4">
        <v>10633.43</v>
      </c>
      <c r="X1242" s="4">
        <v>1</v>
      </c>
      <c r="Y1242" s="4">
        <v>10633.43</v>
      </c>
      <c r="Z1242" s="4">
        <v>10633.43</v>
      </c>
      <c r="AA1242" s="4">
        <v>1</v>
      </c>
      <c r="AB1242" s="4">
        <v>10633.43</v>
      </c>
    </row>
    <row r="1243" spans="1:28" x14ac:dyDescent="0.25">
      <c r="A1243" s="4">
        <v>50</v>
      </c>
      <c r="B1243" s="4">
        <v>0</v>
      </c>
      <c r="C1243" s="4">
        <v>0</v>
      </c>
      <c r="D1243" s="4">
        <v>1</v>
      </c>
      <c r="E1243" s="4">
        <v>231</v>
      </c>
      <c r="F1243" s="4">
        <f>ROUND(Source!BB1230,O1243)</f>
        <v>0</v>
      </c>
      <c r="G1243" s="4" t="s">
        <v>40</v>
      </c>
      <c r="H1243" s="4" t="s">
        <v>41</v>
      </c>
      <c r="I1243" s="4"/>
      <c r="J1243" s="4"/>
      <c r="K1243" s="4">
        <v>231</v>
      </c>
      <c r="L1243" s="4">
        <v>12</v>
      </c>
      <c r="M1243" s="4">
        <v>3</v>
      </c>
      <c r="N1243" s="4" t="s">
        <v>3</v>
      </c>
      <c r="O1243" s="4">
        <v>2</v>
      </c>
      <c r="P1243" s="4">
        <f>ROUND(Source!ET1230,O1243)</f>
        <v>0</v>
      </c>
      <c r="Q1243" s="4"/>
      <c r="R1243" s="4"/>
      <c r="S1243" s="4"/>
      <c r="T1243" s="4"/>
      <c r="U1243" s="4"/>
      <c r="V1243" s="4"/>
      <c r="W1243" s="4">
        <v>0</v>
      </c>
      <c r="X1243" s="4">
        <v>1</v>
      </c>
      <c r="Y1243" s="4">
        <v>0</v>
      </c>
      <c r="Z1243" s="4">
        <v>0</v>
      </c>
      <c r="AA1243" s="4">
        <v>1</v>
      </c>
      <c r="AB1243" s="4">
        <v>0</v>
      </c>
    </row>
    <row r="1244" spans="1:28" x14ac:dyDescent="0.25">
      <c r="A1244" s="4">
        <v>50</v>
      </c>
      <c r="B1244" s="4">
        <v>0</v>
      </c>
      <c r="C1244" s="4">
        <v>0</v>
      </c>
      <c r="D1244" s="4">
        <v>1</v>
      </c>
      <c r="E1244" s="4">
        <v>204</v>
      </c>
      <c r="F1244" s="4">
        <f>ROUND(Source!R1230,O1244)</f>
        <v>7426.48</v>
      </c>
      <c r="G1244" s="4" t="s">
        <v>42</v>
      </c>
      <c r="H1244" s="4" t="s">
        <v>43</v>
      </c>
      <c r="I1244" s="4"/>
      <c r="J1244" s="4"/>
      <c r="K1244" s="4">
        <v>204</v>
      </c>
      <c r="L1244" s="4">
        <v>13</v>
      </c>
      <c r="M1244" s="4">
        <v>3</v>
      </c>
      <c r="N1244" s="4" t="s">
        <v>3</v>
      </c>
      <c r="O1244" s="4">
        <v>2</v>
      </c>
      <c r="P1244" s="4">
        <f>ROUND(Source!DJ1230,O1244)</f>
        <v>7426.48</v>
      </c>
      <c r="Q1244" s="4"/>
      <c r="R1244" s="4"/>
      <c r="S1244" s="4"/>
      <c r="T1244" s="4"/>
      <c r="U1244" s="4"/>
      <c r="V1244" s="4"/>
      <c r="W1244" s="4">
        <v>7426.4800000000005</v>
      </c>
      <c r="X1244" s="4">
        <v>1</v>
      </c>
      <c r="Y1244" s="4">
        <v>7426.4800000000005</v>
      </c>
      <c r="Z1244" s="4">
        <v>7426.4800000000005</v>
      </c>
      <c r="AA1244" s="4">
        <v>1</v>
      </c>
      <c r="AB1244" s="4">
        <v>7426.4800000000005</v>
      </c>
    </row>
    <row r="1245" spans="1:28" x14ac:dyDescent="0.25">
      <c r="A1245" s="4">
        <v>50</v>
      </c>
      <c r="B1245" s="4">
        <v>0</v>
      </c>
      <c r="C1245" s="4">
        <v>0</v>
      </c>
      <c r="D1245" s="4">
        <v>1</v>
      </c>
      <c r="E1245" s="4">
        <v>205</v>
      </c>
      <c r="F1245" s="4">
        <f>ROUND(Source!S1230,O1245)</f>
        <v>25237.45</v>
      </c>
      <c r="G1245" s="4" t="s">
        <v>44</v>
      </c>
      <c r="H1245" s="4" t="s">
        <v>45</v>
      </c>
      <c r="I1245" s="4"/>
      <c r="J1245" s="4"/>
      <c r="K1245" s="4">
        <v>205</v>
      </c>
      <c r="L1245" s="4">
        <v>14</v>
      </c>
      <c r="M1245" s="4">
        <v>3</v>
      </c>
      <c r="N1245" s="4" t="s">
        <v>3</v>
      </c>
      <c r="O1245" s="4">
        <v>2</v>
      </c>
      <c r="P1245" s="4">
        <f>ROUND(Source!DK1230,O1245)</f>
        <v>25237.45</v>
      </c>
      <c r="Q1245" s="4"/>
      <c r="R1245" s="4"/>
      <c r="S1245" s="4"/>
      <c r="T1245" s="4"/>
      <c r="U1245" s="4"/>
      <c r="V1245" s="4"/>
      <c r="W1245" s="4">
        <v>25237.449999999997</v>
      </c>
      <c r="X1245" s="4">
        <v>1</v>
      </c>
      <c r="Y1245" s="4">
        <v>25237.449999999997</v>
      </c>
      <c r="Z1245" s="4">
        <v>25237.449999999997</v>
      </c>
      <c r="AA1245" s="4">
        <v>1</v>
      </c>
      <c r="AB1245" s="4">
        <v>25237.449999999997</v>
      </c>
    </row>
    <row r="1246" spans="1:28" x14ac:dyDescent="0.25">
      <c r="A1246" s="4">
        <v>50</v>
      </c>
      <c r="B1246" s="4">
        <v>0</v>
      </c>
      <c r="C1246" s="4">
        <v>0</v>
      </c>
      <c r="D1246" s="4">
        <v>1</v>
      </c>
      <c r="E1246" s="4">
        <v>232</v>
      </c>
      <c r="F1246" s="4">
        <f>ROUND(Source!BC1230,O1246)</f>
        <v>0</v>
      </c>
      <c r="G1246" s="4" t="s">
        <v>46</v>
      </c>
      <c r="H1246" s="4" t="s">
        <v>47</v>
      </c>
      <c r="I1246" s="4"/>
      <c r="J1246" s="4"/>
      <c r="K1246" s="4">
        <v>232</v>
      </c>
      <c r="L1246" s="4">
        <v>15</v>
      </c>
      <c r="M1246" s="4">
        <v>3</v>
      </c>
      <c r="N1246" s="4" t="s">
        <v>3</v>
      </c>
      <c r="O1246" s="4">
        <v>2</v>
      </c>
      <c r="P1246" s="4">
        <f>ROUND(Source!EU1230,O1246)</f>
        <v>0</v>
      </c>
      <c r="Q1246" s="4"/>
      <c r="R1246" s="4"/>
      <c r="S1246" s="4"/>
      <c r="T1246" s="4"/>
      <c r="U1246" s="4"/>
      <c r="V1246" s="4"/>
      <c r="W1246" s="4">
        <v>0</v>
      </c>
      <c r="X1246" s="4">
        <v>1</v>
      </c>
      <c r="Y1246" s="4">
        <v>0</v>
      </c>
      <c r="Z1246" s="4">
        <v>0</v>
      </c>
      <c r="AA1246" s="4">
        <v>1</v>
      </c>
      <c r="AB1246" s="4">
        <v>0</v>
      </c>
    </row>
    <row r="1247" spans="1:28" x14ac:dyDescent="0.25">
      <c r="A1247" s="4">
        <v>50</v>
      </c>
      <c r="B1247" s="4">
        <v>0</v>
      </c>
      <c r="C1247" s="4">
        <v>0</v>
      </c>
      <c r="D1247" s="4">
        <v>1</v>
      </c>
      <c r="E1247" s="4">
        <v>214</v>
      </c>
      <c r="F1247" s="4">
        <f>ROUND(Source!AS1230,O1247)</f>
        <v>340833.68</v>
      </c>
      <c r="G1247" s="4" t="s">
        <v>48</v>
      </c>
      <c r="H1247" s="4" t="s">
        <v>49</v>
      </c>
      <c r="I1247" s="4"/>
      <c r="J1247" s="4"/>
      <c r="K1247" s="4">
        <v>214</v>
      </c>
      <c r="L1247" s="4">
        <v>16</v>
      </c>
      <c r="M1247" s="4">
        <v>3</v>
      </c>
      <c r="N1247" s="4" t="s">
        <v>3</v>
      </c>
      <c r="O1247" s="4">
        <v>2</v>
      </c>
      <c r="P1247" s="4">
        <f>ROUND(Source!EK1230,O1247)</f>
        <v>340833.68</v>
      </c>
      <c r="Q1247" s="4"/>
      <c r="R1247" s="4"/>
      <c r="S1247" s="4"/>
      <c r="T1247" s="4"/>
      <c r="U1247" s="4"/>
      <c r="V1247" s="4"/>
      <c r="W1247" s="4">
        <v>340833.69</v>
      </c>
      <c r="X1247" s="4">
        <v>1</v>
      </c>
      <c r="Y1247" s="4">
        <v>340833.69</v>
      </c>
      <c r="Z1247" s="4">
        <v>340833.69</v>
      </c>
      <c r="AA1247" s="4">
        <v>1</v>
      </c>
      <c r="AB1247" s="4">
        <v>340833.69</v>
      </c>
    </row>
    <row r="1248" spans="1:28" x14ac:dyDescent="0.25">
      <c r="A1248" s="4">
        <v>50</v>
      </c>
      <c r="B1248" s="4">
        <v>0</v>
      </c>
      <c r="C1248" s="4">
        <v>0</v>
      </c>
      <c r="D1248" s="4">
        <v>1</v>
      </c>
      <c r="E1248" s="4">
        <v>215</v>
      </c>
      <c r="F1248" s="4">
        <f>ROUND(Source!AT1230,O1248)</f>
        <v>68911.81</v>
      </c>
      <c r="G1248" s="4" t="s">
        <v>50</v>
      </c>
      <c r="H1248" s="4" t="s">
        <v>51</v>
      </c>
      <c r="I1248" s="4"/>
      <c r="J1248" s="4"/>
      <c r="K1248" s="4">
        <v>215</v>
      </c>
      <c r="L1248" s="4">
        <v>17</v>
      </c>
      <c r="M1248" s="4">
        <v>3</v>
      </c>
      <c r="N1248" s="4" t="s">
        <v>3</v>
      </c>
      <c r="O1248" s="4">
        <v>2</v>
      </c>
      <c r="P1248" s="4">
        <f>ROUND(Source!EL1230,O1248)</f>
        <v>68911.81</v>
      </c>
      <c r="Q1248" s="4"/>
      <c r="R1248" s="4"/>
      <c r="S1248" s="4"/>
      <c r="T1248" s="4"/>
      <c r="U1248" s="4"/>
      <c r="V1248" s="4"/>
      <c r="W1248" s="4">
        <v>68911.81</v>
      </c>
      <c r="X1248" s="4">
        <v>1</v>
      </c>
      <c r="Y1248" s="4">
        <v>68911.81</v>
      </c>
      <c r="Z1248" s="4">
        <v>68911.81</v>
      </c>
      <c r="AA1248" s="4">
        <v>1</v>
      </c>
      <c r="AB1248" s="4">
        <v>68911.81</v>
      </c>
    </row>
    <row r="1249" spans="1:206" x14ac:dyDescent="0.25">
      <c r="A1249" s="4">
        <v>50</v>
      </c>
      <c r="B1249" s="4">
        <v>0</v>
      </c>
      <c r="C1249" s="4">
        <v>0</v>
      </c>
      <c r="D1249" s="4">
        <v>1</v>
      </c>
      <c r="E1249" s="4">
        <v>217</v>
      </c>
      <c r="F1249" s="4">
        <f>ROUND(Source!AU1230,O1249)</f>
        <v>0</v>
      </c>
      <c r="G1249" s="4" t="s">
        <v>52</v>
      </c>
      <c r="H1249" s="4" t="s">
        <v>53</v>
      </c>
      <c r="I1249" s="4"/>
      <c r="J1249" s="4"/>
      <c r="K1249" s="4">
        <v>217</v>
      </c>
      <c r="L1249" s="4">
        <v>18</v>
      </c>
      <c r="M1249" s="4">
        <v>3</v>
      </c>
      <c r="N1249" s="4" t="s">
        <v>3</v>
      </c>
      <c r="O1249" s="4">
        <v>2</v>
      </c>
      <c r="P1249" s="4">
        <f>ROUND(Source!EM1230,O1249)</f>
        <v>0</v>
      </c>
      <c r="Q1249" s="4"/>
      <c r="R1249" s="4"/>
      <c r="S1249" s="4"/>
      <c r="T1249" s="4"/>
      <c r="U1249" s="4"/>
      <c r="V1249" s="4"/>
      <c r="W1249" s="4">
        <v>0</v>
      </c>
      <c r="X1249" s="4">
        <v>1</v>
      </c>
      <c r="Y1249" s="4">
        <v>0</v>
      </c>
      <c r="Z1249" s="4">
        <v>0</v>
      </c>
      <c r="AA1249" s="4">
        <v>1</v>
      </c>
      <c r="AB1249" s="4">
        <v>0</v>
      </c>
    </row>
    <row r="1250" spans="1:206" x14ac:dyDescent="0.25">
      <c r="A1250" s="4">
        <v>50</v>
      </c>
      <c r="B1250" s="4">
        <v>0</v>
      </c>
      <c r="C1250" s="4">
        <v>0</v>
      </c>
      <c r="D1250" s="4">
        <v>1</v>
      </c>
      <c r="E1250" s="4">
        <v>230</v>
      </c>
      <c r="F1250" s="4">
        <f>ROUND(Source!BA1230,O1250)</f>
        <v>0</v>
      </c>
      <c r="G1250" s="4" t="s">
        <v>54</v>
      </c>
      <c r="H1250" s="4" t="s">
        <v>55</v>
      </c>
      <c r="I1250" s="4"/>
      <c r="J1250" s="4"/>
      <c r="K1250" s="4">
        <v>230</v>
      </c>
      <c r="L1250" s="4">
        <v>19</v>
      </c>
      <c r="M1250" s="4">
        <v>3</v>
      </c>
      <c r="N1250" s="4" t="s">
        <v>3</v>
      </c>
      <c r="O1250" s="4">
        <v>2</v>
      </c>
      <c r="P1250" s="4">
        <f>ROUND(Source!ES1230,O1250)</f>
        <v>0</v>
      </c>
      <c r="Q1250" s="4"/>
      <c r="R1250" s="4"/>
      <c r="S1250" s="4"/>
      <c r="T1250" s="4"/>
      <c r="U1250" s="4"/>
      <c r="V1250" s="4"/>
      <c r="W1250" s="4">
        <v>0</v>
      </c>
      <c r="X1250" s="4">
        <v>1</v>
      </c>
      <c r="Y1250" s="4">
        <v>0</v>
      </c>
      <c r="Z1250" s="4">
        <v>0</v>
      </c>
      <c r="AA1250" s="4">
        <v>1</v>
      </c>
      <c r="AB1250" s="4">
        <v>0</v>
      </c>
    </row>
    <row r="1251" spans="1:206" x14ac:dyDescent="0.25">
      <c r="A1251" s="4">
        <v>50</v>
      </c>
      <c r="B1251" s="4">
        <v>0</v>
      </c>
      <c r="C1251" s="4">
        <v>0</v>
      </c>
      <c r="D1251" s="4">
        <v>1</v>
      </c>
      <c r="E1251" s="4">
        <v>206</v>
      </c>
      <c r="F1251" s="4">
        <f>ROUND(Source!T1230,O1251)</f>
        <v>0</v>
      </c>
      <c r="G1251" s="4" t="s">
        <v>56</v>
      </c>
      <c r="H1251" s="4" t="s">
        <v>57</v>
      </c>
      <c r="I1251" s="4"/>
      <c r="J1251" s="4"/>
      <c r="K1251" s="4">
        <v>206</v>
      </c>
      <c r="L1251" s="4">
        <v>20</v>
      </c>
      <c r="M1251" s="4">
        <v>3</v>
      </c>
      <c r="N1251" s="4" t="s">
        <v>3</v>
      </c>
      <c r="O1251" s="4">
        <v>2</v>
      </c>
      <c r="P1251" s="4">
        <f>ROUND(Source!DL1230,O1251)</f>
        <v>0</v>
      </c>
      <c r="Q1251" s="4"/>
      <c r="R1251" s="4"/>
      <c r="S1251" s="4"/>
      <c r="T1251" s="4"/>
      <c r="U1251" s="4"/>
      <c r="V1251" s="4"/>
      <c r="W1251" s="4">
        <v>0</v>
      </c>
      <c r="X1251" s="4">
        <v>1</v>
      </c>
      <c r="Y1251" s="4">
        <v>0</v>
      </c>
      <c r="Z1251" s="4">
        <v>0</v>
      </c>
      <c r="AA1251" s="4">
        <v>1</v>
      </c>
      <c r="AB1251" s="4">
        <v>0</v>
      </c>
    </row>
    <row r="1252" spans="1:206" x14ac:dyDescent="0.25">
      <c r="A1252" s="4">
        <v>50</v>
      </c>
      <c r="B1252" s="4">
        <v>0</v>
      </c>
      <c r="C1252" s="4">
        <v>0</v>
      </c>
      <c r="D1252" s="4">
        <v>1</v>
      </c>
      <c r="E1252" s="4">
        <v>207</v>
      </c>
      <c r="F1252" s="4">
        <f>ROUND(Source!U1230,O1252)</f>
        <v>52.6324386</v>
      </c>
      <c r="G1252" s="4" t="s">
        <v>58</v>
      </c>
      <c r="H1252" s="4" t="s">
        <v>59</v>
      </c>
      <c r="I1252" s="4"/>
      <c r="J1252" s="4"/>
      <c r="K1252" s="4">
        <v>207</v>
      </c>
      <c r="L1252" s="4">
        <v>21</v>
      </c>
      <c r="M1252" s="4">
        <v>3</v>
      </c>
      <c r="N1252" s="4" t="s">
        <v>3</v>
      </c>
      <c r="O1252" s="4">
        <v>7</v>
      </c>
      <c r="P1252" s="4">
        <f>ROUND(Source!DM1230,O1252)</f>
        <v>52.6324386</v>
      </c>
      <c r="Q1252" s="4"/>
      <c r="R1252" s="4"/>
      <c r="S1252" s="4"/>
      <c r="T1252" s="4"/>
      <c r="U1252" s="4"/>
      <c r="V1252" s="4"/>
      <c r="W1252" s="4">
        <v>52.6324392</v>
      </c>
      <c r="X1252" s="4">
        <v>1</v>
      </c>
      <c r="Y1252" s="4">
        <v>52.6324392</v>
      </c>
      <c r="Z1252" s="4">
        <v>52.6324392</v>
      </c>
      <c r="AA1252" s="4">
        <v>1</v>
      </c>
      <c r="AB1252" s="4">
        <v>52.6324392</v>
      </c>
    </row>
    <row r="1253" spans="1:206" x14ac:dyDescent="0.25">
      <c r="A1253" s="4">
        <v>50</v>
      </c>
      <c r="B1253" s="4">
        <v>0</v>
      </c>
      <c r="C1253" s="4">
        <v>0</v>
      </c>
      <c r="D1253" s="4">
        <v>1</v>
      </c>
      <c r="E1253" s="4">
        <v>208</v>
      </c>
      <c r="F1253" s="4">
        <f>ROUND(Source!V1230,O1253)</f>
        <v>13.039353800000001</v>
      </c>
      <c r="G1253" s="4" t="s">
        <v>60</v>
      </c>
      <c r="H1253" s="4" t="s">
        <v>61</v>
      </c>
      <c r="I1253" s="4"/>
      <c r="J1253" s="4"/>
      <c r="K1253" s="4">
        <v>208</v>
      </c>
      <c r="L1253" s="4">
        <v>22</v>
      </c>
      <c r="M1253" s="4">
        <v>3</v>
      </c>
      <c r="N1253" s="4" t="s">
        <v>3</v>
      </c>
      <c r="O1253" s="4">
        <v>7</v>
      </c>
      <c r="P1253" s="4">
        <f>ROUND(Source!DN1230,O1253)</f>
        <v>13.039353800000001</v>
      </c>
      <c r="Q1253" s="4"/>
      <c r="R1253" s="4"/>
      <c r="S1253" s="4"/>
      <c r="T1253" s="4"/>
      <c r="U1253" s="4"/>
      <c r="V1253" s="4"/>
      <c r="W1253" s="4">
        <v>13.039353800000001</v>
      </c>
      <c r="X1253" s="4">
        <v>1</v>
      </c>
      <c r="Y1253" s="4">
        <v>13.039353800000001</v>
      </c>
      <c r="Z1253" s="4">
        <v>13.039353800000001</v>
      </c>
      <c r="AA1253" s="4">
        <v>1</v>
      </c>
      <c r="AB1253" s="4">
        <v>13.039353800000001</v>
      </c>
    </row>
    <row r="1254" spans="1:206" x14ac:dyDescent="0.25">
      <c r="A1254" s="4">
        <v>50</v>
      </c>
      <c r="B1254" s="4">
        <v>0</v>
      </c>
      <c r="C1254" s="4">
        <v>0</v>
      </c>
      <c r="D1254" s="4">
        <v>1</v>
      </c>
      <c r="E1254" s="4">
        <v>209</v>
      </c>
      <c r="F1254" s="4">
        <f>ROUND(Source!W1230,O1254)</f>
        <v>0</v>
      </c>
      <c r="G1254" s="4" t="s">
        <v>62</v>
      </c>
      <c r="H1254" s="4" t="s">
        <v>63</v>
      </c>
      <c r="I1254" s="4"/>
      <c r="J1254" s="4"/>
      <c r="K1254" s="4">
        <v>209</v>
      </c>
      <c r="L1254" s="4">
        <v>23</v>
      </c>
      <c r="M1254" s="4">
        <v>3</v>
      </c>
      <c r="N1254" s="4" t="s">
        <v>3</v>
      </c>
      <c r="O1254" s="4">
        <v>2</v>
      </c>
      <c r="P1254" s="4">
        <f>ROUND(Source!DO1230,O1254)</f>
        <v>0</v>
      </c>
      <c r="Q1254" s="4"/>
      <c r="R1254" s="4"/>
      <c r="S1254" s="4"/>
      <c r="T1254" s="4"/>
      <c r="U1254" s="4"/>
      <c r="V1254" s="4"/>
      <c r="W1254" s="4">
        <v>0</v>
      </c>
      <c r="X1254" s="4">
        <v>1</v>
      </c>
      <c r="Y1254" s="4">
        <v>0</v>
      </c>
      <c r="Z1254" s="4">
        <v>0</v>
      </c>
      <c r="AA1254" s="4">
        <v>1</v>
      </c>
      <c r="AB1254" s="4">
        <v>0</v>
      </c>
    </row>
    <row r="1255" spans="1:206" x14ac:dyDescent="0.25">
      <c r="A1255" s="4">
        <v>50</v>
      </c>
      <c r="B1255" s="4">
        <v>0</v>
      </c>
      <c r="C1255" s="4">
        <v>0</v>
      </c>
      <c r="D1255" s="4">
        <v>1</v>
      </c>
      <c r="E1255" s="4">
        <v>233</v>
      </c>
      <c r="F1255" s="4">
        <f>ROUND(Source!BD1230,O1255)</f>
        <v>0</v>
      </c>
      <c r="G1255" s="4" t="s">
        <v>64</v>
      </c>
      <c r="H1255" s="4" t="s">
        <v>65</v>
      </c>
      <c r="I1255" s="4"/>
      <c r="J1255" s="4"/>
      <c r="K1255" s="4">
        <v>233</v>
      </c>
      <c r="L1255" s="4">
        <v>24</v>
      </c>
      <c r="M1255" s="4">
        <v>3</v>
      </c>
      <c r="N1255" s="4" t="s">
        <v>3</v>
      </c>
      <c r="O1255" s="4">
        <v>2</v>
      </c>
      <c r="P1255" s="4">
        <f>ROUND(Source!EV1230,O1255)</f>
        <v>0</v>
      </c>
      <c r="Q1255" s="4"/>
      <c r="R1255" s="4"/>
      <c r="S1255" s="4"/>
      <c r="T1255" s="4"/>
      <c r="U1255" s="4"/>
      <c r="V1255" s="4"/>
      <c r="W1255" s="4">
        <v>0</v>
      </c>
      <c r="X1255" s="4">
        <v>1</v>
      </c>
      <c r="Y1255" s="4">
        <v>0</v>
      </c>
      <c r="Z1255" s="4">
        <v>0</v>
      </c>
      <c r="AA1255" s="4">
        <v>1</v>
      </c>
      <c r="AB1255" s="4">
        <v>0</v>
      </c>
    </row>
    <row r="1256" spans="1:206" x14ac:dyDescent="0.25">
      <c r="A1256" s="4">
        <v>50</v>
      </c>
      <c r="B1256" s="4">
        <v>0</v>
      </c>
      <c r="C1256" s="4">
        <v>0</v>
      </c>
      <c r="D1256" s="4">
        <v>1</v>
      </c>
      <c r="E1256" s="4">
        <v>210</v>
      </c>
      <c r="F1256" s="4">
        <f>ROUND(Source!X1230,O1256)</f>
        <v>30982.31</v>
      </c>
      <c r="G1256" s="4" t="s">
        <v>66</v>
      </c>
      <c r="H1256" s="4" t="s">
        <v>67</v>
      </c>
      <c r="I1256" s="4"/>
      <c r="J1256" s="4"/>
      <c r="K1256" s="4">
        <v>210</v>
      </c>
      <c r="L1256" s="4">
        <v>25</v>
      </c>
      <c r="M1256" s="4">
        <v>3</v>
      </c>
      <c r="N1256" s="4" t="s">
        <v>3</v>
      </c>
      <c r="O1256" s="4">
        <v>2</v>
      </c>
      <c r="P1256" s="4">
        <f>ROUND(Source!DP1230,O1256)</f>
        <v>30982.31</v>
      </c>
      <c r="Q1256" s="4"/>
      <c r="R1256" s="4"/>
      <c r="S1256" s="4"/>
      <c r="T1256" s="4"/>
      <c r="U1256" s="4"/>
      <c r="V1256" s="4"/>
      <c r="W1256" s="4">
        <v>30982.31</v>
      </c>
      <c r="X1256" s="4">
        <v>1</v>
      </c>
      <c r="Y1256" s="4">
        <v>30982.31</v>
      </c>
      <c r="Z1256" s="4">
        <v>30982.31</v>
      </c>
      <c r="AA1256" s="4">
        <v>1</v>
      </c>
      <c r="AB1256" s="4">
        <v>30982.31</v>
      </c>
    </row>
    <row r="1257" spans="1:206" x14ac:dyDescent="0.25">
      <c r="A1257" s="4">
        <v>50</v>
      </c>
      <c r="B1257" s="4">
        <v>0</v>
      </c>
      <c r="C1257" s="4">
        <v>0</v>
      </c>
      <c r="D1257" s="4">
        <v>1</v>
      </c>
      <c r="E1257" s="4">
        <v>211</v>
      </c>
      <c r="F1257" s="4">
        <f>ROUND(Source!Y1230,O1257)</f>
        <v>15710.27</v>
      </c>
      <c r="G1257" s="4" t="s">
        <v>68</v>
      </c>
      <c r="H1257" s="4" t="s">
        <v>69</v>
      </c>
      <c r="I1257" s="4"/>
      <c r="J1257" s="4"/>
      <c r="K1257" s="4">
        <v>211</v>
      </c>
      <c r="L1257" s="4">
        <v>26</v>
      </c>
      <c r="M1257" s="4">
        <v>3</v>
      </c>
      <c r="N1257" s="4" t="s">
        <v>3</v>
      </c>
      <c r="O1257" s="4">
        <v>2</v>
      </c>
      <c r="P1257" s="4">
        <f>ROUND(Source!DQ1230,O1257)</f>
        <v>15710.27</v>
      </c>
      <c r="Q1257" s="4"/>
      <c r="R1257" s="4"/>
      <c r="S1257" s="4"/>
      <c r="T1257" s="4"/>
      <c r="U1257" s="4"/>
      <c r="V1257" s="4"/>
      <c r="W1257" s="4">
        <v>15710.27</v>
      </c>
      <c r="X1257" s="4">
        <v>1</v>
      </c>
      <c r="Y1257" s="4">
        <v>15710.27</v>
      </c>
      <c r="Z1257" s="4">
        <v>15710.27</v>
      </c>
      <c r="AA1257" s="4">
        <v>1</v>
      </c>
      <c r="AB1257" s="4">
        <v>15710.27</v>
      </c>
    </row>
    <row r="1258" spans="1:206" x14ac:dyDescent="0.25">
      <c r="A1258" s="4">
        <v>50</v>
      </c>
      <c r="B1258" s="4">
        <v>0</v>
      </c>
      <c r="C1258" s="4">
        <v>0</v>
      </c>
      <c r="D1258" s="4">
        <v>1</v>
      </c>
      <c r="E1258" s="4">
        <v>224</v>
      </c>
      <c r="F1258" s="4">
        <f>ROUND(Source!AR1230,O1258)</f>
        <v>409745.49</v>
      </c>
      <c r="G1258" s="4" t="s">
        <v>70</v>
      </c>
      <c r="H1258" s="4" t="s">
        <v>71</v>
      </c>
      <c r="I1258" s="4"/>
      <c r="J1258" s="4"/>
      <c r="K1258" s="4">
        <v>224</v>
      </c>
      <c r="L1258" s="4">
        <v>27</v>
      </c>
      <c r="M1258" s="4">
        <v>3</v>
      </c>
      <c r="N1258" s="4" t="s">
        <v>3</v>
      </c>
      <c r="O1258" s="4">
        <v>2</v>
      </c>
      <c r="P1258" s="4">
        <f>ROUND(Source!EJ1230,O1258)</f>
        <v>409745.49</v>
      </c>
      <c r="Q1258" s="4"/>
      <c r="R1258" s="4"/>
      <c r="S1258" s="4"/>
      <c r="T1258" s="4"/>
      <c r="U1258" s="4"/>
      <c r="V1258" s="4"/>
      <c r="W1258" s="4">
        <v>409745.5</v>
      </c>
      <c r="X1258" s="4">
        <v>1</v>
      </c>
      <c r="Y1258" s="4">
        <v>409745.5</v>
      </c>
      <c r="Z1258" s="4">
        <v>409745.5</v>
      </c>
      <c r="AA1258" s="4">
        <v>1</v>
      </c>
      <c r="AB1258" s="4">
        <v>409745.5</v>
      </c>
    </row>
    <row r="1260" spans="1:206" x14ac:dyDescent="0.25">
      <c r="A1260" s="1">
        <v>3</v>
      </c>
      <c r="B1260" s="1">
        <v>0</v>
      </c>
      <c r="C1260" s="1"/>
      <c r="D1260" s="1">
        <f>ROW(A1298)</f>
        <v>1298</v>
      </c>
      <c r="E1260" s="1"/>
      <c r="F1260" s="1" t="s">
        <v>14</v>
      </c>
      <c r="G1260" s="1" t="s">
        <v>593</v>
      </c>
      <c r="H1260" s="1" t="s">
        <v>3</v>
      </c>
      <c r="I1260" s="1">
        <v>0</v>
      </c>
      <c r="J1260" s="1" t="s">
        <v>3</v>
      </c>
      <c r="K1260" s="1">
        <v>0</v>
      </c>
      <c r="L1260" s="1" t="s">
        <v>14</v>
      </c>
      <c r="M1260" s="1" t="s">
        <v>3</v>
      </c>
      <c r="N1260" s="1"/>
      <c r="O1260" s="1"/>
      <c r="P1260" s="1"/>
      <c r="Q1260" s="1"/>
      <c r="R1260" s="1"/>
      <c r="S1260" s="1">
        <v>0</v>
      </c>
      <c r="T1260" s="1">
        <v>0</v>
      </c>
      <c r="U1260" s="1" t="s">
        <v>3</v>
      </c>
      <c r="V1260" s="1">
        <v>0</v>
      </c>
      <c r="W1260" s="1"/>
      <c r="X1260" s="1"/>
      <c r="Y1260" s="1"/>
      <c r="Z1260" s="1"/>
      <c r="AA1260" s="1"/>
      <c r="AB1260" s="1" t="s">
        <v>3</v>
      </c>
      <c r="AC1260" s="1" t="s">
        <v>3</v>
      </c>
      <c r="AD1260" s="1" t="s">
        <v>3</v>
      </c>
      <c r="AE1260" s="1" t="s">
        <v>3</v>
      </c>
      <c r="AF1260" s="1" t="s">
        <v>3</v>
      </c>
      <c r="AG1260" s="1" t="s">
        <v>3</v>
      </c>
      <c r="AH1260" s="1"/>
      <c r="AI1260" s="1"/>
      <c r="AJ1260" s="1"/>
      <c r="AK1260" s="1"/>
      <c r="AL1260" s="1"/>
      <c r="AM1260" s="1"/>
      <c r="AN1260" s="1"/>
      <c r="AO1260" s="1"/>
      <c r="AP1260" s="1" t="s">
        <v>3</v>
      </c>
      <c r="AQ1260" s="1" t="s">
        <v>3</v>
      </c>
      <c r="AR1260" s="1" t="s">
        <v>3</v>
      </c>
      <c r="AS1260" s="1"/>
      <c r="AT1260" s="1"/>
      <c r="AU1260" s="1"/>
      <c r="AV1260" s="1"/>
      <c r="AW1260" s="1"/>
      <c r="AX1260" s="1"/>
      <c r="AY1260" s="1"/>
      <c r="AZ1260" s="1" t="s">
        <v>3</v>
      </c>
      <c r="BA1260" s="1"/>
      <c r="BB1260" s="1" t="s">
        <v>3</v>
      </c>
      <c r="BC1260" s="1" t="s">
        <v>3</v>
      </c>
      <c r="BD1260" s="1" t="s">
        <v>3</v>
      </c>
      <c r="BE1260" s="1" t="s">
        <v>3</v>
      </c>
      <c r="BF1260" s="1" t="s">
        <v>3</v>
      </c>
      <c r="BG1260" s="1" t="s">
        <v>3</v>
      </c>
      <c r="BH1260" s="1" t="s">
        <v>3</v>
      </c>
      <c r="BI1260" s="1" t="s">
        <v>3</v>
      </c>
      <c r="BJ1260" s="1" t="s">
        <v>3</v>
      </c>
      <c r="BK1260" s="1" t="s">
        <v>3</v>
      </c>
      <c r="BL1260" s="1" t="s">
        <v>3</v>
      </c>
      <c r="BM1260" s="1" t="s">
        <v>3</v>
      </c>
      <c r="BN1260" s="1" t="s">
        <v>3</v>
      </c>
      <c r="BO1260" s="1" t="s">
        <v>3</v>
      </c>
      <c r="BP1260" s="1" t="s">
        <v>3</v>
      </c>
      <c r="BQ1260" s="1"/>
      <c r="BR1260" s="1"/>
      <c r="BS1260" s="1"/>
      <c r="BT1260" s="1"/>
      <c r="BU1260" s="1"/>
      <c r="BV1260" s="1"/>
      <c r="BW1260" s="1"/>
      <c r="BX1260" s="1">
        <v>0</v>
      </c>
      <c r="BY1260" s="1"/>
      <c r="BZ1260" s="1"/>
      <c r="CA1260" s="1"/>
      <c r="CB1260" s="1"/>
      <c r="CC1260" s="1"/>
      <c r="CD1260" s="1"/>
      <c r="CE1260" s="1"/>
      <c r="CF1260" s="1">
        <v>0</v>
      </c>
      <c r="CG1260" s="1">
        <v>0</v>
      </c>
      <c r="CH1260" s="1"/>
      <c r="CI1260" s="1" t="s">
        <v>3</v>
      </c>
      <c r="CJ1260" s="1" t="s">
        <v>3</v>
      </c>
      <c r="CK1260" t="s">
        <v>3</v>
      </c>
      <c r="CL1260" t="s">
        <v>3</v>
      </c>
      <c r="CM1260" t="s">
        <v>3</v>
      </c>
      <c r="CN1260" t="s">
        <v>3</v>
      </c>
      <c r="CO1260" t="s">
        <v>3</v>
      </c>
      <c r="CP1260" t="s">
        <v>3</v>
      </c>
      <c r="CQ1260" t="s">
        <v>3</v>
      </c>
    </row>
    <row r="1262" spans="1:206" x14ac:dyDescent="0.25">
      <c r="A1262" s="2">
        <v>52</v>
      </c>
      <c r="B1262" s="2">
        <f t="shared" ref="B1262:G1262" si="878">B1298</f>
        <v>0</v>
      </c>
      <c r="C1262" s="2">
        <f t="shared" si="878"/>
        <v>3</v>
      </c>
      <c r="D1262" s="2">
        <f t="shared" si="878"/>
        <v>1260</v>
      </c>
      <c r="E1262" s="2">
        <f t="shared" si="878"/>
        <v>0</v>
      </c>
      <c r="F1262" s="2" t="str">
        <f t="shared" si="878"/>
        <v>Новая локальная смета</v>
      </c>
      <c r="G1262" s="2" t="str">
        <f t="shared" si="878"/>
        <v>ПНР КЛ</v>
      </c>
      <c r="H1262" s="2"/>
      <c r="I1262" s="2"/>
      <c r="J1262" s="2"/>
      <c r="K1262" s="2"/>
      <c r="L1262" s="2"/>
      <c r="M1262" s="2"/>
      <c r="N1262" s="2"/>
      <c r="O1262" s="2">
        <f t="shared" ref="O1262:AT1262" si="879">O1298</f>
        <v>0</v>
      </c>
      <c r="P1262" s="2">
        <f t="shared" si="879"/>
        <v>0</v>
      </c>
      <c r="Q1262" s="2">
        <f t="shared" si="879"/>
        <v>0</v>
      </c>
      <c r="R1262" s="2">
        <f t="shared" si="879"/>
        <v>0</v>
      </c>
      <c r="S1262" s="2">
        <f t="shared" si="879"/>
        <v>0</v>
      </c>
      <c r="T1262" s="2">
        <f t="shared" si="879"/>
        <v>0</v>
      </c>
      <c r="U1262" s="2">
        <f t="shared" si="879"/>
        <v>0</v>
      </c>
      <c r="V1262" s="2">
        <f t="shared" si="879"/>
        <v>0</v>
      </c>
      <c r="W1262" s="2">
        <f t="shared" si="879"/>
        <v>0</v>
      </c>
      <c r="X1262" s="2">
        <f t="shared" si="879"/>
        <v>0</v>
      </c>
      <c r="Y1262" s="2">
        <f t="shared" si="879"/>
        <v>0</v>
      </c>
      <c r="Z1262" s="2">
        <f t="shared" si="879"/>
        <v>0</v>
      </c>
      <c r="AA1262" s="2">
        <f t="shared" si="879"/>
        <v>0</v>
      </c>
      <c r="AB1262" s="2">
        <f t="shared" si="879"/>
        <v>0</v>
      </c>
      <c r="AC1262" s="2">
        <f t="shared" si="879"/>
        <v>0</v>
      </c>
      <c r="AD1262" s="2">
        <f t="shared" si="879"/>
        <v>0</v>
      </c>
      <c r="AE1262" s="2">
        <f t="shared" si="879"/>
        <v>0</v>
      </c>
      <c r="AF1262" s="2">
        <f t="shared" si="879"/>
        <v>0</v>
      </c>
      <c r="AG1262" s="2">
        <f t="shared" si="879"/>
        <v>0</v>
      </c>
      <c r="AH1262" s="2">
        <f t="shared" si="879"/>
        <v>0</v>
      </c>
      <c r="AI1262" s="2">
        <f t="shared" si="879"/>
        <v>0</v>
      </c>
      <c r="AJ1262" s="2">
        <f t="shared" si="879"/>
        <v>0</v>
      </c>
      <c r="AK1262" s="2">
        <f t="shared" si="879"/>
        <v>0</v>
      </c>
      <c r="AL1262" s="2">
        <f t="shared" si="879"/>
        <v>0</v>
      </c>
      <c r="AM1262" s="2">
        <f t="shared" si="879"/>
        <v>0</v>
      </c>
      <c r="AN1262" s="2">
        <f t="shared" si="879"/>
        <v>0</v>
      </c>
      <c r="AO1262" s="2">
        <f t="shared" si="879"/>
        <v>0</v>
      </c>
      <c r="AP1262" s="2">
        <f t="shared" si="879"/>
        <v>0</v>
      </c>
      <c r="AQ1262" s="2">
        <f t="shared" si="879"/>
        <v>0</v>
      </c>
      <c r="AR1262" s="2">
        <f t="shared" si="879"/>
        <v>0</v>
      </c>
      <c r="AS1262" s="2">
        <f t="shared" si="879"/>
        <v>0</v>
      </c>
      <c r="AT1262" s="2">
        <f t="shared" si="879"/>
        <v>0</v>
      </c>
      <c r="AU1262" s="2">
        <f t="shared" ref="AU1262:BZ1262" si="880">AU1298</f>
        <v>0</v>
      </c>
      <c r="AV1262" s="2">
        <f t="shared" si="880"/>
        <v>0</v>
      </c>
      <c r="AW1262" s="2">
        <f t="shared" si="880"/>
        <v>0</v>
      </c>
      <c r="AX1262" s="2">
        <f t="shared" si="880"/>
        <v>0</v>
      </c>
      <c r="AY1262" s="2">
        <f t="shared" si="880"/>
        <v>0</v>
      </c>
      <c r="AZ1262" s="2">
        <f t="shared" si="880"/>
        <v>0</v>
      </c>
      <c r="BA1262" s="2">
        <f t="shared" si="880"/>
        <v>0</v>
      </c>
      <c r="BB1262" s="2">
        <f t="shared" si="880"/>
        <v>0</v>
      </c>
      <c r="BC1262" s="2">
        <f t="shared" si="880"/>
        <v>0</v>
      </c>
      <c r="BD1262" s="2">
        <f t="shared" si="880"/>
        <v>0</v>
      </c>
      <c r="BE1262" s="2">
        <f t="shared" si="880"/>
        <v>0</v>
      </c>
      <c r="BF1262" s="2">
        <f t="shared" si="880"/>
        <v>0</v>
      </c>
      <c r="BG1262" s="2">
        <f t="shared" si="880"/>
        <v>0</v>
      </c>
      <c r="BH1262" s="2">
        <f t="shared" si="880"/>
        <v>0</v>
      </c>
      <c r="BI1262" s="2">
        <f t="shared" si="880"/>
        <v>0</v>
      </c>
      <c r="BJ1262" s="2">
        <f t="shared" si="880"/>
        <v>0</v>
      </c>
      <c r="BK1262" s="2">
        <f t="shared" si="880"/>
        <v>0</v>
      </c>
      <c r="BL1262" s="2">
        <f t="shared" si="880"/>
        <v>0</v>
      </c>
      <c r="BM1262" s="2">
        <f t="shared" si="880"/>
        <v>0</v>
      </c>
      <c r="BN1262" s="2">
        <f t="shared" si="880"/>
        <v>0</v>
      </c>
      <c r="BO1262" s="2">
        <f t="shared" si="880"/>
        <v>0</v>
      </c>
      <c r="BP1262" s="2">
        <f t="shared" si="880"/>
        <v>0</v>
      </c>
      <c r="BQ1262" s="2">
        <f t="shared" si="880"/>
        <v>0</v>
      </c>
      <c r="BR1262" s="2">
        <f t="shared" si="880"/>
        <v>0</v>
      </c>
      <c r="BS1262" s="2">
        <f t="shared" si="880"/>
        <v>0</v>
      </c>
      <c r="BT1262" s="2">
        <f t="shared" si="880"/>
        <v>0</v>
      </c>
      <c r="BU1262" s="2">
        <f t="shared" si="880"/>
        <v>0</v>
      </c>
      <c r="BV1262" s="2">
        <f t="shared" si="880"/>
        <v>0</v>
      </c>
      <c r="BW1262" s="2">
        <f t="shared" si="880"/>
        <v>0</v>
      </c>
      <c r="BX1262" s="2">
        <f t="shared" si="880"/>
        <v>0</v>
      </c>
      <c r="BY1262" s="2">
        <f t="shared" si="880"/>
        <v>0</v>
      </c>
      <c r="BZ1262" s="2">
        <f t="shared" si="880"/>
        <v>0</v>
      </c>
      <c r="CA1262" s="2">
        <f t="shared" ref="CA1262:DF1262" si="881">CA1298</f>
        <v>0</v>
      </c>
      <c r="CB1262" s="2">
        <f t="shared" si="881"/>
        <v>0</v>
      </c>
      <c r="CC1262" s="2">
        <f t="shared" si="881"/>
        <v>0</v>
      </c>
      <c r="CD1262" s="2">
        <f t="shared" si="881"/>
        <v>0</v>
      </c>
      <c r="CE1262" s="2">
        <f t="shared" si="881"/>
        <v>0</v>
      </c>
      <c r="CF1262" s="2">
        <f t="shared" si="881"/>
        <v>0</v>
      </c>
      <c r="CG1262" s="2">
        <f t="shared" si="881"/>
        <v>0</v>
      </c>
      <c r="CH1262" s="2">
        <f t="shared" si="881"/>
        <v>0</v>
      </c>
      <c r="CI1262" s="2">
        <f t="shared" si="881"/>
        <v>0</v>
      </c>
      <c r="CJ1262" s="2">
        <f t="shared" si="881"/>
        <v>0</v>
      </c>
      <c r="CK1262" s="2">
        <f t="shared" si="881"/>
        <v>0</v>
      </c>
      <c r="CL1262" s="2">
        <f t="shared" si="881"/>
        <v>0</v>
      </c>
      <c r="CM1262" s="2">
        <f t="shared" si="881"/>
        <v>0</v>
      </c>
      <c r="CN1262" s="2">
        <f t="shared" si="881"/>
        <v>0</v>
      </c>
      <c r="CO1262" s="2">
        <f t="shared" si="881"/>
        <v>0</v>
      </c>
      <c r="CP1262" s="2">
        <f t="shared" si="881"/>
        <v>0</v>
      </c>
      <c r="CQ1262" s="2">
        <f t="shared" si="881"/>
        <v>0</v>
      </c>
      <c r="CR1262" s="2">
        <f t="shared" si="881"/>
        <v>0</v>
      </c>
      <c r="CS1262" s="2">
        <f t="shared" si="881"/>
        <v>0</v>
      </c>
      <c r="CT1262" s="2">
        <f t="shared" si="881"/>
        <v>0</v>
      </c>
      <c r="CU1262" s="2">
        <f t="shared" si="881"/>
        <v>0</v>
      </c>
      <c r="CV1262" s="2">
        <f t="shared" si="881"/>
        <v>0</v>
      </c>
      <c r="CW1262" s="2">
        <f t="shared" si="881"/>
        <v>0</v>
      </c>
      <c r="CX1262" s="2">
        <f t="shared" si="881"/>
        <v>0</v>
      </c>
      <c r="CY1262" s="2">
        <f t="shared" si="881"/>
        <v>0</v>
      </c>
      <c r="CZ1262" s="2">
        <f t="shared" si="881"/>
        <v>0</v>
      </c>
      <c r="DA1262" s="2">
        <f t="shared" si="881"/>
        <v>0</v>
      </c>
      <c r="DB1262" s="2">
        <f t="shared" si="881"/>
        <v>0</v>
      </c>
      <c r="DC1262" s="2">
        <f t="shared" si="881"/>
        <v>0</v>
      </c>
      <c r="DD1262" s="2">
        <f t="shared" si="881"/>
        <v>0</v>
      </c>
      <c r="DE1262" s="2">
        <f t="shared" si="881"/>
        <v>0</v>
      </c>
      <c r="DF1262" s="2">
        <f t="shared" si="881"/>
        <v>0</v>
      </c>
      <c r="DG1262" s="3">
        <f t="shared" ref="DG1262:EL1262" si="882">DG1298</f>
        <v>0</v>
      </c>
      <c r="DH1262" s="3">
        <f t="shared" si="882"/>
        <v>0</v>
      </c>
      <c r="DI1262" s="3">
        <f t="shared" si="882"/>
        <v>0</v>
      </c>
      <c r="DJ1262" s="3">
        <f t="shared" si="882"/>
        <v>0</v>
      </c>
      <c r="DK1262" s="3">
        <f t="shared" si="882"/>
        <v>0</v>
      </c>
      <c r="DL1262" s="3">
        <f t="shared" si="882"/>
        <v>0</v>
      </c>
      <c r="DM1262" s="3">
        <f t="shared" si="882"/>
        <v>0</v>
      </c>
      <c r="DN1262" s="3">
        <f t="shared" si="882"/>
        <v>0</v>
      </c>
      <c r="DO1262" s="3">
        <f t="shared" si="882"/>
        <v>0</v>
      </c>
      <c r="DP1262" s="3">
        <f t="shared" si="882"/>
        <v>0</v>
      </c>
      <c r="DQ1262" s="3">
        <f t="shared" si="882"/>
        <v>0</v>
      </c>
      <c r="DR1262" s="3">
        <f t="shared" si="882"/>
        <v>0</v>
      </c>
      <c r="DS1262" s="3">
        <f t="shared" si="882"/>
        <v>0</v>
      </c>
      <c r="DT1262" s="3">
        <f t="shared" si="882"/>
        <v>0</v>
      </c>
      <c r="DU1262" s="3">
        <f t="shared" si="882"/>
        <v>0</v>
      </c>
      <c r="DV1262" s="3">
        <f t="shared" si="882"/>
        <v>0</v>
      </c>
      <c r="DW1262" s="3">
        <f t="shared" si="882"/>
        <v>0</v>
      </c>
      <c r="DX1262" s="3">
        <f t="shared" si="882"/>
        <v>0</v>
      </c>
      <c r="DY1262" s="3">
        <f t="shared" si="882"/>
        <v>0</v>
      </c>
      <c r="DZ1262" s="3">
        <f t="shared" si="882"/>
        <v>0</v>
      </c>
      <c r="EA1262" s="3">
        <f t="shared" si="882"/>
        <v>0</v>
      </c>
      <c r="EB1262" s="3">
        <f t="shared" si="882"/>
        <v>0</v>
      </c>
      <c r="EC1262" s="3">
        <f t="shared" si="882"/>
        <v>0</v>
      </c>
      <c r="ED1262" s="3">
        <f t="shared" si="882"/>
        <v>0</v>
      </c>
      <c r="EE1262" s="3">
        <f t="shared" si="882"/>
        <v>0</v>
      </c>
      <c r="EF1262" s="3">
        <f t="shared" si="882"/>
        <v>0</v>
      </c>
      <c r="EG1262" s="3">
        <f t="shared" si="882"/>
        <v>0</v>
      </c>
      <c r="EH1262" s="3">
        <f t="shared" si="882"/>
        <v>0</v>
      </c>
      <c r="EI1262" s="3">
        <f t="shared" si="882"/>
        <v>0</v>
      </c>
      <c r="EJ1262" s="3">
        <f t="shared" si="882"/>
        <v>0</v>
      </c>
      <c r="EK1262" s="3">
        <f t="shared" si="882"/>
        <v>0</v>
      </c>
      <c r="EL1262" s="3">
        <f t="shared" si="882"/>
        <v>0</v>
      </c>
      <c r="EM1262" s="3">
        <f t="shared" ref="EM1262:FR1262" si="883">EM1298</f>
        <v>0</v>
      </c>
      <c r="EN1262" s="3">
        <f t="shared" si="883"/>
        <v>0</v>
      </c>
      <c r="EO1262" s="3">
        <f t="shared" si="883"/>
        <v>0</v>
      </c>
      <c r="EP1262" s="3">
        <f t="shared" si="883"/>
        <v>0</v>
      </c>
      <c r="EQ1262" s="3">
        <f t="shared" si="883"/>
        <v>0</v>
      </c>
      <c r="ER1262" s="3">
        <f t="shared" si="883"/>
        <v>0</v>
      </c>
      <c r="ES1262" s="3">
        <f t="shared" si="883"/>
        <v>0</v>
      </c>
      <c r="ET1262" s="3">
        <f t="shared" si="883"/>
        <v>0</v>
      </c>
      <c r="EU1262" s="3">
        <f t="shared" si="883"/>
        <v>0</v>
      </c>
      <c r="EV1262" s="3">
        <f t="shared" si="883"/>
        <v>0</v>
      </c>
      <c r="EW1262" s="3">
        <f t="shared" si="883"/>
        <v>0</v>
      </c>
      <c r="EX1262" s="3">
        <f t="shared" si="883"/>
        <v>0</v>
      </c>
      <c r="EY1262" s="3">
        <f t="shared" si="883"/>
        <v>0</v>
      </c>
      <c r="EZ1262" s="3">
        <f t="shared" si="883"/>
        <v>0</v>
      </c>
      <c r="FA1262" s="3">
        <f t="shared" si="883"/>
        <v>0</v>
      </c>
      <c r="FB1262" s="3">
        <f t="shared" si="883"/>
        <v>0</v>
      </c>
      <c r="FC1262" s="3">
        <f t="shared" si="883"/>
        <v>0</v>
      </c>
      <c r="FD1262" s="3">
        <f t="shared" si="883"/>
        <v>0</v>
      </c>
      <c r="FE1262" s="3">
        <f t="shared" si="883"/>
        <v>0</v>
      </c>
      <c r="FF1262" s="3">
        <f t="shared" si="883"/>
        <v>0</v>
      </c>
      <c r="FG1262" s="3">
        <f t="shared" si="883"/>
        <v>0</v>
      </c>
      <c r="FH1262" s="3">
        <f t="shared" si="883"/>
        <v>0</v>
      </c>
      <c r="FI1262" s="3">
        <f t="shared" si="883"/>
        <v>0</v>
      </c>
      <c r="FJ1262" s="3">
        <f t="shared" si="883"/>
        <v>0</v>
      </c>
      <c r="FK1262" s="3">
        <f t="shared" si="883"/>
        <v>0</v>
      </c>
      <c r="FL1262" s="3">
        <f t="shared" si="883"/>
        <v>0</v>
      </c>
      <c r="FM1262" s="3">
        <f t="shared" si="883"/>
        <v>0</v>
      </c>
      <c r="FN1262" s="3">
        <f t="shared" si="883"/>
        <v>0</v>
      </c>
      <c r="FO1262" s="3">
        <f t="shared" si="883"/>
        <v>0</v>
      </c>
      <c r="FP1262" s="3">
        <f t="shared" si="883"/>
        <v>0</v>
      </c>
      <c r="FQ1262" s="3">
        <f t="shared" si="883"/>
        <v>0</v>
      </c>
      <c r="FR1262" s="3">
        <f t="shared" si="883"/>
        <v>0</v>
      </c>
      <c r="FS1262" s="3">
        <f t="shared" ref="FS1262:GX1262" si="884">FS1298</f>
        <v>0</v>
      </c>
      <c r="FT1262" s="3">
        <f t="shared" si="884"/>
        <v>0</v>
      </c>
      <c r="FU1262" s="3">
        <f t="shared" si="884"/>
        <v>0</v>
      </c>
      <c r="FV1262" s="3">
        <f t="shared" si="884"/>
        <v>0</v>
      </c>
      <c r="FW1262" s="3">
        <f t="shared" si="884"/>
        <v>0</v>
      </c>
      <c r="FX1262" s="3">
        <f t="shared" si="884"/>
        <v>0</v>
      </c>
      <c r="FY1262" s="3">
        <f t="shared" si="884"/>
        <v>0</v>
      </c>
      <c r="FZ1262" s="3">
        <f t="shared" si="884"/>
        <v>0</v>
      </c>
      <c r="GA1262" s="3">
        <f t="shared" si="884"/>
        <v>0</v>
      </c>
      <c r="GB1262" s="3">
        <f t="shared" si="884"/>
        <v>0</v>
      </c>
      <c r="GC1262" s="3">
        <f t="shared" si="884"/>
        <v>0</v>
      </c>
      <c r="GD1262" s="3">
        <f t="shared" si="884"/>
        <v>0</v>
      </c>
      <c r="GE1262" s="3">
        <f t="shared" si="884"/>
        <v>0</v>
      </c>
      <c r="GF1262" s="3">
        <f t="shared" si="884"/>
        <v>0</v>
      </c>
      <c r="GG1262" s="3">
        <f t="shared" si="884"/>
        <v>0</v>
      </c>
      <c r="GH1262" s="3">
        <f t="shared" si="884"/>
        <v>0</v>
      </c>
      <c r="GI1262" s="3">
        <f t="shared" si="884"/>
        <v>0</v>
      </c>
      <c r="GJ1262" s="3">
        <f t="shared" si="884"/>
        <v>0</v>
      </c>
      <c r="GK1262" s="3">
        <f t="shared" si="884"/>
        <v>0</v>
      </c>
      <c r="GL1262" s="3">
        <f t="shared" si="884"/>
        <v>0</v>
      </c>
      <c r="GM1262" s="3">
        <f t="shared" si="884"/>
        <v>0</v>
      </c>
      <c r="GN1262" s="3">
        <f t="shared" si="884"/>
        <v>0</v>
      </c>
      <c r="GO1262" s="3">
        <f t="shared" si="884"/>
        <v>0</v>
      </c>
      <c r="GP1262" s="3">
        <f t="shared" si="884"/>
        <v>0</v>
      </c>
      <c r="GQ1262" s="3">
        <f t="shared" si="884"/>
        <v>0</v>
      </c>
      <c r="GR1262" s="3">
        <f t="shared" si="884"/>
        <v>0</v>
      </c>
      <c r="GS1262" s="3">
        <f t="shared" si="884"/>
        <v>0</v>
      </c>
      <c r="GT1262" s="3">
        <f t="shared" si="884"/>
        <v>0</v>
      </c>
      <c r="GU1262" s="3">
        <f t="shared" si="884"/>
        <v>0</v>
      </c>
      <c r="GV1262" s="3">
        <f t="shared" si="884"/>
        <v>0</v>
      </c>
      <c r="GW1262" s="3">
        <f t="shared" si="884"/>
        <v>0</v>
      </c>
      <c r="GX1262" s="3">
        <f t="shared" si="884"/>
        <v>0</v>
      </c>
    </row>
    <row r="1264" spans="1:206" x14ac:dyDescent="0.25">
      <c r="A1264" s="1">
        <v>4</v>
      </c>
      <c r="B1264" s="1">
        <v>0</v>
      </c>
      <c r="C1264" s="1"/>
      <c r="D1264" s="1">
        <f>ROW(A1268)</f>
        <v>1268</v>
      </c>
      <c r="E1264" s="1"/>
      <c r="F1264" s="1" t="s">
        <v>16</v>
      </c>
      <c r="G1264" s="1" t="s">
        <v>75</v>
      </c>
      <c r="H1264" s="1" t="s">
        <v>3</v>
      </c>
      <c r="I1264" s="1">
        <v>0</v>
      </c>
      <c r="J1264" s="1"/>
      <c r="K1264" s="1">
        <v>0</v>
      </c>
      <c r="L1264" s="1"/>
      <c r="M1264" s="1" t="s">
        <v>3</v>
      </c>
      <c r="N1264" s="1"/>
      <c r="O1264" s="1"/>
      <c r="P1264" s="1"/>
      <c r="Q1264" s="1"/>
      <c r="R1264" s="1"/>
      <c r="S1264" s="1">
        <v>0</v>
      </c>
      <c r="T1264" s="1">
        <v>0</v>
      </c>
      <c r="U1264" s="1" t="s">
        <v>3</v>
      </c>
      <c r="V1264" s="1">
        <v>0</v>
      </c>
      <c r="W1264" s="1"/>
      <c r="X1264" s="1"/>
      <c r="Y1264" s="1"/>
      <c r="Z1264" s="1"/>
      <c r="AA1264" s="1"/>
      <c r="AB1264" s="1" t="s">
        <v>3</v>
      </c>
      <c r="AC1264" s="1" t="s">
        <v>3</v>
      </c>
      <c r="AD1264" s="1" t="s">
        <v>3</v>
      </c>
      <c r="AE1264" s="1" t="s">
        <v>3</v>
      </c>
      <c r="AF1264" s="1" t="s">
        <v>3</v>
      </c>
      <c r="AG1264" s="1" t="s">
        <v>3</v>
      </c>
      <c r="AH1264" s="1"/>
      <c r="AI1264" s="1"/>
      <c r="AJ1264" s="1"/>
      <c r="AK1264" s="1"/>
      <c r="AL1264" s="1"/>
      <c r="AM1264" s="1"/>
      <c r="AN1264" s="1"/>
      <c r="AO1264" s="1"/>
      <c r="AP1264" s="1" t="s">
        <v>3</v>
      </c>
      <c r="AQ1264" s="1" t="s">
        <v>3</v>
      </c>
      <c r="AR1264" s="1" t="s">
        <v>3</v>
      </c>
      <c r="AS1264" s="1"/>
      <c r="AT1264" s="1"/>
      <c r="AU1264" s="1"/>
      <c r="AV1264" s="1"/>
      <c r="AW1264" s="1"/>
      <c r="AX1264" s="1"/>
      <c r="AY1264" s="1"/>
      <c r="AZ1264" s="1" t="s">
        <v>3</v>
      </c>
      <c r="BA1264" s="1"/>
      <c r="BB1264" s="1" t="s">
        <v>3</v>
      </c>
      <c r="BC1264" s="1" t="s">
        <v>3</v>
      </c>
      <c r="BD1264" s="1" t="s">
        <v>3</v>
      </c>
      <c r="BE1264" s="1" t="s">
        <v>3</v>
      </c>
      <c r="BF1264" s="1" t="s">
        <v>3</v>
      </c>
      <c r="BG1264" s="1" t="s">
        <v>3</v>
      </c>
      <c r="BH1264" s="1" t="s">
        <v>3</v>
      </c>
      <c r="BI1264" s="1" t="s">
        <v>3</v>
      </c>
      <c r="BJ1264" s="1" t="s">
        <v>3</v>
      </c>
      <c r="BK1264" s="1" t="s">
        <v>3</v>
      </c>
      <c r="BL1264" s="1" t="s">
        <v>3</v>
      </c>
      <c r="BM1264" s="1" t="s">
        <v>3</v>
      </c>
      <c r="BN1264" s="1" t="s">
        <v>3</v>
      </c>
      <c r="BO1264" s="1" t="s">
        <v>3</v>
      </c>
      <c r="BP1264" s="1" t="s">
        <v>3</v>
      </c>
      <c r="BQ1264" s="1"/>
      <c r="BR1264" s="1"/>
      <c r="BS1264" s="1"/>
      <c r="BT1264" s="1"/>
      <c r="BU1264" s="1"/>
      <c r="BV1264" s="1"/>
      <c r="BW1264" s="1"/>
      <c r="BX1264" s="1">
        <v>0</v>
      </c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>
        <v>0</v>
      </c>
    </row>
    <row r="1266" spans="1:206" x14ac:dyDescent="0.25">
      <c r="A1266" s="2">
        <v>52</v>
      </c>
      <c r="B1266" s="2">
        <f t="shared" ref="B1266:G1266" si="885">B1268</f>
        <v>0</v>
      </c>
      <c r="C1266" s="2">
        <f t="shared" si="885"/>
        <v>4</v>
      </c>
      <c r="D1266" s="2">
        <f t="shared" si="885"/>
        <v>1264</v>
      </c>
      <c r="E1266" s="2">
        <f t="shared" si="885"/>
        <v>0</v>
      </c>
      <c r="F1266" s="2" t="str">
        <f t="shared" si="885"/>
        <v>Новый раздел</v>
      </c>
      <c r="G1266" s="2" t="str">
        <f t="shared" si="885"/>
        <v>ПНР</v>
      </c>
      <c r="H1266" s="2"/>
      <c r="I1266" s="2"/>
      <c r="J1266" s="2"/>
      <c r="K1266" s="2"/>
      <c r="L1266" s="2"/>
      <c r="M1266" s="2"/>
      <c r="N1266" s="2"/>
      <c r="O1266" s="2">
        <f t="shared" ref="O1266:AT1266" si="886">O1268</f>
        <v>0</v>
      </c>
      <c r="P1266" s="2">
        <f t="shared" si="886"/>
        <v>0</v>
      </c>
      <c r="Q1266" s="2">
        <f t="shared" si="886"/>
        <v>0</v>
      </c>
      <c r="R1266" s="2">
        <f t="shared" si="886"/>
        <v>0</v>
      </c>
      <c r="S1266" s="2">
        <f t="shared" si="886"/>
        <v>0</v>
      </c>
      <c r="T1266" s="2">
        <f t="shared" si="886"/>
        <v>0</v>
      </c>
      <c r="U1266" s="2">
        <f t="shared" si="886"/>
        <v>0</v>
      </c>
      <c r="V1266" s="2">
        <f t="shared" si="886"/>
        <v>0</v>
      </c>
      <c r="W1266" s="2">
        <f t="shared" si="886"/>
        <v>0</v>
      </c>
      <c r="X1266" s="2">
        <f t="shared" si="886"/>
        <v>0</v>
      </c>
      <c r="Y1266" s="2">
        <f t="shared" si="886"/>
        <v>0</v>
      </c>
      <c r="Z1266" s="2">
        <f t="shared" si="886"/>
        <v>0</v>
      </c>
      <c r="AA1266" s="2">
        <f t="shared" si="886"/>
        <v>0</v>
      </c>
      <c r="AB1266" s="2">
        <f t="shared" si="886"/>
        <v>0</v>
      </c>
      <c r="AC1266" s="2">
        <f t="shared" si="886"/>
        <v>0</v>
      </c>
      <c r="AD1266" s="2">
        <f t="shared" si="886"/>
        <v>0</v>
      </c>
      <c r="AE1266" s="2">
        <f t="shared" si="886"/>
        <v>0</v>
      </c>
      <c r="AF1266" s="2">
        <f t="shared" si="886"/>
        <v>0</v>
      </c>
      <c r="AG1266" s="2">
        <f t="shared" si="886"/>
        <v>0</v>
      </c>
      <c r="AH1266" s="2">
        <f t="shared" si="886"/>
        <v>0</v>
      </c>
      <c r="AI1266" s="2">
        <f t="shared" si="886"/>
        <v>0</v>
      </c>
      <c r="AJ1266" s="2">
        <f t="shared" si="886"/>
        <v>0</v>
      </c>
      <c r="AK1266" s="2">
        <f t="shared" si="886"/>
        <v>0</v>
      </c>
      <c r="AL1266" s="2">
        <f t="shared" si="886"/>
        <v>0</v>
      </c>
      <c r="AM1266" s="2">
        <f t="shared" si="886"/>
        <v>0</v>
      </c>
      <c r="AN1266" s="2">
        <f t="shared" si="886"/>
        <v>0</v>
      </c>
      <c r="AO1266" s="2">
        <f t="shared" si="886"/>
        <v>0</v>
      </c>
      <c r="AP1266" s="2">
        <f t="shared" si="886"/>
        <v>0</v>
      </c>
      <c r="AQ1266" s="2">
        <f t="shared" si="886"/>
        <v>0</v>
      </c>
      <c r="AR1266" s="2">
        <f t="shared" si="886"/>
        <v>0</v>
      </c>
      <c r="AS1266" s="2">
        <f t="shared" si="886"/>
        <v>0</v>
      </c>
      <c r="AT1266" s="2">
        <f t="shared" si="886"/>
        <v>0</v>
      </c>
      <c r="AU1266" s="2">
        <f t="shared" ref="AU1266:BZ1266" si="887">AU1268</f>
        <v>0</v>
      </c>
      <c r="AV1266" s="2">
        <f t="shared" si="887"/>
        <v>0</v>
      </c>
      <c r="AW1266" s="2">
        <f t="shared" si="887"/>
        <v>0</v>
      </c>
      <c r="AX1266" s="2">
        <f t="shared" si="887"/>
        <v>0</v>
      </c>
      <c r="AY1266" s="2">
        <f t="shared" si="887"/>
        <v>0</v>
      </c>
      <c r="AZ1266" s="2">
        <f t="shared" si="887"/>
        <v>0</v>
      </c>
      <c r="BA1266" s="2">
        <f t="shared" si="887"/>
        <v>0</v>
      </c>
      <c r="BB1266" s="2">
        <f t="shared" si="887"/>
        <v>0</v>
      </c>
      <c r="BC1266" s="2">
        <f t="shared" si="887"/>
        <v>0</v>
      </c>
      <c r="BD1266" s="2">
        <f t="shared" si="887"/>
        <v>0</v>
      </c>
      <c r="BE1266" s="2">
        <f t="shared" si="887"/>
        <v>0</v>
      </c>
      <c r="BF1266" s="2">
        <f t="shared" si="887"/>
        <v>0</v>
      </c>
      <c r="BG1266" s="2">
        <f t="shared" si="887"/>
        <v>0</v>
      </c>
      <c r="BH1266" s="2">
        <f t="shared" si="887"/>
        <v>0</v>
      </c>
      <c r="BI1266" s="2">
        <f t="shared" si="887"/>
        <v>0</v>
      </c>
      <c r="BJ1266" s="2">
        <f t="shared" si="887"/>
        <v>0</v>
      </c>
      <c r="BK1266" s="2">
        <f t="shared" si="887"/>
        <v>0</v>
      </c>
      <c r="BL1266" s="2">
        <f t="shared" si="887"/>
        <v>0</v>
      </c>
      <c r="BM1266" s="2">
        <f t="shared" si="887"/>
        <v>0</v>
      </c>
      <c r="BN1266" s="2">
        <f t="shared" si="887"/>
        <v>0</v>
      </c>
      <c r="BO1266" s="2">
        <f t="shared" si="887"/>
        <v>0</v>
      </c>
      <c r="BP1266" s="2">
        <f t="shared" si="887"/>
        <v>0</v>
      </c>
      <c r="BQ1266" s="2">
        <f t="shared" si="887"/>
        <v>0</v>
      </c>
      <c r="BR1266" s="2">
        <f t="shared" si="887"/>
        <v>0</v>
      </c>
      <c r="BS1266" s="2">
        <f t="shared" si="887"/>
        <v>0</v>
      </c>
      <c r="BT1266" s="2">
        <f t="shared" si="887"/>
        <v>0</v>
      </c>
      <c r="BU1266" s="2">
        <f t="shared" si="887"/>
        <v>0</v>
      </c>
      <c r="BV1266" s="2">
        <f t="shared" si="887"/>
        <v>0</v>
      </c>
      <c r="BW1266" s="2">
        <f t="shared" si="887"/>
        <v>0</v>
      </c>
      <c r="BX1266" s="2">
        <f t="shared" si="887"/>
        <v>0</v>
      </c>
      <c r="BY1266" s="2">
        <f t="shared" si="887"/>
        <v>0</v>
      </c>
      <c r="BZ1266" s="2">
        <f t="shared" si="887"/>
        <v>0</v>
      </c>
      <c r="CA1266" s="2">
        <f t="shared" ref="CA1266:DF1266" si="888">CA1268</f>
        <v>0</v>
      </c>
      <c r="CB1266" s="2">
        <f t="shared" si="888"/>
        <v>0</v>
      </c>
      <c r="CC1266" s="2">
        <f t="shared" si="888"/>
        <v>0</v>
      </c>
      <c r="CD1266" s="2">
        <f t="shared" si="888"/>
        <v>0</v>
      </c>
      <c r="CE1266" s="2">
        <f t="shared" si="888"/>
        <v>0</v>
      </c>
      <c r="CF1266" s="2">
        <f t="shared" si="888"/>
        <v>0</v>
      </c>
      <c r="CG1266" s="2">
        <f t="shared" si="888"/>
        <v>0</v>
      </c>
      <c r="CH1266" s="2">
        <f t="shared" si="888"/>
        <v>0</v>
      </c>
      <c r="CI1266" s="2">
        <f t="shared" si="888"/>
        <v>0</v>
      </c>
      <c r="CJ1266" s="2">
        <f t="shared" si="888"/>
        <v>0</v>
      </c>
      <c r="CK1266" s="2">
        <f t="shared" si="888"/>
        <v>0</v>
      </c>
      <c r="CL1266" s="2">
        <f t="shared" si="888"/>
        <v>0</v>
      </c>
      <c r="CM1266" s="2">
        <f t="shared" si="888"/>
        <v>0</v>
      </c>
      <c r="CN1266" s="2">
        <f t="shared" si="888"/>
        <v>0</v>
      </c>
      <c r="CO1266" s="2">
        <f t="shared" si="888"/>
        <v>0</v>
      </c>
      <c r="CP1266" s="2">
        <f t="shared" si="888"/>
        <v>0</v>
      </c>
      <c r="CQ1266" s="2">
        <f t="shared" si="888"/>
        <v>0</v>
      </c>
      <c r="CR1266" s="2">
        <f t="shared" si="888"/>
        <v>0</v>
      </c>
      <c r="CS1266" s="2">
        <f t="shared" si="888"/>
        <v>0</v>
      </c>
      <c r="CT1266" s="2">
        <f t="shared" si="888"/>
        <v>0</v>
      </c>
      <c r="CU1266" s="2">
        <f t="shared" si="888"/>
        <v>0</v>
      </c>
      <c r="CV1266" s="2">
        <f t="shared" si="888"/>
        <v>0</v>
      </c>
      <c r="CW1266" s="2">
        <f t="shared" si="888"/>
        <v>0</v>
      </c>
      <c r="CX1266" s="2">
        <f t="shared" si="888"/>
        <v>0</v>
      </c>
      <c r="CY1266" s="2">
        <f t="shared" si="888"/>
        <v>0</v>
      </c>
      <c r="CZ1266" s="2">
        <f t="shared" si="888"/>
        <v>0</v>
      </c>
      <c r="DA1266" s="2">
        <f t="shared" si="888"/>
        <v>0</v>
      </c>
      <c r="DB1266" s="2">
        <f t="shared" si="888"/>
        <v>0</v>
      </c>
      <c r="DC1266" s="2">
        <f t="shared" si="888"/>
        <v>0</v>
      </c>
      <c r="DD1266" s="2">
        <f t="shared" si="888"/>
        <v>0</v>
      </c>
      <c r="DE1266" s="2">
        <f t="shared" si="888"/>
        <v>0</v>
      </c>
      <c r="DF1266" s="2">
        <f t="shared" si="888"/>
        <v>0</v>
      </c>
      <c r="DG1266" s="3">
        <f t="shared" ref="DG1266:EL1266" si="889">DG1268</f>
        <v>0</v>
      </c>
      <c r="DH1266" s="3">
        <f t="shared" si="889"/>
        <v>0</v>
      </c>
      <c r="DI1266" s="3">
        <f t="shared" si="889"/>
        <v>0</v>
      </c>
      <c r="DJ1266" s="3">
        <f t="shared" si="889"/>
        <v>0</v>
      </c>
      <c r="DK1266" s="3">
        <f t="shared" si="889"/>
        <v>0</v>
      </c>
      <c r="DL1266" s="3">
        <f t="shared" si="889"/>
        <v>0</v>
      </c>
      <c r="DM1266" s="3">
        <f t="shared" si="889"/>
        <v>0</v>
      </c>
      <c r="DN1266" s="3">
        <f t="shared" si="889"/>
        <v>0</v>
      </c>
      <c r="DO1266" s="3">
        <f t="shared" si="889"/>
        <v>0</v>
      </c>
      <c r="DP1266" s="3">
        <f t="shared" si="889"/>
        <v>0</v>
      </c>
      <c r="DQ1266" s="3">
        <f t="shared" si="889"/>
        <v>0</v>
      </c>
      <c r="DR1266" s="3">
        <f t="shared" si="889"/>
        <v>0</v>
      </c>
      <c r="DS1266" s="3">
        <f t="shared" si="889"/>
        <v>0</v>
      </c>
      <c r="DT1266" s="3">
        <f t="shared" si="889"/>
        <v>0</v>
      </c>
      <c r="DU1266" s="3">
        <f t="shared" si="889"/>
        <v>0</v>
      </c>
      <c r="DV1266" s="3">
        <f t="shared" si="889"/>
        <v>0</v>
      </c>
      <c r="DW1266" s="3">
        <f t="shared" si="889"/>
        <v>0</v>
      </c>
      <c r="DX1266" s="3">
        <f t="shared" si="889"/>
        <v>0</v>
      </c>
      <c r="DY1266" s="3">
        <f t="shared" si="889"/>
        <v>0</v>
      </c>
      <c r="DZ1266" s="3">
        <f t="shared" si="889"/>
        <v>0</v>
      </c>
      <c r="EA1266" s="3">
        <f t="shared" si="889"/>
        <v>0</v>
      </c>
      <c r="EB1266" s="3">
        <f t="shared" si="889"/>
        <v>0</v>
      </c>
      <c r="EC1266" s="3">
        <f t="shared" si="889"/>
        <v>0</v>
      </c>
      <c r="ED1266" s="3">
        <f t="shared" si="889"/>
        <v>0</v>
      </c>
      <c r="EE1266" s="3">
        <f t="shared" si="889"/>
        <v>0</v>
      </c>
      <c r="EF1266" s="3">
        <f t="shared" si="889"/>
        <v>0</v>
      </c>
      <c r="EG1266" s="3">
        <f t="shared" si="889"/>
        <v>0</v>
      </c>
      <c r="EH1266" s="3">
        <f t="shared" si="889"/>
        <v>0</v>
      </c>
      <c r="EI1266" s="3">
        <f t="shared" si="889"/>
        <v>0</v>
      </c>
      <c r="EJ1266" s="3">
        <f t="shared" si="889"/>
        <v>0</v>
      </c>
      <c r="EK1266" s="3">
        <f t="shared" si="889"/>
        <v>0</v>
      </c>
      <c r="EL1266" s="3">
        <f t="shared" si="889"/>
        <v>0</v>
      </c>
      <c r="EM1266" s="3">
        <f t="shared" ref="EM1266:FR1266" si="890">EM1268</f>
        <v>0</v>
      </c>
      <c r="EN1266" s="3">
        <f t="shared" si="890"/>
        <v>0</v>
      </c>
      <c r="EO1266" s="3">
        <f t="shared" si="890"/>
        <v>0</v>
      </c>
      <c r="EP1266" s="3">
        <f t="shared" si="890"/>
        <v>0</v>
      </c>
      <c r="EQ1266" s="3">
        <f t="shared" si="890"/>
        <v>0</v>
      </c>
      <c r="ER1266" s="3">
        <f t="shared" si="890"/>
        <v>0</v>
      </c>
      <c r="ES1266" s="3">
        <f t="shared" si="890"/>
        <v>0</v>
      </c>
      <c r="ET1266" s="3">
        <f t="shared" si="890"/>
        <v>0</v>
      </c>
      <c r="EU1266" s="3">
        <f t="shared" si="890"/>
        <v>0</v>
      </c>
      <c r="EV1266" s="3">
        <f t="shared" si="890"/>
        <v>0</v>
      </c>
      <c r="EW1266" s="3">
        <f t="shared" si="890"/>
        <v>0</v>
      </c>
      <c r="EX1266" s="3">
        <f t="shared" si="890"/>
        <v>0</v>
      </c>
      <c r="EY1266" s="3">
        <f t="shared" si="890"/>
        <v>0</v>
      </c>
      <c r="EZ1266" s="3">
        <f t="shared" si="890"/>
        <v>0</v>
      </c>
      <c r="FA1266" s="3">
        <f t="shared" si="890"/>
        <v>0</v>
      </c>
      <c r="FB1266" s="3">
        <f t="shared" si="890"/>
        <v>0</v>
      </c>
      <c r="FC1266" s="3">
        <f t="shared" si="890"/>
        <v>0</v>
      </c>
      <c r="FD1266" s="3">
        <f t="shared" si="890"/>
        <v>0</v>
      </c>
      <c r="FE1266" s="3">
        <f t="shared" si="890"/>
        <v>0</v>
      </c>
      <c r="FF1266" s="3">
        <f t="shared" si="890"/>
        <v>0</v>
      </c>
      <c r="FG1266" s="3">
        <f t="shared" si="890"/>
        <v>0</v>
      </c>
      <c r="FH1266" s="3">
        <f t="shared" si="890"/>
        <v>0</v>
      </c>
      <c r="FI1266" s="3">
        <f t="shared" si="890"/>
        <v>0</v>
      </c>
      <c r="FJ1266" s="3">
        <f t="shared" si="890"/>
        <v>0</v>
      </c>
      <c r="FK1266" s="3">
        <f t="shared" si="890"/>
        <v>0</v>
      </c>
      <c r="FL1266" s="3">
        <f t="shared" si="890"/>
        <v>0</v>
      </c>
      <c r="FM1266" s="3">
        <f t="shared" si="890"/>
        <v>0</v>
      </c>
      <c r="FN1266" s="3">
        <f t="shared" si="890"/>
        <v>0</v>
      </c>
      <c r="FO1266" s="3">
        <f t="shared" si="890"/>
        <v>0</v>
      </c>
      <c r="FP1266" s="3">
        <f t="shared" si="890"/>
        <v>0</v>
      </c>
      <c r="FQ1266" s="3">
        <f t="shared" si="890"/>
        <v>0</v>
      </c>
      <c r="FR1266" s="3">
        <f t="shared" si="890"/>
        <v>0</v>
      </c>
      <c r="FS1266" s="3">
        <f t="shared" ref="FS1266:GX1266" si="891">FS1268</f>
        <v>0</v>
      </c>
      <c r="FT1266" s="3">
        <f t="shared" si="891"/>
        <v>0</v>
      </c>
      <c r="FU1266" s="3">
        <f t="shared" si="891"/>
        <v>0</v>
      </c>
      <c r="FV1266" s="3">
        <f t="shared" si="891"/>
        <v>0</v>
      </c>
      <c r="FW1266" s="3">
        <f t="shared" si="891"/>
        <v>0</v>
      </c>
      <c r="FX1266" s="3">
        <f t="shared" si="891"/>
        <v>0</v>
      </c>
      <c r="FY1266" s="3">
        <f t="shared" si="891"/>
        <v>0</v>
      </c>
      <c r="FZ1266" s="3">
        <f t="shared" si="891"/>
        <v>0</v>
      </c>
      <c r="GA1266" s="3">
        <f t="shared" si="891"/>
        <v>0</v>
      </c>
      <c r="GB1266" s="3">
        <f t="shared" si="891"/>
        <v>0</v>
      </c>
      <c r="GC1266" s="3">
        <f t="shared" si="891"/>
        <v>0</v>
      </c>
      <c r="GD1266" s="3">
        <f t="shared" si="891"/>
        <v>0</v>
      </c>
      <c r="GE1266" s="3">
        <f t="shared" si="891"/>
        <v>0</v>
      </c>
      <c r="GF1266" s="3">
        <f t="shared" si="891"/>
        <v>0</v>
      </c>
      <c r="GG1266" s="3">
        <f t="shared" si="891"/>
        <v>0</v>
      </c>
      <c r="GH1266" s="3">
        <f t="shared" si="891"/>
        <v>0</v>
      </c>
      <c r="GI1266" s="3">
        <f t="shared" si="891"/>
        <v>0</v>
      </c>
      <c r="GJ1266" s="3">
        <f t="shared" si="891"/>
        <v>0</v>
      </c>
      <c r="GK1266" s="3">
        <f t="shared" si="891"/>
        <v>0</v>
      </c>
      <c r="GL1266" s="3">
        <f t="shared" si="891"/>
        <v>0</v>
      </c>
      <c r="GM1266" s="3">
        <f t="shared" si="891"/>
        <v>0</v>
      </c>
      <c r="GN1266" s="3">
        <f t="shared" si="891"/>
        <v>0</v>
      </c>
      <c r="GO1266" s="3">
        <f t="shared" si="891"/>
        <v>0</v>
      </c>
      <c r="GP1266" s="3">
        <f t="shared" si="891"/>
        <v>0</v>
      </c>
      <c r="GQ1266" s="3">
        <f t="shared" si="891"/>
        <v>0</v>
      </c>
      <c r="GR1266" s="3">
        <f t="shared" si="891"/>
        <v>0</v>
      </c>
      <c r="GS1266" s="3">
        <f t="shared" si="891"/>
        <v>0</v>
      </c>
      <c r="GT1266" s="3">
        <f t="shared" si="891"/>
        <v>0</v>
      </c>
      <c r="GU1266" s="3">
        <f t="shared" si="891"/>
        <v>0</v>
      </c>
      <c r="GV1266" s="3">
        <f t="shared" si="891"/>
        <v>0</v>
      </c>
      <c r="GW1266" s="3">
        <f t="shared" si="891"/>
        <v>0</v>
      </c>
      <c r="GX1266" s="3">
        <f t="shared" si="891"/>
        <v>0</v>
      </c>
    </row>
    <row r="1268" spans="1:206" x14ac:dyDescent="0.25">
      <c r="A1268" s="2">
        <v>51</v>
      </c>
      <c r="B1268" s="2">
        <f>B1264</f>
        <v>0</v>
      </c>
      <c r="C1268" s="2">
        <f>A1264</f>
        <v>4</v>
      </c>
      <c r="D1268" s="2">
        <f>ROW(A1264)</f>
        <v>1264</v>
      </c>
      <c r="E1268" s="2"/>
      <c r="F1268" s="2" t="str">
        <f>IF(F1264&lt;&gt;"",F1264,"")</f>
        <v>Новый раздел</v>
      </c>
      <c r="G1268" s="2" t="str">
        <f>IF(G1264&lt;&gt;"",G1264,"")</f>
        <v>ПНР</v>
      </c>
      <c r="H1268" s="2">
        <v>0</v>
      </c>
      <c r="I1268" s="2"/>
      <c r="J1268" s="2"/>
      <c r="K1268" s="2"/>
      <c r="L1268" s="2"/>
      <c r="M1268" s="2"/>
      <c r="N1268" s="2"/>
      <c r="O1268" s="2">
        <f t="shared" ref="O1268:T1268" si="892">ROUND(AB1268,2)</f>
        <v>0</v>
      </c>
      <c r="P1268" s="2">
        <f t="shared" si="892"/>
        <v>0</v>
      </c>
      <c r="Q1268" s="2">
        <f t="shared" si="892"/>
        <v>0</v>
      </c>
      <c r="R1268" s="2">
        <f t="shared" si="892"/>
        <v>0</v>
      </c>
      <c r="S1268" s="2">
        <f t="shared" si="892"/>
        <v>0</v>
      </c>
      <c r="T1268" s="2">
        <f t="shared" si="892"/>
        <v>0</v>
      </c>
      <c r="U1268" s="2">
        <f>AH1268</f>
        <v>0</v>
      </c>
      <c r="V1268" s="2">
        <f>AI1268</f>
        <v>0</v>
      </c>
      <c r="W1268" s="2">
        <f>ROUND(AJ1268,2)</f>
        <v>0</v>
      </c>
      <c r="X1268" s="2">
        <f>ROUND(AK1268,2)</f>
        <v>0</v>
      </c>
      <c r="Y1268" s="2">
        <f>ROUND(AL1268,2)</f>
        <v>0</v>
      </c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>
        <f t="shared" ref="AO1268:BD1268" si="893">ROUND(BX1268,2)</f>
        <v>0</v>
      </c>
      <c r="AP1268" s="2">
        <f t="shared" si="893"/>
        <v>0</v>
      </c>
      <c r="AQ1268" s="2">
        <f t="shared" si="893"/>
        <v>0</v>
      </c>
      <c r="AR1268" s="2">
        <f t="shared" si="893"/>
        <v>0</v>
      </c>
      <c r="AS1268" s="2">
        <f t="shared" si="893"/>
        <v>0</v>
      </c>
      <c r="AT1268" s="2">
        <f t="shared" si="893"/>
        <v>0</v>
      </c>
      <c r="AU1268" s="2">
        <f t="shared" si="893"/>
        <v>0</v>
      </c>
      <c r="AV1268" s="2">
        <f t="shared" si="893"/>
        <v>0</v>
      </c>
      <c r="AW1268" s="2">
        <f t="shared" si="893"/>
        <v>0</v>
      </c>
      <c r="AX1268" s="2">
        <f t="shared" si="893"/>
        <v>0</v>
      </c>
      <c r="AY1268" s="2">
        <f t="shared" si="893"/>
        <v>0</v>
      </c>
      <c r="AZ1268" s="2">
        <f t="shared" si="893"/>
        <v>0</v>
      </c>
      <c r="BA1268" s="2">
        <f t="shared" si="893"/>
        <v>0</v>
      </c>
      <c r="BB1268" s="2">
        <f t="shared" si="893"/>
        <v>0</v>
      </c>
      <c r="BC1268" s="2">
        <f t="shared" si="893"/>
        <v>0</v>
      </c>
      <c r="BD1268" s="2">
        <f t="shared" si="893"/>
        <v>0</v>
      </c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  <c r="BV1268" s="2"/>
      <c r="BW1268" s="2"/>
      <c r="BX1268" s="2"/>
      <c r="BY1268" s="2"/>
      <c r="BZ1268" s="2"/>
      <c r="CA1268" s="2"/>
      <c r="CB1268" s="2"/>
      <c r="CC1268" s="2"/>
      <c r="CD1268" s="2"/>
      <c r="CE1268" s="2"/>
      <c r="CF1268" s="2"/>
      <c r="CG1268" s="2"/>
      <c r="CH1268" s="2"/>
      <c r="CI1268" s="2"/>
      <c r="CJ1268" s="2"/>
      <c r="CK1268" s="2"/>
      <c r="CL1268" s="2"/>
      <c r="CM1268" s="2"/>
      <c r="CN1268" s="2"/>
      <c r="CO1268" s="2"/>
      <c r="CP1268" s="2"/>
      <c r="CQ1268" s="2"/>
      <c r="CR1268" s="2"/>
      <c r="CS1268" s="2"/>
      <c r="CT1268" s="2"/>
      <c r="CU1268" s="2"/>
      <c r="CV1268" s="2"/>
      <c r="CW1268" s="2"/>
      <c r="CX1268" s="2"/>
      <c r="CY1268" s="2"/>
      <c r="CZ1268" s="2"/>
      <c r="DA1268" s="2"/>
      <c r="DB1268" s="2"/>
      <c r="DC1268" s="2"/>
      <c r="DD1268" s="2"/>
      <c r="DE1268" s="2"/>
      <c r="DF1268" s="2"/>
      <c r="DG1268" s="3">
        <f t="shared" ref="DG1268:DL1268" si="894">ROUND(DT1268,2)</f>
        <v>0</v>
      </c>
      <c r="DH1268" s="3">
        <f t="shared" si="894"/>
        <v>0</v>
      </c>
      <c r="DI1268" s="3">
        <f t="shared" si="894"/>
        <v>0</v>
      </c>
      <c r="DJ1268" s="3">
        <f t="shared" si="894"/>
        <v>0</v>
      </c>
      <c r="DK1268" s="3">
        <f t="shared" si="894"/>
        <v>0</v>
      </c>
      <c r="DL1268" s="3">
        <f t="shared" si="894"/>
        <v>0</v>
      </c>
      <c r="DM1268" s="3">
        <f>DZ1268</f>
        <v>0</v>
      </c>
      <c r="DN1268" s="3">
        <f>EA1268</f>
        <v>0</v>
      </c>
      <c r="DO1268" s="3">
        <f>ROUND(EB1268,2)</f>
        <v>0</v>
      </c>
      <c r="DP1268" s="3">
        <f>ROUND(EC1268,2)</f>
        <v>0</v>
      </c>
      <c r="DQ1268" s="3">
        <f>ROUND(ED1268,2)</f>
        <v>0</v>
      </c>
      <c r="DR1268" s="3"/>
      <c r="DS1268" s="3"/>
      <c r="DT1268" s="3"/>
      <c r="DU1268" s="3"/>
      <c r="DV1268" s="3"/>
      <c r="DW1268" s="3"/>
      <c r="DX1268" s="3"/>
      <c r="DY1268" s="3"/>
      <c r="DZ1268" s="3"/>
      <c r="EA1268" s="3"/>
      <c r="EB1268" s="3"/>
      <c r="EC1268" s="3"/>
      <c r="ED1268" s="3"/>
      <c r="EE1268" s="3"/>
      <c r="EF1268" s="3"/>
      <c r="EG1268" s="3">
        <f t="shared" ref="EG1268:EV1268" si="895">ROUND(FP1268,2)</f>
        <v>0</v>
      </c>
      <c r="EH1268" s="3">
        <f t="shared" si="895"/>
        <v>0</v>
      </c>
      <c r="EI1268" s="3">
        <f t="shared" si="895"/>
        <v>0</v>
      </c>
      <c r="EJ1268" s="3">
        <f t="shared" si="895"/>
        <v>0</v>
      </c>
      <c r="EK1268" s="3">
        <f t="shared" si="895"/>
        <v>0</v>
      </c>
      <c r="EL1268" s="3">
        <f t="shared" si="895"/>
        <v>0</v>
      </c>
      <c r="EM1268" s="3">
        <f t="shared" si="895"/>
        <v>0</v>
      </c>
      <c r="EN1268" s="3">
        <f t="shared" si="895"/>
        <v>0</v>
      </c>
      <c r="EO1268" s="3">
        <f t="shared" si="895"/>
        <v>0</v>
      </c>
      <c r="EP1268" s="3">
        <f t="shared" si="895"/>
        <v>0</v>
      </c>
      <c r="EQ1268" s="3">
        <f t="shared" si="895"/>
        <v>0</v>
      </c>
      <c r="ER1268" s="3">
        <f t="shared" si="895"/>
        <v>0</v>
      </c>
      <c r="ES1268" s="3">
        <f t="shared" si="895"/>
        <v>0</v>
      </c>
      <c r="ET1268" s="3">
        <f t="shared" si="895"/>
        <v>0</v>
      </c>
      <c r="EU1268" s="3">
        <f t="shared" si="895"/>
        <v>0</v>
      </c>
      <c r="EV1268" s="3">
        <f t="shared" si="895"/>
        <v>0</v>
      </c>
      <c r="EW1268" s="3"/>
      <c r="EX1268" s="3"/>
      <c r="EY1268" s="3"/>
      <c r="EZ1268" s="3"/>
      <c r="FA1268" s="3"/>
      <c r="FB1268" s="3"/>
      <c r="FC1268" s="3"/>
      <c r="FD1268" s="3"/>
      <c r="FE1268" s="3"/>
      <c r="FF1268" s="3"/>
      <c r="FG1268" s="3"/>
      <c r="FH1268" s="3"/>
      <c r="FI1268" s="3"/>
      <c r="FJ1268" s="3"/>
      <c r="FK1268" s="3"/>
      <c r="FL1268" s="3"/>
      <c r="FM1268" s="3"/>
      <c r="FN1268" s="3"/>
      <c r="FO1268" s="3"/>
      <c r="FP1268" s="3"/>
      <c r="FQ1268" s="3"/>
      <c r="FR1268" s="3"/>
      <c r="FS1268" s="3"/>
      <c r="FT1268" s="3"/>
      <c r="FU1268" s="3"/>
      <c r="FV1268" s="3"/>
      <c r="FW1268" s="3"/>
      <c r="FX1268" s="3"/>
      <c r="FY1268" s="3"/>
      <c r="FZ1268" s="3"/>
      <c r="GA1268" s="3"/>
      <c r="GB1268" s="3"/>
      <c r="GC1268" s="3"/>
      <c r="GD1268" s="3"/>
      <c r="GE1268" s="3"/>
      <c r="GF1268" s="3"/>
      <c r="GG1268" s="3"/>
      <c r="GH1268" s="3"/>
      <c r="GI1268" s="3"/>
      <c r="GJ1268" s="3"/>
      <c r="GK1268" s="3"/>
      <c r="GL1268" s="3"/>
      <c r="GM1268" s="3"/>
      <c r="GN1268" s="3"/>
      <c r="GO1268" s="3"/>
      <c r="GP1268" s="3"/>
      <c r="GQ1268" s="3"/>
      <c r="GR1268" s="3"/>
      <c r="GS1268" s="3"/>
      <c r="GT1268" s="3"/>
      <c r="GU1268" s="3"/>
      <c r="GV1268" s="3"/>
      <c r="GW1268" s="3"/>
      <c r="GX1268" s="3">
        <v>0</v>
      </c>
    </row>
    <row r="1270" spans="1:206" x14ac:dyDescent="0.25">
      <c r="A1270" s="4">
        <v>50</v>
      </c>
      <c r="B1270" s="4">
        <v>0</v>
      </c>
      <c r="C1270" s="4">
        <v>0</v>
      </c>
      <c r="D1270" s="4">
        <v>1</v>
      </c>
      <c r="E1270" s="4">
        <v>201</v>
      </c>
      <c r="F1270" s="4">
        <f>ROUND(Source!O1268,O1270)</f>
        <v>0</v>
      </c>
      <c r="G1270" s="4" t="s">
        <v>18</v>
      </c>
      <c r="H1270" s="4" t="s">
        <v>19</v>
      </c>
      <c r="I1270" s="4"/>
      <c r="J1270" s="4"/>
      <c r="K1270" s="4">
        <v>201</v>
      </c>
      <c r="L1270" s="4">
        <v>1</v>
      </c>
      <c r="M1270" s="4">
        <v>3</v>
      </c>
      <c r="N1270" s="4" t="s">
        <v>3</v>
      </c>
      <c r="O1270" s="4">
        <v>2</v>
      </c>
      <c r="P1270" s="4">
        <f>ROUND(Source!DG1268,O1270)</f>
        <v>0</v>
      </c>
      <c r="Q1270" s="4"/>
      <c r="R1270" s="4"/>
      <c r="S1270" s="4"/>
      <c r="T1270" s="4"/>
      <c r="U1270" s="4"/>
      <c r="V1270" s="4"/>
      <c r="W1270" s="4">
        <v>0</v>
      </c>
      <c r="X1270" s="4">
        <v>1</v>
      </c>
      <c r="Y1270" s="4">
        <v>0</v>
      </c>
      <c r="Z1270" s="4">
        <v>0</v>
      </c>
      <c r="AA1270" s="4">
        <v>1</v>
      </c>
      <c r="AB1270" s="4">
        <v>0</v>
      </c>
    </row>
    <row r="1271" spans="1:206" x14ac:dyDescent="0.25">
      <c r="A1271" s="4">
        <v>50</v>
      </c>
      <c r="B1271" s="4">
        <v>0</v>
      </c>
      <c r="C1271" s="4">
        <v>0</v>
      </c>
      <c r="D1271" s="4">
        <v>1</v>
      </c>
      <c r="E1271" s="4">
        <v>202</v>
      </c>
      <c r="F1271" s="4">
        <f>ROUND(Source!P1268,O1271)</f>
        <v>0</v>
      </c>
      <c r="G1271" s="4" t="s">
        <v>20</v>
      </c>
      <c r="H1271" s="4" t="s">
        <v>21</v>
      </c>
      <c r="I1271" s="4"/>
      <c r="J1271" s="4"/>
      <c r="K1271" s="4">
        <v>202</v>
      </c>
      <c r="L1271" s="4">
        <v>2</v>
      </c>
      <c r="M1271" s="4">
        <v>3</v>
      </c>
      <c r="N1271" s="4" t="s">
        <v>3</v>
      </c>
      <c r="O1271" s="4">
        <v>2</v>
      </c>
      <c r="P1271" s="4">
        <f>ROUND(Source!DH1268,O1271)</f>
        <v>0</v>
      </c>
      <c r="Q1271" s="4"/>
      <c r="R1271" s="4"/>
      <c r="S1271" s="4"/>
      <c r="T1271" s="4"/>
      <c r="U1271" s="4"/>
      <c r="V1271" s="4"/>
      <c r="W1271" s="4">
        <v>0</v>
      </c>
      <c r="X1271" s="4">
        <v>1</v>
      </c>
      <c r="Y1271" s="4">
        <v>0</v>
      </c>
      <c r="Z1271" s="4">
        <v>0</v>
      </c>
      <c r="AA1271" s="4">
        <v>1</v>
      </c>
      <c r="AB1271" s="4">
        <v>0</v>
      </c>
    </row>
    <row r="1272" spans="1:206" x14ac:dyDescent="0.25">
      <c r="A1272" s="4">
        <v>50</v>
      </c>
      <c r="B1272" s="4">
        <v>0</v>
      </c>
      <c r="C1272" s="4">
        <v>0</v>
      </c>
      <c r="D1272" s="4">
        <v>1</v>
      </c>
      <c r="E1272" s="4">
        <v>222</v>
      </c>
      <c r="F1272" s="4">
        <f>ROUND(Source!AO1268,O1272)</f>
        <v>0</v>
      </c>
      <c r="G1272" s="4" t="s">
        <v>22</v>
      </c>
      <c r="H1272" s="4" t="s">
        <v>23</v>
      </c>
      <c r="I1272" s="4"/>
      <c r="J1272" s="4"/>
      <c r="K1272" s="4">
        <v>222</v>
      </c>
      <c r="L1272" s="4">
        <v>3</v>
      </c>
      <c r="M1272" s="4">
        <v>3</v>
      </c>
      <c r="N1272" s="4" t="s">
        <v>3</v>
      </c>
      <c r="O1272" s="4">
        <v>2</v>
      </c>
      <c r="P1272" s="4">
        <f>ROUND(Source!EG1268,O1272)</f>
        <v>0</v>
      </c>
      <c r="Q1272" s="4"/>
      <c r="R1272" s="4"/>
      <c r="S1272" s="4"/>
      <c r="T1272" s="4"/>
      <c r="U1272" s="4"/>
      <c r="V1272" s="4"/>
      <c r="W1272" s="4">
        <v>0</v>
      </c>
      <c r="X1272" s="4">
        <v>1</v>
      </c>
      <c r="Y1272" s="4">
        <v>0</v>
      </c>
      <c r="Z1272" s="4">
        <v>0</v>
      </c>
      <c r="AA1272" s="4">
        <v>1</v>
      </c>
      <c r="AB1272" s="4">
        <v>0</v>
      </c>
    </row>
    <row r="1273" spans="1:206" x14ac:dyDescent="0.25">
      <c r="A1273" s="4">
        <v>50</v>
      </c>
      <c r="B1273" s="4">
        <v>0</v>
      </c>
      <c r="C1273" s="4">
        <v>0</v>
      </c>
      <c r="D1273" s="4">
        <v>1</v>
      </c>
      <c r="E1273" s="4">
        <v>225</v>
      </c>
      <c r="F1273" s="4">
        <f>ROUND(Source!AV1268,O1273)</f>
        <v>0</v>
      </c>
      <c r="G1273" s="4" t="s">
        <v>24</v>
      </c>
      <c r="H1273" s="4" t="s">
        <v>25</v>
      </c>
      <c r="I1273" s="4"/>
      <c r="J1273" s="4"/>
      <c r="K1273" s="4">
        <v>225</v>
      </c>
      <c r="L1273" s="4">
        <v>4</v>
      </c>
      <c r="M1273" s="4">
        <v>3</v>
      </c>
      <c r="N1273" s="4" t="s">
        <v>3</v>
      </c>
      <c r="O1273" s="4">
        <v>2</v>
      </c>
      <c r="P1273" s="4">
        <f>ROUND(Source!EN1268,O1273)</f>
        <v>0</v>
      </c>
      <c r="Q1273" s="4"/>
      <c r="R1273" s="4"/>
      <c r="S1273" s="4"/>
      <c r="T1273" s="4"/>
      <c r="U1273" s="4"/>
      <c r="V1273" s="4"/>
      <c r="W1273" s="4">
        <v>0</v>
      </c>
      <c r="X1273" s="4">
        <v>1</v>
      </c>
      <c r="Y1273" s="4">
        <v>0</v>
      </c>
      <c r="Z1273" s="4">
        <v>0</v>
      </c>
      <c r="AA1273" s="4">
        <v>1</v>
      </c>
      <c r="AB1273" s="4">
        <v>0</v>
      </c>
    </row>
    <row r="1274" spans="1:206" x14ac:dyDescent="0.25">
      <c r="A1274" s="4">
        <v>50</v>
      </c>
      <c r="B1274" s="4">
        <v>0</v>
      </c>
      <c r="C1274" s="4">
        <v>0</v>
      </c>
      <c r="D1274" s="4">
        <v>1</v>
      </c>
      <c r="E1274" s="4">
        <v>226</v>
      </c>
      <c r="F1274" s="4">
        <f>ROUND(Source!AW1268,O1274)</f>
        <v>0</v>
      </c>
      <c r="G1274" s="4" t="s">
        <v>26</v>
      </c>
      <c r="H1274" s="4" t="s">
        <v>27</v>
      </c>
      <c r="I1274" s="4"/>
      <c r="J1274" s="4"/>
      <c r="K1274" s="4">
        <v>226</v>
      </c>
      <c r="L1274" s="4">
        <v>5</v>
      </c>
      <c r="M1274" s="4">
        <v>3</v>
      </c>
      <c r="N1274" s="4" t="s">
        <v>3</v>
      </c>
      <c r="O1274" s="4">
        <v>2</v>
      </c>
      <c r="P1274" s="4">
        <f>ROUND(Source!EO1268,O1274)</f>
        <v>0</v>
      </c>
      <c r="Q1274" s="4"/>
      <c r="R1274" s="4"/>
      <c r="S1274" s="4"/>
      <c r="T1274" s="4"/>
      <c r="U1274" s="4"/>
      <c r="V1274" s="4"/>
      <c r="W1274" s="4">
        <v>0</v>
      </c>
      <c r="X1274" s="4">
        <v>1</v>
      </c>
      <c r="Y1274" s="4">
        <v>0</v>
      </c>
      <c r="Z1274" s="4">
        <v>0</v>
      </c>
      <c r="AA1274" s="4">
        <v>1</v>
      </c>
      <c r="AB1274" s="4">
        <v>0</v>
      </c>
    </row>
    <row r="1275" spans="1:206" x14ac:dyDescent="0.25">
      <c r="A1275" s="4">
        <v>50</v>
      </c>
      <c r="B1275" s="4">
        <v>0</v>
      </c>
      <c r="C1275" s="4">
        <v>0</v>
      </c>
      <c r="D1275" s="4">
        <v>1</v>
      </c>
      <c r="E1275" s="4">
        <v>227</v>
      </c>
      <c r="F1275" s="4">
        <f>ROUND(Source!AX1268,O1275)</f>
        <v>0</v>
      </c>
      <c r="G1275" s="4" t="s">
        <v>28</v>
      </c>
      <c r="H1275" s="4" t="s">
        <v>29</v>
      </c>
      <c r="I1275" s="4"/>
      <c r="J1275" s="4"/>
      <c r="K1275" s="4">
        <v>227</v>
      </c>
      <c r="L1275" s="4">
        <v>6</v>
      </c>
      <c r="M1275" s="4">
        <v>3</v>
      </c>
      <c r="N1275" s="4" t="s">
        <v>3</v>
      </c>
      <c r="O1275" s="4">
        <v>2</v>
      </c>
      <c r="P1275" s="4">
        <f>ROUND(Source!EP1268,O1275)</f>
        <v>0</v>
      </c>
      <c r="Q1275" s="4"/>
      <c r="R1275" s="4"/>
      <c r="S1275" s="4"/>
      <c r="T1275" s="4"/>
      <c r="U1275" s="4"/>
      <c r="V1275" s="4"/>
      <c r="W1275" s="4">
        <v>0</v>
      </c>
      <c r="X1275" s="4">
        <v>1</v>
      </c>
      <c r="Y1275" s="4">
        <v>0</v>
      </c>
      <c r="Z1275" s="4">
        <v>0</v>
      </c>
      <c r="AA1275" s="4">
        <v>1</v>
      </c>
      <c r="AB1275" s="4">
        <v>0</v>
      </c>
    </row>
    <row r="1276" spans="1:206" x14ac:dyDescent="0.25">
      <c r="A1276" s="4">
        <v>50</v>
      </c>
      <c r="B1276" s="4">
        <v>0</v>
      </c>
      <c r="C1276" s="4">
        <v>0</v>
      </c>
      <c r="D1276" s="4">
        <v>1</v>
      </c>
      <c r="E1276" s="4">
        <v>228</v>
      </c>
      <c r="F1276" s="4">
        <f>ROUND(Source!AY1268,O1276)</f>
        <v>0</v>
      </c>
      <c r="G1276" s="4" t="s">
        <v>30</v>
      </c>
      <c r="H1276" s="4" t="s">
        <v>31</v>
      </c>
      <c r="I1276" s="4"/>
      <c r="J1276" s="4"/>
      <c r="K1276" s="4">
        <v>228</v>
      </c>
      <c r="L1276" s="4">
        <v>7</v>
      </c>
      <c r="M1276" s="4">
        <v>3</v>
      </c>
      <c r="N1276" s="4" t="s">
        <v>3</v>
      </c>
      <c r="O1276" s="4">
        <v>2</v>
      </c>
      <c r="P1276" s="4">
        <f>ROUND(Source!EQ1268,O1276)</f>
        <v>0</v>
      </c>
      <c r="Q1276" s="4"/>
      <c r="R1276" s="4"/>
      <c r="S1276" s="4"/>
      <c r="T1276" s="4"/>
      <c r="U1276" s="4"/>
      <c r="V1276" s="4"/>
      <c r="W1276" s="4">
        <v>0</v>
      </c>
      <c r="X1276" s="4">
        <v>1</v>
      </c>
      <c r="Y1276" s="4">
        <v>0</v>
      </c>
      <c r="Z1276" s="4">
        <v>0</v>
      </c>
      <c r="AA1276" s="4">
        <v>1</v>
      </c>
      <c r="AB1276" s="4">
        <v>0</v>
      </c>
    </row>
    <row r="1277" spans="1:206" x14ac:dyDescent="0.25">
      <c r="A1277" s="4">
        <v>50</v>
      </c>
      <c r="B1277" s="4">
        <v>0</v>
      </c>
      <c r="C1277" s="4">
        <v>0</v>
      </c>
      <c r="D1277" s="4">
        <v>1</v>
      </c>
      <c r="E1277" s="4">
        <v>216</v>
      </c>
      <c r="F1277" s="4">
        <f>ROUND(Source!AP1268,O1277)</f>
        <v>0</v>
      </c>
      <c r="G1277" s="4" t="s">
        <v>32</v>
      </c>
      <c r="H1277" s="4" t="s">
        <v>33</v>
      </c>
      <c r="I1277" s="4"/>
      <c r="J1277" s="4"/>
      <c r="K1277" s="4">
        <v>216</v>
      </c>
      <c r="L1277" s="4">
        <v>8</v>
      </c>
      <c r="M1277" s="4">
        <v>3</v>
      </c>
      <c r="N1277" s="4" t="s">
        <v>3</v>
      </c>
      <c r="O1277" s="4">
        <v>2</v>
      </c>
      <c r="P1277" s="4">
        <f>ROUND(Source!EH1268,O1277)</f>
        <v>0</v>
      </c>
      <c r="Q1277" s="4"/>
      <c r="R1277" s="4"/>
      <c r="S1277" s="4"/>
      <c r="T1277" s="4"/>
      <c r="U1277" s="4"/>
      <c r="V1277" s="4"/>
      <c r="W1277" s="4">
        <v>0</v>
      </c>
      <c r="X1277" s="4">
        <v>1</v>
      </c>
      <c r="Y1277" s="4">
        <v>0</v>
      </c>
      <c r="Z1277" s="4">
        <v>0</v>
      </c>
      <c r="AA1277" s="4">
        <v>1</v>
      </c>
      <c r="AB1277" s="4">
        <v>0</v>
      </c>
    </row>
    <row r="1278" spans="1:206" x14ac:dyDescent="0.25">
      <c r="A1278" s="4">
        <v>50</v>
      </c>
      <c r="B1278" s="4">
        <v>0</v>
      </c>
      <c r="C1278" s="4">
        <v>0</v>
      </c>
      <c r="D1278" s="4">
        <v>1</v>
      </c>
      <c r="E1278" s="4">
        <v>223</v>
      </c>
      <c r="F1278" s="4">
        <f>ROUND(Source!AQ1268,O1278)</f>
        <v>0</v>
      </c>
      <c r="G1278" s="4" t="s">
        <v>34</v>
      </c>
      <c r="H1278" s="4" t="s">
        <v>35</v>
      </c>
      <c r="I1278" s="4"/>
      <c r="J1278" s="4"/>
      <c r="K1278" s="4">
        <v>223</v>
      </c>
      <c r="L1278" s="4">
        <v>9</v>
      </c>
      <c r="M1278" s="4">
        <v>3</v>
      </c>
      <c r="N1278" s="4" t="s">
        <v>3</v>
      </c>
      <c r="O1278" s="4">
        <v>2</v>
      </c>
      <c r="P1278" s="4">
        <f>ROUND(Source!EI1268,O1278)</f>
        <v>0</v>
      </c>
      <c r="Q1278" s="4"/>
      <c r="R1278" s="4"/>
      <c r="S1278" s="4"/>
      <c r="T1278" s="4"/>
      <c r="U1278" s="4"/>
      <c r="V1278" s="4"/>
      <c r="W1278" s="4">
        <v>0</v>
      </c>
      <c r="X1278" s="4">
        <v>1</v>
      </c>
      <c r="Y1278" s="4">
        <v>0</v>
      </c>
      <c r="Z1278" s="4">
        <v>0</v>
      </c>
      <c r="AA1278" s="4">
        <v>1</v>
      </c>
      <c r="AB1278" s="4">
        <v>0</v>
      </c>
    </row>
    <row r="1279" spans="1:206" x14ac:dyDescent="0.25">
      <c r="A1279" s="4">
        <v>50</v>
      </c>
      <c r="B1279" s="4">
        <v>0</v>
      </c>
      <c r="C1279" s="4">
        <v>0</v>
      </c>
      <c r="D1279" s="4">
        <v>1</v>
      </c>
      <c r="E1279" s="4">
        <v>229</v>
      </c>
      <c r="F1279" s="4">
        <f>ROUND(Source!AZ1268,O1279)</f>
        <v>0</v>
      </c>
      <c r="G1279" s="4" t="s">
        <v>36</v>
      </c>
      <c r="H1279" s="4" t="s">
        <v>37</v>
      </c>
      <c r="I1279" s="4"/>
      <c r="J1279" s="4"/>
      <c r="K1279" s="4">
        <v>229</v>
      </c>
      <c r="L1279" s="4">
        <v>10</v>
      </c>
      <c r="M1279" s="4">
        <v>3</v>
      </c>
      <c r="N1279" s="4" t="s">
        <v>3</v>
      </c>
      <c r="O1279" s="4">
        <v>2</v>
      </c>
      <c r="P1279" s="4">
        <f>ROUND(Source!ER1268,O1279)</f>
        <v>0</v>
      </c>
      <c r="Q1279" s="4"/>
      <c r="R1279" s="4"/>
      <c r="S1279" s="4"/>
      <c r="T1279" s="4"/>
      <c r="U1279" s="4"/>
      <c r="V1279" s="4"/>
      <c r="W1279" s="4">
        <v>0</v>
      </c>
      <c r="X1279" s="4">
        <v>1</v>
      </c>
      <c r="Y1279" s="4">
        <v>0</v>
      </c>
      <c r="Z1279" s="4">
        <v>0</v>
      </c>
      <c r="AA1279" s="4">
        <v>1</v>
      </c>
      <c r="AB1279" s="4">
        <v>0</v>
      </c>
    </row>
    <row r="1280" spans="1:206" x14ac:dyDescent="0.25">
      <c r="A1280" s="4">
        <v>50</v>
      </c>
      <c r="B1280" s="4">
        <v>0</v>
      </c>
      <c r="C1280" s="4">
        <v>0</v>
      </c>
      <c r="D1280" s="4">
        <v>1</v>
      </c>
      <c r="E1280" s="4">
        <v>203</v>
      </c>
      <c r="F1280" s="4">
        <f>ROUND(Source!Q1268,O1280)</f>
        <v>0</v>
      </c>
      <c r="G1280" s="4" t="s">
        <v>38</v>
      </c>
      <c r="H1280" s="4" t="s">
        <v>39</v>
      </c>
      <c r="I1280" s="4"/>
      <c r="J1280" s="4"/>
      <c r="K1280" s="4">
        <v>203</v>
      </c>
      <c r="L1280" s="4">
        <v>11</v>
      </c>
      <c r="M1280" s="4">
        <v>3</v>
      </c>
      <c r="N1280" s="4" t="s">
        <v>3</v>
      </c>
      <c r="O1280" s="4">
        <v>2</v>
      </c>
      <c r="P1280" s="4">
        <f>ROUND(Source!DI1268,O1280)</f>
        <v>0</v>
      </c>
      <c r="Q1280" s="4"/>
      <c r="R1280" s="4"/>
      <c r="S1280" s="4"/>
      <c r="T1280" s="4"/>
      <c r="U1280" s="4"/>
      <c r="V1280" s="4"/>
      <c r="W1280" s="4">
        <v>0</v>
      </c>
      <c r="X1280" s="4">
        <v>1</v>
      </c>
      <c r="Y1280" s="4">
        <v>0</v>
      </c>
      <c r="Z1280" s="4">
        <v>0</v>
      </c>
      <c r="AA1280" s="4">
        <v>1</v>
      </c>
      <c r="AB1280" s="4">
        <v>0</v>
      </c>
    </row>
    <row r="1281" spans="1:28" x14ac:dyDescent="0.25">
      <c r="A1281" s="4">
        <v>50</v>
      </c>
      <c r="B1281" s="4">
        <v>0</v>
      </c>
      <c r="C1281" s="4">
        <v>0</v>
      </c>
      <c r="D1281" s="4">
        <v>1</v>
      </c>
      <c r="E1281" s="4">
        <v>231</v>
      </c>
      <c r="F1281" s="4">
        <f>ROUND(Source!BB1268,O1281)</f>
        <v>0</v>
      </c>
      <c r="G1281" s="4" t="s">
        <v>40</v>
      </c>
      <c r="H1281" s="4" t="s">
        <v>41</v>
      </c>
      <c r="I1281" s="4"/>
      <c r="J1281" s="4"/>
      <c r="K1281" s="4">
        <v>231</v>
      </c>
      <c r="L1281" s="4">
        <v>12</v>
      </c>
      <c r="M1281" s="4">
        <v>3</v>
      </c>
      <c r="N1281" s="4" t="s">
        <v>3</v>
      </c>
      <c r="O1281" s="4">
        <v>2</v>
      </c>
      <c r="P1281" s="4">
        <f>ROUND(Source!ET1268,O1281)</f>
        <v>0</v>
      </c>
      <c r="Q1281" s="4"/>
      <c r="R1281" s="4"/>
      <c r="S1281" s="4"/>
      <c r="T1281" s="4"/>
      <c r="U1281" s="4"/>
      <c r="V1281" s="4"/>
      <c r="W1281" s="4">
        <v>0</v>
      </c>
      <c r="X1281" s="4">
        <v>1</v>
      </c>
      <c r="Y1281" s="4">
        <v>0</v>
      </c>
      <c r="Z1281" s="4">
        <v>0</v>
      </c>
      <c r="AA1281" s="4">
        <v>1</v>
      </c>
      <c r="AB1281" s="4">
        <v>0</v>
      </c>
    </row>
    <row r="1282" spans="1:28" x14ac:dyDescent="0.25">
      <c r="A1282" s="4">
        <v>50</v>
      </c>
      <c r="B1282" s="4">
        <v>0</v>
      </c>
      <c r="C1282" s="4">
        <v>0</v>
      </c>
      <c r="D1282" s="4">
        <v>1</v>
      </c>
      <c r="E1282" s="4">
        <v>204</v>
      </c>
      <c r="F1282" s="4">
        <f>ROUND(Source!R1268,O1282)</f>
        <v>0</v>
      </c>
      <c r="G1282" s="4" t="s">
        <v>42</v>
      </c>
      <c r="H1282" s="4" t="s">
        <v>43</v>
      </c>
      <c r="I1282" s="4"/>
      <c r="J1282" s="4"/>
      <c r="K1282" s="4">
        <v>204</v>
      </c>
      <c r="L1282" s="4">
        <v>13</v>
      </c>
      <c r="M1282" s="4">
        <v>3</v>
      </c>
      <c r="N1282" s="4" t="s">
        <v>3</v>
      </c>
      <c r="O1282" s="4">
        <v>2</v>
      </c>
      <c r="P1282" s="4">
        <f>ROUND(Source!DJ1268,O1282)</f>
        <v>0</v>
      </c>
      <c r="Q1282" s="4"/>
      <c r="R1282" s="4"/>
      <c r="S1282" s="4"/>
      <c r="T1282" s="4"/>
      <c r="U1282" s="4"/>
      <c r="V1282" s="4"/>
      <c r="W1282" s="4">
        <v>0</v>
      </c>
      <c r="X1282" s="4">
        <v>1</v>
      </c>
      <c r="Y1282" s="4">
        <v>0</v>
      </c>
      <c r="Z1282" s="4">
        <v>0</v>
      </c>
      <c r="AA1282" s="4">
        <v>1</v>
      </c>
      <c r="AB1282" s="4">
        <v>0</v>
      </c>
    </row>
    <row r="1283" spans="1:28" x14ac:dyDescent="0.25">
      <c r="A1283" s="4">
        <v>50</v>
      </c>
      <c r="B1283" s="4">
        <v>0</v>
      </c>
      <c r="C1283" s="4">
        <v>0</v>
      </c>
      <c r="D1283" s="4">
        <v>1</v>
      </c>
      <c r="E1283" s="4">
        <v>205</v>
      </c>
      <c r="F1283" s="4">
        <f>ROUND(Source!S1268,O1283)</f>
        <v>0</v>
      </c>
      <c r="G1283" s="4" t="s">
        <v>44</v>
      </c>
      <c r="H1283" s="4" t="s">
        <v>45</v>
      </c>
      <c r="I1283" s="4"/>
      <c r="J1283" s="4"/>
      <c r="K1283" s="4">
        <v>205</v>
      </c>
      <c r="L1283" s="4">
        <v>14</v>
      </c>
      <c r="M1283" s="4">
        <v>3</v>
      </c>
      <c r="N1283" s="4" t="s">
        <v>3</v>
      </c>
      <c r="O1283" s="4">
        <v>2</v>
      </c>
      <c r="P1283" s="4">
        <f>ROUND(Source!DK1268,O1283)</f>
        <v>0</v>
      </c>
      <c r="Q1283" s="4"/>
      <c r="R1283" s="4"/>
      <c r="S1283" s="4"/>
      <c r="T1283" s="4"/>
      <c r="U1283" s="4"/>
      <c r="V1283" s="4"/>
      <c r="W1283" s="4">
        <v>0</v>
      </c>
      <c r="X1283" s="4">
        <v>1</v>
      </c>
      <c r="Y1283" s="4">
        <v>0</v>
      </c>
      <c r="Z1283" s="4">
        <v>0</v>
      </c>
      <c r="AA1283" s="4">
        <v>1</v>
      </c>
      <c r="AB1283" s="4">
        <v>0</v>
      </c>
    </row>
    <row r="1284" spans="1:28" x14ac:dyDescent="0.25">
      <c r="A1284" s="4">
        <v>50</v>
      </c>
      <c r="B1284" s="4">
        <v>0</v>
      </c>
      <c r="C1284" s="4">
        <v>0</v>
      </c>
      <c r="D1284" s="4">
        <v>1</v>
      </c>
      <c r="E1284" s="4">
        <v>232</v>
      </c>
      <c r="F1284" s="4">
        <f>ROUND(Source!BC1268,O1284)</f>
        <v>0</v>
      </c>
      <c r="G1284" s="4" t="s">
        <v>46</v>
      </c>
      <c r="H1284" s="4" t="s">
        <v>47</v>
      </c>
      <c r="I1284" s="4"/>
      <c r="J1284" s="4"/>
      <c r="K1284" s="4">
        <v>232</v>
      </c>
      <c r="L1284" s="4">
        <v>15</v>
      </c>
      <c r="M1284" s="4">
        <v>3</v>
      </c>
      <c r="N1284" s="4" t="s">
        <v>3</v>
      </c>
      <c r="O1284" s="4">
        <v>2</v>
      </c>
      <c r="P1284" s="4">
        <f>ROUND(Source!EU1268,O1284)</f>
        <v>0</v>
      </c>
      <c r="Q1284" s="4"/>
      <c r="R1284" s="4"/>
      <c r="S1284" s="4"/>
      <c r="T1284" s="4"/>
      <c r="U1284" s="4"/>
      <c r="V1284" s="4"/>
      <c r="W1284" s="4">
        <v>0</v>
      </c>
      <c r="X1284" s="4">
        <v>1</v>
      </c>
      <c r="Y1284" s="4">
        <v>0</v>
      </c>
      <c r="Z1284" s="4">
        <v>0</v>
      </c>
      <c r="AA1284" s="4">
        <v>1</v>
      </c>
      <c r="AB1284" s="4">
        <v>0</v>
      </c>
    </row>
    <row r="1285" spans="1:28" x14ac:dyDescent="0.25">
      <c r="A1285" s="4">
        <v>50</v>
      </c>
      <c r="B1285" s="4">
        <v>0</v>
      </c>
      <c r="C1285" s="4">
        <v>0</v>
      </c>
      <c r="D1285" s="4">
        <v>1</v>
      </c>
      <c r="E1285" s="4">
        <v>214</v>
      </c>
      <c r="F1285" s="4">
        <f>ROUND(Source!AS1268,O1285)</f>
        <v>0</v>
      </c>
      <c r="G1285" s="4" t="s">
        <v>48</v>
      </c>
      <c r="H1285" s="4" t="s">
        <v>49</v>
      </c>
      <c r="I1285" s="4"/>
      <c r="J1285" s="4"/>
      <c r="K1285" s="4">
        <v>214</v>
      </c>
      <c r="L1285" s="4">
        <v>16</v>
      </c>
      <c r="M1285" s="4">
        <v>3</v>
      </c>
      <c r="N1285" s="4" t="s">
        <v>3</v>
      </c>
      <c r="O1285" s="4">
        <v>2</v>
      </c>
      <c r="P1285" s="4">
        <f>ROUND(Source!EK1268,O1285)</f>
        <v>0</v>
      </c>
      <c r="Q1285" s="4"/>
      <c r="R1285" s="4"/>
      <c r="S1285" s="4"/>
      <c r="T1285" s="4"/>
      <c r="U1285" s="4"/>
      <c r="V1285" s="4"/>
      <c r="W1285" s="4">
        <v>0</v>
      </c>
      <c r="X1285" s="4">
        <v>1</v>
      </c>
      <c r="Y1285" s="4">
        <v>0</v>
      </c>
      <c r="Z1285" s="4">
        <v>0</v>
      </c>
      <c r="AA1285" s="4">
        <v>1</v>
      </c>
      <c r="AB1285" s="4">
        <v>0</v>
      </c>
    </row>
    <row r="1286" spans="1:28" x14ac:dyDescent="0.25">
      <c r="A1286" s="4">
        <v>50</v>
      </c>
      <c r="B1286" s="4">
        <v>0</v>
      </c>
      <c r="C1286" s="4">
        <v>0</v>
      </c>
      <c r="D1286" s="4">
        <v>1</v>
      </c>
      <c r="E1286" s="4">
        <v>215</v>
      </c>
      <c r="F1286" s="4">
        <f>ROUND(Source!AT1268,O1286)</f>
        <v>0</v>
      </c>
      <c r="G1286" s="4" t="s">
        <v>50</v>
      </c>
      <c r="H1286" s="4" t="s">
        <v>51</v>
      </c>
      <c r="I1286" s="4"/>
      <c r="J1286" s="4"/>
      <c r="K1286" s="4">
        <v>215</v>
      </c>
      <c r="L1286" s="4">
        <v>17</v>
      </c>
      <c r="M1286" s="4">
        <v>3</v>
      </c>
      <c r="N1286" s="4" t="s">
        <v>3</v>
      </c>
      <c r="O1286" s="4">
        <v>2</v>
      </c>
      <c r="P1286" s="4">
        <f>ROUND(Source!EL1268,O1286)</f>
        <v>0</v>
      </c>
      <c r="Q1286" s="4"/>
      <c r="R1286" s="4"/>
      <c r="S1286" s="4"/>
      <c r="T1286" s="4"/>
      <c r="U1286" s="4"/>
      <c r="V1286" s="4"/>
      <c r="W1286" s="4">
        <v>0</v>
      </c>
      <c r="X1286" s="4">
        <v>1</v>
      </c>
      <c r="Y1286" s="4">
        <v>0</v>
      </c>
      <c r="Z1286" s="4">
        <v>0</v>
      </c>
      <c r="AA1286" s="4">
        <v>1</v>
      </c>
      <c r="AB1286" s="4">
        <v>0</v>
      </c>
    </row>
    <row r="1287" spans="1:28" x14ac:dyDescent="0.25">
      <c r="A1287" s="4">
        <v>50</v>
      </c>
      <c r="B1287" s="4">
        <v>0</v>
      </c>
      <c r="C1287" s="4">
        <v>0</v>
      </c>
      <c r="D1287" s="4">
        <v>1</v>
      </c>
      <c r="E1287" s="4">
        <v>217</v>
      </c>
      <c r="F1287" s="4">
        <f>ROUND(Source!AU1268,O1287)</f>
        <v>0</v>
      </c>
      <c r="G1287" s="4" t="s">
        <v>52</v>
      </c>
      <c r="H1287" s="4" t="s">
        <v>53</v>
      </c>
      <c r="I1287" s="4"/>
      <c r="J1287" s="4"/>
      <c r="K1287" s="4">
        <v>217</v>
      </c>
      <c r="L1287" s="4">
        <v>18</v>
      </c>
      <c r="M1287" s="4">
        <v>3</v>
      </c>
      <c r="N1287" s="4" t="s">
        <v>3</v>
      </c>
      <c r="O1287" s="4">
        <v>2</v>
      </c>
      <c r="P1287" s="4">
        <f>ROUND(Source!EM1268,O1287)</f>
        <v>0</v>
      </c>
      <c r="Q1287" s="4"/>
      <c r="R1287" s="4"/>
      <c r="S1287" s="4"/>
      <c r="T1287" s="4"/>
      <c r="U1287" s="4"/>
      <c r="V1287" s="4"/>
      <c r="W1287" s="4">
        <v>0</v>
      </c>
      <c r="X1287" s="4">
        <v>1</v>
      </c>
      <c r="Y1287" s="4">
        <v>0</v>
      </c>
      <c r="Z1287" s="4">
        <v>0</v>
      </c>
      <c r="AA1287" s="4">
        <v>1</v>
      </c>
      <c r="AB1287" s="4">
        <v>0</v>
      </c>
    </row>
    <row r="1288" spans="1:28" x14ac:dyDescent="0.25">
      <c r="A1288" s="4">
        <v>50</v>
      </c>
      <c r="B1288" s="4">
        <v>0</v>
      </c>
      <c r="C1288" s="4">
        <v>0</v>
      </c>
      <c r="D1288" s="4">
        <v>1</v>
      </c>
      <c r="E1288" s="4">
        <v>230</v>
      </c>
      <c r="F1288" s="4">
        <f>ROUND(Source!BA1268,O1288)</f>
        <v>0</v>
      </c>
      <c r="G1288" s="4" t="s">
        <v>54</v>
      </c>
      <c r="H1288" s="4" t="s">
        <v>55</v>
      </c>
      <c r="I1288" s="4"/>
      <c r="J1288" s="4"/>
      <c r="K1288" s="4">
        <v>230</v>
      </c>
      <c r="L1288" s="4">
        <v>19</v>
      </c>
      <c r="M1288" s="4">
        <v>3</v>
      </c>
      <c r="N1288" s="4" t="s">
        <v>3</v>
      </c>
      <c r="O1288" s="4">
        <v>2</v>
      </c>
      <c r="P1288" s="4">
        <f>ROUND(Source!ES1268,O1288)</f>
        <v>0</v>
      </c>
      <c r="Q1288" s="4"/>
      <c r="R1288" s="4"/>
      <c r="S1288" s="4"/>
      <c r="T1288" s="4"/>
      <c r="U1288" s="4"/>
      <c r="V1288" s="4"/>
      <c r="W1288" s="4">
        <v>0</v>
      </c>
      <c r="X1288" s="4">
        <v>1</v>
      </c>
      <c r="Y1288" s="4">
        <v>0</v>
      </c>
      <c r="Z1288" s="4">
        <v>0</v>
      </c>
      <c r="AA1288" s="4">
        <v>1</v>
      </c>
      <c r="AB1288" s="4">
        <v>0</v>
      </c>
    </row>
    <row r="1289" spans="1:28" x14ac:dyDescent="0.25">
      <c r="A1289" s="4">
        <v>50</v>
      </c>
      <c r="B1289" s="4">
        <v>0</v>
      </c>
      <c r="C1289" s="4">
        <v>0</v>
      </c>
      <c r="D1289" s="4">
        <v>1</v>
      </c>
      <c r="E1289" s="4">
        <v>206</v>
      </c>
      <c r="F1289" s="4">
        <f>ROUND(Source!T1268,O1289)</f>
        <v>0</v>
      </c>
      <c r="G1289" s="4" t="s">
        <v>56</v>
      </c>
      <c r="H1289" s="4" t="s">
        <v>57</v>
      </c>
      <c r="I1289" s="4"/>
      <c r="J1289" s="4"/>
      <c r="K1289" s="4">
        <v>206</v>
      </c>
      <c r="L1289" s="4">
        <v>20</v>
      </c>
      <c r="M1289" s="4">
        <v>3</v>
      </c>
      <c r="N1289" s="4" t="s">
        <v>3</v>
      </c>
      <c r="O1289" s="4">
        <v>2</v>
      </c>
      <c r="P1289" s="4">
        <f>ROUND(Source!DL1268,O1289)</f>
        <v>0</v>
      </c>
      <c r="Q1289" s="4"/>
      <c r="R1289" s="4"/>
      <c r="S1289" s="4"/>
      <c r="T1289" s="4"/>
      <c r="U1289" s="4"/>
      <c r="V1289" s="4"/>
      <c r="W1289" s="4">
        <v>0</v>
      </c>
      <c r="X1289" s="4">
        <v>1</v>
      </c>
      <c r="Y1289" s="4">
        <v>0</v>
      </c>
      <c r="Z1289" s="4">
        <v>0</v>
      </c>
      <c r="AA1289" s="4">
        <v>1</v>
      </c>
      <c r="AB1289" s="4">
        <v>0</v>
      </c>
    </row>
    <row r="1290" spans="1:28" x14ac:dyDescent="0.25">
      <c r="A1290" s="4">
        <v>50</v>
      </c>
      <c r="B1290" s="4">
        <v>0</v>
      </c>
      <c r="C1290" s="4">
        <v>0</v>
      </c>
      <c r="D1290" s="4">
        <v>1</v>
      </c>
      <c r="E1290" s="4">
        <v>207</v>
      </c>
      <c r="F1290" s="4">
        <f>ROUND(Source!U1268,O1290)</f>
        <v>0</v>
      </c>
      <c r="G1290" s="4" t="s">
        <v>58</v>
      </c>
      <c r="H1290" s="4" t="s">
        <v>59</v>
      </c>
      <c r="I1290" s="4"/>
      <c r="J1290" s="4"/>
      <c r="K1290" s="4">
        <v>207</v>
      </c>
      <c r="L1290" s="4">
        <v>21</v>
      </c>
      <c r="M1290" s="4">
        <v>3</v>
      </c>
      <c r="N1290" s="4" t="s">
        <v>3</v>
      </c>
      <c r="O1290" s="4">
        <v>7</v>
      </c>
      <c r="P1290" s="4">
        <f>ROUND(Source!DM1268,O1290)</f>
        <v>0</v>
      </c>
      <c r="Q1290" s="4"/>
      <c r="R1290" s="4"/>
      <c r="S1290" s="4"/>
      <c r="T1290" s="4"/>
      <c r="U1290" s="4"/>
      <c r="V1290" s="4"/>
      <c r="W1290" s="4">
        <v>0</v>
      </c>
      <c r="X1290" s="4">
        <v>1</v>
      </c>
      <c r="Y1290" s="4">
        <v>0</v>
      </c>
      <c r="Z1290" s="4">
        <v>0</v>
      </c>
      <c r="AA1290" s="4">
        <v>1</v>
      </c>
      <c r="AB1290" s="4">
        <v>0</v>
      </c>
    </row>
    <row r="1291" spans="1:28" x14ac:dyDescent="0.25">
      <c r="A1291" s="4">
        <v>50</v>
      </c>
      <c r="B1291" s="4">
        <v>0</v>
      </c>
      <c r="C1291" s="4">
        <v>0</v>
      </c>
      <c r="D1291" s="4">
        <v>1</v>
      </c>
      <c r="E1291" s="4">
        <v>208</v>
      </c>
      <c r="F1291" s="4">
        <f>ROUND(Source!V1268,O1291)</f>
        <v>0</v>
      </c>
      <c r="G1291" s="4" t="s">
        <v>60</v>
      </c>
      <c r="H1291" s="4" t="s">
        <v>61</v>
      </c>
      <c r="I1291" s="4"/>
      <c r="J1291" s="4"/>
      <c r="K1291" s="4">
        <v>208</v>
      </c>
      <c r="L1291" s="4">
        <v>22</v>
      </c>
      <c r="M1291" s="4">
        <v>3</v>
      </c>
      <c r="N1291" s="4" t="s">
        <v>3</v>
      </c>
      <c r="O1291" s="4">
        <v>7</v>
      </c>
      <c r="P1291" s="4">
        <f>ROUND(Source!DN1268,O1291)</f>
        <v>0</v>
      </c>
      <c r="Q1291" s="4"/>
      <c r="R1291" s="4"/>
      <c r="S1291" s="4"/>
      <c r="T1291" s="4"/>
      <c r="U1291" s="4"/>
      <c r="V1291" s="4"/>
      <c r="W1291" s="4">
        <v>0</v>
      </c>
      <c r="X1291" s="4">
        <v>1</v>
      </c>
      <c r="Y1291" s="4">
        <v>0</v>
      </c>
      <c r="Z1291" s="4">
        <v>0</v>
      </c>
      <c r="AA1291" s="4">
        <v>1</v>
      </c>
      <c r="AB1291" s="4">
        <v>0</v>
      </c>
    </row>
    <row r="1292" spans="1:28" x14ac:dyDescent="0.25">
      <c r="A1292" s="4">
        <v>50</v>
      </c>
      <c r="B1292" s="4">
        <v>0</v>
      </c>
      <c r="C1292" s="4">
        <v>0</v>
      </c>
      <c r="D1292" s="4">
        <v>1</v>
      </c>
      <c r="E1292" s="4">
        <v>209</v>
      </c>
      <c r="F1292" s="4">
        <f>ROUND(Source!W1268,O1292)</f>
        <v>0</v>
      </c>
      <c r="G1292" s="4" t="s">
        <v>62</v>
      </c>
      <c r="H1292" s="4" t="s">
        <v>63</v>
      </c>
      <c r="I1292" s="4"/>
      <c r="J1292" s="4"/>
      <c r="K1292" s="4">
        <v>209</v>
      </c>
      <c r="L1292" s="4">
        <v>23</v>
      </c>
      <c r="M1292" s="4">
        <v>3</v>
      </c>
      <c r="N1292" s="4" t="s">
        <v>3</v>
      </c>
      <c r="O1292" s="4">
        <v>2</v>
      </c>
      <c r="P1292" s="4">
        <f>ROUND(Source!DO1268,O1292)</f>
        <v>0</v>
      </c>
      <c r="Q1292" s="4"/>
      <c r="R1292" s="4"/>
      <c r="S1292" s="4"/>
      <c r="T1292" s="4"/>
      <c r="U1292" s="4"/>
      <c r="V1292" s="4"/>
      <c r="W1292" s="4">
        <v>0</v>
      </c>
      <c r="X1292" s="4">
        <v>1</v>
      </c>
      <c r="Y1292" s="4">
        <v>0</v>
      </c>
      <c r="Z1292" s="4">
        <v>0</v>
      </c>
      <c r="AA1292" s="4">
        <v>1</v>
      </c>
      <c r="AB1292" s="4">
        <v>0</v>
      </c>
    </row>
    <row r="1293" spans="1:28" x14ac:dyDescent="0.25">
      <c r="A1293" s="4">
        <v>50</v>
      </c>
      <c r="B1293" s="4">
        <v>0</v>
      </c>
      <c r="C1293" s="4">
        <v>0</v>
      </c>
      <c r="D1293" s="4">
        <v>1</v>
      </c>
      <c r="E1293" s="4">
        <v>233</v>
      </c>
      <c r="F1293" s="4">
        <f>ROUND(Source!BD1268,O1293)</f>
        <v>0</v>
      </c>
      <c r="G1293" s="4" t="s">
        <v>64</v>
      </c>
      <c r="H1293" s="4" t="s">
        <v>65</v>
      </c>
      <c r="I1293" s="4"/>
      <c r="J1293" s="4"/>
      <c r="K1293" s="4">
        <v>233</v>
      </c>
      <c r="L1293" s="4">
        <v>24</v>
      </c>
      <c r="M1293" s="4">
        <v>3</v>
      </c>
      <c r="N1293" s="4" t="s">
        <v>3</v>
      </c>
      <c r="O1293" s="4">
        <v>2</v>
      </c>
      <c r="P1293" s="4">
        <f>ROUND(Source!EV1268,O1293)</f>
        <v>0</v>
      </c>
      <c r="Q1293" s="4"/>
      <c r="R1293" s="4"/>
      <c r="S1293" s="4"/>
      <c r="T1293" s="4"/>
      <c r="U1293" s="4"/>
      <c r="V1293" s="4"/>
      <c r="W1293" s="4">
        <v>0</v>
      </c>
      <c r="X1293" s="4">
        <v>1</v>
      </c>
      <c r="Y1293" s="4">
        <v>0</v>
      </c>
      <c r="Z1293" s="4">
        <v>0</v>
      </c>
      <c r="AA1293" s="4">
        <v>1</v>
      </c>
      <c r="AB1293" s="4">
        <v>0</v>
      </c>
    </row>
    <row r="1294" spans="1:28" x14ac:dyDescent="0.25">
      <c r="A1294" s="4">
        <v>50</v>
      </c>
      <c r="B1294" s="4">
        <v>0</v>
      </c>
      <c r="C1294" s="4">
        <v>0</v>
      </c>
      <c r="D1294" s="4">
        <v>1</v>
      </c>
      <c r="E1294" s="4">
        <v>210</v>
      </c>
      <c r="F1294" s="4">
        <f>ROUND(Source!X1268,O1294)</f>
        <v>0</v>
      </c>
      <c r="G1294" s="4" t="s">
        <v>66</v>
      </c>
      <c r="H1294" s="4" t="s">
        <v>67</v>
      </c>
      <c r="I1294" s="4"/>
      <c r="J1294" s="4"/>
      <c r="K1294" s="4">
        <v>210</v>
      </c>
      <c r="L1294" s="4">
        <v>25</v>
      </c>
      <c r="M1294" s="4">
        <v>3</v>
      </c>
      <c r="N1294" s="4" t="s">
        <v>3</v>
      </c>
      <c r="O1294" s="4">
        <v>2</v>
      </c>
      <c r="P1294" s="4">
        <f>ROUND(Source!DP1268,O1294)</f>
        <v>0</v>
      </c>
      <c r="Q1294" s="4"/>
      <c r="R1294" s="4"/>
      <c r="S1294" s="4"/>
      <c r="T1294" s="4"/>
      <c r="U1294" s="4"/>
      <c r="V1294" s="4"/>
      <c r="W1294" s="4">
        <v>0</v>
      </c>
      <c r="X1294" s="4">
        <v>1</v>
      </c>
      <c r="Y1294" s="4">
        <v>0</v>
      </c>
      <c r="Z1294" s="4">
        <v>0</v>
      </c>
      <c r="AA1294" s="4">
        <v>1</v>
      </c>
      <c r="AB1294" s="4">
        <v>0</v>
      </c>
    </row>
    <row r="1295" spans="1:28" x14ac:dyDescent="0.25">
      <c r="A1295" s="4">
        <v>50</v>
      </c>
      <c r="B1295" s="4">
        <v>0</v>
      </c>
      <c r="C1295" s="4">
        <v>0</v>
      </c>
      <c r="D1295" s="4">
        <v>1</v>
      </c>
      <c r="E1295" s="4">
        <v>211</v>
      </c>
      <c r="F1295" s="4">
        <f>ROUND(Source!Y1268,O1295)</f>
        <v>0</v>
      </c>
      <c r="G1295" s="4" t="s">
        <v>68</v>
      </c>
      <c r="H1295" s="4" t="s">
        <v>69</v>
      </c>
      <c r="I1295" s="4"/>
      <c r="J1295" s="4"/>
      <c r="K1295" s="4">
        <v>211</v>
      </c>
      <c r="L1295" s="4">
        <v>26</v>
      </c>
      <c r="M1295" s="4">
        <v>3</v>
      </c>
      <c r="N1295" s="4" t="s">
        <v>3</v>
      </c>
      <c r="O1295" s="4">
        <v>2</v>
      </c>
      <c r="P1295" s="4">
        <f>ROUND(Source!DQ1268,O1295)</f>
        <v>0</v>
      </c>
      <c r="Q1295" s="4"/>
      <c r="R1295" s="4"/>
      <c r="S1295" s="4"/>
      <c r="T1295" s="4"/>
      <c r="U1295" s="4"/>
      <c r="V1295" s="4"/>
      <c r="W1295" s="4">
        <v>0</v>
      </c>
      <c r="X1295" s="4">
        <v>1</v>
      </c>
      <c r="Y1295" s="4">
        <v>0</v>
      </c>
      <c r="Z1295" s="4">
        <v>0</v>
      </c>
      <c r="AA1295" s="4">
        <v>1</v>
      </c>
      <c r="AB1295" s="4">
        <v>0</v>
      </c>
    </row>
    <row r="1296" spans="1:28" x14ac:dyDescent="0.25">
      <c r="A1296" s="4">
        <v>50</v>
      </c>
      <c r="B1296" s="4">
        <v>0</v>
      </c>
      <c r="C1296" s="4">
        <v>0</v>
      </c>
      <c r="D1296" s="4">
        <v>1</v>
      </c>
      <c r="E1296" s="4">
        <v>224</v>
      </c>
      <c r="F1296" s="4">
        <f>ROUND(Source!AR1268,O1296)</f>
        <v>0</v>
      </c>
      <c r="G1296" s="4" t="s">
        <v>70</v>
      </c>
      <c r="H1296" s="4" t="s">
        <v>71</v>
      </c>
      <c r="I1296" s="4"/>
      <c r="J1296" s="4"/>
      <c r="K1296" s="4">
        <v>224</v>
      </c>
      <c r="L1296" s="4">
        <v>27</v>
      </c>
      <c r="M1296" s="4">
        <v>3</v>
      </c>
      <c r="N1296" s="4" t="s">
        <v>3</v>
      </c>
      <c r="O1296" s="4">
        <v>2</v>
      </c>
      <c r="P1296" s="4">
        <f>ROUND(Source!EJ1268,O1296)</f>
        <v>0</v>
      </c>
      <c r="Q1296" s="4"/>
      <c r="R1296" s="4"/>
      <c r="S1296" s="4"/>
      <c r="T1296" s="4"/>
      <c r="U1296" s="4"/>
      <c r="V1296" s="4"/>
      <c r="W1296" s="4">
        <v>0</v>
      </c>
      <c r="X1296" s="4">
        <v>1</v>
      </c>
      <c r="Y1296" s="4">
        <v>0</v>
      </c>
      <c r="Z1296" s="4">
        <v>0</v>
      </c>
      <c r="AA1296" s="4">
        <v>1</v>
      </c>
      <c r="AB1296" s="4">
        <v>0</v>
      </c>
    </row>
    <row r="1298" spans="1:206" x14ac:dyDescent="0.25">
      <c r="A1298" s="2">
        <v>51</v>
      </c>
      <c r="B1298" s="2">
        <f>B1260</f>
        <v>0</v>
      </c>
      <c r="C1298" s="2">
        <f>A1260</f>
        <v>3</v>
      </c>
      <c r="D1298" s="2">
        <f>ROW(A1260)</f>
        <v>1260</v>
      </c>
      <c r="E1298" s="2"/>
      <c r="F1298" s="2" t="str">
        <f>IF(F1260&lt;&gt;"",F1260,"")</f>
        <v>Новая локальная смета</v>
      </c>
      <c r="G1298" s="2" t="str">
        <f>IF(G1260&lt;&gt;"",G1260,"")</f>
        <v>ПНР КЛ</v>
      </c>
      <c r="H1298" s="2">
        <v>0</v>
      </c>
      <c r="I1298" s="2"/>
      <c r="J1298" s="2"/>
      <c r="K1298" s="2"/>
      <c r="L1298" s="2"/>
      <c r="M1298" s="2"/>
      <c r="N1298" s="2"/>
      <c r="O1298" s="2">
        <f t="shared" ref="O1298:T1298" si="896">ROUND(O1268+AB1298,2)</f>
        <v>0</v>
      </c>
      <c r="P1298" s="2">
        <f t="shared" si="896"/>
        <v>0</v>
      </c>
      <c r="Q1298" s="2">
        <f t="shared" si="896"/>
        <v>0</v>
      </c>
      <c r="R1298" s="2">
        <f t="shared" si="896"/>
        <v>0</v>
      </c>
      <c r="S1298" s="2">
        <f t="shared" si="896"/>
        <v>0</v>
      </c>
      <c r="T1298" s="2">
        <f t="shared" si="896"/>
        <v>0</v>
      </c>
      <c r="U1298" s="2">
        <f>U1268+AH1298</f>
        <v>0</v>
      </c>
      <c r="V1298" s="2">
        <f>V1268+AI1298</f>
        <v>0</v>
      </c>
      <c r="W1298" s="2">
        <f>ROUND(W1268+AJ1298,2)</f>
        <v>0</v>
      </c>
      <c r="X1298" s="2">
        <f>ROUND(X1268+AK1298,2)</f>
        <v>0</v>
      </c>
      <c r="Y1298" s="2">
        <f>ROUND(Y1268+AL1298,2)</f>
        <v>0</v>
      </c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>
        <f t="shared" ref="AO1298:BD1298" si="897">ROUND(AO1268+BX1298,2)</f>
        <v>0</v>
      </c>
      <c r="AP1298" s="2">
        <f t="shared" si="897"/>
        <v>0</v>
      </c>
      <c r="AQ1298" s="2">
        <f t="shared" si="897"/>
        <v>0</v>
      </c>
      <c r="AR1298" s="2">
        <f t="shared" si="897"/>
        <v>0</v>
      </c>
      <c r="AS1298" s="2">
        <f t="shared" si="897"/>
        <v>0</v>
      </c>
      <c r="AT1298" s="2">
        <f t="shared" si="897"/>
        <v>0</v>
      </c>
      <c r="AU1298" s="2">
        <f t="shared" si="897"/>
        <v>0</v>
      </c>
      <c r="AV1298" s="2">
        <f t="shared" si="897"/>
        <v>0</v>
      </c>
      <c r="AW1298" s="2">
        <f t="shared" si="897"/>
        <v>0</v>
      </c>
      <c r="AX1298" s="2">
        <f t="shared" si="897"/>
        <v>0</v>
      </c>
      <c r="AY1298" s="2">
        <f t="shared" si="897"/>
        <v>0</v>
      </c>
      <c r="AZ1298" s="2">
        <f t="shared" si="897"/>
        <v>0</v>
      </c>
      <c r="BA1298" s="2">
        <f t="shared" si="897"/>
        <v>0</v>
      </c>
      <c r="BB1298" s="2">
        <f t="shared" si="897"/>
        <v>0</v>
      </c>
      <c r="BC1298" s="2">
        <f t="shared" si="897"/>
        <v>0</v>
      </c>
      <c r="BD1298" s="2">
        <f t="shared" si="897"/>
        <v>0</v>
      </c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  <c r="BV1298" s="2"/>
      <c r="BW1298" s="2"/>
      <c r="BX1298" s="2"/>
      <c r="BY1298" s="2"/>
      <c r="BZ1298" s="2"/>
      <c r="CA1298" s="2"/>
      <c r="CB1298" s="2"/>
      <c r="CC1298" s="2"/>
      <c r="CD1298" s="2"/>
      <c r="CE1298" s="2"/>
      <c r="CF1298" s="2"/>
      <c r="CG1298" s="2"/>
      <c r="CH1298" s="2"/>
      <c r="CI1298" s="2"/>
      <c r="CJ1298" s="2"/>
      <c r="CK1298" s="2"/>
      <c r="CL1298" s="2"/>
      <c r="CM1298" s="2"/>
      <c r="CN1298" s="2"/>
      <c r="CO1298" s="2"/>
      <c r="CP1298" s="2"/>
      <c r="CQ1298" s="2"/>
      <c r="CR1298" s="2"/>
      <c r="CS1298" s="2"/>
      <c r="CT1298" s="2"/>
      <c r="CU1298" s="2"/>
      <c r="CV1298" s="2"/>
      <c r="CW1298" s="2"/>
      <c r="CX1298" s="2"/>
      <c r="CY1298" s="2"/>
      <c r="CZ1298" s="2"/>
      <c r="DA1298" s="2"/>
      <c r="DB1298" s="2"/>
      <c r="DC1298" s="2"/>
      <c r="DD1298" s="2"/>
      <c r="DE1298" s="2"/>
      <c r="DF1298" s="2"/>
      <c r="DG1298" s="3">
        <f t="shared" ref="DG1298:DL1298" si="898">ROUND(DG1268+DT1298,2)</f>
        <v>0</v>
      </c>
      <c r="DH1298" s="3">
        <f t="shared" si="898"/>
        <v>0</v>
      </c>
      <c r="DI1298" s="3">
        <f t="shared" si="898"/>
        <v>0</v>
      </c>
      <c r="DJ1298" s="3">
        <f t="shared" si="898"/>
        <v>0</v>
      </c>
      <c r="DK1298" s="3">
        <f t="shared" si="898"/>
        <v>0</v>
      </c>
      <c r="DL1298" s="3">
        <f t="shared" si="898"/>
        <v>0</v>
      </c>
      <c r="DM1298" s="3">
        <f>DM1268+DZ1298</f>
        <v>0</v>
      </c>
      <c r="DN1298" s="3">
        <f>DN1268+EA1298</f>
        <v>0</v>
      </c>
      <c r="DO1298" s="3">
        <f>ROUND(DO1268+EB1298,2)</f>
        <v>0</v>
      </c>
      <c r="DP1298" s="3">
        <f>ROUND(DP1268+EC1298,2)</f>
        <v>0</v>
      </c>
      <c r="DQ1298" s="3">
        <f>ROUND(DQ1268+ED1298,2)</f>
        <v>0</v>
      </c>
      <c r="DR1298" s="3"/>
      <c r="DS1298" s="3"/>
      <c r="DT1298" s="3"/>
      <c r="DU1298" s="3"/>
      <c r="DV1298" s="3"/>
      <c r="DW1298" s="3"/>
      <c r="DX1298" s="3"/>
      <c r="DY1298" s="3"/>
      <c r="DZ1298" s="3"/>
      <c r="EA1298" s="3"/>
      <c r="EB1298" s="3"/>
      <c r="EC1298" s="3"/>
      <c r="ED1298" s="3"/>
      <c r="EE1298" s="3"/>
      <c r="EF1298" s="3"/>
      <c r="EG1298" s="3">
        <f t="shared" ref="EG1298:EV1298" si="899">ROUND(EG1268+FP1298,2)</f>
        <v>0</v>
      </c>
      <c r="EH1298" s="3">
        <f t="shared" si="899"/>
        <v>0</v>
      </c>
      <c r="EI1298" s="3">
        <f t="shared" si="899"/>
        <v>0</v>
      </c>
      <c r="EJ1298" s="3">
        <f t="shared" si="899"/>
        <v>0</v>
      </c>
      <c r="EK1298" s="3">
        <f t="shared" si="899"/>
        <v>0</v>
      </c>
      <c r="EL1298" s="3">
        <f t="shared" si="899"/>
        <v>0</v>
      </c>
      <c r="EM1298" s="3">
        <f t="shared" si="899"/>
        <v>0</v>
      </c>
      <c r="EN1298" s="3">
        <f t="shared" si="899"/>
        <v>0</v>
      </c>
      <c r="EO1298" s="3">
        <f t="shared" si="899"/>
        <v>0</v>
      </c>
      <c r="EP1298" s="3">
        <f t="shared" si="899"/>
        <v>0</v>
      </c>
      <c r="EQ1298" s="3">
        <f t="shared" si="899"/>
        <v>0</v>
      </c>
      <c r="ER1298" s="3">
        <f t="shared" si="899"/>
        <v>0</v>
      </c>
      <c r="ES1298" s="3">
        <f t="shared" si="899"/>
        <v>0</v>
      </c>
      <c r="ET1298" s="3">
        <f t="shared" si="899"/>
        <v>0</v>
      </c>
      <c r="EU1298" s="3">
        <f t="shared" si="899"/>
        <v>0</v>
      </c>
      <c r="EV1298" s="3">
        <f t="shared" si="899"/>
        <v>0</v>
      </c>
      <c r="EW1298" s="3"/>
      <c r="EX1298" s="3"/>
      <c r="EY1298" s="3"/>
      <c r="EZ1298" s="3"/>
      <c r="FA1298" s="3"/>
      <c r="FB1298" s="3"/>
      <c r="FC1298" s="3"/>
      <c r="FD1298" s="3"/>
      <c r="FE1298" s="3"/>
      <c r="FF1298" s="3"/>
      <c r="FG1298" s="3"/>
      <c r="FH1298" s="3"/>
      <c r="FI1298" s="3"/>
      <c r="FJ1298" s="3"/>
      <c r="FK1298" s="3"/>
      <c r="FL1298" s="3"/>
      <c r="FM1298" s="3"/>
      <c r="FN1298" s="3"/>
      <c r="FO1298" s="3"/>
      <c r="FP1298" s="3"/>
      <c r="FQ1298" s="3"/>
      <c r="FR1298" s="3"/>
      <c r="FS1298" s="3"/>
      <c r="FT1298" s="3"/>
      <c r="FU1298" s="3"/>
      <c r="FV1298" s="3"/>
      <c r="FW1298" s="3"/>
      <c r="FX1298" s="3"/>
      <c r="FY1298" s="3"/>
      <c r="FZ1298" s="3"/>
      <c r="GA1298" s="3"/>
      <c r="GB1298" s="3"/>
      <c r="GC1298" s="3"/>
      <c r="GD1298" s="3"/>
      <c r="GE1298" s="3"/>
      <c r="GF1298" s="3"/>
      <c r="GG1298" s="3"/>
      <c r="GH1298" s="3"/>
      <c r="GI1298" s="3"/>
      <c r="GJ1298" s="3"/>
      <c r="GK1298" s="3"/>
      <c r="GL1298" s="3"/>
      <c r="GM1298" s="3"/>
      <c r="GN1298" s="3"/>
      <c r="GO1298" s="3"/>
      <c r="GP1298" s="3"/>
      <c r="GQ1298" s="3"/>
      <c r="GR1298" s="3"/>
      <c r="GS1298" s="3"/>
      <c r="GT1298" s="3"/>
      <c r="GU1298" s="3"/>
      <c r="GV1298" s="3"/>
      <c r="GW1298" s="3"/>
      <c r="GX1298" s="3">
        <v>0</v>
      </c>
    </row>
    <row r="1300" spans="1:206" x14ac:dyDescent="0.25">
      <c r="A1300" s="4">
        <v>50</v>
      </c>
      <c r="B1300" s="4">
        <v>0</v>
      </c>
      <c r="C1300" s="4">
        <v>0</v>
      </c>
      <c r="D1300" s="4">
        <v>1</v>
      </c>
      <c r="E1300" s="4">
        <v>201</v>
      </c>
      <c r="F1300" s="4">
        <f>ROUND(Source!O1298,O1300)</f>
        <v>0</v>
      </c>
      <c r="G1300" s="4" t="s">
        <v>18</v>
      </c>
      <c r="H1300" s="4" t="s">
        <v>19</v>
      </c>
      <c r="I1300" s="4"/>
      <c r="J1300" s="4"/>
      <c r="K1300" s="4">
        <v>201</v>
      </c>
      <c r="L1300" s="4">
        <v>1</v>
      </c>
      <c r="M1300" s="4">
        <v>3</v>
      </c>
      <c r="N1300" s="4" t="s">
        <v>3</v>
      </c>
      <c r="O1300" s="4">
        <v>2</v>
      </c>
      <c r="P1300" s="4">
        <f>ROUND(Source!DG1298,O1300)</f>
        <v>0</v>
      </c>
      <c r="Q1300" s="4"/>
      <c r="R1300" s="4"/>
      <c r="S1300" s="4"/>
      <c r="T1300" s="4"/>
      <c r="U1300" s="4"/>
      <c r="V1300" s="4"/>
      <c r="W1300" s="4">
        <v>0</v>
      </c>
      <c r="X1300" s="4">
        <v>1</v>
      </c>
      <c r="Y1300" s="4">
        <v>0</v>
      </c>
      <c r="Z1300" s="4">
        <v>0</v>
      </c>
      <c r="AA1300" s="4">
        <v>1</v>
      </c>
      <c r="AB1300" s="4">
        <v>0</v>
      </c>
    </row>
    <row r="1301" spans="1:206" x14ac:dyDescent="0.25">
      <c r="A1301" s="4">
        <v>50</v>
      </c>
      <c r="B1301" s="4">
        <v>0</v>
      </c>
      <c r="C1301" s="4">
        <v>0</v>
      </c>
      <c r="D1301" s="4">
        <v>1</v>
      </c>
      <c r="E1301" s="4">
        <v>202</v>
      </c>
      <c r="F1301" s="4">
        <f>ROUND(Source!P1298,O1301)</f>
        <v>0</v>
      </c>
      <c r="G1301" s="4" t="s">
        <v>20</v>
      </c>
      <c r="H1301" s="4" t="s">
        <v>21</v>
      </c>
      <c r="I1301" s="4"/>
      <c r="J1301" s="4"/>
      <c r="K1301" s="4">
        <v>202</v>
      </c>
      <c r="L1301" s="4">
        <v>2</v>
      </c>
      <c r="M1301" s="4">
        <v>3</v>
      </c>
      <c r="N1301" s="4" t="s">
        <v>3</v>
      </c>
      <c r="O1301" s="4">
        <v>2</v>
      </c>
      <c r="P1301" s="4">
        <f>ROUND(Source!DH1298,O1301)</f>
        <v>0</v>
      </c>
      <c r="Q1301" s="4"/>
      <c r="R1301" s="4"/>
      <c r="S1301" s="4"/>
      <c r="T1301" s="4"/>
      <c r="U1301" s="4"/>
      <c r="V1301" s="4"/>
      <c r="W1301" s="4">
        <v>0</v>
      </c>
      <c r="X1301" s="4">
        <v>1</v>
      </c>
      <c r="Y1301" s="4">
        <v>0</v>
      </c>
      <c r="Z1301" s="4">
        <v>0</v>
      </c>
      <c r="AA1301" s="4">
        <v>1</v>
      </c>
      <c r="AB1301" s="4">
        <v>0</v>
      </c>
    </row>
    <row r="1302" spans="1:206" x14ac:dyDescent="0.25">
      <c r="A1302" s="4">
        <v>50</v>
      </c>
      <c r="B1302" s="4">
        <v>0</v>
      </c>
      <c r="C1302" s="4">
        <v>0</v>
      </c>
      <c r="D1302" s="4">
        <v>1</v>
      </c>
      <c r="E1302" s="4">
        <v>222</v>
      </c>
      <c r="F1302" s="4">
        <f>ROUND(Source!AO1298,O1302)</f>
        <v>0</v>
      </c>
      <c r="G1302" s="4" t="s">
        <v>22</v>
      </c>
      <c r="H1302" s="4" t="s">
        <v>23</v>
      </c>
      <c r="I1302" s="4"/>
      <c r="J1302" s="4"/>
      <c r="K1302" s="4">
        <v>222</v>
      </c>
      <c r="L1302" s="4">
        <v>3</v>
      </c>
      <c r="M1302" s="4">
        <v>3</v>
      </c>
      <c r="N1302" s="4" t="s">
        <v>3</v>
      </c>
      <c r="O1302" s="4">
        <v>2</v>
      </c>
      <c r="P1302" s="4">
        <f>ROUND(Source!EG1298,O1302)</f>
        <v>0</v>
      </c>
      <c r="Q1302" s="4"/>
      <c r="R1302" s="4"/>
      <c r="S1302" s="4"/>
      <c r="T1302" s="4"/>
      <c r="U1302" s="4"/>
      <c r="V1302" s="4"/>
      <c r="W1302" s="4">
        <v>0</v>
      </c>
      <c r="X1302" s="4">
        <v>1</v>
      </c>
      <c r="Y1302" s="4">
        <v>0</v>
      </c>
      <c r="Z1302" s="4">
        <v>0</v>
      </c>
      <c r="AA1302" s="4">
        <v>1</v>
      </c>
      <c r="AB1302" s="4">
        <v>0</v>
      </c>
    </row>
    <row r="1303" spans="1:206" x14ac:dyDescent="0.25">
      <c r="A1303" s="4">
        <v>50</v>
      </c>
      <c r="B1303" s="4">
        <v>0</v>
      </c>
      <c r="C1303" s="4">
        <v>0</v>
      </c>
      <c r="D1303" s="4">
        <v>1</v>
      </c>
      <c r="E1303" s="4">
        <v>225</v>
      </c>
      <c r="F1303" s="4">
        <f>ROUND(Source!AV1298,O1303)</f>
        <v>0</v>
      </c>
      <c r="G1303" s="4" t="s">
        <v>24</v>
      </c>
      <c r="H1303" s="4" t="s">
        <v>25</v>
      </c>
      <c r="I1303" s="4"/>
      <c r="J1303" s="4"/>
      <c r="K1303" s="4">
        <v>225</v>
      </c>
      <c r="L1303" s="4">
        <v>4</v>
      </c>
      <c r="M1303" s="4">
        <v>3</v>
      </c>
      <c r="N1303" s="4" t="s">
        <v>3</v>
      </c>
      <c r="O1303" s="4">
        <v>2</v>
      </c>
      <c r="P1303" s="4">
        <f>ROUND(Source!EN1298,O1303)</f>
        <v>0</v>
      </c>
      <c r="Q1303" s="4"/>
      <c r="R1303" s="4"/>
      <c r="S1303" s="4"/>
      <c r="T1303" s="4"/>
      <c r="U1303" s="4"/>
      <c r="V1303" s="4"/>
      <c r="W1303" s="4">
        <v>0</v>
      </c>
      <c r="X1303" s="4">
        <v>1</v>
      </c>
      <c r="Y1303" s="4">
        <v>0</v>
      </c>
      <c r="Z1303" s="4">
        <v>0</v>
      </c>
      <c r="AA1303" s="4">
        <v>1</v>
      </c>
      <c r="AB1303" s="4">
        <v>0</v>
      </c>
    </row>
    <row r="1304" spans="1:206" x14ac:dyDescent="0.25">
      <c r="A1304" s="4">
        <v>50</v>
      </c>
      <c r="B1304" s="4">
        <v>0</v>
      </c>
      <c r="C1304" s="4">
        <v>0</v>
      </c>
      <c r="D1304" s="4">
        <v>1</v>
      </c>
      <c r="E1304" s="4">
        <v>226</v>
      </c>
      <c r="F1304" s="4">
        <f>ROUND(Source!AW1298,O1304)</f>
        <v>0</v>
      </c>
      <c r="G1304" s="4" t="s">
        <v>26</v>
      </c>
      <c r="H1304" s="4" t="s">
        <v>27</v>
      </c>
      <c r="I1304" s="4"/>
      <c r="J1304" s="4"/>
      <c r="K1304" s="4">
        <v>226</v>
      </c>
      <c r="L1304" s="4">
        <v>5</v>
      </c>
      <c r="M1304" s="4">
        <v>3</v>
      </c>
      <c r="N1304" s="4" t="s">
        <v>3</v>
      </c>
      <c r="O1304" s="4">
        <v>2</v>
      </c>
      <c r="P1304" s="4">
        <f>ROUND(Source!EO1298,O1304)</f>
        <v>0</v>
      </c>
      <c r="Q1304" s="4"/>
      <c r="R1304" s="4"/>
      <c r="S1304" s="4"/>
      <c r="T1304" s="4"/>
      <c r="U1304" s="4"/>
      <c r="V1304" s="4"/>
      <c r="W1304" s="4">
        <v>0</v>
      </c>
      <c r="X1304" s="4">
        <v>1</v>
      </c>
      <c r="Y1304" s="4">
        <v>0</v>
      </c>
      <c r="Z1304" s="4">
        <v>0</v>
      </c>
      <c r="AA1304" s="4">
        <v>1</v>
      </c>
      <c r="AB1304" s="4">
        <v>0</v>
      </c>
    </row>
    <row r="1305" spans="1:206" x14ac:dyDescent="0.25">
      <c r="A1305" s="4">
        <v>50</v>
      </c>
      <c r="B1305" s="4">
        <v>0</v>
      </c>
      <c r="C1305" s="4">
        <v>0</v>
      </c>
      <c r="D1305" s="4">
        <v>1</v>
      </c>
      <c r="E1305" s="4">
        <v>227</v>
      </c>
      <c r="F1305" s="4">
        <f>ROUND(Source!AX1298,O1305)</f>
        <v>0</v>
      </c>
      <c r="G1305" s="4" t="s">
        <v>28</v>
      </c>
      <c r="H1305" s="4" t="s">
        <v>29</v>
      </c>
      <c r="I1305" s="4"/>
      <c r="J1305" s="4"/>
      <c r="K1305" s="4">
        <v>227</v>
      </c>
      <c r="L1305" s="4">
        <v>6</v>
      </c>
      <c r="M1305" s="4">
        <v>3</v>
      </c>
      <c r="N1305" s="4" t="s">
        <v>3</v>
      </c>
      <c r="O1305" s="4">
        <v>2</v>
      </c>
      <c r="P1305" s="4">
        <f>ROUND(Source!EP1298,O1305)</f>
        <v>0</v>
      </c>
      <c r="Q1305" s="4"/>
      <c r="R1305" s="4"/>
      <c r="S1305" s="4"/>
      <c r="T1305" s="4"/>
      <c r="U1305" s="4"/>
      <c r="V1305" s="4"/>
      <c r="W1305" s="4">
        <v>0</v>
      </c>
      <c r="X1305" s="4">
        <v>1</v>
      </c>
      <c r="Y1305" s="4">
        <v>0</v>
      </c>
      <c r="Z1305" s="4">
        <v>0</v>
      </c>
      <c r="AA1305" s="4">
        <v>1</v>
      </c>
      <c r="AB1305" s="4">
        <v>0</v>
      </c>
    </row>
    <row r="1306" spans="1:206" x14ac:dyDescent="0.25">
      <c r="A1306" s="4">
        <v>50</v>
      </c>
      <c r="B1306" s="4">
        <v>0</v>
      </c>
      <c r="C1306" s="4">
        <v>0</v>
      </c>
      <c r="D1306" s="4">
        <v>1</v>
      </c>
      <c r="E1306" s="4">
        <v>228</v>
      </c>
      <c r="F1306" s="4">
        <f>ROUND(Source!AY1298,O1306)</f>
        <v>0</v>
      </c>
      <c r="G1306" s="4" t="s">
        <v>30</v>
      </c>
      <c r="H1306" s="4" t="s">
        <v>31</v>
      </c>
      <c r="I1306" s="4"/>
      <c r="J1306" s="4"/>
      <c r="K1306" s="4">
        <v>228</v>
      </c>
      <c r="L1306" s="4">
        <v>7</v>
      </c>
      <c r="M1306" s="4">
        <v>3</v>
      </c>
      <c r="N1306" s="4" t="s">
        <v>3</v>
      </c>
      <c r="O1306" s="4">
        <v>2</v>
      </c>
      <c r="P1306" s="4">
        <f>ROUND(Source!EQ1298,O1306)</f>
        <v>0</v>
      </c>
      <c r="Q1306" s="4"/>
      <c r="R1306" s="4"/>
      <c r="S1306" s="4"/>
      <c r="T1306" s="4"/>
      <c r="U1306" s="4"/>
      <c r="V1306" s="4"/>
      <c r="W1306" s="4">
        <v>0</v>
      </c>
      <c r="X1306" s="4">
        <v>1</v>
      </c>
      <c r="Y1306" s="4">
        <v>0</v>
      </c>
      <c r="Z1306" s="4">
        <v>0</v>
      </c>
      <c r="AA1306" s="4">
        <v>1</v>
      </c>
      <c r="AB1306" s="4">
        <v>0</v>
      </c>
    </row>
    <row r="1307" spans="1:206" x14ac:dyDescent="0.25">
      <c r="A1307" s="4">
        <v>50</v>
      </c>
      <c r="B1307" s="4">
        <v>0</v>
      </c>
      <c r="C1307" s="4">
        <v>0</v>
      </c>
      <c r="D1307" s="4">
        <v>1</v>
      </c>
      <c r="E1307" s="4">
        <v>216</v>
      </c>
      <c r="F1307" s="4">
        <f>ROUND(Source!AP1298,O1307)</f>
        <v>0</v>
      </c>
      <c r="G1307" s="4" t="s">
        <v>32</v>
      </c>
      <c r="H1307" s="4" t="s">
        <v>33</v>
      </c>
      <c r="I1307" s="4"/>
      <c r="J1307" s="4"/>
      <c r="K1307" s="4">
        <v>216</v>
      </c>
      <c r="L1307" s="4">
        <v>8</v>
      </c>
      <c r="M1307" s="4">
        <v>3</v>
      </c>
      <c r="N1307" s="4" t="s">
        <v>3</v>
      </c>
      <c r="O1307" s="4">
        <v>2</v>
      </c>
      <c r="P1307" s="4">
        <f>ROUND(Source!EH1298,O1307)</f>
        <v>0</v>
      </c>
      <c r="Q1307" s="4"/>
      <c r="R1307" s="4"/>
      <c r="S1307" s="4"/>
      <c r="T1307" s="4"/>
      <c r="U1307" s="4"/>
      <c r="V1307" s="4"/>
      <c r="W1307" s="4">
        <v>0</v>
      </c>
      <c r="X1307" s="4">
        <v>1</v>
      </c>
      <c r="Y1307" s="4">
        <v>0</v>
      </c>
      <c r="Z1307" s="4">
        <v>0</v>
      </c>
      <c r="AA1307" s="4">
        <v>1</v>
      </c>
      <c r="AB1307" s="4">
        <v>0</v>
      </c>
    </row>
    <row r="1308" spans="1:206" x14ac:dyDescent="0.25">
      <c r="A1308" s="4">
        <v>50</v>
      </c>
      <c r="B1308" s="4">
        <v>0</v>
      </c>
      <c r="C1308" s="4">
        <v>0</v>
      </c>
      <c r="D1308" s="4">
        <v>1</v>
      </c>
      <c r="E1308" s="4">
        <v>223</v>
      </c>
      <c r="F1308" s="4">
        <f>ROUND(Source!AQ1298,O1308)</f>
        <v>0</v>
      </c>
      <c r="G1308" s="4" t="s">
        <v>34</v>
      </c>
      <c r="H1308" s="4" t="s">
        <v>35</v>
      </c>
      <c r="I1308" s="4"/>
      <c r="J1308" s="4"/>
      <c r="K1308" s="4">
        <v>223</v>
      </c>
      <c r="L1308" s="4">
        <v>9</v>
      </c>
      <c r="M1308" s="4">
        <v>3</v>
      </c>
      <c r="N1308" s="4" t="s">
        <v>3</v>
      </c>
      <c r="O1308" s="4">
        <v>2</v>
      </c>
      <c r="P1308" s="4">
        <f>ROUND(Source!EI1298,O1308)</f>
        <v>0</v>
      </c>
      <c r="Q1308" s="4"/>
      <c r="R1308" s="4"/>
      <c r="S1308" s="4"/>
      <c r="T1308" s="4"/>
      <c r="U1308" s="4"/>
      <c r="V1308" s="4"/>
      <c r="W1308" s="4">
        <v>0</v>
      </c>
      <c r="X1308" s="4">
        <v>1</v>
      </c>
      <c r="Y1308" s="4">
        <v>0</v>
      </c>
      <c r="Z1308" s="4">
        <v>0</v>
      </c>
      <c r="AA1308" s="4">
        <v>1</v>
      </c>
      <c r="AB1308" s="4">
        <v>0</v>
      </c>
    </row>
    <row r="1309" spans="1:206" x14ac:dyDescent="0.25">
      <c r="A1309" s="4">
        <v>50</v>
      </c>
      <c r="B1309" s="4">
        <v>0</v>
      </c>
      <c r="C1309" s="4">
        <v>0</v>
      </c>
      <c r="D1309" s="4">
        <v>1</v>
      </c>
      <c r="E1309" s="4">
        <v>229</v>
      </c>
      <c r="F1309" s="4">
        <f>ROUND(Source!AZ1298,O1309)</f>
        <v>0</v>
      </c>
      <c r="G1309" s="4" t="s">
        <v>36</v>
      </c>
      <c r="H1309" s="4" t="s">
        <v>37</v>
      </c>
      <c r="I1309" s="4"/>
      <c r="J1309" s="4"/>
      <c r="K1309" s="4">
        <v>229</v>
      </c>
      <c r="L1309" s="4">
        <v>10</v>
      </c>
      <c r="M1309" s="4">
        <v>3</v>
      </c>
      <c r="N1309" s="4" t="s">
        <v>3</v>
      </c>
      <c r="O1309" s="4">
        <v>2</v>
      </c>
      <c r="P1309" s="4">
        <f>ROUND(Source!ER1298,O1309)</f>
        <v>0</v>
      </c>
      <c r="Q1309" s="4"/>
      <c r="R1309" s="4"/>
      <c r="S1309" s="4"/>
      <c r="T1309" s="4"/>
      <c r="U1309" s="4"/>
      <c r="V1309" s="4"/>
      <c r="W1309" s="4">
        <v>0</v>
      </c>
      <c r="X1309" s="4">
        <v>1</v>
      </c>
      <c r="Y1309" s="4">
        <v>0</v>
      </c>
      <c r="Z1309" s="4">
        <v>0</v>
      </c>
      <c r="AA1309" s="4">
        <v>1</v>
      </c>
      <c r="AB1309" s="4">
        <v>0</v>
      </c>
    </row>
    <row r="1310" spans="1:206" x14ac:dyDescent="0.25">
      <c r="A1310" s="4">
        <v>50</v>
      </c>
      <c r="B1310" s="4">
        <v>0</v>
      </c>
      <c r="C1310" s="4">
        <v>0</v>
      </c>
      <c r="D1310" s="4">
        <v>1</v>
      </c>
      <c r="E1310" s="4">
        <v>203</v>
      </c>
      <c r="F1310" s="4">
        <f>ROUND(Source!Q1298,O1310)</f>
        <v>0</v>
      </c>
      <c r="G1310" s="4" t="s">
        <v>38</v>
      </c>
      <c r="H1310" s="4" t="s">
        <v>39</v>
      </c>
      <c r="I1310" s="4"/>
      <c r="J1310" s="4"/>
      <c r="K1310" s="4">
        <v>203</v>
      </c>
      <c r="L1310" s="4">
        <v>11</v>
      </c>
      <c r="M1310" s="4">
        <v>3</v>
      </c>
      <c r="N1310" s="4" t="s">
        <v>3</v>
      </c>
      <c r="O1310" s="4">
        <v>2</v>
      </c>
      <c r="P1310" s="4">
        <f>ROUND(Source!DI1298,O1310)</f>
        <v>0</v>
      </c>
      <c r="Q1310" s="4"/>
      <c r="R1310" s="4"/>
      <c r="S1310" s="4"/>
      <c r="T1310" s="4"/>
      <c r="U1310" s="4"/>
      <c r="V1310" s="4"/>
      <c r="W1310" s="4">
        <v>0</v>
      </c>
      <c r="X1310" s="4">
        <v>1</v>
      </c>
      <c r="Y1310" s="4">
        <v>0</v>
      </c>
      <c r="Z1310" s="4">
        <v>0</v>
      </c>
      <c r="AA1310" s="4">
        <v>1</v>
      </c>
      <c r="AB1310" s="4">
        <v>0</v>
      </c>
    </row>
    <row r="1311" spans="1:206" x14ac:dyDescent="0.25">
      <c r="A1311" s="4">
        <v>50</v>
      </c>
      <c r="B1311" s="4">
        <v>0</v>
      </c>
      <c r="C1311" s="4">
        <v>0</v>
      </c>
      <c r="D1311" s="4">
        <v>1</v>
      </c>
      <c r="E1311" s="4">
        <v>231</v>
      </c>
      <c r="F1311" s="4">
        <f>ROUND(Source!BB1298,O1311)</f>
        <v>0</v>
      </c>
      <c r="G1311" s="4" t="s">
        <v>40</v>
      </c>
      <c r="H1311" s="4" t="s">
        <v>41</v>
      </c>
      <c r="I1311" s="4"/>
      <c r="J1311" s="4"/>
      <c r="K1311" s="4">
        <v>231</v>
      </c>
      <c r="L1311" s="4">
        <v>12</v>
      </c>
      <c r="M1311" s="4">
        <v>3</v>
      </c>
      <c r="N1311" s="4" t="s">
        <v>3</v>
      </c>
      <c r="O1311" s="4">
        <v>2</v>
      </c>
      <c r="P1311" s="4">
        <f>ROUND(Source!ET1298,O1311)</f>
        <v>0</v>
      </c>
      <c r="Q1311" s="4"/>
      <c r="R1311" s="4"/>
      <c r="S1311" s="4"/>
      <c r="T1311" s="4"/>
      <c r="U1311" s="4"/>
      <c r="V1311" s="4"/>
      <c r="W1311" s="4">
        <v>0</v>
      </c>
      <c r="X1311" s="4">
        <v>1</v>
      </c>
      <c r="Y1311" s="4">
        <v>0</v>
      </c>
      <c r="Z1311" s="4">
        <v>0</v>
      </c>
      <c r="AA1311" s="4">
        <v>1</v>
      </c>
      <c r="AB1311" s="4">
        <v>0</v>
      </c>
    </row>
    <row r="1312" spans="1:206" x14ac:dyDescent="0.25">
      <c r="A1312" s="4">
        <v>50</v>
      </c>
      <c r="B1312" s="4">
        <v>0</v>
      </c>
      <c r="C1312" s="4">
        <v>0</v>
      </c>
      <c r="D1312" s="4">
        <v>1</v>
      </c>
      <c r="E1312" s="4">
        <v>204</v>
      </c>
      <c r="F1312" s="4">
        <f>ROUND(Source!R1298,O1312)</f>
        <v>0</v>
      </c>
      <c r="G1312" s="4" t="s">
        <v>42</v>
      </c>
      <c r="H1312" s="4" t="s">
        <v>43</v>
      </c>
      <c r="I1312" s="4"/>
      <c r="J1312" s="4"/>
      <c r="K1312" s="4">
        <v>204</v>
      </c>
      <c r="L1312" s="4">
        <v>13</v>
      </c>
      <c r="M1312" s="4">
        <v>3</v>
      </c>
      <c r="N1312" s="4" t="s">
        <v>3</v>
      </c>
      <c r="O1312" s="4">
        <v>2</v>
      </c>
      <c r="P1312" s="4">
        <f>ROUND(Source!DJ1298,O1312)</f>
        <v>0</v>
      </c>
      <c r="Q1312" s="4"/>
      <c r="R1312" s="4"/>
      <c r="S1312" s="4"/>
      <c r="T1312" s="4"/>
      <c r="U1312" s="4"/>
      <c r="V1312" s="4"/>
      <c r="W1312" s="4">
        <v>0</v>
      </c>
      <c r="X1312" s="4">
        <v>1</v>
      </c>
      <c r="Y1312" s="4">
        <v>0</v>
      </c>
      <c r="Z1312" s="4">
        <v>0</v>
      </c>
      <c r="AA1312" s="4">
        <v>1</v>
      </c>
      <c r="AB1312" s="4">
        <v>0</v>
      </c>
    </row>
    <row r="1313" spans="1:206" x14ac:dyDescent="0.25">
      <c r="A1313" s="4">
        <v>50</v>
      </c>
      <c r="B1313" s="4">
        <v>0</v>
      </c>
      <c r="C1313" s="4">
        <v>0</v>
      </c>
      <c r="D1313" s="4">
        <v>1</v>
      </c>
      <c r="E1313" s="4">
        <v>205</v>
      </c>
      <c r="F1313" s="4">
        <f>ROUND(Source!S1298,O1313)</f>
        <v>0</v>
      </c>
      <c r="G1313" s="4" t="s">
        <v>44</v>
      </c>
      <c r="H1313" s="4" t="s">
        <v>45</v>
      </c>
      <c r="I1313" s="4"/>
      <c r="J1313" s="4"/>
      <c r="K1313" s="4">
        <v>205</v>
      </c>
      <c r="L1313" s="4">
        <v>14</v>
      </c>
      <c r="M1313" s="4">
        <v>3</v>
      </c>
      <c r="N1313" s="4" t="s">
        <v>3</v>
      </c>
      <c r="O1313" s="4">
        <v>2</v>
      </c>
      <c r="P1313" s="4">
        <f>ROUND(Source!DK1298,O1313)</f>
        <v>0</v>
      </c>
      <c r="Q1313" s="4"/>
      <c r="R1313" s="4"/>
      <c r="S1313" s="4"/>
      <c r="T1313" s="4"/>
      <c r="U1313" s="4"/>
      <c r="V1313" s="4"/>
      <c r="W1313" s="4">
        <v>0</v>
      </c>
      <c r="X1313" s="4">
        <v>1</v>
      </c>
      <c r="Y1313" s="4">
        <v>0</v>
      </c>
      <c r="Z1313" s="4">
        <v>0</v>
      </c>
      <c r="AA1313" s="4">
        <v>1</v>
      </c>
      <c r="AB1313" s="4">
        <v>0</v>
      </c>
    </row>
    <row r="1314" spans="1:206" x14ac:dyDescent="0.25">
      <c r="A1314" s="4">
        <v>50</v>
      </c>
      <c r="B1314" s="4">
        <v>0</v>
      </c>
      <c r="C1314" s="4">
        <v>0</v>
      </c>
      <c r="D1314" s="4">
        <v>1</v>
      </c>
      <c r="E1314" s="4">
        <v>232</v>
      </c>
      <c r="F1314" s="4">
        <f>ROUND(Source!BC1298,O1314)</f>
        <v>0</v>
      </c>
      <c r="G1314" s="4" t="s">
        <v>46</v>
      </c>
      <c r="H1314" s="4" t="s">
        <v>47</v>
      </c>
      <c r="I1314" s="4"/>
      <c r="J1314" s="4"/>
      <c r="K1314" s="4">
        <v>232</v>
      </c>
      <c r="L1314" s="4">
        <v>15</v>
      </c>
      <c r="M1314" s="4">
        <v>3</v>
      </c>
      <c r="N1314" s="4" t="s">
        <v>3</v>
      </c>
      <c r="O1314" s="4">
        <v>2</v>
      </c>
      <c r="P1314" s="4">
        <f>ROUND(Source!EU1298,O1314)</f>
        <v>0</v>
      </c>
      <c r="Q1314" s="4"/>
      <c r="R1314" s="4"/>
      <c r="S1314" s="4"/>
      <c r="T1314" s="4"/>
      <c r="U1314" s="4"/>
      <c r="V1314" s="4"/>
      <c r="W1314" s="4">
        <v>0</v>
      </c>
      <c r="X1314" s="4">
        <v>1</v>
      </c>
      <c r="Y1314" s="4">
        <v>0</v>
      </c>
      <c r="Z1314" s="4">
        <v>0</v>
      </c>
      <c r="AA1314" s="4">
        <v>1</v>
      </c>
      <c r="AB1314" s="4">
        <v>0</v>
      </c>
    </row>
    <row r="1315" spans="1:206" x14ac:dyDescent="0.25">
      <c r="A1315" s="4">
        <v>50</v>
      </c>
      <c r="B1315" s="4">
        <v>0</v>
      </c>
      <c r="C1315" s="4">
        <v>0</v>
      </c>
      <c r="D1315" s="4">
        <v>1</v>
      </c>
      <c r="E1315" s="4">
        <v>214</v>
      </c>
      <c r="F1315" s="4">
        <f>ROUND(Source!AS1298,O1315)</f>
        <v>0</v>
      </c>
      <c r="G1315" s="4" t="s">
        <v>48</v>
      </c>
      <c r="H1315" s="4" t="s">
        <v>49</v>
      </c>
      <c r="I1315" s="4"/>
      <c r="J1315" s="4"/>
      <c r="K1315" s="4">
        <v>214</v>
      </c>
      <c r="L1315" s="4">
        <v>16</v>
      </c>
      <c r="M1315" s="4">
        <v>3</v>
      </c>
      <c r="N1315" s="4" t="s">
        <v>3</v>
      </c>
      <c r="O1315" s="4">
        <v>2</v>
      </c>
      <c r="P1315" s="4">
        <f>ROUND(Source!EK1298,O1315)</f>
        <v>0</v>
      </c>
      <c r="Q1315" s="4"/>
      <c r="R1315" s="4"/>
      <c r="S1315" s="4"/>
      <c r="T1315" s="4"/>
      <c r="U1315" s="4"/>
      <c r="V1315" s="4"/>
      <c r="W1315" s="4">
        <v>0</v>
      </c>
      <c r="X1315" s="4">
        <v>1</v>
      </c>
      <c r="Y1315" s="4">
        <v>0</v>
      </c>
      <c r="Z1315" s="4">
        <v>0</v>
      </c>
      <c r="AA1315" s="4">
        <v>1</v>
      </c>
      <c r="AB1315" s="4">
        <v>0</v>
      </c>
    </row>
    <row r="1316" spans="1:206" x14ac:dyDescent="0.25">
      <c r="A1316" s="4">
        <v>50</v>
      </c>
      <c r="B1316" s="4">
        <v>0</v>
      </c>
      <c r="C1316" s="4">
        <v>0</v>
      </c>
      <c r="D1316" s="4">
        <v>1</v>
      </c>
      <c r="E1316" s="4">
        <v>215</v>
      </c>
      <c r="F1316" s="4">
        <f>ROUND(Source!AT1298,O1316)</f>
        <v>0</v>
      </c>
      <c r="G1316" s="4" t="s">
        <v>50</v>
      </c>
      <c r="H1316" s="4" t="s">
        <v>51</v>
      </c>
      <c r="I1316" s="4"/>
      <c r="J1316" s="4"/>
      <c r="K1316" s="4">
        <v>215</v>
      </c>
      <c r="L1316" s="4">
        <v>17</v>
      </c>
      <c r="M1316" s="4">
        <v>3</v>
      </c>
      <c r="N1316" s="4" t="s">
        <v>3</v>
      </c>
      <c r="O1316" s="4">
        <v>2</v>
      </c>
      <c r="P1316" s="4">
        <f>ROUND(Source!EL1298,O1316)</f>
        <v>0</v>
      </c>
      <c r="Q1316" s="4"/>
      <c r="R1316" s="4"/>
      <c r="S1316" s="4"/>
      <c r="T1316" s="4"/>
      <c r="U1316" s="4"/>
      <c r="V1316" s="4"/>
      <c r="W1316" s="4">
        <v>0</v>
      </c>
      <c r="X1316" s="4">
        <v>1</v>
      </c>
      <c r="Y1316" s="4">
        <v>0</v>
      </c>
      <c r="Z1316" s="4">
        <v>0</v>
      </c>
      <c r="AA1316" s="4">
        <v>1</v>
      </c>
      <c r="AB1316" s="4">
        <v>0</v>
      </c>
    </row>
    <row r="1317" spans="1:206" x14ac:dyDescent="0.25">
      <c r="A1317" s="4">
        <v>50</v>
      </c>
      <c r="B1317" s="4">
        <v>0</v>
      </c>
      <c r="C1317" s="4">
        <v>0</v>
      </c>
      <c r="D1317" s="4">
        <v>1</v>
      </c>
      <c r="E1317" s="4">
        <v>217</v>
      </c>
      <c r="F1317" s="4">
        <f>ROUND(Source!AU1298,O1317)</f>
        <v>0</v>
      </c>
      <c r="G1317" s="4" t="s">
        <v>52</v>
      </c>
      <c r="H1317" s="4" t="s">
        <v>53</v>
      </c>
      <c r="I1317" s="4"/>
      <c r="J1317" s="4"/>
      <c r="K1317" s="4">
        <v>217</v>
      </c>
      <c r="L1317" s="4">
        <v>18</v>
      </c>
      <c r="M1317" s="4">
        <v>3</v>
      </c>
      <c r="N1317" s="4" t="s">
        <v>3</v>
      </c>
      <c r="O1317" s="4">
        <v>2</v>
      </c>
      <c r="P1317" s="4">
        <f>ROUND(Source!EM1298,O1317)</f>
        <v>0</v>
      </c>
      <c r="Q1317" s="4"/>
      <c r="R1317" s="4"/>
      <c r="S1317" s="4"/>
      <c r="T1317" s="4"/>
      <c r="U1317" s="4"/>
      <c r="V1317" s="4"/>
      <c r="W1317" s="4">
        <v>0</v>
      </c>
      <c r="X1317" s="4">
        <v>1</v>
      </c>
      <c r="Y1317" s="4">
        <v>0</v>
      </c>
      <c r="Z1317" s="4">
        <v>0</v>
      </c>
      <c r="AA1317" s="4">
        <v>1</v>
      </c>
      <c r="AB1317" s="4">
        <v>0</v>
      </c>
    </row>
    <row r="1318" spans="1:206" x14ac:dyDescent="0.25">
      <c r="A1318" s="4">
        <v>50</v>
      </c>
      <c r="B1318" s="4">
        <v>0</v>
      </c>
      <c r="C1318" s="4">
        <v>0</v>
      </c>
      <c r="D1318" s="4">
        <v>1</v>
      </c>
      <c r="E1318" s="4">
        <v>230</v>
      </c>
      <c r="F1318" s="4">
        <f>ROUND(Source!BA1298,O1318)</f>
        <v>0</v>
      </c>
      <c r="G1318" s="4" t="s">
        <v>54</v>
      </c>
      <c r="H1318" s="4" t="s">
        <v>55</v>
      </c>
      <c r="I1318" s="4"/>
      <c r="J1318" s="4"/>
      <c r="K1318" s="4">
        <v>230</v>
      </c>
      <c r="L1318" s="4">
        <v>19</v>
      </c>
      <c r="M1318" s="4">
        <v>3</v>
      </c>
      <c r="N1318" s="4" t="s">
        <v>3</v>
      </c>
      <c r="O1318" s="4">
        <v>2</v>
      </c>
      <c r="P1318" s="4">
        <f>ROUND(Source!ES1298,O1318)</f>
        <v>0</v>
      </c>
      <c r="Q1318" s="4"/>
      <c r="R1318" s="4"/>
      <c r="S1318" s="4"/>
      <c r="T1318" s="4"/>
      <c r="U1318" s="4"/>
      <c r="V1318" s="4"/>
      <c r="W1318" s="4">
        <v>0</v>
      </c>
      <c r="X1318" s="4">
        <v>1</v>
      </c>
      <c r="Y1318" s="4">
        <v>0</v>
      </c>
      <c r="Z1318" s="4">
        <v>0</v>
      </c>
      <c r="AA1318" s="4">
        <v>1</v>
      </c>
      <c r="AB1318" s="4">
        <v>0</v>
      </c>
    </row>
    <row r="1319" spans="1:206" x14ac:dyDescent="0.25">
      <c r="A1319" s="4">
        <v>50</v>
      </c>
      <c r="B1319" s="4">
        <v>0</v>
      </c>
      <c r="C1319" s="4">
        <v>0</v>
      </c>
      <c r="D1319" s="4">
        <v>1</v>
      </c>
      <c r="E1319" s="4">
        <v>206</v>
      </c>
      <c r="F1319" s="4">
        <f>ROUND(Source!T1298,O1319)</f>
        <v>0</v>
      </c>
      <c r="G1319" s="4" t="s">
        <v>56</v>
      </c>
      <c r="H1319" s="4" t="s">
        <v>57</v>
      </c>
      <c r="I1319" s="4"/>
      <c r="J1319" s="4"/>
      <c r="K1319" s="4">
        <v>206</v>
      </c>
      <c r="L1319" s="4">
        <v>20</v>
      </c>
      <c r="M1319" s="4">
        <v>3</v>
      </c>
      <c r="N1319" s="4" t="s">
        <v>3</v>
      </c>
      <c r="O1319" s="4">
        <v>2</v>
      </c>
      <c r="P1319" s="4">
        <f>ROUND(Source!DL1298,O1319)</f>
        <v>0</v>
      </c>
      <c r="Q1319" s="4"/>
      <c r="R1319" s="4"/>
      <c r="S1319" s="4"/>
      <c r="T1319" s="4"/>
      <c r="U1319" s="4"/>
      <c r="V1319" s="4"/>
      <c r="W1319" s="4">
        <v>0</v>
      </c>
      <c r="X1319" s="4">
        <v>1</v>
      </c>
      <c r="Y1319" s="4">
        <v>0</v>
      </c>
      <c r="Z1319" s="4">
        <v>0</v>
      </c>
      <c r="AA1319" s="4">
        <v>1</v>
      </c>
      <c r="AB1319" s="4">
        <v>0</v>
      </c>
    </row>
    <row r="1320" spans="1:206" x14ac:dyDescent="0.25">
      <c r="A1320" s="4">
        <v>50</v>
      </c>
      <c r="B1320" s="4">
        <v>0</v>
      </c>
      <c r="C1320" s="4">
        <v>0</v>
      </c>
      <c r="D1320" s="4">
        <v>1</v>
      </c>
      <c r="E1320" s="4">
        <v>207</v>
      </c>
      <c r="F1320" s="4">
        <f>ROUND(Source!U1298,O1320)</f>
        <v>0</v>
      </c>
      <c r="G1320" s="4" t="s">
        <v>58</v>
      </c>
      <c r="H1320" s="4" t="s">
        <v>59</v>
      </c>
      <c r="I1320" s="4"/>
      <c r="J1320" s="4"/>
      <c r="K1320" s="4">
        <v>207</v>
      </c>
      <c r="L1320" s="4">
        <v>21</v>
      </c>
      <c r="M1320" s="4">
        <v>3</v>
      </c>
      <c r="N1320" s="4" t="s">
        <v>3</v>
      </c>
      <c r="O1320" s="4">
        <v>7</v>
      </c>
      <c r="P1320" s="4">
        <f>ROUND(Source!DM1298,O1320)</f>
        <v>0</v>
      </c>
      <c r="Q1320" s="4"/>
      <c r="R1320" s="4"/>
      <c r="S1320" s="4"/>
      <c r="T1320" s="4"/>
      <c r="U1320" s="4"/>
      <c r="V1320" s="4"/>
      <c r="W1320" s="4">
        <v>0</v>
      </c>
      <c r="X1320" s="4">
        <v>1</v>
      </c>
      <c r="Y1320" s="4">
        <v>0</v>
      </c>
      <c r="Z1320" s="4">
        <v>0</v>
      </c>
      <c r="AA1320" s="4">
        <v>1</v>
      </c>
      <c r="AB1320" s="4">
        <v>0</v>
      </c>
    </row>
    <row r="1321" spans="1:206" x14ac:dyDescent="0.25">
      <c r="A1321" s="4">
        <v>50</v>
      </c>
      <c r="B1321" s="4">
        <v>0</v>
      </c>
      <c r="C1321" s="4">
        <v>0</v>
      </c>
      <c r="D1321" s="4">
        <v>1</v>
      </c>
      <c r="E1321" s="4">
        <v>208</v>
      </c>
      <c r="F1321" s="4">
        <f>ROUND(Source!V1298,O1321)</f>
        <v>0</v>
      </c>
      <c r="G1321" s="4" t="s">
        <v>60</v>
      </c>
      <c r="H1321" s="4" t="s">
        <v>61</v>
      </c>
      <c r="I1321" s="4"/>
      <c r="J1321" s="4"/>
      <c r="K1321" s="4">
        <v>208</v>
      </c>
      <c r="L1321" s="4">
        <v>22</v>
      </c>
      <c r="M1321" s="4">
        <v>3</v>
      </c>
      <c r="N1321" s="4" t="s">
        <v>3</v>
      </c>
      <c r="O1321" s="4">
        <v>7</v>
      </c>
      <c r="P1321" s="4">
        <f>ROUND(Source!DN1298,O1321)</f>
        <v>0</v>
      </c>
      <c r="Q1321" s="4"/>
      <c r="R1321" s="4"/>
      <c r="S1321" s="4"/>
      <c r="T1321" s="4"/>
      <c r="U1321" s="4"/>
      <c r="V1321" s="4"/>
      <c r="W1321" s="4">
        <v>0</v>
      </c>
      <c r="X1321" s="4">
        <v>1</v>
      </c>
      <c r="Y1321" s="4">
        <v>0</v>
      </c>
      <c r="Z1321" s="4">
        <v>0</v>
      </c>
      <c r="AA1321" s="4">
        <v>1</v>
      </c>
      <c r="AB1321" s="4">
        <v>0</v>
      </c>
    </row>
    <row r="1322" spans="1:206" x14ac:dyDescent="0.25">
      <c r="A1322" s="4">
        <v>50</v>
      </c>
      <c r="B1322" s="4">
        <v>0</v>
      </c>
      <c r="C1322" s="4">
        <v>0</v>
      </c>
      <c r="D1322" s="4">
        <v>1</v>
      </c>
      <c r="E1322" s="4">
        <v>209</v>
      </c>
      <c r="F1322" s="4">
        <f>ROUND(Source!W1298,O1322)</f>
        <v>0</v>
      </c>
      <c r="G1322" s="4" t="s">
        <v>62</v>
      </c>
      <c r="H1322" s="4" t="s">
        <v>63</v>
      </c>
      <c r="I1322" s="4"/>
      <c r="J1322" s="4"/>
      <c r="K1322" s="4">
        <v>209</v>
      </c>
      <c r="L1322" s="4">
        <v>23</v>
      </c>
      <c r="M1322" s="4">
        <v>3</v>
      </c>
      <c r="N1322" s="4" t="s">
        <v>3</v>
      </c>
      <c r="O1322" s="4">
        <v>2</v>
      </c>
      <c r="P1322" s="4">
        <f>ROUND(Source!DO1298,O1322)</f>
        <v>0</v>
      </c>
      <c r="Q1322" s="4"/>
      <c r="R1322" s="4"/>
      <c r="S1322" s="4"/>
      <c r="T1322" s="4"/>
      <c r="U1322" s="4"/>
      <c r="V1322" s="4"/>
      <c r="W1322" s="4">
        <v>0</v>
      </c>
      <c r="X1322" s="4">
        <v>1</v>
      </c>
      <c r="Y1322" s="4">
        <v>0</v>
      </c>
      <c r="Z1322" s="4">
        <v>0</v>
      </c>
      <c r="AA1322" s="4">
        <v>1</v>
      </c>
      <c r="AB1322" s="4">
        <v>0</v>
      </c>
    </row>
    <row r="1323" spans="1:206" x14ac:dyDescent="0.25">
      <c r="A1323" s="4">
        <v>50</v>
      </c>
      <c r="B1323" s="4">
        <v>0</v>
      </c>
      <c r="C1323" s="4">
        <v>0</v>
      </c>
      <c r="D1323" s="4">
        <v>1</v>
      </c>
      <c r="E1323" s="4">
        <v>233</v>
      </c>
      <c r="F1323" s="4">
        <f>ROUND(Source!BD1298,O1323)</f>
        <v>0</v>
      </c>
      <c r="G1323" s="4" t="s">
        <v>64</v>
      </c>
      <c r="H1323" s="4" t="s">
        <v>65</v>
      </c>
      <c r="I1323" s="4"/>
      <c r="J1323" s="4"/>
      <c r="K1323" s="4">
        <v>233</v>
      </c>
      <c r="L1323" s="4">
        <v>24</v>
      </c>
      <c r="M1323" s="4">
        <v>3</v>
      </c>
      <c r="N1323" s="4" t="s">
        <v>3</v>
      </c>
      <c r="O1323" s="4">
        <v>2</v>
      </c>
      <c r="P1323" s="4">
        <f>ROUND(Source!EV1298,O1323)</f>
        <v>0</v>
      </c>
      <c r="Q1323" s="4"/>
      <c r="R1323" s="4"/>
      <c r="S1323" s="4"/>
      <c r="T1323" s="4"/>
      <c r="U1323" s="4"/>
      <c r="V1323" s="4"/>
      <c r="W1323" s="4">
        <v>0</v>
      </c>
      <c r="X1323" s="4">
        <v>1</v>
      </c>
      <c r="Y1323" s="4">
        <v>0</v>
      </c>
      <c r="Z1323" s="4">
        <v>0</v>
      </c>
      <c r="AA1323" s="4">
        <v>1</v>
      </c>
      <c r="AB1323" s="4">
        <v>0</v>
      </c>
    </row>
    <row r="1324" spans="1:206" x14ac:dyDescent="0.25">
      <c r="A1324" s="4">
        <v>50</v>
      </c>
      <c r="B1324" s="4">
        <v>0</v>
      </c>
      <c r="C1324" s="4">
        <v>0</v>
      </c>
      <c r="D1324" s="4">
        <v>1</v>
      </c>
      <c r="E1324" s="4">
        <v>210</v>
      </c>
      <c r="F1324" s="4">
        <f>ROUND(Source!X1298,O1324)</f>
        <v>0</v>
      </c>
      <c r="G1324" s="4" t="s">
        <v>66</v>
      </c>
      <c r="H1324" s="4" t="s">
        <v>67</v>
      </c>
      <c r="I1324" s="4"/>
      <c r="J1324" s="4"/>
      <c r="K1324" s="4">
        <v>210</v>
      </c>
      <c r="L1324" s="4">
        <v>25</v>
      </c>
      <c r="M1324" s="4">
        <v>3</v>
      </c>
      <c r="N1324" s="4" t="s">
        <v>3</v>
      </c>
      <c r="O1324" s="4">
        <v>2</v>
      </c>
      <c r="P1324" s="4">
        <f>ROUND(Source!DP1298,O1324)</f>
        <v>0</v>
      </c>
      <c r="Q1324" s="4"/>
      <c r="R1324" s="4"/>
      <c r="S1324" s="4"/>
      <c r="T1324" s="4"/>
      <c r="U1324" s="4"/>
      <c r="V1324" s="4"/>
      <c r="W1324" s="4">
        <v>0</v>
      </c>
      <c r="X1324" s="4">
        <v>1</v>
      </c>
      <c r="Y1324" s="4">
        <v>0</v>
      </c>
      <c r="Z1324" s="4">
        <v>0</v>
      </c>
      <c r="AA1324" s="4">
        <v>1</v>
      </c>
      <c r="AB1324" s="4">
        <v>0</v>
      </c>
    </row>
    <row r="1325" spans="1:206" x14ac:dyDescent="0.25">
      <c r="A1325" s="4">
        <v>50</v>
      </c>
      <c r="B1325" s="4">
        <v>0</v>
      </c>
      <c r="C1325" s="4">
        <v>0</v>
      </c>
      <c r="D1325" s="4">
        <v>1</v>
      </c>
      <c r="E1325" s="4">
        <v>211</v>
      </c>
      <c r="F1325" s="4">
        <f>ROUND(Source!Y1298,O1325)</f>
        <v>0</v>
      </c>
      <c r="G1325" s="4" t="s">
        <v>68</v>
      </c>
      <c r="H1325" s="4" t="s">
        <v>69</v>
      </c>
      <c r="I1325" s="4"/>
      <c r="J1325" s="4"/>
      <c r="K1325" s="4">
        <v>211</v>
      </c>
      <c r="L1325" s="4">
        <v>26</v>
      </c>
      <c r="M1325" s="4">
        <v>3</v>
      </c>
      <c r="N1325" s="4" t="s">
        <v>3</v>
      </c>
      <c r="O1325" s="4">
        <v>2</v>
      </c>
      <c r="P1325" s="4">
        <f>ROUND(Source!DQ1298,O1325)</f>
        <v>0</v>
      </c>
      <c r="Q1325" s="4"/>
      <c r="R1325" s="4"/>
      <c r="S1325" s="4"/>
      <c r="T1325" s="4"/>
      <c r="U1325" s="4"/>
      <c r="V1325" s="4"/>
      <c r="W1325" s="4">
        <v>0</v>
      </c>
      <c r="X1325" s="4">
        <v>1</v>
      </c>
      <c r="Y1325" s="4">
        <v>0</v>
      </c>
      <c r="Z1325" s="4">
        <v>0</v>
      </c>
      <c r="AA1325" s="4">
        <v>1</v>
      </c>
      <c r="AB1325" s="4">
        <v>0</v>
      </c>
    </row>
    <row r="1326" spans="1:206" x14ac:dyDescent="0.25">
      <c r="A1326" s="4">
        <v>50</v>
      </c>
      <c r="B1326" s="4">
        <v>0</v>
      </c>
      <c r="C1326" s="4">
        <v>0</v>
      </c>
      <c r="D1326" s="4">
        <v>1</v>
      </c>
      <c r="E1326" s="4">
        <v>224</v>
      </c>
      <c r="F1326" s="4">
        <f>ROUND(Source!AR1298,O1326)</f>
        <v>0</v>
      </c>
      <c r="G1326" s="4" t="s">
        <v>70</v>
      </c>
      <c r="H1326" s="4" t="s">
        <v>71</v>
      </c>
      <c r="I1326" s="4"/>
      <c r="J1326" s="4"/>
      <c r="K1326" s="4">
        <v>224</v>
      </c>
      <c r="L1326" s="4">
        <v>27</v>
      </c>
      <c r="M1326" s="4">
        <v>3</v>
      </c>
      <c r="N1326" s="4" t="s">
        <v>3</v>
      </c>
      <c r="O1326" s="4">
        <v>2</v>
      </c>
      <c r="P1326" s="4">
        <f>ROUND(Source!EJ1298,O1326)</f>
        <v>0</v>
      </c>
      <c r="Q1326" s="4"/>
      <c r="R1326" s="4"/>
      <c r="S1326" s="4"/>
      <c r="T1326" s="4"/>
      <c r="U1326" s="4"/>
      <c r="V1326" s="4"/>
      <c r="W1326" s="4">
        <v>0</v>
      </c>
      <c r="X1326" s="4">
        <v>1</v>
      </c>
      <c r="Y1326" s="4">
        <v>0</v>
      </c>
      <c r="Z1326" s="4">
        <v>0</v>
      </c>
      <c r="AA1326" s="4">
        <v>1</v>
      </c>
      <c r="AB1326" s="4">
        <v>0</v>
      </c>
    </row>
    <row r="1328" spans="1:206" x14ac:dyDescent="0.25">
      <c r="A1328" s="2">
        <v>51</v>
      </c>
      <c r="B1328" s="2">
        <f>B12</f>
        <v>1385</v>
      </c>
      <c r="C1328" s="2">
        <f>A12</f>
        <v>1</v>
      </c>
      <c r="D1328" s="2">
        <f>ROW(A12)</f>
        <v>12</v>
      </c>
      <c r="E1328" s="2"/>
      <c r="F1328" s="2" t="str">
        <f>IF(F12&lt;&gt;"",F12,"")</f>
        <v>Новый объект_(Копия)_(Копия)_(Копия)_(Копия)_(Копия)_(Копия) (ФСНБ-2022) (ФСНБ-2022) (ФСНБ-2022) (ФСНБ-2022) (ФСНБ-2022) (ФСНБ-2022)</v>
      </c>
      <c r="G1328" s="2" t="str">
        <f>IF(G12&lt;&gt;"",G12,"")</f>
        <v>Строительство  МТП 3 кв</v>
      </c>
      <c r="H1328" s="2">
        <v>0</v>
      </c>
      <c r="I1328" s="2"/>
      <c r="J1328" s="2"/>
      <c r="K1328" s="2"/>
      <c r="L1328" s="2"/>
      <c r="M1328" s="2"/>
      <c r="N1328" s="2"/>
      <c r="O1328" s="2">
        <f t="shared" ref="O1328:T1328" si="900">ROUND(O126+O194+O510+O578+O923+O991+O1230+O1298,2)</f>
        <v>1639823.8</v>
      </c>
      <c r="P1328" s="2">
        <f t="shared" si="900"/>
        <v>1437511.46</v>
      </c>
      <c r="Q1328" s="2">
        <f t="shared" si="900"/>
        <v>43024.38</v>
      </c>
      <c r="R1328" s="2">
        <f t="shared" si="900"/>
        <v>21977.62</v>
      </c>
      <c r="S1328" s="2">
        <f t="shared" si="900"/>
        <v>137310.34</v>
      </c>
      <c r="T1328" s="2">
        <f t="shared" si="900"/>
        <v>0</v>
      </c>
      <c r="U1328" s="2">
        <f>U126+U194+U510+U578+U923+U991+U1230+U1298</f>
        <v>276.1018886</v>
      </c>
      <c r="V1328" s="2">
        <f>V126+V194+V510+V578+V923+V991+V1230+V1298</f>
        <v>37.063713800000002</v>
      </c>
      <c r="W1328" s="2">
        <f>ROUND(W126+W194+W510+W578+W923+W991+W1230+W1298,2)</f>
        <v>0</v>
      </c>
      <c r="X1328" s="2">
        <f>ROUND(X126+X194+X510+X578+X923+X991+X1230+X1298,2)</f>
        <v>159429.85999999999</v>
      </c>
      <c r="Y1328" s="2">
        <f>ROUND(Y126+Y194+Y510+Y578+Y923+Y991+Y1230+Y1298,2)</f>
        <v>89252.18</v>
      </c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>
        <f t="shared" ref="AO1328:BD1328" si="901">ROUND(AO126+AO194+AO510+AO578+AO923+AO991+AO1230+AO1298,2)</f>
        <v>0</v>
      </c>
      <c r="AP1328" s="2">
        <f t="shared" si="901"/>
        <v>863633.93</v>
      </c>
      <c r="AQ1328" s="2">
        <f t="shared" si="901"/>
        <v>0</v>
      </c>
      <c r="AR1328" s="2">
        <f t="shared" si="901"/>
        <v>1888505.84</v>
      </c>
      <c r="AS1328" s="2">
        <f t="shared" si="901"/>
        <v>852923.47</v>
      </c>
      <c r="AT1328" s="2">
        <f t="shared" si="901"/>
        <v>171948.44</v>
      </c>
      <c r="AU1328" s="2">
        <f t="shared" si="901"/>
        <v>0</v>
      </c>
      <c r="AV1328" s="2">
        <f t="shared" si="901"/>
        <v>1437511.46</v>
      </c>
      <c r="AW1328" s="2">
        <f t="shared" si="901"/>
        <v>573877.53</v>
      </c>
      <c r="AX1328" s="2">
        <f t="shared" si="901"/>
        <v>0</v>
      </c>
      <c r="AY1328" s="2">
        <f t="shared" si="901"/>
        <v>573877.53</v>
      </c>
      <c r="AZ1328" s="2">
        <f t="shared" si="901"/>
        <v>863633.93</v>
      </c>
      <c r="BA1328" s="2">
        <f t="shared" si="901"/>
        <v>0</v>
      </c>
      <c r="BB1328" s="2">
        <f t="shared" si="901"/>
        <v>0</v>
      </c>
      <c r="BC1328" s="2">
        <f t="shared" si="901"/>
        <v>0</v>
      </c>
      <c r="BD1328" s="2">
        <f t="shared" si="901"/>
        <v>0</v>
      </c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  <c r="BV1328" s="2"/>
      <c r="BW1328" s="2"/>
      <c r="BX1328" s="2"/>
      <c r="BY1328" s="2"/>
      <c r="BZ1328" s="2"/>
      <c r="CA1328" s="2"/>
      <c r="CB1328" s="2"/>
      <c r="CC1328" s="2"/>
      <c r="CD1328" s="2"/>
      <c r="CE1328" s="2"/>
      <c r="CF1328" s="2"/>
      <c r="CG1328" s="2"/>
      <c r="CH1328" s="2"/>
      <c r="CI1328" s="2"/>
      <c r="CJ1328" s="2"/>
      <c r="CK1328" s="2"/>
      <c r="CL1328" s="2"/>
      <c r="CM1328" s="2"/>
      <c r="CN1328" s="2"/>
      <c r="CO1328" s="2"/>
      <c r="CP1328" s="2"/>
      <c r="CQ1328" s="2"/>
      <c r="CR1328" s="2"/>
      <c r="CS1328" s="2"/>
      <c r="CT1328" s="2"/>
      <c r="CU1328" s="2"/>
      <c r="CV1328" s="2"/>
      <c r="CW1328" s="2"/>
      <c r="CX1328" s="2"/>
      <c r="CY1328" s="2"/>
      <c r="CZ1328" s="2"/>
      <c r="DA1328" s="2"/>
      <c r="DB1328" s="2"/>
      <c r="DC1328" s="2"/>
      <c r="DD1328" s="2"/>
      <c r="DE1328" s="2"/>
      <c r="DF1328" s="2"/>
      <c r="DG1328" s="3">
        <f t="shared" ref="DG1328:DL1328" si="902">ROUND(DG126+DG194+DG510+DG578+DG923+DG991+DG1230+DG1298,2)</f>
        <v>1639823.8</v>
      </c>
      <c r="DH1328" s="3">
        <f t="shared" si="902"/>
        <v>1437511.46</v>
      </c>
      <c r="DI1328" s="3">
        <f t="shared" si="902"/>
        <v>43024.38</v>
      </c>
      <c r="DJ1328" s="3">
        <f t="shared" si="902"/>
        <v>21977.62</v>
      </c>
      <c r="DK1328" s="3">
        <f t="shared" si="902"/>
        <v>137310.34</v>
      </c>
      <c r="DL1328" s="3">
        <f t="shared" si="902"/>
        <v>0</v>
      </c>
      <c r="DM1328" s="3">
        <f>DM126+DM194+DM510+DM578+DM923+DM991+DM1230+DM1298</f>
        <v>276.1018886</v>
      </c>
      <c r="DN1328" s="3">
        <f>DN126+DN194+DN510+DN578+DN923+DN991+DN1230+DN1298</f>
        <v>37.063713800000002</v>
      </c>
      <c r="DO1328" s="3">
        <f>ROUND(DO126+DO194+DO510+DO578+DO923+DO991+DO1230+DO1298,2)</f>
        <v>0</v>
      </c>
      <c r="DP1328" s="3">
        <f>ROUND(DP126+DP194+DP510+DP578+DP923+DP991+DP1230+DP1298,2)</f>
        <v>159429.85999999999</v>
      </c>
      <c r="DQ1328" s="3">
        <f>ROUND(DQ126+DQ194+DQ510+DQ578+DQ923+DQ991+DQ1230+DQ1298,2)</f>
        <v>89252.18</v>
      </c>
      <c r="DR1328" s="3"/>
      <c r="DS1328" s="3"/>
      <c r="DT1328" s="3"/>
      <c r="DU1328" s="3"/>
      <c r="DV1328" s="3"/>
      <c r="DW1328" s="3"/>
      <c r="DX1328" s="3"/>
      <c r="DY1328" s="3"/>
      <c r="DZ1328" s="3"/>
      <c r="EA1328" s="3"/>
      <c r="EB1328" s="3"/>
      <c r="EC1328" s="3"/>
      <c r="ED1328" s="3"/>
      <c r="EE1328" s="3"/>
      <c r="EF1328" s="3"/>
      <c r="EG1328" s="3">
        <f t="shared" ref="EG1328:EV1328" si="903">ROUND(EG126+EG194+EG510+EG578+EG923+EG991+EG1230+EG1298,2)</f>
        <v>0</v>
      </c>
      <c r="EH1328" s="3">
        <f t="shared" si="903"/>
        <v>863633.93</v>
      </c>
      <c r="EI1328" s="3">
        <f t="shared" si="903"/>
        <v>0</v>
      </c>
      <c r="EJ1328" s="3">
        <f t="shared" si="903"/>
        <v>1888505.84</v>
      </c>
      <c r="EK1328" s="3">
        <f t="shared" si="903"/>
        <v>852923.47</v>
      </c>
      <c r="EL1328" s="3">
        <f t="shared" si="903"/>
        <v>171948.44</v>
      </c>
      <c r="EM1328" s="3">
        <f t="shared" si="903"/>
        <v>0</v>
      </c>
      <c r="EN1328" s="3">
        <f t="shared" si="903"/>
        <v>1437511.46</v>
      </c>
      <c r="EO1328" s="3">
        <f t="shared" si="903"/>
        <v>573877.53</v>
      </c>
      <c r="EP1328" s="3">
        <f t="shared" si="903"/>
        <v>0</v>
      </c>
      <c r="EQ1328" s="3">
        <f t="shared" si="903"/>
        <v>573877.53</v>
      </c>
      <c r="ER1328" s="3">
        <f t="shared" si="903"/>
        <v>863633.93</v>
      </c>
      <c r="ES1328" s="3">
        <f t="shared" si="903"/>
        <v>0</v>
      </c>
      <c r="ET1328" s="3">
        <f t="shared" si="903"/>
        <v>0</v>
      </c>
      <c r="EU1328" s="3">
        <f t="shared" si="903"/>
        <v>0</v>
      </c>
      <c r="EV1328" s="3">
        <f t="shared" si="903"/>
        <v>0</v>
      </c>
      <c r="EW1328" s="3"/>
      <c r="EX1328" s="3"/>
      <c r="EY1328" s="3"/>
      <c r="EZ1328" s="3"/>
      <c r="FA1328" s="3"/>
      <c r="FB1328" s="3"/>
      <c r="FC1328" s="3"/>
      <c r="FD1328" s="3"/>
      <c r="FE1328" s="3"/>
      <c r="FF1328" s="3"/>
      <c r="FG1328" s="3"/>
      <c r="FH1328" s="3"/>
      <c r="FI1328" s="3"/>
      <c r="FJ1328" s="3"/>
      <c r="FK1328" s="3"/>
      <c r="FL1328" s="3"/>
      <c r="FM1328" s="3"/>
      <c r="FN1328" s="3"/>
      <c r="FO1328" s="3"/>
      <c r="FP1328" s="3"/>
      <c r="FQ1328" s="3"/>
      <c r="FR1328" s="3"/>
      <c r="FS1328" s="3"/>
      <c r="FT1328" s="3"/>
      <c r="FU1328" s="3"/>
      <c r="FV1328" s="3"/>
      <c r="FW1328" s="3"/>
      <c r="FX1328" s="3"/>
      <c r="FY1328" s="3"/>
      <c r="FZ1328" s="3"/>
      <c r="GA1328" s="3"/>
      <c r="GB1328" s="3"/>
      <c r="GC1328" s="3"/>
      <c r="GD1328" s="3"/>
      <c r="GE1328" s="3"/>
      <c r="GF1328" s="3"/>
      <c r="GG1328" s="3"/>
      <c r="GH1328" s="3"/>
      <c r="GI1328" s="3"/>
      <c r="GJ1328" s="3"/>
      <c r="GK1328" s="3"/>
      <c r="GL1328" s="3"/>
      <c r="GM1328" s="3"/>
      <c r="GN1328" s="3"/>
      <c r="GO1328" s="3"/>
      <c r="GP1328" s="3"/>
      <c r="GQ1328" s="3"/>
      <c r="GR1328" s="3"/>
      <c r="GS1328" s="3"/>
      <c r="GT1328" s="3"/>
      <c r="GU1328" s="3"/>
      <c r="GV1328" s="3"/>
      <c r="GW1328" s="3"/>
      <c r="GX1328" s="3">
        <v>0</v>
      </c>
    </row>
    <row r="1330" spans="1:28" x14ac:dyDescent="0.25">
      <c r="A1330" s="4">
        <v>50</v>
      </c>
      <c r="B1330" s="4">
        <v>0</v>
      </c>
      <c r="C1330" s="4">
        <v>0</v>
      </c>
      <c r="D1330" s="4">
        <v>1</v>
      </c>
      <c r="E1330" s="4">
        <v>201</v>
      </c>
      <c r="F1330" s="4">
        <f>ROUND(Source!O1328,O1330)</f>
        <v>1639823.8</v>
      </c>
      <c r="G1330" s="4" t="s">
        <v>18</v>
      </c>
      <c r="H1330" s="4" t="s">
        <v>19</v>
      </c>
      <c r="I1330" s="4"/>
      <c r="J1330" s="4"/>
      <c r="K1330" s="4">
        <v>201</v>
      </c>
      <c r="L1330" s="4">
        <v>1</v>
      </c>
      <c r="M1330" s="4">
        <v>3</v>
      </c>
      <c r="N1330" s="4" t="s">
        <v>3</v>
      </c>
      <c r="O1330" s="4">
        <v>2</v>
      </c>
      <c r="P1330" s="4">
        <f>ROUND(Source!DG1328,O1330)</f>
        <v>1639823.8</v>
      </c>
      <c r="Q1330" s="4"/>
      <c r="R1330" s="4"/>
      <c r="S1330" s="4"/>
      <c r="T1330" s="4"/>
      <c r="U1330" s="4"/>
      <c r="V1330" s="4"/>
      <c r="W1330" s="4">
        <v>776189.88</v>
      </c>
      <c r="X1330" s="4">
        <v>1</v>
      </c>
      <c r="Y1330" s="4">
        <v>776189.88</v>
      </c>
      <c r="Z1330" s="4">
        <v>776189.88</v>
      </c>
      <c r="AA1330" s="4">
        <v>1</v>
      </c>
      <c r="AB1330" s="4">
        <v>776189.88</v>
      </c>
    </row>
    <row r="1331" spans="1:28" x14ac:dyDescent="0.25">
      <c r="A1331" s="4">
        <v>50</v>
      </c>
      <c r="B1331" s="4">
        <v>0</v>
      </c>
      <c r="C1331" s="4">
        <v>0</v>
      </c>
      <c r="D1331" s="4">
        <v>1</v>
      </c>
      <c r="E1331" s="4">
        <v>202</v>
      </c>
      <c r="F1331" s="4">
        <f>ROUND(Source!P1328,O1331)</f>
        <v>1437511.46</v>
      </c>
      <c r="G1331" s="4" t="s">
        <v>20</v>
      </c>
      <c r="H1331" s="4" t="s">
        <v>21</v>
      </c>
      <c r="I1331" s="4"/>
      <c r="J1331" s="4"/>
      <c r="K1331" s="4">
        <v>202</v>
      </c>
      <c r="L1331" s="4">
        <v>2</v>
      </c>
      <c r="M1331" s="4">
        <v>3</v>
      </c>
      <c r="N1331" s="4" t="s">
        <v>3</v>
      </c>
      <c r="O1331" s="4">
        <v>2</v>
      </c>
      <c r="P1331" s="4">
        <f>ROUND(Source!DH1328,O1331)</f>
        <v>1437511.46</v>
      </c>
      <c r="Q1331" s="4"/>
      <c r="R1331" s="4"/>
      <c r="S1331" s="4"/>
      <c r="T1331" s="4"/>
      <c r="U1331" s="4"/>
      <c r="V1331" s="4"/>
      <c r="W1331" s="4">
        <v>1437511.4700000002</v>
      </c>
      <c r="X1331" s="4">
        <v>1</v>
      </c>
      <c r="Y1331" s="4">
        <v>1437511.4700000002</v>
      </c>
      <c r="Z1331" s="4">
        <v>1437511.4700000002</v>
      </c>
      <c r="AA1331" s="4">
        <v>1</v>
      </c>
      <c r="AB1331" s="4">
        <v>1437511.4700000002</v>
      </c>
    </row>
    <row r="1332" spans="1:28" x14ac:dyDescent="0.25">
      <c r="A1332" s="4">
        <v>50</v>
      </c>
      <c r="B1332" s="4">
        <v>0</v>
      </c>
      <c r="C1332" s="4">
        <v>0</v>
      </c>
      <c r="D1332" s="4">
        <v>1</v>
      </c>
      <c r="E1332" s="4">
        <v>222</v>
      </c>
      <c r="F1332" s="4">
        <f>ROUND(Source!AO1328,O1332)</f>
        <v>0</v>
      </c>
      <c r="G1332" s="4" t="s">
        <v>22</v>
      </c>
      <c r="H1332" s="4" t="s">
        <v>23</v>
      </c>
      <c r="I1332" s="4"/>
      <c r="J1332" s="4"/>
      <c r="K1332" s="4">
        <v>222</v>
      </c>
      <c r="L1332" s="4">
        <v>3</v>
      </c>
      <c r="M1332" s="4">
        <v>3</v>
      </c>
      <c r="N1332" s="4" t="s">
        <v>3</v>
      </c>
      <c r="O1332" s="4">
        <v>2</v>
      </c>
      <c r="P1332" s="4">
        <f>ROUND(Source!EG1328,O1332)</f>
        <v>0</v>
      </c>
      <c r="Q1332" s="4"/>
      <c r="R1332" s="4"/>
      <c r="S1332" s="4"/>
      <c r="T1332" s="4"/>
      <c r="U1332" s="4"/>
      <c r="V1332" s="4"/>
      <c r="W1332" s="4">
        <v>0</v>
      </c>
      <c r="X1332" s="4">
        <v>1</v>
      </c>
      <c r="Y1332" s="4">
        <v>0</v>
      </c>
      <c r="Z1332" s="4">
        <v>0</v>
      </c>
      <c r="AA1332" s="4">
        <v>1</v>
      </c>
      <c r="AB1332" s="4">
        <v>0</v>
      </c>
    </row>
    <row r="1333" spans="1:28" x14ac:dyDescent="0.25">
      <c r="A1333" s="4">
        <v>50</v>
      </c>
      <c r="B1333" s="4">
        <v>0</v>
      </c>
      <c r="C1333" s="4">
        <v>0</v>
      </c>
      <c r="D1333" s="4">
        <v>1</v>
      </c>
      <c r="E1333" s="4">
        <v>225</v>
      </c>
      <c r="F1333" s="4">
        <f>ROUND(Source!AV1328,O1333)</f>
        <v>1437511.46</v>
      </c>
      <c r="G1333" s="4" t="s">
        <v>24</v>
      </c>
      <c r="H1333" s="4" t="s">
        <v>25</v>
      </c>
      <c r="I1333" s="4"/>
      <c r="J1333" s="4"/>
      <c r="K1333" s="4">
        <v>225</v>
      </c>
      <c r="L1333" s="4">
        <v>4</v>
      </c>
      <c r="M1333" s="4">
        <v>3</v>
      </c>
      <c r="N1333" s="4" t="s">
        <v>3</v>
      </c>
      <c r="O1333" s="4">
        <v>2</v>
      </c>
      <c r="P1333" s="4">
        <f>ROUND(Source!EN1328,O1333)</f>
        <v>1437511.46</v>
      </c>
      <c r="Q1333" s="4"/>
      <c r="R1333" s="4"/>
      <c r="S1333" s="4"/>
      <c r="T1333" s="4"/>
      <c r="U1333" s="4"/>
      <c r="V1333" s="4"/>
      <c r="W1333" s="4">
        <v>1437511.47</v>
      </c>
      <c r="X1333" s="4">
        <v>1</v>
      </c>
      <c r="Y1333" s="4">
        <v>1437511.47</v>
      </c>
      <c r="Z1333" s="4">
        <v>1437511.47</v>
      </c>
      <c r="AA1333" s="4">
        <v>1</v>
      </c>
      <c r="AB1333" s="4">
        <v>1437511.47</v>
      </c>
    </row>
    <row r="1334" spans="1:28" x14ac:dyDescent="0.25">
      <c r="A1334" s="4">
        <v>50</v>
      </c>
      <c r="B1334" s="4">
        <v>0</v>
      </c>
      <c r="C1334" s="4">
        <v>0</v>
      </c>
      <c r="D1334" s="4">
        <v>1</v>
      </c>
      <c r="E1334" s="4">
        <v>226</v>
      </c>
      <c r="F1334" s="4">
        <f>ROUND(Source!AW1328,O1334)</f>
        <v>573877.53</v>
      </c>
      <c r="G1334" s="4" t="s">
        <v>26</v>
      </c>
      <c r="H1334" s="4" t="s">
        <v>27</v>
      </c>
      <c r="I1334" s="4"/>
      <c r="J1334" s="4"/>
      <c r="K1334" s="4">
        <v>226</v>
      </c>
      <c r="L1334" s="4">
        <v>5</v>
      </c>
      <c r="M1334" s="4">
        <v>3</v>
      </c>
      <c r="N1334" s="4" t="s">
        <v>3</v>
      </c>
      <c r="O1334" s="4">
        <v>2</v>
      </c>
      <c r="P1334" s="4">
        <f>ROUND(Source!EO1328,O1334)</f>
        <v>573877.53</v>
      </c>
      <c r="Q1334" s="4"/>
      <c r="R1334" s="4"/>
      <c r="S1334" s="4"/>
      <c r="T1334" s="4"/>
      <c r="U1334" s="4"/>
      <c r="V1334" s="4"/>
      <c r="W1334" s="4">
        <v>573877.54</v>
      </c>
      <c r="X1334" s="4">
        <v>1</v>
      </c>
      <c r="Y1334" s="4">
        <v>573877.54</v>
      </c>
      <c r="Z1334" s="4">
        <v>573877.54</v>
      </c>
      <c r="AA1334" s="4">
        <v>1</v>
      </c>
      <c r="AB1334" s="4">
        <v>573877.54</v>
      </c>
    </row>
    <row r="1335" spans="1:28" x14ac:dyDescent="0.25">
      <c r="A1335" s="4">
        <v>50</v>
      </c>
      <c r="B1335" s="4">
        <v>0</v>
      </c>
      <c r="C1335" s="4">
        <v>0</v>
      </c>
      <c r="D1335" s="4">
        <v>1</v>
      </c>
      <c r="E1335" s="4">
        <v>227</v>
      </c>
      <c r="F1335" s="4">
        <f>ROUND(Source!AX1328,O1335)</f>
        <v>0</v>
      </c>
      <c r="G1335" s="4" t="s">
        <v>28</v>
      </c>
      <c r="H1335" s="4" t="s">
        <v>29</v>
      </c>
      <c r="I1335" s="4"/>
      <c r="J1335" s="4"/>
      <c r="K1335" s="4">
        <v>227</v>
      </c>
      <c r="L1335" s="4">
        <v>6</v>
      </c>
      <c r="M1335" s="4">
        <v>3</v>
      </c>
      <c r="N1335" s="4" t="s">
        <v>3</v>
      </c>
      <c r="O1335" s="4">
        <v>2</v>
      </c>
      <c r="P1335" s="4">
        <f>ROUND(Source!EP1328,O1335)</f>
        <v>0</v>
      </c>
      <c r="Q1335" s="4"/>
      <c r="R1335" s="4"/>
      <c r="S1335" s="4"/>
      <c r="T1335" s="4"/>
      <c r="U1335" s="4"/>
      <c r="V1335" s="4"/>
      <c r="W1335" s="4">
        <v>0</v>
      </c>
      <c r="X1335" s="4">
        <v>1</v>
      </c>
      <c r="Y1335" s="4">
        <v>0</v>
      </c>
      <c r="Z1335" s="4">
        <v>0</v>
      </c>
      <c r="AA1335" s="4">
        <v>1</v>
      </c>
      <c r="AB1335" s="4">
        <v>0</v>
      </c>
    </row>
    <row r="1336" spans="1:28" x14ac:dyDescent="0.25">
      <c r="A1336" s="4">
        <v>50</v>
      </c>
      <c r="B1336" s="4">
        <v>0</v>
      </c>
      <c r="C1336" s="4">
        <v>0</v>
      </c>
      <c r="D1336" s="4">
        <v>1</v>
      </c>
      <c r="E1336" s="4">
        <v>228</v>
      </c>
      <c r="F1336" s="4">
        <f>ROUND(Source!AY1328,O1336)</f>
        <v>573877.53</v>
      </c>
      <c r="G1336" s="4" t="s">
        <v>30</v>
      </c>
      <c r="H1336" s="4" t="s">
        <v>31</v>
      </c>
      <c r="I1336" s="4"/>
      <c r="J1336" s="4"/>
      <c r="K1336" s="4">
        <v>228</v>
      </c>
      <c r="L1336" s="4">
        <v>7</v>
      </c>
      <c r="M1336" s="4">
        <v>3</v>
      </c>
      <c r="N1336" s="4" t="s">
        <v>3</v>
      </c>
      <c r="O1336" s="4">
        <v>2</v>
      </c>
      <c r="P1336" s="4">
        <f>ROUND(Source!EQ1328,O1336)</f>
        <v>573877.53</v>
      </c>
      <c r="Q1336" s="4"/>
      <c r="R1336" s="4"/>
      <c r="S1336" s="4"/>
      <c r="T1336" s="4"/>
      <c r="U1336" s="4"/>
      <c r="V1336" s="4"/>
      <c r="W1336" s="4">
        <v>573877.54</v>
      </c>
      <c r="X1336" s="4">
        <v>1</v>
      </c>
      <c r="Y1336" s="4">
        <v>573877.54</v>
      </c>
      <c r="Z1336" s="4">
        <v>573877.54</v>
      </c>
      <c r="AA1336" s="4">
        <v>1</v>
      </c>
      <c r="AB1336" s="4">
        <v>573877.54</v>
      </c>
    </row>
    <row r="1337" spans="1:28" x14ac:dyDescent="0.25">
      <c r="A1337" s="4">
        <v>50</v>
      </c>
      <c r="B1337" s="4">
        <v>0</v>
      </c>
      <c r="C1337" s="4">
        <v>0</v>
      </c>
      <c r="D1337" s="4">
        <v>1</v>
      </c>
      <c r="E1337" s="4">
        <v>216</v>
      </c>
      <c r="F1337" s="4">
        <f>ROUND(Source!AP1328,O1337)</f>
        <v>863633.93</v>
      </c>
      <c r="G1337" s="4" t="s">
        <v>32</v>
      </c>
      <c r="H1337" s="4" t="s">
        <v>33</v>
      </c>
      <c r="I1337" s="4"/>
      <c r="J1337" s="4"/>
      <c r="K1337" s="4">
        <v>216</v>
      </c>
      <c r="L1337" s="4">
        <v>8</v>
      </c>
      <c r="M1337" s="4">
        <v>3</v>
      </c>
      <c r="N1337" s="4" t="s">
        <v>3</v>
      </c>
      <c r="O1337" s="4">
        <v>2</v>
      </c>
      <c r="P1337" s="4">
        <f>ROUND(Source!EH1328,O1337)</f>
        <v>863633.93</v>
      </c>
      <c r="Q1337" s="4"/>
      <c r="R1337" s="4"/>
      <c r="S1337" s="4"/>
      <c r="T1337" s="4"/>
      <c r="U1337" s="4"/>
      <c r="V1337" s="4"/>
      <c r="W1337" s="4">
        <v>863633.93</v>
      </c>
      <c r="X1337" s="4">
        <v>1</v>
      </c>
      <c r="Y1337" s="4">
        <v>863633.93</v>
      </c>
      <c r="Z1337" s="4">
        <v>863633.93</v>
      </c>
      <c r="AA1337" s="4">
        <v>1</v>
      </c>
      <c r="AB1337" s="4">
        <v>863633.93</v>
      </c>
    </row>
    <row r="1338" spans="1:28" x14ac:dyDescent="0.25">
      <c r="A1338" s="4">
        <v>50</v>
      </c>
      <c r="B1338" s="4">
        <v>0</v>
      </c>
      <c r="C1338" s="4">
        <v>0</v>
      </c>
      <c r="D1338" s="4">
        <v>1</v>
      </c>
      <c r="E1338" s="4">
        <v>223</v>
      </c>
      <c r="F1338" s="4">
        <f>ROUND(Source!AQ1328,O1338)</f>
        <v>0</v>
      </c>
      <c r="G1338" s="4" t="s">
        <v>34</v>
      </c>
      <c r="H1338" s="4" t="s">
        <v>35</v>
      </c>
      <c r="I1338" s="4"/>
      <c r="J1338" s="4"/>
      <c r="K1338" s="4">
        <v>223</v>
      </c>
      <c r="L1338" s="4">
        <v>9</v>
      </c>
      <c r="M1338" s="4">
        <v>3</v>
      </c>
      <c r="N1338" s="4" t="s">
        <v>3</v>
      </c>
      <c r="O1338" s="4">
        <v>2</v>
      </c>
      <c r="P1338" s="4">
        <f>ROUND(Source!EI1328,O1338)</f>
        <v>0</v>
      </c>
      <c r="Q1338" s="4"/>
      <c r="R1338" s="4"/>
      <c r="S1338" s="4"/>
      <c r="T1338" s="4"/>
      <c r="U1338" s="4"/>
      <c r="V1338" s="4"/>
      <c r="W1338" s="4">
        <v>0</v>
      </c>
      <c r="X1338" s="4">
        <v>1</v>
      </c>
      <c r="Y1338" s="4">
        <v>0</v>
      </c>
      <c r="Z1338" s="4">
        <v>0</v>
      </c>
      <c r="AA1338" s="4">
        <v>1</v>
      </c>
      <c r="AB1338" s="4">
        <v>0</v>
      </c>
    </row>
    <row r="1339" spans="1:28" x14ac:dyDescent="0.25">
      <c r="A1339" s="4">
        <v>50</v>
      </c>
      <c r="B1339" s="4">
        <v>0</v>
      </c>
      <c r="C1339" s="4">
        <v>0</v>
      </c>
      <c r="D1339" s="4">
        <v>1</v>
      </c>
      <c r="E1339" s="4">
        <v>229</v>
      </c>
      <c r="F1339" s="4">
        <f>ROUND(Source!AZ1328,O1339)</f>
        <v>863633.93</v>
      </c>
      <c r="G1339" s="4" t="s">
        <v>36</v>
      </c>
      <c r="H1339" s="4" t="s">
        <v>37</v>
      </c>
      <c r="I1339" s="4"/>
      <c r="J1339" s="4"/>
      <c r="K1339" s="4">
        <v>229</v>
      </c>
      <c r="L1339" s="4">
        <v>10</v>
      </c>
      <c r="M1339" s="4">
        <v>3</v>
      </c>
      <c r="N1339" s="4" t="s">
        <v>3</v>
      </c>
      <c r="O1339" s="4">
        <v>2</v>
      </c>
      <c r="P1339" s="4">
        <f>ROUND(Source!ER1328,O1339)</f>
        <v>863633.93</v>
      </c>
      <c r="Q1339" s="4"/>
      <c r="R1339" s="4"/>
      <c r="S1339" s="4"/>
      <c r="T1339" s="4"/>
      <c r="U1339" s="4"/>
      <c r="V1339" s="4"/>
      <c r="W1339" s="4">
        <v>863633.93</v>
      </c>
      <c r="X1339" s="4">
        <v>1</v>
      </c>
      <c r="Y1339" s="4">
        <v>863633.93</v>
      </c>
      <c r="Z1339" s="4">
        <v>863633.93</v>
      </c>
      <c r="AA1339" s="4">
        <v>1</v>
      </c>
      <c r="AB1339" s="4">
        <v>863633.93</v>
      </c>
    </row>
    <row r="1340" spans="1:28" x14ac:dyDescent="0.25">
      <c r="A1340" s="4">
        <v>50</v>
      </c>
      <c r="B1340" s="4">
        <v>0</v>
      </c>
      <c r="C1340" s="4">
        <v>0</v>
      </c>
      <c r="D1340" s="4">
        <v>1</v>
      </c>
      <c r="E1340" s="4">
        <v>203</v>
      </c>
      <c r="F1340" s="4">
        <f>ROUND(Source!Q1328,O1340)</f>
        <v>43024.38</v>
      </c>
      <c r="G1340" s="4" t="s">
        <v>38</v>
      </c>
      <c r="H1340" s="4" t="s">
        <v>39</v>
      </c>
      <c r="I1340" s="4"/>
      <c r="J1340" s="4"/>
      <c r="K1340" s="4">
        <v>203</v>
      </c>
      <c r="L1340" s="4">
        <v>11</v>
      </c>
      <c r="M1340" s="4">
        <v>3</v>
      </c>
      <c r="N1340" s="4" t="s">
        <v>3</v>
      </c>
      <c r="O1340" s="4">
        <v>2</v>
      </c>
      <c r="P1340" s="4">
        <f>ROUND(Source!DI1328,O1340)</f>
        <v>43024.38</v>
      </c>
      <c r="Q1340" s="4"/>
      <c r="R1340" s="4"/>
      <c r="S1340" s="4"/>
      <c r="T1340" s="4"/>
      <c r="U1340" s="4"/>
      <c r="V1340" s="4"/>
      <c r="W1340" s="4">
        <v>43024.380000000005</v>
      </c>
      <c r="X1340" s="4">
        <v>1</v>
      </c>
      <c r="Y1340" s="4">
        <v>43024.380000000005</v>
      </c>
      <c r="Z1340" s="4">
        <v>43024.380000000005</v>
      </c>
      <c r="AA1340" s="4">
        <v>1</v>
      </c>
      <c r="AB1340" s="4">
        <v>43024.380000000005</v>
      </c>
    </row>
    <row r="1341" spans="1:28" x14ac:dyDescent="0.25">
      <c r="A1341" s="4">
        <v>50</v>
      </c>
      <c r="B1341" s="4">
        <v>0</v>
      </c>
      <c r="C1341" s="4">
        <v>0</v>
      </c>
      <c r="D1341" s="4">
        <v>1</v>
      </c>
      <c r="E1341" s="4">
        <v>231</v>
      </c>
      <c r="F1341" s="4">
        <f>ROUND(Source!BB1328,O1341)</f>
        <v>0</v>
      </c>
      <c r="G1341" s="4" t="s">
        <v>40</v>
      </c>
      <c r="H1341" s="4" t="s">
        <v>41</v>
      </c>
      <c r="I1341" s="4"/>
      <c r="J1341" s="4"/>
      <c r="K1341" s="4">
        <v>231</v>
      </c>
      <c r="L1341" s="4">
        <v>12</v>
      </c>
      <c r="M1341" s="4">
        <v>3</v>
      </c>
      <c r="N1341" s="4" t="s">
        <v>3</v>
      </c>
      <c r="O1341" s="4">
        <v>2</v>
      </c>
      <c r="P1341" s="4">
        <f>ROUND(Source!ET1328,O1341)</f>
        <v>0</v>
      </c>
      <c r="Q1341" s="4"/>
      <c r="R1341" s="4"/>
      <c r="S1341" s="4"/>
      <c r="T1341" s="4"/>
      <c r="U1341" s="4"/>
      <c r="V1341" s="4"/>
      <c r="W1341" s="4">
        <v>0</v>
      </c>
      <c r="X1341" s="4">
        <v>1</v>
      </c>
      <c r="Y1341" s="4">
        <v>0</v>
      </c>
      <c r="Z1341" s="4">
        <v>0</v>
      </c>
      <c r="AA1341" s="4">
        <v>1</v>
      </c>
      <c r="AB1341" s="4">
        <v>0</v>
      </c>
    </row>
    <row r="1342" spans="1:28" x14ac:dyDescent="0.25">
      <c r="A1342" s="4">
        <v>50</v>
      </c>
      <c r="B1342" s="4">
        <v>0</v>
      </c>
      <c r="C1342" s="4">
        <v>0</v>
      </c>
      <c r="D1342" s="4">
        <v>1</v>
      </c>
      <c r="E1342" s="4">
        <v>204</v>
      </c>
      <c r="F1342" s="4">
        <f>ROUND(Source!R1328,O1342)</f>
        <v>21977.62</v>
      </c>
      <c r="G1342" s="4" t="s">
        <v>42</v>
      </c>
      <c r="H1342" s="4" t="s">
        <v>43</v>
      </c>
      <c r="I1342" s="4"/>
      <c r="J1342" s="4"/>
      <c r="K1342" s="4">
        <v>204</v>
      </c>
      <c r="L1342" s="4">
        <v>13</v>
      </c>
      <c r="M1342" s="4">
        <v>3</v>
      </c>
      <c r="N1342" s="4" t="s">
        <v>3</v>
      </c>
      <c r="O1342" s="4">
        <v>2</v>
      </c>
      <c r="P1342" s="4">
        <f>ROUND(Source!DJ1328,O1342)</f>
        <v>21977.62</v>
      </c>
      <c r="Q1342" s="4"/>
      <c r="R1342" s="4"/>
      <c r="S1342" s="4"/>
      <c r="T1342" s="4"/>
      <c r="U1342" s="4"/>
      <c r="V1342" s="4"/>
      <c r="W1342" s="4">
        <v>21977.620000000003</v>
      </c>
      <c r="X1342" s="4">
        <v>1</v>
      </c>
      <c r="Y1342" s="4">
        <v>21977.620000000003</v>
      </c>
      <c r="Z1342" s="4">
        <v>21977.620000000003</v>
      </c>
      <c r="AA1342" s="4">
        <v>1</v>
      </c>
      <c r="AB1342" s="4">
        <v>21977.620000000003</v>
      </c>
    </row>
    <row r="1343" spans="1:28" x14ac:dyDescent="0.25">
      <c r="A1343" s="4">
        <v>50</v>
      </c>
      <c r="B1343" s="4">
        <v>0</v>
      </c>
      <c r="C1343" s="4">
        <v>0</v>
      </c>
      <c r="D1343" s="4">
        <v>1</v>
      </c>
      <c r="E1343" s="4">
        <v>205</v>
      </c>
      <c r="F1343" s="4">
        <f>ROUND(Source!S1328,O1343)</f>
        <v>137310.34</v>
      </c>
      <c r="G1343" s="4" t="s">
        <v>44</v>
      </c>
      <c r="H1343" s="4" t="s">
        <v>45</v>
      </c>
      <c r="I1343" s="4"/>
      <c r="J1343" s="4"/>
      <c r="K1343" s="4">
        <v>205</v>
      </c>
      <c r="L1343" s="4">
        <v>14</v>
      </c>
      <c r="M1343" s="4">
        <v>3</v>
      </c>
      <c r="N1343" s="4" t="s">
        <v>3</v>
      </c>
      <c r="O1343" s="4">
        <v>2</v>
      </c>
      <c r="P1343" s="4">
        <f>ROUND(Source!DK1328,O1343)</f>
        <v>137310.34</v>
      </c>
      <c r="Q1343" s="4"/>
      <c r="R1343" s="4"/>
      <c r="S1343" s="4"/>
      <c r="T1343" s="4"/>
      <c r="U1343" s="4"/>
      <c r="V1343" s="4"/>
      <c r="W1343" s="4">
        <v>137310.34000000003</v>
      </c>
      <c r="X1343" s="4">
        <v>1</v>
      </c>
      <c r="Y1343" s="4">
        <v>137310.34000000003</v>
      </c>
      <c r="Z1343" s="4">
        <v>137310.34000000003</v>
      </c>
      <c r="AA1343" s="4">
        <v>1</v>
      </c>
      <c r="AB1343" s="4">
        <v>137310.34000000003</v>
      </c>
    </row>
    <row r="1344" spans="1:28" x14ac:dyDescent="0.25">
      <c r="A1344" s="4">
        <v>50</v>
      </c>
      <c r="B1344" s="4">
        <v>0</v>
      </c>
      <c r="C1344" s="4">
        <v>0</v>
      </c>
      <c r="D1344" s="4">
        <v>1</v>
      </c>
      <c r="E1344" s="4">
        <v>232</v>
      </c>
      <c r="F1344" s="4">
        <f>ROUND(Source!BC1328,O1344)</f>
        <v>0</v>
      </c>
      <c r="G1344" s="4" t="s">
        <v>46</v>
      </c>
      <c r="H1344" s="4" t="s">
        <v>47</v>
      </c>
      <c r="I1344" s="4"/>
      <c r="J1344" s="4"/>
      <c r="K1344" s="4">
        <v>232</v>
      </c>
      <c r="L1344" s="4">
        <v>15</v>
      </c>
      <c r="M1344" s="4">
        <v>3</v>
      </c>
      <c r="N1344" s="4" t="s">
        <v>3</v>
      </c>
      <c r="O1344" s="4">
        <v>2</v>
      </c>
      <c r="P1344" s="4">
        <f>ROUND(Source!EU1328,O1344)</f>
        <v>0</v>
      </c>
      <c r="Q1344" s="4"/>
      <c r="R1344" s="4"/>
      <c r="S1344" s="4"/>
      <c r="T1344" s="4"/>
      <c r="U1344" s="4"/>
      <c r="V1344" s="4"/>
      <c r="W1344" s="4">
        <v>0</v>
      </c>
      <c r="X1344" s="4">
        <v>1</v>
      </c>
      <c r="Y1344" s="4">
        <v>0</v>
      </c>
      <c r="Z1344" s="4">
        <v>0</v>
      </c>
      <c r="AA1344" s="4">
        <v>1</v>
      </c>
      <c r="AB1344" s="4">
        <v>0</v>
      </c>
    </row>
    <row r="1345" spans="1:28" x14ac:dyDescent="0.25">
      <c r="A1345" s="4">
        <v>50</v>
      </c>
      <c r="B1345" s="4">
        <v>0</v>
      </c>
      <c r="C1345" s="4">
        <v>0</v>
      </c>
      <c r="D1345" s="4">
        <v>1</v>
      </c>
      <c r="E1345" s="4">
        <v>214</v>
      </c>
      <c r="F1345" s="4">
        <f>ROUND(Source!AS1328,O1345)</f>
        <v>852923.47</v>
      </c>
      <c r="G1345" s="4" t="s">
        <v>48</v>
      </c>
      <c r="H1345" s="4" t="s">
        <v>49</v>
      </c>
      <c r="I1345" s="4"/>
      <c r="J1345" s="4"/>
      <c r="K1345" s="4">
        <v>214</v>
      </c>
      <c r="L1345" s="4">
        <v>16</v>
      </c>
      <c r="M1345" s="4">
        <v>3</v>
      </c>
      <c r="N1345" s="4" t="s">
        <v>3</v>
      </c>
      <c r="O1345" s="4">
        <v>2</v>
      </c>
      <c r="P1345" s="4">
        <f>ROUND(Source!EK1328,O1345)</f>
        <v>852923.47</v>
      </c>
      <c r="Q1345" s="4"/>
      <c r="R1345" s="4"/>
      <c r="S1345" s="4"/>
      <c r="T1345" s="4"/>
      <c r="U1345" s="4"/>
      <c r="V1345" s="4"/>
      <c r="W1345" s="4">
        <v>852923.48</v>
      </c>
      <c r="X1345" s="4">
        <v>1</v>
      </c>
      <c r="Y1345" s="4">
        <v>852923.48</v>
      </c>
      <c r="Z1345" s="4">
        <v>852923.48</v>
      </c>
      <c r="AA1345" s="4">
        <v>1</v>
      </c>
      <c r="AB1345" s="4">
        <v>852923.48</v>
      </c>
    </row>
    <row r="1346" spans="1:28" x14ac:dyDescent="0.25">
      <c r="A1346" s="4">
        <v>50</v>
      </c>
      <c r="B1346" s="4">
        <v>0</v>
      </c>
      <c r="C1346" s="4">
        <v>0</v>
      </c>
      <c r="D1346" s="4">
        <v>1</v>
      </c>
      <c r="E1346" s="4">
        <v>215</v>
      </c>
      <c r="F1346" s="4">
        <f>ROUND(Source!AT1328,O1346)</f>
        <v>171948.44</v>
      </c>
      <c r="G1346" s="4" t="s">
        <v>50</v>
      </c>
      <c r="H1346" s="4" t="s">
        <v>51</v>
      </c>
      <c r="I1346" s="4"/>
      <c r="J1346" s="4"/>
      <c r="K1346" s="4">
        <v>215</v>
      </c>
      <c r="L1346" s="4">
        <v>17</v>
      </c>
      <c r="M1346" s="4">
        <v>3</v>
      </c>
      <c r="N1346" s="4" t="s">
        <v>3</v>
      </c>
      <c r="O1346" s="4">
        <v>2</v>
      </c>
      <c r="P1346" s="4">
        <f>ROUND(Source!EL1328,O1346)</f>
        <v>171948.44</v>
      </c>
      <c r="Q1346" s="4"/>
      <c r="R1346" s="4"/>
      <c r="S1346" s="4"/>
      <c r="T1346" s="4"/>
      <c r="U1346" s="4"/>
      <c r="V1346" s="4"/>
      <c r="W1346" s="4">
        <v>171948.44</v>
      </c>
      <c r="X1346" s="4">
        <v>1</v>
      </c>
      <c r="Y1346" s="4">
        <v>171948.44</v>
      </c>
      <c r="Z1346" s="4">
        <v>171948.44</v>
      </c>
      <c r="AA1346" s="4">
        <v>1</v>
      </c>
      <c r="AB1346" s="4">
        <v>171948.44</v>
      </c>
    </row>
    <row r="1347" spans="1:28" x14ac:dyDescent="0.25">
      <c r="A1347" s="4">
        <v>50</v>
      </c>
      <c r="B1347" s="4">
        <v>0</v>
      </c>
      <c r="C1347" s="4">
        <v>0</v>
      </c>
      <c r="D1347" s="4">
        <v>1</v>
      </c>
      <c r="E1347" s="4">
        <v>217</v>
      </c>
      <c r="F1347" s="4">
        <f>ROUND(Source!AU1328,O1347)</f>
        <v>0</v>
      </c>
      <c r="G1347" s="4" t="s">
        <v>52</v>
      </c>
      <c r="H1347" s="4" t="s">
        <v>53</v>
      </c>
      <c r="I1347" s="4"/>
      <c r="J1347" s="4"/>
      <c r="K1347" s="4">
        <v>217</v>
      </c>
      <c r="L1347" s="4">
        <v>18</v>
      </c>
      <c r="M1347" s="4">
        <v>3</v>
      </c>
      <c r="N1347" s="4" t="s">
        <v>3</v>
      </c>
      <c r="O1347" s="4">
        <v>2</v>
      </c>
      <c r="P1347" s="4">
        <f>ROUND(Source!EM1328,O1347)</f>
        <v>0</v>
      </c>
      <c r="Q1347" s="4"/>
      <c r="R1347" s="4"/>
      <c r="S1347" s="4"/>
      <c r="T1347" s="4"/>
      <c r="U1347" s="4"/>
      <c r="V1347" s="4"/>
      <c r="W1347" s="4">
        <v>0</v>
      </c>
      <c r="X1347" s="4">
        <v>1</v>
      </c>
      <c r="Y1347" s="4">
        <v>0</v>
      </c>
      <c r="Z1347" s="4">
        <v>0</v>
      </c>
      <c r="AA1347" s="4">
        <v>1</v>
      </c>
      <c r="AB1347" s="4">
        <v>0</v>
      </c>
    </row>
    <row r="1348" spans="1:28" x14ac:dyDescent="0.25">
      <c r="A1348" s="4">
        <v>50</v>
      </c>
      <c r="B1348" s="4">
        <v>0</v>
      </c>
      <c r="C1348" s="4">
        <v>0</v>
      </c>
      <c r="D1348" s="4">
        <v>1</v>
      </c>
      <c r="E1348" s="4">
        <v>230</v>
      </c>
      <c r="F1348" s="4">
        <f>ROUND(Source!BA1328,O1348)</f>
        <v>0</v>
      </c>
      <c r="G1348" s="4" t="s">
        <v>54</v>
      </c>
      <c r="H1348" s="4" t="s">
        <v>55</v>
      </c>
      <c r="I1348" s="4"/>
      <c r="J1348" s="4"/>
      <c r="K1348" s="4">
        <v>230</v>
      </c>
      <c r="L1348" s="4">
        <v>19</v>
      </c>
      <c r="M1348" s="4">
        <v>3</v>
      </c>
      <c r="N1348" s="4" t="s">
        <v>3</v>
      </c>
      <c r="O1348" s="4">
        <v>2</v>
      </c>
      <c r="P1348" s="4">
        <f>ROUND(Source!ES1328,O1348)</f>
        <v>0</v>
      </c>
      <c r="Q1348" s="4"/>
      <c r="R1348" s="4"/>
      <c r="S1348" s="4"/>
      <c r="T1348" s="4"/>
      <c r="U1348" s="4"/>
      <c r="V1348" s="4"/>
      <c r="W1348" s="4">
        <v>0</v>
      </c>
      <c r="X1348" s="4">
        <v>1</v>
      </c>
      <c r="Y1348" s="4">
        <v>0</v>
      </c>
      <c r="Z1348" s="4">
        <v>0</v>
      </c>
      <c r="AA1348" s="4">
        <v>1</v>
      </c>
      <c r="AB1348" s="4">
        <v>0</v>
      </c>
    </row>
    <row r="1349" spans="1:28" x14ac:dyDescent="0.25">
      <c r="A1349" s="4">
        <v>50</v>
      </c>
      <c r="B1349" s="4">
        <v>0</v>
      </c>
      <c r="C1349" s="4">
        <v>0</v>
      </c>
      <c r="D1349" s="4">
        <v>1</v>
      </c>
      <c r="E1349" s="4">
        <v>206</v>
      </c>
      <c r="F1349" s="4">
        <f>ROUND(Source!T1328,O1349)</f>
        <v>0</v>
      </c>
      <c r="G1349" s="4" t="s">
        <v>56</v>
      </c>
      <c r="H1349" s="4" t="s">
        <v>57</v>
      </c>
      <c r="I1349" s="4"/>
      <c r="J1349" s="4"/>
      <c r="K1349" s="4">
        <v>206</v>
      </c>
      <c r="L1349" s="4">
        <v>20</v>
      </c>
      <c r="M1349" s="4">
        <v>3</v>
      </c>
      <c r="N1349" s="4" t="s">
        <v>3</v>
      </c>
      <c r="O1349" s="4">
        <v>2</v>
      </c>
      <c r="P1349" s="4">
        <f>ROUND(Source!DL1328,O1349)</f>
        <v>0</v>
      </c>
      <c r="Q1349" s="4"/>
      <c r="R1349" s="4"/>
      <c r="S1349" s="4"/>
      <c r="T1349" s="4"/>
      <c r="U1349" s="4"/>
      <c r="V1349" s="4"/>
      <c r="W1349" s="4">
        <v>0</v>
      </c>
      <c r="X1349" s="4">
        <v>1</v>
      </c>
      <c r="Y1349" s="4">
        <v>0</v>
      </c>
      <c r="Z1349" s="4">
        <v>0</v>
      </c>
      <c r="AA1349" s="4">
        <v>1</v>
      </c>
      <c r="AB1349" s="4">
        <v>0</v>
      </c>
    </row>
    <row r="1350" spans="1:28" x14ac:dyDescent="0.25">
      <c r="A1350" s="4">
        <v>50</v>
      </c>
      <c r="B1350" s="4">
        <v>0</v>
      </c>
      <c r="C1350" s="4">
        <v>0</v>
      </c>
      <c r="D1350" s="4">
        <v>1</v>
      </c>
      <c r="E1350" s="4">
        <v>207</v>
      </c>
      <c r="F1350" s="4">
        <f>ROUND(Source!U1328,O1350)</f>
        <v>276.1018886</v>
      </c>
      <c r="G1350" s="4" t="s">
        <v>58</v>
      </c>
      <c r="H1350" s="4" t="s">
        <v>59</v>
      </c>
      <c r="I1350" s="4"/>
      <c r="J1350" s="4"/>
      <c r="K1350" s="4">
        <v>207</v>
      </c>
      <c r="L1350" s="4">
        <v>21</v>
      </c>
      <c r="M1350" s="4">
        <v>3</v>
      </c>
      <c r="N1350" s="4" t="s">
        <v>3</v>
      </c>
      <c r="O1350" s="4">
        <v>7</v>
      </c>
      <c r="P1350" s="4">
        <f>ROUND(Source!DM1328,O1350)</f>
        <v>276.1018886</v>
      </c>
      <c r="Q1350" s="4"/>
      <c r="R1350" s="4"/>
      <c r="S1350" s="4"/>
      <c r="T1350" s="4"/>
      <c r="U1350" s="4"/>
      <c r="V1350" s="4"/>
      <c r="W1350" s="4">
        <v>276.10188920000002</v>
      </c>
      <c r="X1350" s="4">
        <v>1</v>
      </c>
      <c r="Y1350" s="4">
        <v>276.10188920000002</v>
      </c>
      <c r="Z1350" s="4">
        <v>276.10188920000002</v>
      </c>
      <c r="AA1350" s="4">
        <v>1</v>
      </c>
      <c r="AB1350" s="4">
        <v>276.10188920000002</v>
      </c>
    </row>
    <row r="1351" spans="1:28" x14ac:dyDescent="0.25">
      <c r="A1351" s="4">
        <v>50</v>
      </c>
      <c r="B1351" s="4">
        <v>0</v>
      </c>
      <c r="C1351" s="4">
        <v>0</v>
      </c>
      <c r="D1351" s="4">
        <v>1</v>
      </c>
      <c r="E1351" s="4">
        <v>208</v>
      </c>
      <c r="F1351" s="4">
        <f>ROUND(Source!V1328,O1351)</f>
        <v>37.063713800000002</v>
      </c>
      <c r="G1351" s="4" t="s">
        <v>60</v>
      </c>
      <c r="H1351" s="4" t="s">
        <v>61</v>
      </c>
      <c r="I1351" s="4"/>
      <c r="J1351" s="4"/>
      <c r="K1351" s="4">
        <v>208</v>
      </c>
      <c r="L1351" s="4">
        <v>22</v>
      </c>
      <c r="M1351" s="4">
        <v>3</v>
      </c>
      <c r="N1351" s="4" t="s">
        <v>3</v>
      </c>
      <c r="O1351" s="4">
        <v>7</v>
      </c>
      <c r="P1351" s="4">
        <f>ROUND(Source!DN1328,O1351)</f>
        <v>37.063713800000002</v>
      </c>
      <c r="Q1351" s="4"/>
      <c r="R1351" s="4"/>
      <c r="S1351" s="4"/>
      <c r="T1351" s="4"/>
      <c r="U1351" s="4"/>
      <c r="V1351" s="4"/>
      <c r="W1351" s="4">
        <v>37.063713800000002</v>
      </c>
      <c r="X1351" s="4">
        <v>1</v>
      </c>
      <c r="Y1351" s="4">
        <v>37.063713800000002</v>
      </c>
      <c r="Z1351" s="4">
        <v>37.063713800000002</v>
      </c>
      <c r="AA1351" s="4">
        <v>1</v>
      </c>
      <c r="AB1351" s="4">
        <v>37.063713800000002</v>
      </c>
    </row>
    <row r="1352" spans="1:28" x14ac:dyDescent="0.25">
      <c r="A1352" s="4">
        <v>50</v>
      </c>
      <c r="B1352" s="4">
        <v>0</v>
      </c>
      <c r="C1352" s="4">
        <v>0</v>
      </c>
      <c r="D1352" s="4">
        <v>1</v>
      </c>
      <c r="E1352" s="4">
        <v>209</v>
      </c>
      <c r="F1352" s="4">
        <f>ROUND(Source!W1328,O1352)</f>
        <v>0</v>
      </c>
      <c r="G1352" s="4" t="s">
        <v>62</v>
      </c>
      <c r="H1352" s="4" t="s">
        <v>63</v>
      </c>
      <c r="I1352" s="4"/>
      <c r="J1352" s="4"/>
      <c r="K1352" s="4">
        <v>209</v>
      </c>
      <c r="L1352" s="4">
        <v>23</v>
      </c>
      <c r="M1352" s="4">
        <v>3</v>
      </c>
      <c r="N1352" s="4" t="s">
        <v>3</v>
      </c>
      <c r="O1352" s="4">
        <v>2</v>
      </c>
      <c r="P1352" s="4">
        <f>ROUND(Source!DO1328,O1352)</f>
        <v>0</v>
      </c>
      <c r="Q1352" s="4"/>
      <c r="R1352" s="4"/>
      <c r="S1352" s="4"/>
      <c r="T1352" s="4"/>
      <c r="U1352" s="4"/>
      <c r="V1352" s="4"/>
      <c r="W1352" s="4">
        <v>0</v>
      </c>
      <c r="X1352" s="4">
        <v>1</v>
      </c>
      <c r="Y1352" s="4">
        <v>0</v>
      </c>
      <c r="Z1352" s="4">
        <v>0</v>
      </c>
      <c r="AA1352" s="4">
        <v>1</v>
      </c>
      <c r="AB1352" s="4">
        <v>0</v>
      </c>
    </row>
    <row r="1353" spans="1:28" x14ac:dyDescent="0.25">
      <c r="A1353" s="4">
        <v>50</v>
      </c>
      <c r="B1353" s="4">
        <v>0</v>
      </c>
      <c r="C1353" s="4">
        <v>0</v>
      </c>
      <c r="D1353" s="4">
        <v>1</v>
      </c>
      <c r="E1353" s="4">
        <v>233</v>
      </c>
      <c r="F1353" s="4">
        <f>ROUND(Source!BD1328,O1353)</f>
        <v>0</v>
      </c>
      <c r="G1353" s="4" t="s">
        <v>64</v>
      </c>
      <c r="H1353" s="4" t="s">
        <v>65</v>
      </c>
      <c r="I1353" s="4"/>
      <c r="J1353" s="4"/>
      <c r="K1353" s="4">
        <v>233</v>
      </c>
      <c r="L1353" s="4">
        <v>24</v>
      </c>
      <c r="M1353" s="4">
        <v>3</v>
      </c>
      <c r="N1353" s="4" t="s">
        <v>3</v>
      </c>
      <c r="O1353" s="4">
        <v>2</v>
      </c>
      <c r="P1353" s="4">
        <f>ROUND(Source!EV1328,O1353)</f>
        <v>0</v>
      </c>
      <c r="Q1353" s="4"/>
      <c r="R1353" s="4"/>
      <c r="S1353" s="4"/>
      <c r="T1353" s="4"/>
      <c r="U1353" s="4"/>
      <c r="V1353" s="4"/>
      <c r="W1353" s="4">
        <v>0</v>
      </c>
      <c r="X1353" s="4">
        <v>1</v>
      </c>
      <c r="Y1353" s="4">
        <v>0</v>
      </c>
      <c r="Z1353" s="4">
        <v>0</v>
      </c>
      <c r="AA1353" s="4">
        <v>1</v>
      </c>
      <c r="AB1353" s="4">
        <v>0</v>
      </c>
    </row>
    <row r="1354" spans="1:28" x14ac:dyDescent="0.25">
      <c r="A1354" s="4">
        <v>50</v>
      </c>
      <c r="B1354" s="4">
        <v>0</v>
      </c>
      <c r="C1354" s="4">
        <v>0</v>
      </c>
      <c r="D1354" s="4">
        <v>1</v>
      </c>
      <c r="E1354" s="4">
        <v>210</v>
      </c>
      <c r="F1354" s="4">
        <f>ROUND(Source!X1328,O1354)</f>
        <v>159429.85999999999</v>
      </c>
      <c r="G1354" s="4" t="s">
        <v>66</v>
      </c>
      <c r="H1354" s="4" t="s">
        <v>67</v>
      </c>
      <c r="I1354" s="4"/>
      <c r="J1354" s="4"/>
      <c r="K1354" s="4">
        <v>210</v>
      </c>
      <c r="L1354" s="4">
        <v>25</v>
      </c>
      <c r="M1354" s="4">
        <v>3</v>
      </c>
      <c r="N1354" s="4" t="s">
        <v>3</v>
      </c>
      <c r="O1354" s="4">
        <v>2</v>
      </c>
      <c r="P1354" s="4">
        <f>ROUND(Source!DP1328,O1354)</f>
        <v>159429.85999999999</v>
      </c>
      <c r="Q1354" s="4"/>
      <c r="R1354" s="4"/>
      <c r="S1354" s="4"/>
      <c r="T1354" s="4"/>
      <c r="U1354" s="4"/>
      <c r="V1354" s="4"/>
      <c r="W1354" s="4">
        <v>159429.85999999999</v>
      </c>
      <c r="X1354" s="4">
        <v>1</v>
      </c>
      <c r="Y1354" s="4">
        <v>159429.85999999999</v>
      </c>
      <c r="Z1354" s="4">
        <v>159429.85999999999</v>
      </c>
      <c r="AA1354" s="4">
        <v>1</v>
      </c>
      <c r="AB1354" s="4">
        <v>159429.85999999999</v>
      </c>
    </row>
    <row r="1355" spans="1:28" x14ac:dyDescent="0.25">
      <c r="A1355" s="4">
        <v>50</v>
      </c>
      <c r="B1355" s="4">
        <v>0</v>
      </c>
      <c r="C1355" s="4">
        <v>0</v>
      </c>
      <c r="D1355" s="4">
        <v>1</v>
      </c>
      <c r="E1355" s="4">
        <v>211</v>
      </c>
      <c r="F1355" s="4">
        <f>ROUND(Source!Y1328,O1355)</f>
        <v>89252.18</v>
      </c>
      <c r="G1355" s="4" t="s">
        <v>68</v>
      </c>
      <c r="H1355" s="4" t="s">
        <v>69</v>
      </c>
      <c r="I1355" s="4"/>
      <c r="J1355" s="4"/>
      <c r="K1355" s="4">
        <v>211</v>
      </c>
      <c r="L1355" s="4">
        <v>26</v>
      </c>
      <c r="M1355" s="4">
        <v>3</v>
      </c>
      <c r="N1355" s="4" t="s">
        <v>3</v>
      </c>
      <c r="O1355" s="4">
        <v>2</v>
      </c>
      <c r="P1355" s="4">
        <f>ROUND(Source!DQ1328,O1355)</f>
        <v>89252.18</v>
      </c>
      <c r="Q1355" s="4"/>
      <c r="R1355" s="4"/>
      <c r="S1355" s="4"/>
      <c r="T1355" s="4"/>
      <c r="U1355" s="4"/>
      <c r="V1355" s="4"/>
      <c r="W1355" s="4">
        <v>89252.18</v>
      </c>
      <c r="X1355" s="4">
        <v>1</v>
      </c>
      <c r="Y1355" s="4">
        <v>89252.18</v>
      </c>
      <c r="Z1355" s="4">
        <v>89252.18</v>
      </c>
      <c r="AA1355" s="4">
        <v>1</v>
      </c>
      <c r="AB1355" s="4">
        <v>89252.18</v>
      </c>
    </row>
    <row r="1356" spans="1:28" x14ac:dyDescent="0.25">
      <c r="A1356" s="4">
        <v>50</v>
      </c>
      <c r="B1356" s="4">
        <v>0</v>
      </c>
      <c r="C1356" s="4">
        <v>0</v>
      </c>
      <c r="D1356" s="4">
        <v>1</v>
      </c>
      <c r="E1356" s="4">
        <v>224</v>
      </c>
      <c r="F1356" s="4">
        <f>ROUND(Source!AR1328,O1356)</f>
        <v>1888505.84</v>
      </c>
      <c r="G1356" s="4" t="s">
        <v>70</v>
      </c>
      <c r="H1356" s="4" t="s">
        <v>71</v>
      </c>
      <c r="I1356" s="4"/>
      <c r="J1356" s="4"/>
      <c r="K1356" s="4">
        <v>224</v>
      </c>
      <c r="L1356" s="4">
        <v>27</v>
      </c>
      <c r="M1356" s="4">
        <v>3</v>
      </c>
      <c r="N1356" s="4" t="s">
        <v>3</v>
      </c>
      <c r="O1356" s="4">
        <v>2</v>
      </c>
      <c r="P1356" s="4">
        <f>ROUND(Source!EJ1328,O1356)</f>
        <v>1888505.84</v>
      </c>
      <c r="Q1356" s="4"/>
      <c r="R1356" s="4"/>
      <c r="S1356" s="4"/>
      <c r="T1356" s="4"/>
      <c r="U1356" s="4"/>
      <c r="V1356" s="4"/>
      <c r="W1356" s="4">
        <v>1888505.8499999999</v>
      </c>
      <c r="X1356" s="4">
        <v>1</v>
      </c>
      <c r="Y1356" s="4">
        <v>1888505.8499999999</v>
      </c>
      <c r="Z1356" s="4">
        <v>1888505.8499999999</v>
      </c>
      <c r="AA1356" s="4">
        <v>1</v>
      </c>
      <c r="AB1356" s="4">
        <v>1888505.8499999999</v>
      </c>
    </row>
    <row r="1359" spans="1:28" x14ac:dyDescent="0.25">
      <c r="A1359">
        <v>70</v>
      </c>
      <c r="B1359">
        <v>1</v>
      </c>
      <c r="D1359">
        <v>1</v>
      </c>
      <c r="E1359" t="s">
        <v>594</v>
      </c>
      <c r="F1359" t="s">
        <v>595</v>
      </c>
      <c r="G1359">
        <v>1</v>
      </c>
      <c r="H1359">
        <v>0</v>
      </c>
      <c r="I1359" t="s">
        <v>3</v>
      </c>
      <c r="J1359">
        <v>1</v>
      </c>
      <c r="K1359">
        <v>0</v>
      </c>
      <c r="L1359" t="s">
        <v>3</v>
      </c>
      <c r="M1359" t="s">
        <v>3</v>
      </c>
      <c r="N1359">
        <v>0</v>
      </c>
      <c r="O1359">
        <v>1</v>
      </c>
      <c r="P1359" t="s">
        <v>596</v>
      </c>
    </row>
    <row r="1360" spans="1:28" x14ac:dyDescent="0.25">
      <c r="A1360">
        <v>70</v>
      </c>
      <c r="B1360">
        <v>1</v>
      </c>
      <c r="D1360">
        <v>2</v>
      </c>
      <c r="E1360" t="s">
        <v>597</v>
      </c>
      <c r="F1360" t="s">
        <v>598</v>
      </c>
      <c r="G1360">
        <v>0</v>
      </c>
      <c r="H1360">
        <v>0</v>
      </c>
      <c r="I1360" t="s">
        <v>3</v>
      </c>
      <c r="J1360">
        <v>1</v>
      </c>
      <c r="K1360">
        <v>0</v>
      </c>
      <c r="L1360" t="s">
        <v>3</v>
      </c>
      <c r="M1360" t="s">
        <v>3</v>
      </c>
      <c r="N1360">
        <v>0</v>
      </c>
      <c r="O1360">
        <v>0</v>
      </c>
      <c r="P1360" t="s">
        <v>599</v>
      </c>
    </row>
    <row r="1361" spans="1:16" x14ac:dyDescent="0.25">
      <c r="A1361">
        <v>70</v>
      </c>
      <c r="B1361">
        <v>1</v>
      </c>
      <c r="D1361">
        <v>3</v>
      </c>
      <c r="E1361" t="s">
        <v>600</v>
      </c>
      <c r="F1361" t="s">
        <v>601</v>
      </c>
      <c r="G1361">
        <v>0</v>
      </c>
      <c r="H1361">
        <v>0</v>
      </c>
      <c r="I1361" t="s">
        <v>3</v>
      </c>
      <c r="J1361">
        <v>1</v>
      </c>
      <c r="K1361">
        <v>0</v>
      </c>
      <c r="L1361" t="s">
        <v>3</v>
      </c>
      <c r="M1361" t="s">
        <v>3</v>
      </c>
      <c r="N1361">
        <v>0</v>
      </c>
      <c r="O1361">
        <v>0</v>
      </c>
      <c r="P1361" t="s">
        <v>602</v>
      </c>
    </row>
    <row r="1362" spans="1:16" x14ac:dyDescent="0.25">
      <c r="A1362">
        <v>70</v>
      </c>
      <c r="B1362">
        <v>1</v>
      </c>
      <c r="D1362">
        <v>4</v>
      </c>
      <c r="E1362" t="s">
        <v>603</v>
      </c>
      <c r="F1362" t="s">
        <v>604</v>
      </c>
      <c r="G1362">
        <v>1</v>
      </c>
      <c r="H1362">
        <v>0</v>
      </c>
      <c r="I1362" t="s">
        <v>3</v>
      </c>
      <c r="J1362">
        <v>2</v>
      </c>
      <c r="K1362">
        <v>0</v>
      </c>
      <c r="L1362" t="s">
        <v>3</v>
      </c>
      <c r="M1362" t="s">
        <v>3</v>
      </c>
      <c r="N1362">
        <v>0</v>
      </c>
      <c r="O1362">
        <v>1</v>
      </c>
      <c r="P1362" t="s">
        <v>3</v>
      </c>
    </row>
    <row r="1363" spans="1:16" x14ac:dyDescent="0.25">
      <c r="A1363">
        <v>70</v>
      </c>
      <c r="B1363">
        <v>1</v>
      </c>
      <c r="D1363">
        <v>5</v>
      </c>
      <c r="E1363" t="s">
        <v>605</v>
      </c>
      <c r="F1363" t="s">
        <v>606</v>
      </c>
      <c r="G1363">
        <v>0</v>
      </c>
      <c r="H1363">
        <v>0</v>
      </c>
      <c r="I1363" t="s">
        <v>3</v>
      </c>
      <c r="J1363">
        <v>2</v>
      </c>
      <c r="K1363">
        <v>0</v>
      </c>
      <c r="L1363" t="s">
        <v>3</v>
      </c>
      <c r="M1363" t="s">
        <v>3</v>
      </c>
      <c r="N1363">
        <v>0</v>
      </c>
      <c r="O1363">
        <v>0</v>
      </c>
      <c r="P1363" t="s">
        <v>3</v>
      </c>
    </row>
    <row r="1364" spans="1:16" x14ac:dyDescent="0.25">
      <c r="A1364">
        <v>70</v>
      </c>
      <c r="B1364">
        <v>1</v>
      </c>
      <c r="D1364">
        <v>6</v>
      </c>
      <c r="E1364" t="s">
        <v>607</v>
      </c>
      <c r="F1364" t="s">
        <v>608</v>
      </c>
      <c r="G1364">
        <v>0</v>
      </c>
      <c r="H1364">
        <v>0</v>
      </c>
      <c r="I1364" t="s">
        <v>3</v>
      </c>
      <c r="J1364">
        <v>2</v>
      </c>
      <c r="K1364">
        <v>0</v>
      </c>
      <c r="L1364" t="s">
        <v>3</v>
      </c>
      <c r="M1364" t="s">
        <v>3</v>
      </c>
      <c r="N1364">
        <v>0</v>
      </c>
      <c r="O1364">
        <v>0</v>
      </c>
      <c r="P1364" t="s">
        <v>3</v>
      </c>
    </row>
    <row r="1365" spans="1:16" x14ac:dyDescent="0.25">
      <c r="A1365">
        <v>70</v>
      </c>
      <c r="B1365">
        <v>1</v>
      </c>
      <c r="D1365">
        <v>7</v>
      </c>
      <c r="E1365" t="s">
        <v>609</v>
      </c>
      <c r="F1365" t="s">
        <v>610</v>
      </c>
      <c r="G1365">
        <v>0</v>
      </c>
      <c r="H1365">
        <v>0</v>
      </c>
      <c r="I1365" t="s">
        <v>611</v>
      </c>
      <c r="J1365">
        <v>0</v>
      </c>
      <c r="K1365">
        <v>0</v>
      </c>
      <c r="L1365" t="s">
        <v>3</v>
      </c>
      <c r="M1365" t="s">
        <v>3</v>
      </c>
      <c r="N1365">
        <v>0</v>
      </c>
      <c r="O1365">
        <v>0</v>
      </c>
      <c r="P1365" t="s">
        <v>612</v>
      </c>
    </row>
    <row r="1366" spans="1:16" x14ac:dyDescent="0.25">
      <c r="A1366">
        <v>70</v>
      </c>
      <c r="B1366">
        <v>1</v>
      </c>
      <c r="D1366">
        <v>8</v>
      </c>
      <c r="E1366" t="s">
        <v>613</v>
      </c>
      <c r="F1366" t="s">
        <v>614</v>
      </c>
      <c r="G1366">
        <v>1</v>
      </c>
      <c r="H1366">
        <v>0</v>
      </c>
      <c r="I1366" t="s">
        <v>3</v>
      </c>
      <c r="J1366">
        <v>5</v>
      </c>
      <c r="K1366">
        <v>0</v>
      </c>
      <c r="L1366" t="s">
        <v>3</v>
      </c>
      <c r="M1366" t="s">
        <v>3</v>
      </c>
      <c r="N1366">
        <v>0</v>
      </c>
      <c r="O1366">
        <v>1</v>
      </c>
      <c r="P1366" t="s">
        <v>3</v>
      </c>
    </row>
    <row r="1367" spans="1:16" x14ac:dyDescent="0.25">
      <c r="A1367">
        <v>70</v>
      </c>
      <c r="B1367">
        <v>1</v>
      </c>
      <c r="D1367">
        <v>9</v>
      </c>
      <c r="E1367" t="s">
        <v>615</v>
      </c>
      <c r="F1367" t="s">
        <v>616</v>
      </c>
      <c r="G1367">
        <v>0</v>
      </c>
      <c r="H1367">
        <v>0</v>
      </c>
      <c r="I1367" t="s">
        <v>3</v>
      </c>
      <c r="J1367">
        <v>5</v>
      </c>
      <c r="K1367">
        <v>0</v>
      </c>
      <c r="L1367" t="s">
        <v>3</v>
      </c>
      <c r="M1367" t="s">
        <v>3</v>
      </c>
      <c r="N1367">
        <v>0</v>
      </c>
      <c r="O1367">
        <v>0</v>
      </c>
      <c r="P1367" t="s">
        <v>617</v>
      </c>
    </row>
    <row r="1368" spans="1:16" x14ac:dyDescent="0.25">
      <c r="A1368">
        <v>70</v>
      </c>
      <c r="B1368">
        <v>1</v>
      </c>
      <c r="D1368">
        <v>10</v>
      </c>
      <c r="E1368" t="s">
        <v>618</v>
      </c>
      <c r="F1368" t="s">
        <v>619</v>
      </c>
      <c r="G1368">
        <v>0</v>
      </c>
      <c r="H1368">
        <v>0</v>
      </c>
      <c r="I1368" t="s">
        <v>620</v>
      </c>
      <c r="J1368">
        <v>5</v>
      </c>
      <c r="K1368">
        <v>0</v>
      </c>
      <c r="L1368" t="s">
        <v>3</v>
      </c>
      <c r="M1368" t="s">
        <v>3</v>
      </c>
      <c r="N1368">
        <v>0</v>
      </c>
      <c r="O1368">
        <v>0</v>
      </c>
      <c r="P1368" t="s">
        <v>621</v>
      </c>
    </row>
    <row r="1369" spans="1:16" x14ac:dyDescent="0.25">
      <c r="A1369">
        <v>70</v>
      </c>
      <c r="B1369">
        <v>1</v>
      </c>
      <c r="D1369">
        <v>11</v>
      </c>
      <c r="E1369" t="s">
        <v>622</v>
      </c>
      <c r="F1369" t="s">
        <v>623</v>
      </c>
      <c r="G1369">
        <v>0</v>
      </c>
      <c r="H1369">
        <v>0</v>
      </c>
      <c r="I1369" t="s">
        <v>624</v>
      </c>
      <c r="J1369">
        <v>0</v>
      </c>
      <c r="K1369">
        <v>0</v>
      </c>
      <c r="L1369" t="s">
        <v>3</v>
      </c>
      <c r="M1369" t="s">
        <v>3</v>
      </c>
      <c r="N1369">
        <v>0</v>
      </c>
      <c r="O1369">
        <v>0</v>
      </c>
      <c r="P1369" t="s">
        <v>625</v>
      </c>
    </row>
    <row r="1370" spans="1:16" x14ac:dyDescent="0.25">
      <c r="A1370">
        <v>70</v>
      </c>
      <c r="B1370">
        <v>1</v>
      </c>
      <c r="D1370">
        <v>12</v>
      </c>
      <c r="E1370" t="s">
        <v>626</v>
      </c>
      <c r="F1370" t="s">
        <v>627</v>
      </c>
      <c r="G1370">
        <v>0</v>
      </c>
      <c r="H1370">
        <v>0</v>
      </c>
      <c r="I1370" t="s">
        <v>628</v>
      </c>
      <c r="J1370">
        <v>0</v>
      </c>
      <c r="K1370">
        <v>0</v>
      </c>
      <c r="L1370" t="s">
        <v>3</v>
      </c>
      <c r="M1370" t="s">
        <v>3</v>
      </c>
      <c r="N1370">
        <v>0</v>
      </c>
      <c r="O1370">
        <v>0</v>
      </c>
      <c r="P1370" t="s">
        <v>629</v>
      </c>
    </row>
    <row r="1371" spans="1:16" x14ac:dyDescent="0.25">
      <c r="A1371">
        <v>70</v>
      </c>
      <c r="B1371">
        <v>1</v>
      </c>
      <c r="D1371">
        <v>13</v>
      </c>
      <c r="E1371" t="s">
        <v>630</v>
      </c>
      <c r="F1371" t="s">
        <v>631</v>
      </c>
      <c r="G1371">
        <v>0</v>
      </c>
      <c r="H1371">
        <v>0</v>
      </c>
      <c r="I1371" t="s">
        <v>632</v>
      </c>
      <c r="J1371">
        <v>0</v>
      </c>
      <c r="K1371">
        <v>0</v>
      </c>
      <c r="L1371" t="s">
        <v>3</v>
      </c>
      <c r="M1371" t="s">
        <v>3</v>
      </c>
      <c r="N1371">
        <v>0</v>
      </c>
      <c r="O1371">
        <v>0</v>
      </c>
      <c r="P1371" t="s">
        <v>633</v>
      </c>
    </row>
    <row r="1372" spans="1:16" x14ac:dyDescent="0.25">
      <c r="A1372">
        <v>70</v>
      </c>
      <c r="B1372">
        <v>1</v>
      </c>
      <c r="D1372">
        <v>14</v>
      </c>
      <c r="E1372" t="s">
        <v>634</v>
      </c>
      <c r="F1372" t="s">
        <v>635</v>
      </c>
      <c r="G1372">
        <v>0</v>
      </c>
      <c r="H1372">
        <v>0</v>
      </c>
      <c r="I1372" t="s">
        <v>3</v>
      </c>
      <c r="J1372">
        <v>0</v>
      </c>
      <c r="K1372">
        <v>0</v>
      </c>
      <c r="L1372" t="s">
        <v>3</v>
      </c>
      <c r="M1372" t="s">
        <v>3</v>
      </c>
      <c r="N1372">
        <v>0</v>
      </c>
      <c r="O1372">
        <v>0</v>
      </c>
      <c r="P1372" t="s">
        <v>3</v>
      </c>
    </row>
    <row r="1373" spans="1:16" x14ac:dyDescent="0.25">
      <c r="A1373">
        <v>70</v>
      </c>
      <c r="B1373">
        <v>1</v>
      </c>
      <c r="D1373">
        <v>15</v>
      </c>
      <c r="E1373" t="s">
        <v>636</v>
      </c>
      <c r="F1373" t="s">
        <v>637</v>
      </c>
      <c r="G1373">
        <v>0</v>
      </c>
      <c r="H1373">
        <v>0</v>
      </c>
      <c r="I1373" t="s">
        <v>3</v>
      </c>
      <c r="J1373">
        <v>0</v>
      </c>
      <c r="K1373">
        <v>0</v>
      </c>
      <c r="L1373" t="s">
        <v>3</v>
      </c>
      <c r="M1373" t="s">
        <v>3</v>
      </c>
      <c r="N1373">
        <v>0</v>
      </c>
      <c r="O1373">
        <v>0</v>
      </c>
      <c r="P1373" t="s">
        <v>638</v>
      </c>
    </row>
    <row r="1374" spans="1:16" x14ac:dyDescent="0.25">
      <c r="A1374">
        <v>70</v>
      </c>
      <c r="B1374">
        <v>1</v>
      </c>
      <c r="D1374">
        <v>16</v>
      </c>
      <c r="E1374" t="s">
        <v>639</v>
      </c>
      <c r="F1374" t="s">
        <v>640</v>
      </c>
      <c r="G1374">
        <v>0</v>
      </c>
      <c r="H1374">
        <v>0</v>
      </c>
      <c r="I1374" t="s">
        <v>3</v>
      </c>
      <c r="J1374">
        <v>3</v>
      </c>
      <c r="K1374">
        <v>0</v>
      </c>
      <c r="L1374" t="s">
        <v>3</v>
      </c>
      <c r="M1374" t="s">
        <v>3</v>
      </c>
      <c r="N1374">
        <v>0</v>
      </c>
      <c r="O1374">
        <v>0</v>
      </c>
      <c r="P1374" t="s">
        <v>3</v>
      </c>
    </row>
    <row r="1375" spans="1:16" x14ac:dyDescent="0.25">
      <c r="A1375">
        <v>70</v>
      </c>
      <c r="B1375">
        <v>1</v>
      </c>
      <c r="D1375">
        <v>17</v>
      </c>
      <c r="E1375" t="s">
        <v>641</v>
      </c>
      <c r="F1375" t="s">
        <v>642</v>
      </c>
      <c r="G1375">
        <v>1</v>
      </c>
      <c r="H1375">
        <v>0</v>
      </c>
      <c r="I1375" t="s">
        <v>3</v>
      </c>
      <c r="J1375">
        <v>3</v>
      </c>
      <c r="K1375">
        <v>0</v>
      </c>
      <c r="L1375" t="s">
        <v>3</v>
      </c>
      <c r="M1375" t="s">
        <v>3</v>
      </c>
      <c r="N1375">
        <v>0</v>
      </c>
      <c r="O1375">
        <v>1</v>
      </c>
      <c r="P1375" t="s">
        <v>3</v>
      </c>
    </row>
    <row r="1376" spans="1:16" x14ac:dyDescent="0.25">
      <c r="A1376">
        <v>70</v>
      </c>
      <c r="B1376">
        <v>1</v>
      </c>
      <c r="D1376">
        <v>1</v>
      </c>
      <c r="E1376" t="s">
        <v>643</v>
      </c>
      <c r="F1376" t="s">
        <v>644</v>
      </c>
      <c r="G1376">
        <v>0.9</v>
      </c>
      <c r="H1376">
        <v>1</v>
      </c>
      <c r="I1376" t="s">
        <v>645</v>
      </c>
      <c r="J1376">
        <v>0</v>
      </c>
      <c r="K1376">
        <v>0</v>
      </c>
      <c r="L1376" t="s">
        <v>3</v>
      </c>
      <c r="M1376" t="s">
        <v>3</v>
      </c>
      <c r="N1376">
        <v>0</v>
      </c>
      <c r="O1376">
        <v>0.9</v>
      </c>
      <c r="P1376" t="s">
        <v>646</v>
      </c>
    </row>
    <row r="1377" spans="1:50" x14ac:dyDescent="0.25">
      <c r="A1377">
        <v>70</v>
      </c>
      <c r="B1377">
        <v>1</v>
      </c>
      <c r="D1377">
        <v>2</v>
      </c>
      <c r="E1377" t="s">
        <v>647</v>
      </c>
      <c r="F1377" t="s">
        <v>648</v>
      </c>
      <c r="G1377">
        <v>0.85</v>
      </c>
      <c r="H1377">
        <v>1</v>
      </c>
      <c r="I1377" t="s">
        <v>649</v>
      </c>
      <c r="J1377">
        <v>0</v>
      </c>
      <c r="K1377">
        <v>0</v>
      </c>
      <c r="L1377" t="s">
        <v>3</v>
      </c>
      <c r="M1377" t="s">
        <v>3</v>
      </c>
      <c r="N1377">
        <v>0</v>
      </c>
      <c r="O1377">
        <v>0.85</v>
      </c>
      <c r="P1377" t="s">
        <v>650</v>
      </c>
    </row>
    <row r="1378" spans="1:50" x14ac:dyDescent="0.25">
      <c r="A1378">
        <v>70</v>
      </c>
      <c r="B1378">
        <v>1</v>
      </c>
      <c r="D1378">
        <v>3</v>
      </c>
      <c r="E1378" t="s">
        <v>651</v>
      </c>
      <c r="F1378" t="s">
        <v>652</v>
      </c>
      <c r="G1378">
        <v>1.03</v>
      </c>
      <c r="H1378">
        <v>0</v>
      </c>
      <c r="I1378" t="s">
        <v>3</v>
      </c>
      <c r="J1378">
        <v>0</v>
      </c>
      <c r="K1378">
        <v>0</v>
      </c>
      <c r="L1378" t="s">
        <v>3</v>
      </c>
      <c r="M1378" t="s">
        <v>3</v>
      </c>
      <c r="N1378">
        <v>0</v>
      </c>
      <c r="O1378">
        <v>1.03</v>
      </c>
      <c r="P1378" t="s">
        <v>653</v>
      </c>
    </row>
    <row r="1379" spans="1:50" x14ac:dyDescent="0.25">
      <c r="A1379">
        <v>70</v>
      </c>
      <c r="B1379">
        <v>1</v>
      </c>
      <c r="D1379">
        <v>4</v>
      </c>
      <c r="E1379" t="s">
        <v>654</v>
      </c>
      <c r="F1379" t="s">
        <v>655</v>
      </c>
      <c r="G1379">
        <v>1.1499999999999999</v>
      </c>
      <c r="H1379">
        <v>0</v>
      </c>
      <c r="I1379" t="s">
        <v>3</v>
      </c>
      <c r="J1379">
        <v>0</v>
      </c>
      <c r="K1379">
        <v>0</v>
      </c>
      <c r="L1379" t="s">
        <v>3</v>
      </c>
      <c r="M1379" t="s">
        <v>3</v>
      </c>
      <c r="N1379">
        <v>0</v>
      </c>
      <c r="O1379">
        <v>1.1499999999999999</v>
      </c>
      <c r="P1379" t="s">
        <v>656</v>
      </c>
    </row>
    <row r="1380" spans="1:50" x14ac:dyDescent="0.25">
      <c r="A1380">
        <v>70</v>
      </c>
      <c r="B1380">
        <v>1</v>
      </c>
      <c r="D1380">
        <v>5</v>
      </c>
      <c r="E1380" t="s">
        <v>657</v>
      </c>
      <c r="F1380" t="s">
        <v>658</v>
      </c>
      <c r="G1380">
        <v>7</v>
      </c>
      <c r="H1380">
        <v>0</v>
      </c>
      <c r="I1380" t="s">
        <v>3</v>
      </c>
      <c r="J1380">
        <v>0</v>
      </c>
      <c r="K1380">
        <v>0</v>
      </c>
      <c r="L1380" t="s">
        <v>3</v>
      </c>
      <c r="M1380" t="s">
        <v>3</v>
      </c>
      <c r="N1380">
        <v>0</v>
      </c>
      <c r="O1380">
        <v>7</v>
      </c>
      <c r="P1380" t="s">
        <v>3</v>
      </c>
    </row>
    <row r="1381" spans="1:50" x14ac:dyDescent="0.25">
      <c r="A1381">
        <v>70</v>
      </c>
      <c r="B1381">
        <v>1</v>
      </c>
      <c r="D1381">
        <v>6</v>
      </c>
      <c r="E1381" t="s">
        <v>659</v>
      </c>
      <c r="F1381" t="s">
        <v>3</v>
      </c>
      <c r="G1381">
        <v>2</v>
      </c>
      <c r="H1381">
        <v>0</v>
      </c>
      <c r="I1381" t="s">
        <v>3</v>
      </c>
      <c r="J1381">
        <v>0</v>
      </c>
      <c r="K1381">
        <v>0</v>
      </c>
      <c r="L1381" t="s">
        <v>3</v>
      </c>
      <c r="M1381" t="s">
        <v>3</v>
      </c>
      <c r="N1381">
        <v>0</v>
      </c>
      <c r="O1381">
        <v>2</v>
      </c>
      <c r="P1381" t="s">
        <v>3</v>
      </c>
    </row>
    <row r="1383" spans="1:50" x14ac:dyDescent="0.25">
      <c r="A1383">
        <v>-1</v>
      </c>
    </row>
    <row r="1385" spans="1:50" x14ac:dyDescent="0.25">
      <c r="A1385" s="3">
        <v>75</v>
      </c>
      <c r="B1385" s="3" t="s">
        <v>660</v>
      </c>
      <c r="C1385" s="3">
        <v>2025</v>
      </c>
      <c r="D1385" s="3">
        <v>0</v>
      </c>
      <c r="E1385" s="3">
        <v>6</v>
      </c>
      <c r="F1385" s="3">
        <v>1</v>
      </c>
      <c r="G1385" s="3">
        <v>0</v>
      </c>
      <c r="H1385" s="3">
        <v>1</v>
      </c>
      <c r="I1385" s="3">
        <v>0</v>
      </c>
      <c r="J1385" s="3">
        <v>3</v>
      </c>
      <c r="K1385" s="3">
        <v>0</v>
      </c>
      <c r="L1385" s="3">
        <v>0</v>
      </c>
      <c r="M1385" s="3">
        <v>0</v>
      </c>
      <c r="N1385" s="3">
        <v>87915632</v>
      </c>
      <c r="O1385" s="3">
        <v>1</v>
      </c>
    </row>
    <row r="1386" spans="1:50" x14ac:dyDescent="0.25">
      <c r="A1386" s="6">
        <v>2</v>
      </c>
      <c r="B1386" s="6" t="s">
        <v>661</v>
      </c>
      <c r="C1386" s="6" t="s">
        <v>662</v>
      </c>
      <c r="D1386" s="6">
        <v>0</v>
      </c>
      <c r="E1386" s="6">
        <v>0</v>
      </c>
      <c r="F1386" s="6">
        <v>0</v>
      </c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>
        <v>87929961</v>
      </c>
    </row>
    <row r="1387" spans="1:50" x14ac:dyDescent="0.25">
      <c r="A1387" s="6">
        <v>1</v>
      </c>
      <c r="B1387" s="6" t="s">
        <v>663</v>
      </c>
      <c r="C1387" s="6" t="s">
        <v>664</v>
      </c>
      <c r="D1387" s="6">
        <v>2025</v>
      </c>
      <c r="E1387" s="6">
        <v>9</v>
      </c>
      <c r="F1387" s="6">
        <v>1</v>
      </c>
      <c r="G1387" s="6">
        <v>1</v>
      </c>
      <c r="H1387" s="6">
        <v>0</v>
      </c>
      <c r="I1387" s="6">
        <v>2</v>
      </c>
      <c r="J1387" s="6">
        <v>1</v>
      </c>
      <c r="K1387" s="6">
        <v>1</v>
      </c>
      <c r="L1387" s="6">
        <v>1</v>
      </c>
      <c r="M1387" s="6">
        <v>1</v>
      </c>
      <c r="N1387" s="6">
        <v>1</v>
      </c>
      <c r="O1387" s="6">
        <v>1</v>
      </c>
      <c r="P1387" s="6">
        <v>1</v>
      </c>
      <c r="Q1387" s="6">
        <v>1</v>
      </c>
      <c r="R1387" s="6" t="s">
        <v>3</v>
      </c>
      <c r="S1387" s="6" t="s">
        <v>3</v>
      </c>
      <c r="T1387" s="6" t="s">
        <v>3</v>
      </c>
      <c r="U1387" s="6" t="s">
        <v>3</v>
      </c>
      <c r="V1387" s="6" t="s">
        <v>3</v>
      </c>
      <c r="W1387" s="6" t="s">
        <v>3</v>
      </c>
      <c r="X1387" s="6" t="s">
        <v>3</v>
      </c>
      <c r="Y1387" s="6" t="s">
        <v>3</v>
      </c>
      <c r="Z1387" s="6" t="s">
        <v>3</v>
      </c>
      <c r="AA1387" s="6" t="s">
        <v>3</v>
      </c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>
        <v>87929962</v>
      </c>
      <c r="AO1387" s="6" t="s">
        <v>665</v>
      </c>
      <c r="AP1387" s="6" t="s">
        <v>666</v>
      </c>
      <c r="AQ1387" s="6">
        <v>45891</v>
      </c>
      <c r="AR1387" s="6">
        <v>393</v>
      </c>
      <c r="AS1387" s="6" t="s">
        <v>667</v>
      </c>
      <c r="AT1387" s="6" t="s">
        <v>668</v>
      </c>
      <c r="AU1387" s="6" t="s">
        <v>666</v>
      </c>
      <c r="AV1387" s="6">
        <v>45720</v>
      </c>
      <c r="AW1387" s="6">
        <v>20</v>
      </c>
      <c r="AX1387" s="6" t="s">
        <v>669</v>
      </c>
    </row>
    <row r="1388" spans="1:50" x14ac:dyDescent="0.25">
      <c r="A1388" s="3">
        <v>75</v>
      </c>
      <c r="B1388" s="3" t="s">
        <v>660</v>
      </c>
      <c r="C1388" s="3">
        <v>2025</v>
      </c>
      <c r="D1388" s="3">
        <v>0</v>
      </c>
      <c r="E1388" s="3">
        <v>6</v>
      </c>
      <c r="F1388" s="3">
        <v>0</v>
      </c>
      <c r="G1388" s="3">
        <v>0</v>
      </c>
      <c r="H1388" s="3">
        <v>1</v>
      </c>
      <c r="I1388" s="3">
        <v>0</v>
      </c>
      <c r="J1388" s="3">
        <v>3</v>
      </c>
      <c r="K1388" s="3">
        <v>0</v>
      </c>
      <c r="L1388" s="3">
        <v>0</v>
      </c>
      <c r="M1388" s="3">
        <v>1</v>
      </c>
      <c r="N1388" s="3">
        <v>87915577</v>
      </c>
      <c r="O1388" s="3">
        <v>2</v>
      </c>
    </row>
    <row r="1389" spans="1:50" x14ac:dyDescent="0.25">
      <c r="A1389" s="6">
        <v>2</v>
      </c>
      <c r="B1389" s="6" t="s">
        <v>661</v>
      </c>
      <c r="C1389" s="6" t="s">
        <v>662</v>
      </c>
      <c r="D1389" s="6">
        <v>0</v>
      </c>
      <c r="E1389" s="6">
        <v>0</v>
      </c>
      <c r="F1389" s="6">
        <v>0</v>
      </c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>
        <v>87929969</v>
      </c>
    </row>
    <row r="1390" spans="1:50" x14ac:dyDescent="0.25">
      <c r="A1390" s="6">
        <v>1</v>
      </c>
      <c r="B1390" s="6" t="s">
        <v>663</v>
      </c>
      <c r="C1390" s="6" t="s">
        <v>664</v>
      </c>
      <c r="D1390" s="6">
        <v>2025</v>
      </c>
      <c r="E1390" s="6">
        <v>9</v>
      </c>
      <c r="F1390" s="6">
        <v>1</v>
      </c>
      <c r="G1390" s="6">
        <v>1</v>
      </c>
      <c r="H1390" s="6">
        <v>0</v>
      </c>
      <c r="I1390" s="6">
        <v>2</v>
      </c>
      <c r="J1390" s="6">
        <v>1</v>
      </c>
      <c r="K1390" s="6">
        <v>1</v>
      </c>
      <c r="L1390" s="6">
        <v>1</v>
      </c>
      <c r="M1390" s="6">
        <v>1</v>
      </c>
      <c r="N1390" s="6">
        <v>1</v>
      </c>
      <c r="O1390" s="6">
        <v>1</v>
      </c>
      <c r="P1390" s="6">
        <v>1</v>
      </c>
      <c r="Q1390" s="6">
        <v>1</v>
      </c>
      <c r="R1390" s="6" t="s">
        <v>3</v>
      </c>
      <c r="S1390" s="6" t="s">
        <v>3</v>
      </c>
      <c r="T1390" s="6" t="s">
        <v>3</v>
      </c>
      <c r="U1390" s="6" t="s">
        <v>3</v>
      </c>
      <c r="V1390" s="6" t="s">
        <v>3</v>
      </c>
      <c r="W1390" s="6" t="s">
        <v>3</v>
      </c>
      <c r="X1390" s="6" t="s">
        <v>3</v>
      </c>
      <c r="Y1390" s="6" t="s">
        <v>3</v>
      </c>
      <c r="Z1390" s="6" t="s">
        <v>3</v>
      </c>
      <c r="AA1390" s="6" t="s">
        <v>3</v>
      </c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>
        <v>87929970</v>
      </c>
      <c r="AO1390" s="6" t="s">
        <v>665</v>
      </c>
      <c r="AP1390" s="6" t="s">
        <v>666</v>
      </c>
      <c r="AQ1390" s="6">
        <v>45891</v>
      </c>
      <c r="AR1390" s="6">
        <v>393</v>
      </c>
      <c r="AS1390" s="6" t="s">
        <v>667</v>
      </c>
      <c r="AT1390" s="6" t="s">
        <v>668</v>
      </c>
      <c r="AU1390" s="6" t="s">
        <v>666</v>
      </c>
      <c r="AV1390" s="6">
        <v>45720</v>
      </c>
      <c r="AW1390" s="6">
        <v>20</v>
      </c>
      <c r="AX1390" s="6" t="s">
        <v>669</v>
      </c>
    </row>
    <row r="1394" spans="1:5" x14ac:dyDescent="0.25">
      <c r="A1394">
        <v>65</v>
      </c>
      <c r="C1394">
        <v>1</v>
      </c>
      <c r="D1394">
        <v>0</v>
      </c>
      <c r="E139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51378-26D9-4FD7-83B2-3755E1358C04}">
  <dimension ref="A1:EC3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670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26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487555080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45883</v>
      </c>
      <c r="CT12" s="1">
        <v>535</v>
      </c>
      <c r="CU12" s="1">
        <v>15</v>
      </c>
      <c r="CV12" s="1" t="s">
        <v>909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87915632</v>
      </c>
      <c r="E14" s="1">
        <v>87915577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3</v>
      </c>
      <c r="C16" s="7" t="s">
        <v>14</v>
      </c>
      <c r="D16" s="7" t="s">
        <v>76</v>
      </c>
      <c r="E16" s="8">
        <f>ROUND((Source!F527)/1000,2)</f>
        <v>264.47000000000003</v>
      </c>
      <c r="F16" s="8">
        <f>ROUND((Source!F528)/1000,2)</f>
        <v>70.989999999999995</v>
      </c>
      <c r="G16" s="8">
        <f>ROUND((Source!F519)/1000,2)</f>
        <v>234.5</v>
      </c>
      <c r="H16" s="8">
        <f>ROUND((Source!F529)/1000+(Source!F530)/1000,2)</f>
        <v>0</v>
      </c>
      <c r="I16" s="8">
        <f>E16+F16+G16+H16</f>
        <v>569.96</v>
      </c>
      <c r="J16" s="8">
        <f>ROUND((Source!F525+Source!F524)/1000,2)</f>
        <v>58.89</v>
      </c>
      <c r="K16" s="8">
        <v>880.12</v>
      </c>
      <c r="L16" s="8">
        <v>0</v>
      </c>
      <c r="M16" s="8">
        <v>0</v>
      </c>
      <c r="N16" s="8">
        <f>I16+L16+M16</f>
        <v>569.96</v>
      </c>
      <c r="T16" s="9">
        <f>ROUND((Source!P527)/1000,2)</f>
        <v>264.47000000000003</v>
      </c>
      <c r="U16" s="9">
        <f>ROUND((Source!P528)/1000,2)</f>
        <v>70.989999999999995</v>
      </c>
      <c r="V16" s="9">
        <f>ROUND((Source!P519)/1000,2)</f>
        <v>234.5</v>
      </c>
      <c r="W16" s="9">
        <f>ROUND((Source!P529)/1000+(Source!P530)/1000,2)</f>
        <v>0</v>
      </c>
      <c r="X16" s="9">
        <f>T16+U16+V16+W16</f>
        <v>569.96</v>
      </c>
      <c r="Y16" s="9">
        <f>ROUND((Source!P525+Source!P524)/1000,2)</f>
        <v>58.89</v>
      </c>
      <c r="Z16" s="9">
        <v>880.12</v>
      </c>
      <c r="AA16" s="9">
        <v>0</v>
      </c>
      <c r="AB16" s="9">
        <v>0</v>
      </c>
      <c r="AC16" s="9">
        <f>X16+AA16+AB16</f>
        <v>569.96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243715.22999999998</v>
      </c>
      <c r="AU16" s="8">
        <v>401902.4</v>
      </c>
      <c r="AV16" s="8">
        <v>0</v>
      </c>
      <c r="AW16" s="8">
        <v>234504.72</v>
      </c>
      <c r="AX16" s="8">
        <v>0</v>
      </c>
      <c r="AY16" s="8">
        <v>17428.71</v>
      </c>
      <c r="AZ16" s="8">
        <v>7644.52</v>
      </c>
      <c r="BA16" s="8">
        <v>51244.320000000007</v>
      </c>
      <c r="BB16" s="8">
        <v>264465.44</v>
      </c>
      <c r="BC16" s="8">
        <v>70988.800000000003</v>
      </c>
      <c r="BD16" s="8">
        <v>0</v>
      </c>
      <c r="BE16" s="8">
        <v>0</v>
      </c>
      <c r="BF16" s="8">
        <v>102.84095000000001</v>
      </c>
      <c r="BG16" s="8">
        <v>13.11186</v>
      </c>
      <c r="BH16" s="8">
        <v>0</v>
      </c>
      <c r="BI16" s="8">
        <v>58958.720000000001</v>
      </c>
      <c r="BJ16" s="8">
        <v>32780.29</v>
      </c>
      <c r="BK16" s="8">
        <v>569958.96</v>
      </c>
      <c r="BR16" s="9">
        <v>243715.22999999998</v>
      </c>
      <c r="BS16" s="9">
        <v>401902.4</v>
      </c>
      <c r="BT16" s="9">
        <v>0</v>
      </c>
      <c r="BU16" s="9">
        <v>234504.72</v>
      </c>
      <c r="BV16" s="9">
        <v>0</v>
      </c>
      <c r="BW16" s="9">
        <v>17428.71</v>
      </c>
      <c r="BX16" s="9">
        <v>7644.52</v>
      </c>
      <c r="BY16" s="9">
        <v>51244.320000000007</v>
      </c>
      <c r="BZ16" s="9">
        <v>264465.44</v>
      </c>
      <c r="CA16" s="9">
        <v>70988.800000000003</v>
      </c>
      <c r="CB16" s="9">
        <v>0</v>
      </c>
      <c r="CC16" s="9">
        <v>0</v>
      </c>
      <c r="CD16" s="9">
        <v>102.84095000000001</v>
      </c>
      <c r="CE16" s="9">
        <v>13.11186</v>
      </c>
      <c r="CF16" s="9">
        <v>0</v>
      </c>
      <c r="CG16" s="9">
        <v>58958.720000000001</v>
      </c>
      <c r="CH16" s="9">
        <v>32780.29</v>
      </c>
      <c r="CI16" s="9">
        <v>569958.96</v>
      </c>
    </row>
    <row r="17" spans="1:87" x14ac:dyDescent="0.25">
      <c r="A17" s="7">
        <v>3</v>
      </c>
      <c r="B17" s="7">
        <v>5</v>
      </c>
      <c r="C17" s="7" t="s">
        <v>14</v>
      </c>
      <c r="D17" s="7" t="s">
        <v>340</v>
      </c>
      <c r="E17" s="8">
        <f>ROUND((Source!F940)/1000,2)</f>
        <v>247.62</v>
      </c>
      <c r="F17" s="8">
        <f>ROUND((Source!F941)/1000,2)</f>
        <v>32.049999999999997</v>
      </c>
      <c r="G17" s="8">
        <f>ROUND((Source!F932)/1000,2)</f>
        <v>629.13</v>
      </c>
      <c r="H17" s="8">
        <f>ROUND((Source!F942)/1000+(Source!F943)/1000,2)</f>
        <v>0</v>
      </c>
      <c r="I17" s="8">
        <f>E17+F17+G17+H17</f>
        <v>908.8</v>
      </c>
      <c r="J17" s="8">
        <f>ROUND((Source!F938+Source!F937)/1000,2)</f>
        <v>67.739999999999995</v>
      </c>
      <c r="K17" s="8">
        <v>1514.4</v>
      </c>
      <c r="L17" s="8">
        <v>0</v>
      </c>
      <c r="M17" s="8">
        <v>0</v>
      </c>
      <c r="N17" s="8">
        <f>I17+L17+M17</f>
        <v>908.8</v>
      </c>
      <c r="T17" s="9">
        <f>ROUND((Source!P940)/1000,2)</f>
        <v>247.62</v>
      </c>
      <c r="U17" s="9">
        <f>ROUND((Source!P941)/1000,2)</f>
        <v>32.049999999999997</v>
      </c>
      <c r="V17" s="9">
        <f>ROUND((Source!P932)/1000,2)</f>
        <v>629.13</v>
      </c>
      <c r="W17" s="9">
        <f>ROUND((Source!P942)/1000+(Source!P943)/1000,2)</f>
        <v>0</v>
      </c>
      <c r="X17" s="9">
        <f>T17+U17+V17+W17</f>
        <v>908.8</v>
      </c>
      <c r="Y17" s="9">
        <f>ROUND((Source!P938+Source!P937)/1000,2)</f>
        <v>67.739999999999995</v>
      </c>
      <c r="Z17" s="9">
        <v>1514.4</v>
      </c>
      <c r="AA17" s="9">
        <v>0</v>
      </c>
      <c r="AB17" s="9">
        <v>0</v>
      </c>
      <c r="AC17" s="9">
        <f>X17+AA17+AB17</f>
        <v>908.8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169421.73</v>
      </c>
      <c r="AU17" s="8">
        <v>715853.51</v>
      </c>
      <c r="AV17" s="8">
        <v>0</v>
      </c>
      <c r="AW17" s="8">
        <v>629129.21</v>
      </c>
      <c r="AX17" s="8">
        <v>0</v>
      </c>
      <c r="AY17" s="8">
        <v>14962.24</v>
      </c>
      <c r="AZ17" s="8">
        <v>6906.619999999999</v>
      </c>
      <c r="BA17" s="8">
        <v>60828.570000000007</v>
      </c>
      <c r="BB17" s="8">
        <v>247624.35</v>
      </c>
      <c r="BC17" s="8">
        <v>32047.83</v>
      </c>
      <c r="BD17" s="8">
        <v>0</v>
      </c>
      <c r="BE17" s="8">
        <v>0</v>
      </c>
      <c r="BF17" s="8">
        <v>120.6285</v>
      </c>
      <c r="BG17" s="8">
        <v>10.9125</v>
      </c>
      <c r="BH17" s="8">
        <v>0</v>
      </c>
      <c r="BI17" s="8">
        <v>69488.83</v>
      </c>
      <c r="BJ17" s="8">
        <v>40761.620000000003</v>
      </c>
      <c r="BK17" s="8">
        <v>908801.3899999999</v>
      </c>
      <c r="BR17" s="9">
        <v>169421.73</v>
      </c>
      <c r="BS17" s="9">
        <v>715853.51</v>
      </c>
      <c r="BT17" s="9">
        <v>0</v>
      </c>
      <c r="BU17" s="9">
        <v>629129.21</v>
      </c>
      <c r="BV17" s="9">
        <v>0</v>
      </c>
      <c r="BW17" s="9">
        <v>14962.24</v>
      </c>
      <c r="BX17" s="9">
        <v>6906.619999999999</v>
      </c>
      <c r="BY17" s="9">
        <v>60828.570000000007</v>
      </c>
      <c r="BZ17" s="9">
        <v>247624.35</v>
      </c>
      <c r="CA17" s="9">
        <v>32047.83</v>
      </c>
      <c r="CB17" s="9">
        <v>0</v>
      </c>
      <c r="CC17" s="9">
        <v>0</v>
      </c>
      <c r="CD17" s="9">
        <v>120.6285</v>
      </c>
      <c r="CE17" s="9">
        <v>10.9125</v>
      </c>
      <c r="CF17" s="9">
        <v>0</v>
      </c>
      <c r="CG17" s="9">
        <v>69488.83</v>
      </c>
      <c r="CH17" s="9">
        <v>40761.620000000003</v>
      </c>
      <c r="CI17" s="9">
        <v>908801.3899999999</v>
      </c>
    </row>
    <row r="18" spans="1:87" x14ac:dyDescent="0.25">
      <c r="A18" s="7">
        <v>3</v>
      </c>
      <c r="B18" s="7">
        <v>7</v>
      </c>
      <c r="C18" s="7" t="s">
        <v>14</v>
      </c>
      <c r="D18" s="7" t="s">
        <v>503</v>
      </c>
      <c r="E18" s="8">
        <f>ROUND((Source!F1247)/1000,2)</f>
        <v>340.83</v>
      </c>
      <c r="F18" s="8">
        <f>ROUND((Source!F1248)/1000,2)</f>
        <v>68.91</v>
      </c>
      <c r="G18" s="8">
        <f>ROUND((Source!F1239)/1000,2)</f>
        <v>0</v>
      </c>
      <c r="H18" s="8">
        <f>ROUND((Source!F1249)/1000+(Source!F1250)/1000,2)</f>
        <v>0</v>
      </c>
      <c r="I18" s="8">
        <f>E18+F18+G18+H18</f>
        <v>409.74</v>
      </c>
      <c r="J18" s="8">
        <f>ROUND((Source!F1245+Source!F1244)/1000,2)</f>
        <v>32.659999999999997</v>
      </c>
      <c r="K18" s="8">
        <v>682.81</v>
      </c>
      <c r="L18" s="8">
        <v>0</v>
      </c>
      <c r="M18" s="8">
        <v>0</v>
      </c>
      <c r="N18" s="8">
        <f>I18+L18+M18</f>
        <v>409.74</v>
      </c>
      <c r="T18" s="9">
        <f>ROUND((Source!P1247)/1000,2)</f>
        <v>340.83</v>
      </c>
      <c r="U18" s="9">
        <f>ROUND((Source!P1248)/1000,2)</f>
        <v>68.91</v>
      </c>
      <c r="V18" s="9">
        <f>ROUND((Source!P1239)/1000,2)</f>
        <v>0</v>
      </c>
      <c r="W18" s="9">
        <f>ROUND((Source!P1249)/1000+(Source!P1250)/1000,2)</f>
        <v>0</v>
      </c>
      <c r="X18" s="9">
        <f>T18+U18+V18+W18</f>
        <v>409.74</v>
      </c>
      <c r="Y18" s="9">
        <f>ROUND((Source!P1245+Source!P1244)/1000,2)</f>
        <v>32.659999999999997</v>
      </c>
      <c r="Z18" s="9">
        <v>682.81</v>
      </c>
      <c r="AA18" s="9">
        <v>0</v>
      </c>
      <c r="AB18" s="9">
        <v>0</v>
      </c>
      <c r="AC18" s="9">
        <f>X18+AA18+AB18</f>
        <v>409.74</v>
      </c>
      <c r="AI18" s="7">
        <v>0</v>
      </c>
      <c r="AJ18" s="7">
        <v>-1</v>
      </c>
      <c r="AK18" s="7" t="s">
        <v>3</v>
      </c>
      <c r="AL18" s="7" t="s">
        <v>3</v>
      </c>
      <c r="AM18" s="7" t="s">
        <v>3</v>
      </c>
      <c r="AN18" s="7">
        <v>0</v>
      </c>
      <c r="AO18" s="7" t="s">
        <v>3</v>
      </c>
      <c r="AP18" s="7" t="s">
        <v>3</v>
      </c>
      <c r="AT18" s="8">
        <v>363052.92</v>
      </c>
      <c r="AU18" s="8">
        <v>319755.56</v>
      </c>
      <c r="AV18" s="8">
        <v>0</v>
      </c>
      <c r="AW18" s="8">
        <v>0</v>
      </c>
      <c r="AX18" s="8">
        <v>0</v>
      </c>
      <c r="AY18" s="8">
        <v>10633.43</v>
      </c>
      <c r="AZ18" s="8">
        <v>7426.4800000000005</v>
      </c>
      <c r="BA18" s="8">
        <v>25237.449999999997</v>
      </c>
      <c r="BB18" s="8">
        <v>340833.69</v>
      </c>
      <c r="BC18" s="8">
        <v>68911.81</v>
      </c>
      <c r="BD18" s="8">
        <v>0</v>
      </c>
      <c r="BE18" s="8">
        <v>0</v>
      </c>
      <c r="BF18" s="8">
        <v>52.6324392</v>
      </c>
      <c r="BG18" s="8">
        <v>13.039353800000001</v>
      </c>
      <c r="BH18" s="8">
        <v>0</v>
      </c>
      <c r="BI18" s="8">
        <v>30982.31</v>
      </c>
      <c r="BJ18" s="8">
        <v>15710.27</v>
      </c>
      <c r="BK18" s="8">
        <v>409745.5</v>
      </c>
      <c r="BR18" s="9">
        <v>363052.92</v>
      </c>
      <c r="BS18" s="9">
        <v>319755.56</v>
      </c>
      <c r="BT18" s="9">
        <v>0</v>
      </c>
      <c r="BU18" s="9">
        <v>0</v>
      </c>
      <c r="BV18" s="9">
        <v>0</v>
      </c>
      <c r="BW18" s="9">
        <v>10633.43</v>
      </c>
      <c r="BX18" s="9">
        <v>7426.4800000000005</v>
      </c>
      <c r="BY18" s="9">
        <v>25237.449999999997</v>
      </c>
      <c r="BZ18" s="9">
        <v>340833.69</v>
      </c>
      <c r="CA18" s="9">
        <v>68911.81</v>
      </c>
      <c r="CB18" s="9">
        <v>0</v>
      </c>
      <c r="CC18" s="9">
        <v>0</v>
      </c>
      <c r="CD18" s="9">
        <v>52.6324392</v>
      </c>
      <c r="CE18" s="9">
        <v>13.039353800000001</v>
      </c>
      <c r="CF18" s="9">
        <v>0</v>
      </c>
      <c r="CG18" s="9">
        <v>30982.31</v>
      </c>
      <c r="CH18" s="9">
        <v>15710.27</v>
      </c>
      <c r="CI18" s="9">
        <v>409745.5</v>
      </c>
    </row>
    <row r="20" spans="1:87" x14ac:dyDescent="0.25">
      <c r="A20">
        <v>51</v>
      </c>
      <c r="E20">
        <v>852.92</v>
      </c>
      <c r="F20">
        <v>171.95</v>
      </c>
      <c r="G20">
        <v>863.63</v>
      </c>
      <c r="H20">
        <v>0</v>
      </c>
      <c r="I20">
        <v>1888.5</v>
      </c>
      <c r="J20">
        <v>159.29</v>
      </c>
      <c r="K20">
        <v>3077.33</v>
      </c>
      <c r="L20">
        <v>0</v>
      </c>
      <c r="M20">
        <v>0</v>
      </c>
      <c r="N20">
        <v>1888.5</v>
      </c>
      <c r="T20">
        <v>852.92</v>
      </c>
      <c r="U20">
        <v>171.95</v>
      </c>
      <c r="V20">
        <v>863.63</v>
      </c>
      <c r="W20">
        <v>0</v>
      </c>
      <c r="X20">
        <v>1888.5</v>
      </c>
      <c r="Y20">
        <v>159.29</v>
      </c>
      <c r="Z20">
        <v>3077.33</v>
      </c>
      <c r="AA20">
        <v>0</v>
      </c>
      <c r="AB20">
        <v>0</v>
      </c>
      <c r="AC20">
        <v>1888.5</v>
      </c>
    </row>
    <row r="23" spans="1:87" x14ac:dyDescent="0.25">
      <c r="A23">
        <v>-1</v>
      </c>
    </row>
    <row r="26" spans="1:87" x14ac:dyDescent="0.25">
      <c r="A26" s="3">
        <v>75</v>
      </c>
      <c r="B26" s="3" t="s">
        <v>660</v>
      </c>
      <c r="C26" s="3">
        <v>2025</v>
      </c>
      <c r="D26" s="3">
        <v>0</v>
      </c>
      <c r="E26" s="3">
        <v>6</v>
      </c>
      <c r="F26" s="3">
        <v>1</v>
      </c>
      <c r="G26" s="3">
        <v>0</v>
      </c>
      <c r="H26" s="3">
        <v>1</v>
      </c>
      <c r="I26" s="3">
        <v>0</v>
      </c>
      <c r="J26" s="3">
        <v>3</v>
      </c>
      <c r="K26" s="3">
        <v>0</v>
      </c>
      <c r="L26" s="3">
        <v>0</v>
      </c>
      <c r="M26" s="3">
        <v>0</v>
      </c>
      <c r="N26" s="3">
        <v>87915632</v>
      </c>
      <c r="O26" s="3">
        <v>1</v>
      </c>
    </row>
    <row r="27" spans="1:87" x14ac:dyDescent="0.25">
      <c r="A27" s="6">
        <v>2</v>
      </c>
      <c r="B27" s="6" t="s">
        <v>661</v>
      </c>
      <c r="C27" s="6" t="s">
        <v>662</v>
      </c>
      <c r="D27" s="6">
        <v>0</v>
      </c>
      <c r="E27" s="6">
        <v>0</v>
      </c>
      <c r="F27" s="6">
        <v>0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>
        <v>87929961</v>
      </c>
    </row>
    <row r="28" spans="1:87" x14ac:dyDescent="0.25">
      <c r="A28" s="6">
        <v>1</v>
      </c>
      <c r="B28" s="6" t="s">
        <v>663</v>
      </c>
      <c r="C28" s="6" t="s">
        <v>664</v>
      </c>
      <c r="D28" s="6">
        <v>2025</v>
      </c>
      <c r="E28" s="6">
        <v>9</v>
      </c>
      <c r="F28" s="6">
        <v>1</v>
      </c>
      <c r="G28" s="6">
        <v>1</v>
      </c>
      <c r="H28" s="6">
        <v>0</v>
      </c>
      <c r="I28" s="6">
        <v>2</v>
      </c>
      <c r="J28" s="6">
        <v>1</v>
      </c>
      <c r="K28" s="6">
        <v>1</v>
      </c>
      <c r="L28" s="6">
        <v>1</v>
      </c>
      <c r="M28" s="6">
        <v>1</v>
      </c>
      <c r="N28" s="6">
        <v>1</v>
      </c>
      <c r="O28" s="6">
        <v>1</v>
      </c>
      <c r="P28" s="6">
        <v>1</v>
      </c>
      <c r="Q28" s="6">
        <v>1</v>
      </c>
      <c r="R28" s="6" t="s">
        <v>3</v>
      </c>
      <c r="S28" s="6" t="s">
        <v>3</v>
      </c>
      <c r="T28" s="6" t="s">
        <v>3</v>
      </c>
      <c r="U28" s="6" t="s">
        <v>3</v>
      </c>
      <c r="V28" s="6" t="s">
        <v>3</v>
      </c>
      <c r="W28" s="6" t="s">
        <v>3</v>
      </c>
      <c r="X28" s="6" t="s">
        <v>3</v>
      </c>
      <c r="Y28" s="6" t="s">
        <v>3</v>
      </c>
      <c r="Z28" s="6" t="s">
        <v>3</v>
      </c>
      <c r="AA28" s="6" t="s">
        <v>3</v>
      </c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>
        <v>87929962</v>
      </c>
      <c r="AO28" s="6" t="s">
        <v>665</v>
      </c>
      <c r="AP28" s="6" t="s">
        <v>666</v>
      </c>
      <c r="AQ28" s="6">
        <v>45891</v>
      </c>
      <c r="AR28" s="6">
        <v>393</v>
      </c>
      <c r="AS28" s="6" t="s">
        <v>667</v>
      </c>
      <c r="AT28" s="6" t="s">
        <v>668</v>
      </c>
      <c r="AU28" s="6" t="s">
        <v>666</v>
      </c>
      <c r="AV28" s="6">
        <v>45720</v>
      </c>
      <c r="AW28" s="6">
        <v>20</v>
      </c>
      <c r="AX28" s="6" t="s">
        <v>669</v>
      </c>
    </row>
    <row r="29" spans="1:87" x14ac:dyDescent="0.25">
      <c r="A29" s="3">
        <v>75</v>
      </c>
      <c r="B29" s="3" t="s">
        <v>660</v>
      </c>
      <c r="C29" s="3">
        <v>2025</v>
      </c>
      <c r="D29" s="3">
        <v>0</v>
      </c>
      <c r="E29" s="3">
        <v>6</v>
      </c>
      <c r="F29" s="3">
        <v>0</v>
      </c>
      <c r="G29" s="3">
        <v>0</v>
      </c>
      <c r="H29" s="3">
        <v>1</v>
      </c>
      <c r="I29" s="3">
        <v>0</v>
      </c>
      <c r="J29" s="3">
        <v>3</v>
      </c>
      <c r="K29" s="3">
        <v>0</v>
      </c>
      <c r="L29" s="3">
        <v>0</v>
      </c>
      <c r="M29" s="3">
        <v>1</v>
      </c>
      <c r="N29" s="3">
        <v>87915577</v>
      </c>
      <c r="O29" s="3">
        <v>2</v>
      </c>
    </row>
    <row r="30" spans="1:87" x14ac:dyDescent="0.25">
      <c r="A30" s="6">
        <v>2</v>
      </c>
      <c r="B30" s="6" t="s">
        <v>661</v>
      </c>
      <c r="C30" s="6" t="s">
        <v>662</v>
      </c>
      <c r="D30" s="6">
        <v>0</v>
      </c>
      <c r="E30" s="6">
        <v>0</v>
      </c>
      <c r="F30" s="6">
        <v>0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>
        <v>87929969</v>
      </c>
    </row>
    <row r="31" spans="1:87" x14ac:dyDescent="0.25">
      <c r="A31" s="6">
        <v>1</v>
      </c>
      <c r="B31" s="6" t="s">
        <v>663</v>
      </c>
      <c r="C31" s="6" t="s">
        <v>664</v>
      </c>
      <c r="D31" s="6">
        <v>2025</v>
      </c>
      <c r="E31" s="6">
        <v>9</v>
      </c>
      <c r="F31" s="6">
        <v>1</v>
      </c>
      <c r="G31" s="6">
        <v>1</v>
      </c>
      <c r="H31" s="6">
        <v>0</v>
      </c>
      <c r="I31" s="6">
        <v>2</v>
      </c>
      <c r="J31" s="6">
        <v>1</v>
      </c>
      <c r="K31" s="6">
        <v>1</v>
      </c>
      <c r="L31" s="6">
        <v>1</v>
      </c>
      <c r="M31" s="6">
        <v>1</v>
      </c>
      <c r="N31" s="6">
        <v>1</v>
      </c>
      <c r="O31" s="6">
        <v>1</v>
      </c>
      <c r="P31" s="6">
        <v>1</v>
      </c>
      <c r="Q31" s="6">
        <v>1</v>
      </c>
      <c r="R31" s="6" t="s">
        <v>3</v>
      </c>
      <c r="S31" s="6" t="s">
        <v>3</v>
      </c>
      <c r="T31" s="6" t="s">
        <v>3</v>
      </c>
      <c r="U31" s="6" t="s">
        <v>3</v>
      </c>
      <c r="V31" s="6" t="s">
        <v>3</v>
      </c>
      <c r="W31" s="6" t="s">
        <v>3</v>
      </c>
      <c r="X31" s="6" t="s">
        <v>3</v>
      </c>
      <c r="Y31" s="6" t="s">
        <v>3</v>
      </c>
      <c r="Z31" s="6" t="s">
        <v>3</v>
      </c>
      <c r="AA31" s="6" t="s">
        <v>3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>
        <v>87929970</v>
      </c>
      <c r="AO31" s="6" t="s">
        <v>665</v>
      </c>
      <c r="AP31" s="6" t="s">
        <v>666</v>
      </c>
      <c r="AQ31" s="6">
        <v>45891</v>
      </c>
      <c r="AR31" s="6">
        <v>393</v>
      </c>
      <c r="AS31" s="6" t="s">
        <v>667</v>
      </c>
      <c r="AT31" s="6" t="s">
        <v>668</v>
      </c>
      <c r="AU31" s="6" t="s">
        <v>666</v>
      </c>
      <c r="AV31" s="6">
        <v>45720</v>
      </c>
      <c r="AW31" s="6">
        <v>20</v>
      </c>
      <c r="AX31" s="6" t="s">
        <v>669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A03F9-78F1-41C1-8B40-717D67F0EC2C}">
  <dimension ref="A1:DO61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ROW(Source!A232)</f>
        <v>232</v>
      </c>
      <c r="B1">
        <v>87915632</v>
      </c>
      <c r="C1">
        <v>87929978</v>
      </c>
      <c r="D1">
        <v>87085801</v>
      </c>
      <c r="E1">
        <v>115</v>
      </c>
      <c r="F1">
        <v>1</v>
      </c>
      <c r="G1">
        <v>1</v>
      </c>
      <c r="H1">
        <v>1</v>
      </c>
      <c r="I1" t="s">
        <v>671</v>
      </c>
      <c r="J1" t="s">
        <v>3</v>
      </c>
      <c r="K1" t="s">
        <v>672</v>
      </c>
      <c r="L1">
        <v>1191</v>
      </c>
      <c r="N1">
        <v>1013</v>
      </c>
      <c r="O1" t="s">
        <v>673</v>
      </c>
      <c r="P1" t="s">
        <v>673</v>
      </c>
      <c r="Q1">
        <v>1</v>
      </c>
      <c r="W1">
        <v>0</v>
      </c>
      <c r="X1">
        <v>-1991603921</v>
      </c>
      <c r="Y1">
        <f t="shared" ref="Y1:Y64" si="0">AT1</f>
        <v>0.44</v>
      </c>
      <c r="AA1">
        <v>0</v>
      </c>
      <c r="AB1">
        <v>0</v>
      </c>
      <c r="AC1">
        <v>0</v>
      </c>
      <c r="AD1">
        <v>444.71</v>
      </c>
      <c r="AE1">
        <v>0</v>
      </c>
      <c r="AF1">
        <v>0</v>
      </c>
      <c r="AG1">
        <v>0</v>
      </c>
      <c r="AH1">
        <v>444.71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0</v>
      </c>
      <c r="AQ1">
        <v>1</v>
      </c>
      <c r="AR1">
        <v>0</v>
      </c>
      <c r="AS1" t="s">
        <v>3</v>
      </c>
      <c r="AT1">
        <v>0.44</v>
      </c>
      <c r="AU1" t="s">
        <v>3</v>
      </c>
      <c r="AV1">
        <v>1</v>
      </c>
      <c r="AW1">
        <v>2</v>
      </c>
      <c r="AX1">
        <v>87929984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195.67239999999998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195.67239999999998</v>
      </c>
      <c r="BU1">
        <v>0.44</v>
      </c>
      <c r="BV1">
        <v>0</v>
      </c>
      <c r="BW1">
        <v>1</v>
      </c>
      <c r="CU1">
        <f>ROUND(AT1*Source!I232*AH1*AL1,2)</f>
        <v>978.36</v>
      </c>
      <c r="CV1">
        <f>ROUND(Y1*Source!I232,7)</f>
        <v>2.2000000000000002</v>
      </c>
      <c r="CW1">
        <v>0</v>
      </c>
      <c r="CX1">
        <f>ROUND(Y1*Source!I232,7)</f>
        <v>2.2000000000000002</v>
      </c>
      <c r="CY1">
        <f>AD1</f>
        <v>444.71</v>
      </c>
      <c r="CZ1">
        <f>AH1</f>
        <v>444.71</v>
      </c>
      <c r="DA1">
        <f>AL1</f>
        <v>1</v>
      </c>
      <c r="DB1">
        <f t="shared" ref="DB1:DB64" si="1">ROUND(ROUND(AT1*CZ1,2),2)</f>
        <v>195.67</v>
      </c>
      <c r="DC1">
        <f t="shared" ref="DC1:DC64" si="2">ROUND(ROUND(AT1*AG1,2),2)</f>
        <v>0</v>
      </c>
      <c r="DD1" t="s">
        <v>3</v>
      </c>
      <c r="DE1" t="s">
        <v>3</v>
      </c>
      <c r="DF1">
        <f t="shared" ref="DF1:DF30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978.36</v>
      </c>
      <c r="DJ1">
        <f>DI1</f>
        <v>978.36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ROW(Source!A232)</f>
        <v>232</v>
      </c>
      <c r="B2">
        <v>87915632</v>
      </c>
      <c r="C2">
        <v>87929978</v>
      </c>
      <c r="D2">
        <v>87086013</v>
      </c>
      <c r="E2">
        <v>115</v>
      </c>
      <c r="F2">
        <v>1</v>
      </c>
      <c r="G2">
        <v>1</v>
      </c>
      <c r="H2">
        <v>1</v>
      </c>
      <c r="I2" t="s">
        <v>674</v>
      </c>
      <c r="J2" t="s">
        <v>3</v>
      </c>
      <c r="K2" t="s">
        <v>675</v>
      </c>
      <c r="L2">
        <v>1191</v>
      </c>
      <c r="N2">
        <v>1013</v>
      </c>
      <c r="O2" t="s">
        <v>673</v>
      </c>
      <c r="P2" t="s">
        <v>673</v>
      </c>
      <c r="Q2">
        <v>1</v>
      </c>
      <c r="W2">
        <v>0</v>
      </c>
      <c r="X2">
        <v>-1417349443</v>
      </c>
      <c r="Y2">
        <f t="shared" si="0"/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0</v>
      </c>
      <c r="AQ2">
        <v>1</v>
      </c>
      <c r="AR2">
        <v>0</v>
      </c>
      <c r="AS2" t="s">
        <v>3</v>
      </c>
      <c r="AT2">
        <v>0.48</v>
      </c>
      <c r="AU2" t="s">
        <v>3</v>
      </c>
      <c r="AV2">
        <v>2</v>
      </c>
      <c r="AW2">
        <v>2</v>
      </c>
      <c r="AX2">
        <v>87929985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ROUND(Y2*Source!I232,7)</f>
        <v>2.4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ROW(Source!A232)</f>
        <v>232</v>
      </c>
      <c r="B3">
        <v>87915632</v>
      </c>
      <c r="C3">
        <v>87929978</v>
      </c>
      <c r="D3">
        <v>87205842</v>
      </c>
      <c r="E3">
        <v>1</v>
      </c>
      <c r="F3">
        <v>1</v>
      </c>
      <c r="G3">
        <v>1</v>
      </c>
      <c r="H3">
        <v>2</v>
      </c>
      <c r="I3" t="s">
        <v>676</v>
      </c>
      <c r="J3" t="s">
        <v>677</v>
      </c>
      <c r="K3" t="s">
        <v>678</v>
      </c>
      <c r="L3">
        <v>1368</v>
      </c>
      <c r="N3">
        <v>1011</v>
      </c>
      <c r="O3" t="s">
        <v>679</v>
      </c>
      <c r="P3" t="s">
        <v>679</v>
      </c>
      <c r="Q3">
        <v>1</v>
      </c>
      <c r="W3">
        <v>0</v>
      </c>
      <c r="X3">
        <v>-359817417</v>
      </c>
      <c r="Y3">
        <f t="shared" si="0"/>
        <v>0.24</v>
      </c>
      <c r="AA3">
        <v>0</v>
      </c>
      <c r="AB3">
        <v>1488.78</v>
      </c>
      <c r="AC3">
        <v>702.18</v>
      </c>
      <c r="AD3">
        <v>0</v>
      </c>
      <c r="AE3">
        <v>0</v>
      </c>
      <c r="AF3">
        <v>1488.78</v>
      </c>
      <c r="AG3">
        <v>702.18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0</v>
      </c>
      <c r="AQ3">
        <v>1</v>
      </c>
      <c r="AR3">
        <v>0</v>
      </c>
      <c r="AS3" t="s">
        <v>3</v>
      </c>
      <c r="AT3">
        <v>0.24</v>
      </c>
      <c r="AU3" t="s">
        <v>3</v>
      </c>
      <c r="AV3">
        <v>1</v>
      </c>
      <c r="AW3">
        <v>2</v>
      </c>
      <c r="AX3">
        <v>87929986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357.30719999999997</v>
      </c>
      <c r="BL3">
        <v>168.52319999999997</v>
      </c>
      <c r="BM3">
        <v>0</v>
      </c>
      <c r="BN3">
        <v>0</v>
      </c>
      <c r="BO3">
        <v>0.24</v>
      </c>
      <c r="BP3">
        <v>1</v>
      </c>
      <c r="BQ3">
        <v>0</v>
      </c>
      <c r="BR3">
        <v>357.30719999999997</v>
      </c>
      <c r="BS3">
        <v>168.52319999999997</v>
      </c>
      <c r="BT3">
        <v>0</v>
      </c>
      <c r="BU3">
        <v>0</v>
      </c>
      <c r="BV3">
        <v>0.24</v>
      </c>
      <c r="BW3">
        <v>1</v>
      </c>
      <c r="CV3">
        <v>0</v>
      </c>
      <c r="CW3">
        <f>ROUND(Y3*Source!I232*DO3,7)</f>
        <v>1.2</v>
      </c>
      <c r="CX3">
        <f>ROUND(Y3*Source!I232,7)</f>
        <v>1.2</v>
      </c>
      <c r="CY3">
        <f>AB3</f>
        <v>1488.78</v>
      </c>
      <c r="CZ3">
        <f>AF3</f>
        <v>1488.78</v>
      </c>
      <c r="DA3">
        <f>AJ3</f>
        <v>1</v>
      </c>
      <c r="DB3">
        <f t="shared" si="1"/>
        <v>357.31</v>
      </c>
      <c r="DC3">
        <f t="shared" si="2"/>
        <v>168.52</v>
      </c>
      <c r="DD3" t="s">
        <v>3</v>
      </c>
      <c r="DE3" t="s">
        <v>3</v>
      </c>
      <c r="DF3">
        <f t="shared" si="3"/>
        <v>0</v>
      </c>
      <c r="DG3">
        <f>ROUND(ROUND(AF3,2)*CX3,2)</f>
        <v>1786.54</v>
      </c>
      <c r="DH3">
        <f t="shared" si="4"/>
        <v>842.62</v>
      </c>
      <c r="DI3">
        <f t="shared" si="5"/>
        <v>0</v>
      </c>
      <c r="DJ3">
        <f>DG3+DH3</f>
        <v>2629.16</v>
      </c>
      <c r="DK3">
        <v>1</v>
      </c>
      <c r="DL3" t="s">
        <v>680</v>
      </c>
      <c r="DM3">
        <v>6</v>
      </c>
      <c r="DN3" t="s">
        <v>673</v>
      </c>
      <c r="DO3">
        <v>1</v>
      </c>
    </row>
    <row r="4" spans="1:119" x14ac:dyDescent="0.25">
      <c r="A4">
        <f>ROW(Source!A232)</f>
        <v>232</v>
      </c>
      <c r="B4">
        <v>87915632</v>
      </c>
      <c r="C4">
        <v>87929978</v>
      </c>
      <c r="D4">
        <v>87206806</v>
      </c>
      <c r="E4">
        <v>1</v>
      </c>
      <c r="F4">
        <v>1</v>
      </c>
      <c r="G4">
        <v>1</v>
      </c>
      <c r="H4">
        <v>2</v>
      </c>
      <c r="I4" t="s">
        <v>681</v>
      </c>
      <c r="J4" t="s">
        <v>682</v>
      </c>
      <c r="K4" t="s">
        <v>683</v>
      </c>
      <c r="L4">
        <v>1368</v>
      </c>
      <c r="N4">
        <v>1011</v>
      </c>
      <c r="O4" t="s">
        <v>679</v>
      </c>
      <c r="P4" t="s">
        <v>679</v>
      </c>
      <c r="Q4">
        <v>1</v>
      </c>
      <c r="W4">
        <v>0</v>
      </c>
      <c r="X4">
        <v>-255612116</v>
      </c>
      <c r="Y4">
        <f t="shared" si="0"/>
        <v>0.24</v>
      </c>
      <c r="AA4">
        <v>0</v>
      </c>
      <c r="AB4">
        <v>14.64</v>
      </c>
      <c r="AC4">
        <v>0</v>
      </c>
      <c r="AD4">
        <v>0</v>
      </c>
      <c r="AE4">
        <v>0</v>
      </c>
      <c r="AF4">
        <v>14.64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0</v>
      </c>
      <c r="AQ4">
        <v>1</v>
      </c>
      <c r="AR4">
        <v>0</v>
      </c>
      <c r="AS4" t="s">
        <v>3</v>
      </c>
      <c r="AT4">
        <v>0.24</v>
      </c>
      <c r="AU4" t="s">
        <v>3</v>
      </c>
      <c r="AV4">
        <v>1</v>
      </c>
      <c r="AW4">
        <v>2</v>
      </c>
      <c r="AX4">
        <v>87929987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3.5135999999999998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3.5135999999999998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ROUND(Y4*Source!I232*DO4,7)</f>
        <v>0</v>
      </c>
      <c r="CX4">
        <f>ROUND(Y4*Source!I232,7)</f>
        <v>1.2</v>
      </c>
      <c r="CY4">
        <f>AB4</f>
        <v>14.64</v>
      </c>
      <c r="CZ4">
        <f>AF4</f>
        <v>14.64</v>
      </c>
      <c r="DA4">
        <f>AJ4</f>
        <v>1</v>
      </c>
      <c r="DB4">
        <f t="shared" si="1"/>
        <v>3.51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17.57</v>
      </c>
      <c r="DH4">
        <f t="shared" si="4"/>
        <v>0</v>
      </c>
      <c r="DI4">
        <f t="shared" si="5"/>
        <v>0</v>
      </c>
      <c r="DJ4">
        <f>DG4+DH4</f>
        <v>17.57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ROW(Source!A232)</f>
        <v>232</v>
      </c>
      <c r="B5">
        <v>87915632</v>
      </c>
      <c r="C5">
        <v>87929978</v>
      </c>
      <c r="D5">
        <v>87206824</v>
      </c>
      <c r="E5">
        <v>1</v>
      </c>
      <c r="F5">
        <v>1</v>
      </c>
      <c r="G5">
        <v>1</v>
      </c>
      <c r="H5">
        <v>2</v>
      </c>
      <c r="I5" t="s">
        <v>684</v>
      </c>
      <c r="J5" t="s">
        <v>685</v>
      </c>
      <c r="K5" t="s">
        <v>686</v>
      </c>
      <c r="L5">
        <v>1368</v>
      </c>
      <c r="N5">
        <v>1011</v>
      </c>
      <c r="O5" t="s">
        <v>679</v>
      </c>
      <c r="P5" t="s">
        <v>679</v>
      </c>
      <c r="Q5">
        <v>1</v>
      </c>
      <c r="W5">
        <v>0</v>
      </c>
      <c r="X5">
        <v>-1579545382</v>
      </c>
      <c r="Y5">
        <f t="shared" si="0"/>
        <v>0.24</v>
      </c>
      <c r="AA5">
        <v>0</v>
      </c>
      <c r="AB5">
        <v>556.25</v>
      </c>
      <c r="AC5">
        <v>522.73</v>
      </c>
      <c r="AD5">
        <v>0</v>
      </c>
      <c r="AE5">
        <v>0</v>
      </c>
      <c r="AF5">
        <v>487.94</v>
      </c>
      <c r="AG5">
        <v>522.73</v>
      </c>
      <c r="AH5">
        <v>0</v>
      </c>
      <c r="AI5">
        <v>1</v>
      </c>
      <c r="AJ5">
        <v>1.1399999999999999</v>
      </c>
      <c r="AK5">
        <v>1</v>
      </c>
      <c r="AL5">
        <v>1</v>
      </c>
      <c r="AM5">
        <v>2</v>
      </c>
      <c r="AN5">
        <v>0</v>
      </c>
      <c r="AO5">
        <v>0</v>
      </c>
      <c r="AP5">
        <v>0</v>
      </c>
      <c r="AQ5">
        <v>1</v>
      </c>
      <c r="AR5">
        <v>0</v>
      </c>
      <c r="AS5" t="s">
        <v>3</v>
      </c>
      <c r="AT5">
        <v>0.24</v>
      </c>
      <c r="AU5" t="s">
        <v>3</v>
      </c>
      <c r="AV5">
        <v>1</v>
      </c>
      <c r="AW5">
        <v>2</v>
      </c>
      <c r="AX5">
        <v>87929988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125.4552</v>
      </c>
      <c r="BM5">
        <v>0</v>
      </c>
      <c r="BN5">
        <v>0</v>
      </c>
      <c r="BO5">
        <v>0.24</v>
      </c>
      <c r="BP5">
        <v>1</v>
      </c>
      <c r="BQ5">
        <v>0</v>
      </c>
      <c r="BR5">
        <v>117.1056</v>
      </c>
      <c r="BS5">
        <v>125.4552</v>
      </c>
      <c r="BT5">
        <v>0</v>
      </c>
      <c r="BU5">
        <v>0</v>
      </c>
      <c r="BV5">
        <v>0.24</v>
      </c>
      <c r="BW5">
        <v>1</v>
      </c>
      <c r="CV5">
        <v>0</v>
      </c>
      <c r="CW5">
        <f>ROUND(Y5*Source!I232*DO5,7)</f>
        <v>1.2</v>
      </c>
      <c r="CX5">
        <f>ROUND(Y5*Source!I232,7)</f>
        <v>1.2</v>
      </c>
      <c r="CY5">
        <f>AB5</f>
        <v>556.25</v>
      </c>
      <c r="CZ5">
        <f>AF5</f>
        <v>487.94</v>
      </c>
      <c r="DA5">
        <f>AJ5</f>
        <v>1.1399999999999999</v>
      </c>
      <c r="DB5">
        <f t="shared" si="1"/>
        <v>117.11</v>
      </c>
      <c r="DC5">
        <f t="shared" si="2"/>
        <v>125.46</v>
      </c>
      <c r="DD5" t="s">
        <v>3</v>
      </c>
      <c r="DE5" t="s">
        <v>3</v>
      </c>
      <c r="DF5">
        <f t="shared" si="3"/>
        <v>0</v>
      </c>
      <c r="DG5">
        <f>ROUND(ROUND(AF5*AJ5,2)*CX5,2)</f>
        <v>667.5</v>
      </c>
      <c r="DH5">
        <f t="shared" si="4"/>
        <v>627.28</v>
      </c>
      <c r="DI5">
        <f t="shared" si="5"/>
        <v>0</v>
      </c>
      <c r="DJ5">
        <f>DG5+DH5</f>
        <v>1294.78</v>
      </c>
      <c r="DK5">
        <v>0</v>
      </c>
      <c r="DL5" t="s">
        <v>687</v>
      </c>
      <c r="DM5">
        <v>4</v>
      </c>
      <c r="DN5" t="s">
        <v>673</v>
      </c>
      <c r="DO5">
        <v>1</v>
      </c>
    </row>
    <row r="6" spans="1:119" x14ac:dyDescent="0.25">
      <c r="A6">
        <f>ROW(Source!A233)</f>
        <v>233</v>
      </c>
      <c r="B6">
        <v>87915577</v>
      </c>
      <c r="C6">
        <v>87929978</v>
      </c>
      <c r="D6">
        <v>87085801</v>
      </c>
      <c r="E6">
        <v>115</v>
      </c>
      <c r="F6">
        <v>1</v>
      </c>
      <c r="G6">
        <v>1</v>
      </c>
      <c r="H6">
        <v>1</v>
      </c>
      <c r="I6" t="s">
        <v>671</v>
      </c>
      <c r="J6" t="s">
        <v>3</v>
      </c>
      <c r="K6" t="s">
        <v>672</v>
      </c>
      <c r="L6">
        <v>1191</v>
      </c>
      <c r="N6">
        <v>1013</v>
      </c>
      <c r="O6" t="s">
        <v>673</v>
      </c>
      <c r="P6" t="s">
        <v>673</v>
      </c>
      <c r="Q6">
        <v>1</v>
      </c>
      <c r="W6">
        <v>0</v>
      </c>
      <c r="X6">
        <v>-1991603921</v>
      </c>
      <c r="Y6">
        <f t="shared" si="0"/>
        <v>0.44</v>
      </c>
      <c r="AA6">
        <v>0</v>
      </c>
      <c r="AB6">
        <v>0</v>
      </c>
      <c r="AC6">
        <v>0</v>
      </c>
      <c r="AD6">
        <v>444.71</v>
      </c>
      <c r="AE6">
        <v>0</v>
      </c>
      <c r="AF6">
        <v>0</v>
      </c>
      <c r="AG6">
        <v>0</v>
      </c>
      <c r="AH6">
        <v>444.71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0</v>
      </c>
      <c r="AQ6">
        <v>1</v>
      </c>
      <c r="AR6">
        <v>0</v>
      </c>
      <c r="AS6" t="s">
        <v>3</v>
      </c>
      <c r="AT6">
        <v>0.44</v>
      </c>
      <c r="AU6" t="s">
        <v>3</v>
      </c>
      <c r="AV6">
        <v>1</v>
      </c>
      <c r="AW6">
        <v>2</v>
      </c>
      <c r="AX6">
        <v>87929984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195.67239999999998</v>
      </c>
      <c r="BN6">
        <v>0.44</v>
      </c>
      <c r="BO6">
        <v>0</v>
      </c>
      <c r="BP6">
        <v>1</v>
      </c>
      <c r="BQ6">
        <v>0</v>
      </c>
      <c r="BR6">
        <v>0</v>
      </c>
      <c r="BS6">
        <v>0</v>
      </c>
      <c r="BT6">
        <v>195.67239999999998</v>
      </c>
      <c r="BU6">
        <v>0.44</v>
      </c>
      <c r="BV6">
        <v>0</v>
      </c>
      <c r="BW6">
        <v>1</v>
      </c>
      <c r="CU6">
        <f>ROUND(AT6*Source!I233*AH6*AL6,2)</f>
        <v>978.36</v>
      </c>
      <c r="CV6">
        <f>ROUND(Y6*Source!I233,7)</f>
        <v>2.2000000000000002</v>
      </c>
      <c r="CW6">
        <v>0</v>
      </c>
      <c r="CX6">
        <f>ROUND(Y6*Source!I233,7)</f>
        <v>2.2000000000000002</v>
      </c>
      <c r="CY6">
        <f>AD6</f>
        <v>444.71</v>
      </c>
      <c r="CZ6">
        <f>AH6</f>
        <v>444.71</v>
      </c>
      <c r="DA6">
        <f>AL6</f>
        <v>1</v>
      </c>
      <c r="DB6">
        <f t="shared" si="1"/>
        <v>195.67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978.36</v>
      </c>
      <c r="DJ6">
        <f>DI6</f>
        <v>978.36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ROW(Source!A233)</f>
        <v>233</v>
      </c>
      <c r="B7">
        <v>87915577</v>
      </c>
      <c r="C7">
        <v>87929978</v>
      </c>
      <c r="D7">
        <v>87086013</v>
      </c>
      <c r="E7">
        <v>115</v>
      </c>
      <c r="F7">
        <v>1</v>
      </c>
      <c r="G7">
        <v>1</v>
      </c>
      <c r="H7">
        <v>1</v>
      </c>
      <c r="I7" t="s">
        <v>674</v>
      </c>
      <c r="J7" t="s">
        <v>3</v>
      </c>
      <c r="K7" t="s">
        <v>675</v>
      </c>
      <c r="L7">
        <v>1191</v>
      </c>
      <c r="N7">
        <v>1013</v>
      </c>
      <c r="O7" t="s">
        <v>673</v>
      </c>
      <c r="P7" t="s">
        <v>673</v>
      </c>
      <c r="Q7">
        <v>1</v>
      </c>
      <c r="W7">
        <v>0</v>
      </c>
      <c r="X7">
        <v>-1417349443</v>
      </c>
      <c r="Y7">
        <f t="shared" si="0"/>
        <v>0.48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0</v>
      </c>
      <c r="AQ7">
        <v>1</v>
      </c>
      <c r="AR7">
        <v>0</v>
      </c>
      <c r="AS7" t="s">
        <v>3</v>
      </c>
      <c r="AT7">
        <v>0.48</v>
      </c>
      <c r="AU7" t="s">
        <v>3</v>
      </c>
      <c r="AV7">
        <v>2</v>
      </c>
      <c r="AW7">
        <v>2</v>
      </c>
      <c r="AX7">
        <v>87929985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ROUND(Y7*Source!I233,7)</f>
        <v>2.4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ROW(Source!A233)</f>
        <v>233</v>
      </c>
      <c r="B8">
        <v>87915577</v>
      </c>
      <c r="C8">
        <v>87929978</v>
      </c>
      <c r="D8">
        <v>87205842</v>
      </c>
      <c r="E8">
        <v>1</v>
      </c>
      <c r="F8">
        <v>1</v>
      </c>
      <c r="G8">
        <v>1</v>
      </c>
      <c r="H8">
        <v>2</v>
      </c>
      <c r="I8" t="s">
        <v>676</v>
      </c>
      <c r="J8" t="s">
        <v>677</v>
      </c>
      <c r="K8" t="s">
        <v>678</v>
      </c>
      <c r="L8">
        <v>1368</v>
      </c>
      <c r="N8">
        <v>1011</v>
      </c>
      <c r="O8" t="s">
        <v>679</v>
      </c>
      <c r="P8" t="s">
        <v>679</v>
      </c>
      <c r="Q8">
        <v>1</v>
      </c>
      <c r="W8">
        <v>0</v>
      </c>
      <c r="X8">
        <v>-359817417</v>
      </c>
      <c r="Y8">
        <f t="shared" si="0"/>
        <v>0.24</v>
      </c>
      <c r="AA8">
        <v>0</v>
      </c>
      <c r="AB8">
        <v>1488.78</v>
      </c>
      <c r="AC8">
        <v>702.18</v>
      </c>
      <c r="AD8">
        <v>0</v>
      </c>
      <c r="AE8">
        <v>0</v>
      </c>
      <c r="AF8">
        <v>1488.78</v>
      </c>
      <c r="AG8">
        <v>702.18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3</v>
      </c>
      <c r="AT8">
        <v>0.24</v>
      </c>
      <c r="AU8" t="s">
        <v>3</v>
      </c>
      <c r="AV8">
        <v>1</v>
      </c>
      <c r="AW8">
        <v>2</v>
      </c>
      <c r="AX8">
        <v>87929986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357.30719999999997</v>
      </c>
      <c r="BL8">
        <v>168.52319999999997</v>
      </c>
      <c r="BM8">
        <v>0</v>
      </c>
      <c r="BN8">
        <v>0</v>
      </c>
      <c r="BO8">
        <v>0.24</v>
      </c>
      <c r="BP8">
        <v>1</v>
      </c>
      <c r="BQ8">
        <v>0</v>
      </c>
      <c r="BR8">
        <v>357.30719999999997</v>
      </c>
      <c r="BS8">
        <v>168.52319999999997</v>
      </c>
      <c r="BT8">
        <v>0</v>
      </c>
      <c r="BU8">
        <v>0</v>
      </c>
      <c r="BV8">
        <v>0.24</v>
      </c>
      <c r="BW8">
        <v>1</v>
      </c>
      <c r="CV8">
        <v>0</v>
      </c>
      <c r="CW8">
        <f>ROUND(Y8*Source!I233*DO8,7)</f>
        <v>1.2</v>
      </c>
      <c r="CX8">
        <f>ROUND(Y8*Source!I233,7)</f>
        <v>1.2</v>
      </c>
      <c r="CY8">
        <f>AB8</f>
        <v>1488.78</v>
      </c>
      <c r="CZ8">
        <f>AF8</f>
        <v>1488.78</v>
      </c>
      <c r="DA8">
        <f>AJ8</f>
        <v>1</v>
      </c>
      <c r="DB8">
        <f t="shared" si="1"/>
        <v>357.31</v>
      </c>
      <c r="DC8">
        <f t="shared" si="2"/>
        <v>168.52</v>
      </c>
      <c r="DD8" t="s">
        <v>3</v>
      </c>
      <c r="DE8" t="s">
        <v>3</v>
      </c>
      <c r="DF8">
        <f t="shared" si="3"/>
        <v>0</v>
      </c>
      <c r="DG8">
        <f>ROUND(ROUND(AF8,2)*CX8,2)</f>
        <v>1786.54</v>
      </c>
      <c r="DH8">
        <f t="shared" si="4"/>
        <v>842.62</v>
      </c>
      <c r="DI8">
        <f t="shared" si="5"/>
        <v>0</v>
      </c>
      <c r="DJ8">
        <f>DG8+DH8</f>
        <v>2629.16</v>
      </c>
      <c r="DK8">
        <v>1</v>
      </c>
      <c r="DL8" t="s">
        <v>680</v>
      </c>
      <c r="DM8">
        <v>6</v>
      </c>
      <c r="DN8" t="s">
        <v>673</v>
      </c>
      <c r="DO8">
        <v>1</v>
      </c>
    </row>
    <row r="9" spans="1:119" x14ac:dyDescent="0.25">
      <c r="A9">
        <f>ROW(Source!A233)</f>
        <v>233</v>
      </c>
      <c r="B9">
        <v>87915577</v>
      </c>
      <c r="C9">
        <v>87929978</v>
      </c>
      <c r="D9">
        <v>87206806</v>
      </c>
      <c r="E9">
        <v>1</v>
      </c>
      <c r="F9">
        <v>1</v>
      </c>
      <c r="G9">
        <v>1</v>
      </c>
      <c r="H9">
        <v>2</v>
      </c>
      <c r="I9" t="s">
        <v>681</v>
      </c>
      <c r="J9" t="s">
        <v>682</v>
      </c>
      <c r="K9" t="s">
        <v>683</v>
      </c>
      <c r="L9">
        <v>1368</v>
      </c>
      <c r="N9">
        <v>1011</v>
      </c>
      <c r="O9" t="s">
        <v>679</v>
      </c>
      <c r="P9" t="s">
        <v>679</v>
      </c>
      <c r="Q9">
        <v>1</v>
      </c>
      <c r="W9">
        <v>0</v>
      </c>
      <c r="X9">
        <v>-255612116</v>
      </c>
      <c r="Y9">
        <f t="shared" si="0"/>
        <v>0.24</v>
      </c>
      <c r="AA9">
        <v>0</v>
      </c>
      <c r="AB9">
        <v>14.64</v>
      </c>
      <c r="AC9">
        <v>0</v>
      </c>
      <c r="AD9">
        <v>0</v>
      </c>
      <c r="AE9">
        <v>0</v>
      </c>
      <c r="AF9">
        <v>14.64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3</v>
      </c>
      <c r="AT9">
        <v>0.24</v>
      </c>
      <c r="AU9" t="s">
        <v>3</v>
      </c>
      <c r="AV9">
        <v>1</v>
      </c>
      <c r="AW9">
        <v>2</v>
      </c>
      <c r="AX9">
        <v>87929987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3.5135999999999998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3.5135999999999998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f>ROUND(Y9*Source!I233*DO9,7)</f>
        <v>0</v>
      </c>
      <c r="CX9">
        <f>ROUND(Y9*Source!I233,7)</f>
        <v>1.2</v>
      </c>
      <c r="CY9">
        <f>AB9</f>
        <v>14.64</v>
      </c>
      <c r="CZ9">
        <f>AF9</f>
        <v>14.64</v>
      </c>
      <c r="DA9">
        <f>AJ9</f>
        <v>1</v>
      </c>
      <c r="DB9">
        <f t="shared" si="1"/>
        <v>3.51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17.57</v>
      </c>
      <c r="DH9">
        <f t="shared" si="4"/>
        <v>0</v>
      </c>
      <c r="DI9">
        <f t="shared" si="5"/>
        <v>0</v>
      </c>
      <c r="DJ9">
        <f>DG9+DH9</f>
        <v>17.57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ROW(Source!A233)</f>
        <v>233</v>
      </c>
      <c r="B10">
        <v>87915577</v>
      </c>
      <c r="C10">
        <v>87929978</v>
      </c>
      <c r="D10">
        <v>87206824</v>
      </c>
      <c r="E10">
        <v>1</v>
      </c>
      <c r="F10">
        <v>1</v>
      </c>
      <c r="G10">
        <v>1</v>
      </c>
      <c r="H10">
        <v>2</v>
      </c>
      <c r="I10" t="s">
        <v>684</v>
      </c>
      <c r="J10" t="s">
        <v>685</v>
      </c>
      <c r="K10" t="s">
        <v>686</v>
      </c>
      <c r="L10">
        <v>1368</v>
      </c>
      <c r="N10">
        <v>1011</v>
      </c>
      <c r="O10" t="s">
        <v>679</v>
      </c>
      <c r="P10" t="s">
        <v>679</v>
      </c>
      <c r="Q10">
        <v>1</v>
      </c>
      <c r="W10">
        <v>0</v>
      </c>
      <c r="X10">
        <v>-1579545382</v>
      </c>
      <c r="Y10">
        <f t="shared" si="0"/>
        <v>0.24</v>
      </c>
      <c r="AA10">
        <v>0</v>
      </c>
      <c r="AB10">
        <v>556.25</v>
      </c>
      <c r="AC10">
        <v>522.73</v>
      </c>
      <c r="AD10">
        <v>0</v>
      </c>
      <c r="AE10">
        <v>0</v>
      </c>
      <c r="AF10">
        <v>487.94</v>
      </c>
      <c r="AG10">
        <v>522.73</v>
      </c>
      <c r="AH10">
        <v>0</v>
      </c>
      <c r="AI10">
        <v>1</v>
      </c>
      <c r="AJ10">
        <v>1.1399999999999999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0</v>
      </c>
      <c r="AQ10">
        <v>1</v>
      </c>
      <c r="AR10">
        <v>0</v>
      </c>
      <c r="AS10" t="s">
        <v>3</v>
      </c>
      <c r="AT10">
        <v>0.24</v>
      </c>
      <c r="AU10" t="s">
        <v>3</v>
      </c>
      <c r="AV10">
        <v>1</v>
      </c>
      <c r="AW10">
        <v>2</v>
      </c>
      <c r="AX10">
        <v>87929988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117.1056</v>
      </c>
      <c r="BL10">
        <v>125.4552</v>
      </c>
      <c r="BM10">
        <v>0</v>
      </c>
      <c r="BN10">
        <v>0</v>
      </c>
      <c r="BO10">
        <v>0.24</v>
      </c>
      <c r="BP10">
        <v>1</v>
      </c>
      <c r="BQ10">
        <v>0</v>
      </c>
      <c r="BR10">
        <v>117.1056</v>
      </c>
      <c r="BS10">
        <v>125.4552</v>
      </c>
      <c r="BT10">
        <v>0</v>
      </c>
      <c r="BU10">
        <v>0</v>
      </c>
      <c r="BV10">
        <v>0.24</v>
      </c>
      <c r="BW10">
        <v>1</v>
      </c>
      <c r="CV10">
        <v>0</v>
      </c>
      <c r="CW10">
        <f>ROUND(Y10*Source!I233*DO10,7)</f>
        <v>1.2</v>
      </c>
      <c r="CX10">
        <f>ROUND(Y10*Source!I233,7)</f>
        <v>1.2</v>
      </c>
      <c r="CY10">
        <f>AB10</f>
        <v>556.25</v>
      </c>
      <c r="CZ10">
        <f>AF10</f>
        <v>487.94</v>
      </c>
      <c r="DA10">
        <f>AJ10</f>
        <v>1.1399999999999999</v>
      </c>
      <c r="DB10">
        <f t="shared" si="1"/>
        <v>117.11</v>
      </c>
      <c r="DC10">
        <f t="shared" si="2"/>
        <v>125.46</v>
      </c>
      <c r="DD10" t="s">
        <v>3</v>
      </c>
      <c r="DE10" t="s">
        <v>3</v>
      </c>
      <c r="DF10">
        <f t="shared" si="3"/>
        <v>0</v>
      </c>
      <c r="DG10">
        <f>ROUND(ROUND(AF10*AJ10,2)*CX10,2)</f>
        <v>667.5</v>
      </c>
      <c r="DH10">
        <f t="shared" si="4"/>
        <v>627.28</v>
      </c>
      <c r="DI10">
        <f t="shared" si="5"/>
        <v>0</v>
      </c>
      <c r="DJ10">
        <f>DG10+DH10</f>
        <v>1294.78</v>
      </c>
      <c r="DK10">
        <v>0</v>
      </c>
      <c r="DL10" t="s">
        <v>687</v>
      </c>
      <c r="DM10">
        <v>4</v>
      </c>
      <c r="DN10" t="s">
        <v>673</v>
      </c>
      <c r="DO10">
        <v>1</v>
      </c>
    </row>
    <row r="11" spans="1:119" x14ac:dyDescent="0.25">
      <c r="A11">
        <f>ROW(Source!A234)</f>
        <v>234</v>
      </c>
      <c r="B11">
        <v>87915632</v>
      </c>
      <c r="C11">
        <v>87929989</v>
      </c>
      <c r="D11">
        <v>87085801</v>
      </c>
      <c r="E11">
        <v>115</v>
      </c>
      <c r="F11">
        <v>1</v>
      </c>
      <c r="G11">
        <v>1</v>
      </c>
      <c r="H11">
        <v>1</v>
      </c>
      <c r="I11" t="s">
        <v>671</v>
      </c>
      <c r="J11" t="s">
        <v>3</v>
      </c>
      <c r="K11" t="s">
        <v>672</v>
      </c>
      <c r="L11">
        <v>1191</v>
      </c>
      <c r="N11">
        <v>1013</v>
      </c>
      <c r="O11" t="s">
        <v>673</v>
      </c>
      <c r="P11" t="s">
        <v>673</v>
      </c>
      <c r="Q11">
        <v>1</v>
      </c>
      <c r="W11">
        <v>0</v>
      </c>
      <c r="X11">
        <v>-1991603921</v>
      </c>
      <c r="Y11">
        <f t="shared" si="0"/>
        <v>0.25</v>
      </c>
      <c r="AA11">
        <v>0</v>
      </c>
      <c r="AB11">
        <v>0</v>
      </c>
      <c r="AC11">
        <v>0</v>
      </c>
      <c r="AD11">
        <v>444.71</v>
      </c>
      <c r="AE11">
        <v>0</v>
      </c>
      <c r="AF11">
        <v>0</v>
      </c>
      <c r="AG11">
        <v>0</v>
      </c>
      <c r="AH11">
        <v>444.71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0</v>
      </c>
      <c r="AQ11">
        <v>1</v>
      </c>
      <c r="AR11">
        <v>0</v>
      </c>
      <c r="AS11" t="s">
        <v>3</v>
      </c>
      <c r="AT11">
        <v>0.25</v>
      </c>
      <c r="AU11" t="s">
        <v>3</v>
      </c>
      <c r="AV11">
        <v>1</v>
      </c>
      <c r="AW11">
        <v>2</v>
      </c>
      <c r="AX11">
        <v>87929994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111.17749999999999</v>
      </c>
      <c r="BN11">
        <v>0.25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111.17749999999999</v>
      </c>
      <c r="BU11">
        <v>0.25</v>
      </c>
      <c r="BV11">
        <v>0</v>
      </c>
      <c r="BW11">
        <v>1</v>
      </c>
      <c r="CU11">
        <f>ROUND(AT11*Source!I234*AH11*AL11,2)</f>
        <v>555.89</v>
      </c>
      <c r="CV11">
        <f>ROUND(Y11*Source!I234,7)</f>
        <v>1.25</v>
      </c>
      <c r="CW11">
        <v>0</v>
      </c>
      <c r="CX11">
        <f>ROUND(Y11*Source!I234,7)</f>
        <v>1.25</v>
      </c>
      <c r="CY11">
        <f>AD11</f>
        <v>444.71</v>
      </c>
      <c r="CZ11">
        <f>AH11</f>
        <v>444.71</v>
      </c>
      <c r="DA11">
        <f>AL11</f>
        <v>1</v>
      </c>
      <c r="DB11">
        <f t="shared" si="1"/>
        <v>111.18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555.89</v>
      </c>
      <c r="DJ11">
        <f>DI11</f>
        <v>555.89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ROW(Source!A234)</f>
        <v>234</v>
      </c>
      <c r="B12">
        <v>87915632</v>
      </c>
      <c r="C12">
        <v>87929989</v>
      </c>
      <c r="D12">
        <v>87086013</v>
      </c>
      <c r="E12">
        <v>115</v>
      </c>
      <c r="F12">
        <v>1</v>
      </c>
      <c r="G12">
        <v>1</v>
      </c>
      <c r="H12">
        <v>1</v>
      </c>
      <c r="I12" t="s">
        <v>674</v>
      </c>
      <c r="J12" t="s">
        <v>3</v>
      </c>
      <c r="K12" t="s">
        <v>675</v>
      </c>
      <c r="L12">
        <v>1191</v>
      </c>
      <c r="N12">
        <v>1013</v>
      </c>
      <c r="O12" t="s">
        <v>673</v>
      </c>
      <c r="P12" t="s">
        <v>673</v>
      </c>
      <c r="Q12">
        <v>1</v>
      </c>
      <c r="W12">
        <v>0</v>
      </c>
      <c r="X12">
        <v>-1417349443</v>
      </c>
      <c r="Y12">
        <f t="shared" si="0"/>
        <v>0.14000000000000001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0</v>
      </c>
      <c r="AQ12">
        <v>1</v>
      </c>
      <c r="AR12">
        <v>0</v>
      </c>
      <c r="AS12" t="s">
        <v>3</v>
      </c>
      <c r="AT12">
        <v>0.14000000000000001</v>
      </c>
      <c r="AU12" t="s">
        <v>3</v>
      </c>
      <c r="AV12">
        <v>2</v>
      </c>
      <c r="AW12">
        <v>2</v>
      </c>
      <c r="AX12">
        <v>87929995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ROUND(Y12*Source!I234,7)</f>
        <v>0.7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ROW(Source!A234)</f>
        <v>234</v>
      </c>
      <c r="B13">
        <v>87915632</v>
      </c>
      <c r="C13">
        <v>87929989</v>
      </c>
      <c r="D13">
        <v>87206806</v>
      </c>
      <c r="E13">
        <v>1</v>
      </c>
      <c r="F13">
        <v>1</v>
      </c>
      <c r="G13">
        <v>1</v>
      </c>
      <c r="H13">
        <v>2</v>
      </c>
      <c r="I13" t="s">
        <v>681</v>
      </c>
      <c r="J13" t="s">
        <v>682</v>
      </c>
      <c r="K13" t="s">
        <v>683</v>
      </c>
      <c r="L13">
        <v>1368</v>
      </c>
      <c r="N13">
        <v>1011</v>
      </c>
      <c r="O13" t="s">
        <v>679</v>
      </c>
      <c r="P13" t="s">
        <v>679</v>
      </c>
      <c r="Q13">
        <v>1</v>
      </c>
      <c r="W13">
        <v>0</v>
      </c>
      <c r="X13">
        <v>-255612116</v>
      </c>
      <c r="Y13">
        <f t="shared" si="0"/>
        <v>0.14000000000000001</v>
      </c>
      <c r="AA13">
        <v>0</v>
      </c>
      <c r="AB13">
        <v>14.64</v>
      </c>
      <c r="AC13">
        <v>0</v>
      </c>
      <c r="AD13">
        <v>0</v>
      </c>
      <c r="AE13">
        <v>0</v>
      </c>
      <c r="AF13">
        <v>14.64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0</v>
      </c>
      <c r="AQ13">
        <v>1</v>
      </c>
      <c r="AR13">
        <v>0</v>
      </c>
      <c r="AS13" t="s">
        <v>3</v>
      </c>
      <c r="AT13">
        <v>0.14000000000000001</v>
      </c>
      <c r="AU13" t="s">
        <v>3</v>
      </c>
      <c r="AV13">
        <v>1</v>
      </c>
      <c r="AW13">
        <v>2</v>
      </c>
      <c r="AX13">
        <v>87929996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2.0496000000000003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2.0496000000000003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f>ROUND(Y13*Source!I234*DO13,7)</f>
        <v>0</v>
      </c>
      <c r="CX13">
        <f>ROUND(Y13*Source!I234,7)</f>
        <v>0.7</v>
      </c>
      <c r="CY13">
        <f>AB13</f>
        <v>14.64</v>
      </c>
      <c r="CZ13">
        <f>AF13</f>
        <v>14.64</v>
      </c>
      <c r="DA13">
        <f>AJ13</f>
        <v>1</v>
      </c>
      <c r="DB13">
        <f t="shared" si="1"/>
        <v>2.0499999999999998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10.25</v>
      </c>
      <c r="DH13">
        <f t="shared" si="4"/>
        <v>0</v>
      </c>
      <c r="DI13">
        <f t="shared" si="5"/>
        <v>0</v>
      </c>
      <c r="DJ13">
        <f>DG13+DH13</f>
        <v>10.25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ROW(Source!A234)</f>
        <v>234</v>
      </c>
      <c r="B14">
        <v>87915632</v>
      </c>
      <c r="C14">
        <v>87929989</v>
      </c>
      <c r="D14">
        <v>87206824</v>
      </c>
      <c r="E14">
        <v>1</v>
      </c>
      <c r="F14">
        <v>1</v>
      </c>
      <c r="G14">
        <v>1</v>
      </c>
      <c r="H14">
        <v>2</v>
      </c>
      <c r="I14" t="s">
        <v>684</v>
      </c>
      <c r="J14" t="s">
        <v>685</v>
      </c>
      <c r="K14" t="s">
        <v>686</v>
      </c>
      <c r="L14">
        <v>1368</v>
      </c>
      <c r="N14">
        <v>1011</v>
      </c>
      <c r="O14" t="s">
        <v>679</v>
      </c>
      <c r="P14" t="s">
        <v>679</v>
      </c>
      <c r="Q14">
        <v>1</v>
      </c>
      <c r="W14">
        <v>0</v>
      </c>
      <c r="X14">
        <v>-1579545382</v>
      </c>
      <c r="Y14">
        <f t="shared" si="0"/>
        <v>0.14000000000000001</v>
      </c>
      <c r="AA14">
        <v>0</v>
      </c>
      <c r="AB14">
        <v>556.25</v>
      </c>
      <c r="AC14">
        <v>522.73</v>
      </c>
      <c r="AD14">
        <v>0</v>
      </c>
      <c r="AE14">
        <v>0</v>
      </c>
      <c r="AF14">
        <v>487.94</v>
      </c>
      <c r="AG14">
        <v>522.73</v>
      </c>
      <c r="AH14">
        <v>0</v>
      </c>
      <c r="AI14">
        <v>1</v>
      </c>
      <c r="AJ14">
        <v>1.1399999999999999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0</v>
      </c>
      <c r="AQ14">
        <v>1</v>
      </c>
      <c r="AR14">
        <v>0</v>
      </c>
      <c r="AS14" t="s">
        <v>3</v>
      </c>
      <c r="AT14">
        <v>0.14000000000000001</v>
      </c>
      <c r="AU14" t="s">
        <v>3</v>
      </c>
      <c r="AV14">
        <v>1</v>
      </c>
      <c r="AW14">
        <v>2</v>
      </c>
      <c r="AX14">
        <v>87929997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68.311600000000013</v>
      </c>
      <c r="BL14">
        <v>73.182200000000009</v>
      </c>
      <c r="BM14">
        <v>0</v>
      </c>
      <c r="BN14">
        <v>0</v>
      </c>
      <c r="BO14">
        <v>0.14000000000000001</v>
      </c>
      <c r="BP14">
        <v>1</v>
      </c>
      <c r="BQ14">
        <v>0</v>
      </c>
      <c r="BR14">
        <v>68.311600000000013</v>
      </c>
      <c r="BS14">
        <v>73.182200000000009</v>
      </c>
      <c r="BT14">
        <v>0</v>
      </c>
      <c r="BU14">
        <v>0</v>
      </c>
      <c r="BV14">
        <v>0.14000000000000001</v>
      </c>
      <c r="BW14">
        <v>1</v>
      </c>
      <c r="CV14">
        <v>0</v>
      </c>
      <c r="CW14">
        <f>ROUND(Y14*Source!I234*DO14,7)</f>
        <v>0.7</v>
      </c>
      <c r="CX14">
        <f>ROUND(Y14*Source!I234,7)</f>
        <v>0.7</v>
      </c>
      <c r="CY14">
        <f>AB14</f>
        <v>556.25</v>
      </c>
      <c r="CZ14">
        <f>AF14</f>
        <v>487.94</v>
      </c>
      <c r="DA14">
        <f>AJ14</f>
        <v>1.1399999999999999</v>
      </c>
      <c r="DB14">
        <f t="shared" si="1"/>
        <v>68.31</v>
      </c>
      <c r="DC14">
        <f t="shared" si="2"/>
        <v>73.180000000000007</v>
      </c>
      <c r="DD14" t="s">
        <v>3</v>
      </c>
      <c r="DE14" t="s">
        <v>3</v>
      </c>
      <c r="DF14">
        <f t="shared" si="3"/>
        <v>0</v>
      </c>
      <c r="DG14">
        <f>ROUND(ROUND(AF14*AJ14,2)*CX14,2)</f>
        <v>389.38</v>
      </c>
      <c r="DH14">
        <f t="shared" si="4"/>
        <v>365.91</v>
      </c>
      <c r="DI14">
        <f t="shared" si="5"/>
        <v>0</v>
      </c>
      <c r="DJ14">
        <f>DG14+DH14</f>
        <v>755.29</v>
      </c>
      <c r="DK14">
        <v>0</v>
      </c>
      <c r="DL14" t="s">
        <v>687</v>
      </c>
      <c r="DM14">
        <v>4</v>
      </c>
      <c r="DN14" t="s">
        <v>673</v>
      </c>
      <c r="DO14">
        <v>1</v>
      </c>
    </row>
    <row r="15" spans="1:119" x14ac:dyDescent="0.25">
      <c r="A15">
        <f>ROW(Source!A235)</f>
        <v>235</v>
      </c>
      <c r="B15">
        <v>87915577</v>
      </c>
      <c r="C15">
        <v>87929989</v>
      </c>
      <c r="D15">
        <v>87085801</v>
      </c>
      <c r="E15">
        <v>115</v>
      </c>
      <c r="F15">
        <v>1</v>
      </c>
      <c r="G15">
        <v>1</v>
      </c>
      <c r="H15">
        <v>1</v>
      </c>
      <c r="I15" t="s">
        <v>671</v>
      </c>
      <c r="J15" t="s">
        <v>3</v>
      </c>
      <c r="K15" t="s">
        <v>672</v>
      </c>
      <c r="L15">
        <v>1191</v>
      </c>
      <c r="N15">
        <v>1013</v>
      </c>
      <c r="O15" t="s">
        <v>673</v>
      </c>
      <c r="P15" t="s">
        <v>673</v>
      </c>
      <c r="Q15">
        <v>1</v>
      </c>
      <c r="W15">
        <v>0</v>
      </c>
      <c r="X15">
        <v>-1991603921</v>
      </c>
      <c r="Y15">
        <f t="shared" si="0"/>
        <v>0.25</v>
      </c>
      <c r="AA15">
        <v>0</v>
      </c>
      <c r="AB15">
        <v>0</v>
      </c>
      <c r="AC15">
        <v>0</v>
      </c>
      <c r="AD15">
        <v>444.71</v>
      </c>
      <c r="AE15">
        <v>0</v>
      </c>
      <c r="AF15">
        <v>0</v>
      </c>
      <c r="AG15">
        <v>0</v>
      </c>
      <c r="AH15">
        <v>444.71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0</v>
      </c>
      <c r="AQ15">
        <v>1</v>
      </c>
      <c r="AR15">
        <v>0</v>
      </c>
      <c r="AS15" t="s">
        <v>3</v>
      </c>
      <c r="AT15">
        <v>0.25</v>
      </c>
      <c r="AU15" t="s">
        <v>3</v>
      </c>
      <c r="AV15">
        <v>1</v>
      </c>
      <c r="AW15">
        <v>2</v>
      </c>
      <c r="AX15">
        <v>87929994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111.17749999999999</v>
      </c>
      <c r="BN15">
        <v>0.25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111.17749999999999</v>
      </c>
      <c r="BU15">
        <v>0.25</v>
      </c>
      <c r="BV15">
        <v>0</v>
      </c>
      <c r="BW15">
        <v>1</v>
      </c>
      <c r="CU15">
        <f>ROUND(AT15*Source!I235*AH15*AL15,2)</f>
        <v>555.89</v>
      </c>
      <c r="CV15">
        <f>ROUND(Y15*Source!I235,7)</f>
        <v>1.25</v>
      </c>
      <c r="CW15">
        <v>0</v>
      </c>
      <c r="CX15">
        <f>ROUND(Y15*Source!I235,7)</f>
        <v>1.25</v>
      </c>
      <c r="CY15">
        <f>AD15</f>
        <v>444.71</v>
      </c>
      <c r="CZ15">
        <f>AH15</f>
        <v>444.71</v>
      </c>
      <c r="DA15">
        <f>AL15</f>
        <v>1</v>
      </c>
      <c r="DB15">
        <f t="shared" si="1"/>
        <v>111.18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555.89</v>
      </c>
      <c r="DJ15">
        <f>DI15</f>
        <v>555.89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ROW(Source!A235)</f>
        <v>235</v>
      </c>
      <c r="B16">
        <v>87915577</v>
      </c>
      <c r="C16">
        <v>87929989</v>
      </c>
      <c r="D16">
        <v>87086013</v>
      </c>
      <c r="E16">
        <v>115</v>
      </c>
      <c r="F16">
        <v>1</v>
      </c>
      <c r="G16">
        <v>1</v>
      </c>
      <c r="H16">
        <v>1</v>
      </c>
      <c r="I16" t="s">
        <v>674</v>
      </c>
      <c r="J16" t="s">
        <v>3</v>
      </c>
      <c r="K16" t="s">
        <v>675</v>
      </c>
      <c r="L16">
        <v>1191</v>
      </c>
      <c r="N16">
        <v>1013</v>
      </c>
      <c r="O16" t="s">
        <v>673</v>
      </c>
      <c r="P16" t="s">
        <v>673</v>
      </c>
      <c r="Q16">
        <v>1</v>
      </c>
      <c r="W16">
        <v>0</v>
      </c>
      <c r="X16">
        <v>-1417349443</v>
      </c>
      <c r="Y16">
        <f t="shared" si="0"/>
        <v>0.14000000000000001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0</v>
      </c>
      <c r="AQ16">
        <v>1</v>
      </c>
      <c r="AR16">
        <v>0</v>
      </c>
      <c r="AS16" t="s">
        <v>3</v>
      </c>
      <c r="AT16">
        <v>0.14000000000000001</v>
      </c>
      <c r="AU16" t="s">
        <v>3</v>
      </c>
      <c r="AV16">
        <v>2</v>
      </c>
      <c r="AW16">
        <v>2</v>
      </c>
      <c r="AX16">
        <v>87929995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ROUND(Y16*Source!I235,7)</f>
        <v>0.7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ROW(Source!A235)</f>
        <v>235</v>
      </c>
      <c r="B17">
        <v>87915577</v>
      </c>
      <c r="C17">
        <v>87929989</v>
      </c>
      <c r="D17">
        <v>87206806</v>
      </c>
      <c r="E17">
        <v>1</v>
      </c>
      <c r="F17">
        <v>1</v>
      </c>
      <c r="G17">
        <v>1</v>
      </c>
      <c r="H17">
        <v>2</v>
      </c>
      <c r="I17" t="s">
        <v>681</v>
      </c>
      <c r="J17" t="s">
        <v>682</v>
      </c>
      <c r="K17" t="s">
        <v>683</v>
      </c>
      <c r="L17">
        <v>1368</v>
      </c>
      <c r="N17">
        <v>1011</v>
      </c>
      <c r="O17" t="s">
        <v>679</v>
      </c>
      <c r="P17" t="s">
        <v>679</v>
      </c>
      <c r="Q17">
        <v>1</v>
      </c>
      <c r="W17">
        <v>0</v>
      </c>
      <c r="X17">
        <v>-255612116</v>
      </c>
      <c r="Y17">
        <f t="shared" si="0"/>
        <v>0.14000000000000001</v>
      </c>
      <c r="AA17">
        <v>0</v>
      </c>
      <c r="AB17">
        <v>14.64</v>
      </c>
      <c r="AC17">
        <v>0</v>
      </c>
      <c r="AD17">
        <v>0</v>
      </c>
      <c r="AE17">
        <v>0</v>
      </c>
      <c r="AF17">
        <v>14.64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0</v>
      </c>
      <c r="AQ17">
        <v>1</v>
      </c>
      <c r="AR17">
        <v>0</v>
      </c>
      <c r="AS17" t="s">
        <v>3</v>
      </c>
      <c r="AT17">
        <v>0.14000000000000001</v>
      </c>
      <c r="AU17" t="s">
        <v>3</v>
      </c>
      <c r="AV17">
        <v>1</v>
      </c>
      <c r="AW17">
        <v>2</v>
      </c>
      <c r="AX17">
        <v>87929996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2.0496000000000003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2.0496000000000003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f>ROUND(Y17*Source!I235*DO17,7)</f>
        <v>0</v>
      </c>
      <c r="CX17">
        <f>ROUND(Y17*Source!I235,7)</f>
        <v>0.7</v>
      </c>
      <c r="CY17">
        <f>AB17</f>
        <v>14.64</v>
      </c>
      <c r="CZ17">
        <f>AF17</f>
        <v>14.64</v>
      </c>
      <c r="DA17">
        <f>AJ17</f>
        <v>1</v>
      </c>
      <c r="DB17">
        <f t="shared" si="1"/>
        <v>2.0499999999999998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10.25</v>
      </c>
      <c r="DH17">
        <f t="shared" si="4"/>
        <v>0</v>
      </c>
      <c r="DI17">
        <f t="shared" si="5"/>
        <v>0</v>
      </c>
      <c r="DJ17">
        <f>DG17+DH17</f>
        <v>10.25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ROW(Source!A235)</f>
        <v>235</v>
      </c>
      <c r="B18">
        <v>87915577</v>
      </c>
      <c r="C18">
        <v>87929989</v>
      </c>
      <c r="D18">
        <v>87206824</v>
      </c>
      <c r="E18">
        <v>1</v>
      </c>
      <c r="F18">
        <v>1</v>
      </c>
      <c r="G18">
        <v>1</v>
      </c>
      <c r="H18">
        <v>2</v>
      </c>
      <c r="I18" t="s">
        <v>684</v>
      </c>
      <c r="J18" t="s">
        <v>685</v>
      </c>
      <c r="K18" t="s">
        <v>686</v>
      </c>
      <c r="L18">
        <v>1368</v>
      </c>
      <c r="N18">
        <v>1011</v>
      </c>
      <c r="O18" t="s">
        <v>679</v>
      </c>
      <c r="P18" t="s">
        <v>679</v>
      </c>
      <c r="Q18">
        <v>1</v>
      </c>
      <c r="W18">
        <v>0</v>
      </c>
      <c r="X18">
        <v>-1579545382</v>
      </c>
      <c r="Y18">
        <f t="shared" si="0"/>
        <v>0.14000000000000001</v>
      </c>
      <c r="AA18">
        <v>0</v>
      </c>
      <c r="AB18">
        <v>556.25</v>
      </c>
      <c r="AC18">
        <v>522.73</v>
      </c>
      <c r="AD18">
        <v>0</v>
      </c>
      <c r="AE18">
        <v>0</v>
      </c>
      <c r="AF18">
        <v>487.94</v>
      </c>
      <c r="AG18">
        <v>522.73</v>
      </c>
      <c r="AH18">
        <v>0</v>
      </c>
      <c r="AI18">
        <v>1</v>
      </c>
      <c r="AJ18">
        <v>1.1399999999999999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0</v>
      </c>
      <c r="AQ18">
        <v>1</v>
      </c>
      <c r="AR18">
        <v>0</v>
      </c>
      <c r="AS18" t="s">
        <v>3</v>
      </c>
      <c r="AT18">
        <v>0.14000000000000001</v>
      </c>
      <c r="AU18" t="s">
        <v>3</v>
      </c>
      <c r="AV18">
        <v>1</v>
      </c>
      <c r="AW18">
        <v>2</v>
      </c>
      <c r="AX18">
        <v>87929997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68.311600000000013</v>
      </c>
      <c r="BL18">
        <v>73.182200000000009</v>
      </c>
      <c r="BM18">
        <v>0</v>
      </c>
      <c r="BN18">
        <v>0</v>
      </c>
      <c r="BO18">
        <v>0.14000000000000001</v>
      </c>
      <c r="BP18">
        <v>1</v>
      </c>
      <c r="BQ18">
        <v>0</v>
      </c>
      <c r="BR18">
        <v>68.311600000000013</v>
      </c>
      <c r="BS18">
        <v>73.182200000000009</v>
      </c>
      <c r="BT18">
        <v>0</v>
      </c>
      <c r="BU18">
        <v>0</v>
      </c>
      <c r="BV18">
        <v>0.14000000000000001</v>
      </c>
      <c r="BW18">
        <v>1</v>
      </c>
      <c r="CV18">
        <v>0</v>
      </c>
      <c r="CW18">
        <f>ROUND(Y18*Source!I235*DO18,7)</f>
        <v>0.7</v>
      </c>
      <c r="CX18">
        <f>ROUND(Y18*Source!I235,7)</f>
        <v>0.7</v>
      </c>
      <c r="CY18">
        <f>AB18</f>
        <v>556.25</v>
      </c>
      <c r="CZ18">
        <f>AF18</f>
        <v>487.94</v>
      </c>
      <c r="DA18">
        <f>AJ18</f>
        <v>1.1399999999999999</v>
      </c>
      <c r="DB18">
        <f t="shared" si="1"/>
        <v>68.31</v>
      </c>
      <c r="DC18">
        <f t="shared" si="2"/>
        <v>73.180000000000007</v>
      </c>
      <c r="DD18" t="s">
        <v>3</v>
      </c>
      <c r="DE18" t="s">
        <v>3</v>
      </c>
      <c r="DF18">
        <f t="shared" si="3"/>
        <v>0</v>
      </c>
      <c r="DG18">
        <f>ROUND(ROUND(AF18*AJ18,2)*CX18,2)</f>
        <v>389.38</v>
      </c>
      <c r="DH18">
        <f t="shared" si="4"/>
        <v>365.91</v>
      </c>
      <c r="DI18">
        <f t="shared" si="5"/>
        <v>0</v>
      </c>
      <c r="DJ18">
        <f>DG18+DH18</f>
        <v>755.29</v>
      </c>
      <c r="DK18">
        <v>0</v>
      </c>
      <c r="DL18" t="s">
        <v>687</v>
      </c>
      <c r="DM18">
        <v>4</v>
      </c>
      <c r="DN18" t="s">
        <v>673</v>
      </c>
      <c r="DO18">
        <v>1</v>
      </c>
    </row>
    <row r="19" spans="1:119" x14ac:dyDescent="0.25">
      <c r="A19">
        <f>ROW(Source!A236)</f>
        <v>236</v>
      </c>
      <c r="B19">
        <v>87915632</v>
      </c>
      <c r="C19">
        <v>87929998</v>
      </c>
      <c r="D19">
        <v>87085801</v>
      </c>
      <c r="E19">
        <v>115</v>
      </c>
      <c r="F19">
        <v>1</v>
      </c>
      <c r="G19">
        <v>1</v>
      </c>
      <c r="H19">
        <v>1</v>
      </c>
      <c r="I19" t="s">
        <v>671</v>
      </c>
      <c r="J19" t="s">
        <v>3</v>
      </c>
      <c r="K19" t="s">
        <v>672</v>
      </c>
      <c r="L19">
        <v>1191</v>
      </c>
      <c r="N19">
        <v>1013</v>
      </c>
      <c r="O19" t="s">
        <v>673</v>
      </c>
      <c r="P19" t="s">
        <v>673</v>
      </c>
      <c r="Q19">
        <v>1</v>
      </c>
      <c r="W19">
        <v>0</v>
      </c>
      <c r="X19">
        <v>-1991603921</v>
      </c>
      <c r="Y19">
        <f t="shared" si="0"/>
        <v>0.3</v>
      </c>
      <c r="AA19">
        <v>0</v>
      </c>
      <c r="AB19">
        <v>0</v>
      </c>
      <c r="AC19">
        <v>0</v>
      </c>
      <c r="AD19">
        <v>444.71</v>
      </c>
      <c r="AE19">
        <v>0</v>
      </c>
      <c r="AF19">
        <v>0</v>
      </c>
      <c r="AG19">
        <v>0</v>
      </c>
      <c r="AH19">
        <v>444.71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0</v>
      </c>
      <c r="AQ19">
        <v>1</v>
      </c>
      <c r="AR19">
        <v>0</v>
      </c>
      <c r="AS19" t="s">
        <v>3</v>
      </c>
      <c r="AT19">
        <v>0.3</v>
      </c>
      <c r="AU19" t="s">
        <v>3</v>
      </c>
      <c r="AV19">
        <v>1</v>
      </c>
      <c r="AW19">
        <v>2</v>
      </c>
      <c r="AX19">
        <v>87930003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133.41299999999998</v>
      </c>
      <c r="BN19">
        <v>0.3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133.41299999999998</v>
      </c>
      <c r="BU19">
        <v>0.3</v>
      </c>
      <c r="BV19">
        <v>0</v>
      </c>
      <c r="BW19">
        <v>1</v>
      </c>
      <c r="CU19">
        <f>ROUND(AT19*Source!I236*AH19*AL19,2)</f>
        <v>0</v>
      </c>
      <c r="CV19">
        <f>ROUND(Y19*Source!I236,7)</f>
        <v>0</v>
      </c>
      <c r="CW19">
        <v>0</v>
      </c>
      <c r="CX19">
        <f>ROUND(Y19*Source!I236,7)</f>
        <v>0</v>
      </c>
      <c r="CY19">
        <f>AD19</f>
        <v>444.71</v>
      </c>
      <c r="CZ19">
        <f>AH19</f>
        <v>444.71</v>
      </c>
      <c r="DA19">
        <f>AL19</f>
        <v>1</v>
      </c>
      <c r="DB19">
        <f t="shared" si="1"/>
        <v>133.41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DI19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ROW(Source!A236)</f>
        <v>236</v>
      </c>
      <c r="B20">
        <v>87915632</v>
      </c>
      <c r="C20">
        <v>87929998</v>
      </c>
      <c r="D20">
        <v>87086013</v>
      </c>
      <c r="E20">
        <v>115</v>
      </c>
      <c r="F20">
        <v>1</v>
      </c>
      <c r="G20">
        <v>1</v>
      </c>
      <c r="H20">
        <v>1</v>
      </c>
      <c r="I20" t="s">
        <v>674</v>
      </c>
      <c r="J20" t="s">
        <v>3</v>
      </c>
      <c r="K20" t="s">
        <v>675</v>
      </c>
      <c r="L20">
        <v>1191</v>
      </c>
      <c r="N20">
        <v>1013</v>
      </c>
      <c r="O20" t="s">
        <v>673</v>
      </c>
      <c r="P20" t="s">
        <v>673</v>
      </c>
      <c r="Q20">
        <v>1</v>
      </c>
      <c r="W20">
        <v>0</v>
      </c>
      <c r="X20">
        <v>-1417349443</v>
      </c>
      <c r="Y20">
        <f t="shared" si="0"/>
        <v>0.16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0</v>
      </c>
      <c r="AQ20">
        <v>1</v>
      </c>
      <c r="AR20">
        <v>0</v>
      </c>
      <c r="AS20" t="s">
        <v>3</v>
      </c>
      <c r="AT20">
        <v>0.16</v>
      </c>
      <c r="AU20" t="s">
        <v>3</v>
      </c>
      <c r="AV20">
        <v>2</v>
      </c>
      <c r="AW20">
        <v>2</v>
      </c>
      <c r="AX20">
        <v>87930004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ROUND(Y20*Source!I236,7)</f>
        <v>0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 t="shared" si="4"/>
        <v>0</v>
      </c>
      <c r="DI20">
        <f t="shared" si="5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ROW(Source!A236)</f>
        <v>236</v>
      </c>
      <c r="B21">
        <v>87915632</v>
      </c>
      <c r="C21">
        <v>87929998</v>
      </c>
      <c r="D21">
        <v>87206806</v>
      </c>
      <c r="E21">
        <v>1</v>
      </c>
      <c r="F21">
        <v>1</v>
      </c>
      <c r="G21">
        <v>1</v>
      </c>
      <c r="H21">
        <v>2</v>
      </c>
      <c r="I21" t="s">
        <v>681</v>
      </c>
      <c r="J21" t="s">
        <v>682</v>
      </c>
      <c r="K21" t="s">
        <v>683</v>
      </c>
      <c r="L21">
        <v>1368</v>
      </c>
      <c r="N21">
        <v>1011</v>
      </c>
      <c r="O21" t="s">
        <v>679</v>
      </c>
      <c r="P21" t="s">
        <v>679</v>
      </c>
      <c r="Q21">
        <v>1</v>
      </c>
      <c r="W21">
        <v>0</v>
      </c>
      <c r="X21">
        <v>-255612116</v>
      </c>
      <c r="Y21">
        <f t="shared" si="0"/>
        <v>0.16</v>
      </c>
      <c r="AA21">
        <v>0</v>
      </c>
      <c r="AB21">
        <v>14.64</v>
      </c>
      <c r="AC21">
        <v>0</v>
      </c>
      <c r="AD21">
        <v>0</v>
      </c>
      <c r="AE21">
        <v>0</v>
      </c>
      <c r="AF21">
        <v>14.64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0</v>
      </c>
      <c r="AQ21">
        <v>1</v>
      </c>
      <c r="AR21">
        <v>0</v>
      </c>
      <c r="AS21" t="s">
        <v>3</v>
      </c>
      <c r="AT21">
        <v>0.16</v>
      </c>
      <c r="AU21" t="s">
        <v>3</v>
      </c>
      <c r="AV21">
        <v>1</v>
      </c>
      <c r="AW21">
        <v>2</v>
      </c>
      <c r="AX21">
        <v>87930005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2.3424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2.3424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f>ROUND(Y21*Source!I236*DO21,7)</f>
        <v>0</v>
      </c>
      <c r="CX21">
        <f>ROUND(Y21*Source!I236,7)</f>
        <v>0</v>
      </c>
      <c r="CY21">
        <f>AB21</f>
        <v>14.64</v>
      </c>
      <c r="CZ21">
        <f>AF21</f>
        <v>14.64</v>
      </c>
      <c r="DA21">
        <f>AJ21</f>
        <v>1</v>
      </c>
      <c r="DB21">
        <f t="shared" si="1"/>
        <v>2.34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DG21+DH21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ROW(Source!A236)</f>
        <v>236</v>
      </c>
      <c r="B22">
        <v>87915632</v>
      </c>
      <c r="C22">
        <v>87929998</v>
      </c>
      <c r="D22">
        <v>87206824</v>
      </c>
      <c r="E22">
        <v>1</v>
      </c>
      <c r="F22">
        <v>1</v>
      </c>
      <c r="G22">
        <v>1</v>
      </c>
      <c r="H22">
        <v>2</v>
      </c>
      <c r="I22" t="s">
        <v>684</v>
      </c>
      <c r="J22" t="s">
        <v>685</v>
      </c>
      <c r="K22" t="s">
        <v>686</v>
      </c>
      <c r="L22">
        <v>1368</v>
      </c>
      <c r="N22">
        <v>1011</v>
      </c>
      <c r="O22" t="s">
        <v>679</v>
      </c>
      <c r="P22" t="s">
        <v>679</v>
      </c>
      <c r="Q22">
        <v>1</v>
      </c>
      <c r="W22">
        <v>0</v>
      </c>
      <c r="X22">
        <v>-1579545382</v>
      </c>
      <c r="Y22">
        <f t="shared" si="0"/>
        <v>0.16</v>
      </c>
      <c r="AA22">
        <v>0</v>
      </c>
      <c r="AB22">
        <v>556.25</v>
      </c>
      <c r="AC22">
        <v>522.73</v>
      </c>
      <c r="AD22">
        <v>0</v>
      </c>
      <c r="AE22">
        <v>0</v>
      </c>
      <c r="AF22">
        <v>487.94</v>
      </c>
      <c r="AG22">
        <v>522.73</v>
      </c>
      <c r="AH22">
        <v>0</v>
      </c>
      <c r="AI22">
        <v>1</v>
      </c>
      <c r="AJ22">
        <v>1.1399999999999999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0</v>
      </c>
      <c r="AQ22">
        <v>1</v>
      </c>
      <c r="AR22">
        <v>0</v>
      </c>
      <c r="AS22" t="s">
        <v>3</v>
      </c>
      <c r="AT22">
        <v>0.16</v>
      </c>
      <c r="AU22" t="s">
        <v>3</v>
      </c>
      <c r="AV22">
        <v>1</v>
      </c>
      <c r="AW22">
        <v>2</v>
      </c>
      <c r="AX22">
        <v>87930006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78.070400000000006</v>
      </c>
      <c r="BL22">
        <v>83.636800000000008</v>
      </c>
      <c r="BM22">
        <v>0</v>
      </c>
      <c r="BN22">
        <v>0</v>
      </c>
      <c r="BO22">
        <v>0.16</v>
      </c>
      <c r="BP22">
        <v>1</v>
      </c>
      <c r="BQ22">
        <v>0</v>
      </c>
      <c r="BR22">
        <v>78.070400000000006</v>
      </c>
      <c r="BS22">
        <v>83.636800000000008</v>
      </c>
      <c r="BT22">
        <v>0</v>
      </c>
      <c r="BU22">
        <v>0</v>
      </c>
      <c r="BV22">
        <v>0.16</v>
      </c>
      <c r="BW22">
        <v>1</v>
      </c>
      <c r="CV22">
        <v>0</v>
      </c>
      <c r="CW22">
        <f>ROUND(Y22*Source!I236*DO22,7)</f>
        <v>0</v>
      </c>
      <c r="CX22">
        <f>ROUND(Y22*Source!I236,7)</f>
        <v>0</v>
      </c>
      <c r="CY22">
        <f>AB22</f>
        <v>556.25</v>
      </c>
      <c r="CZ22">
        <f>AF22</f>
        <v>487.94</v>
      </c>
      <c r="DA22">
        <f>AJ22</f>
        <v>1.1399999999999999</v>
      </c>
      <c r="DB22">
        <f t="shared" si="1"/>
        <v>78.069999999999993</v>
      </c>
      <c r="DC22">
        <f t="shared" si="2"/>
        <v>83.64</v>
      </c>
      <c r="DD22" t="s">
        <v>3</v>
      </c>
      <c r="DE22" t="s">
        <v>3</v>
      </c>
      <c r="DF22">
        <f t="shared" si="3"/>
        <v>0</v>
      </c>
      <c r="DG22">
        <f>ROUND(ROUND(AF22*AJ22,2)*CX22,2)</f>
        <v>0</v>
      </c>
      <c r="DH22">
        <f t="shared" si="4"/>
        <v>0</v>
      </c>
      <c r="DI22">
        <f t="shared" si="5"/>
        <v>0</v>
      </c>
      <c r="DJ22">
        <f>DG22+DH22</f>
        <v>0</v>
      </c>
      <c r="DK22">
        <v>0</v>
      </c>
      <c r="DL22" t="s">
        <v>687</v>
      </c>
      <c r="DM22">
        <v>4</v>
      </c>
      <c r="DN22" t="s">
        <v>673</v>
      </c>
      <c r="DO22">
        <v>1</v>
      </c>
    </row>
    <row r="23" spans="1:119" x14ac:dyDescent="0.25">
      <c r="A23">
        <f>ROW(Source!A237)</f>
        <v>237</v>
      </c>
      <c r="B23">
        <v>87915577</v>
      </c>
      <c r="C23">
        <v>87929998</v>
      </c>
      <c r="D23">
        <v>87085801</v>
      </c>
      <c r="E23">
        <v>115</v>
      </c>
      <c r="F23">
        <v>1</v>
      </c>
      <c r="G23">
        <v>1</v>
      </c>
      <c r="H23">
        <v>1</v>
      </c>
      <c r="I23" t="s">
        <v>671</v>
      </c>
      <c r="J23" t="s">
        <v>3</v>
      </c>
      <c r="K23" t="s">
        <v>672</v>
      </c>
      <c r="L23">
        <v>1191</v>
      </c>
      <c r="N23">
        <v>1013</v>
      </c>
      <c r="O23" t="s">
        <v>673</v>
      </c>
      <c r="P23" t="s">
        <v>673</v>
      </c>
      <c r="Q23">
        <v>1</v>
      </c>
      <c r="W23">
        <v>0</v>
      </c>
      <c r="X23">
        <v>-1991603921</v>
      </c>
      <c r="Y23">
        <f t="shared" si="0"/>
        <v>0.3</v>
      </c>
      <c r="AA23">
        <v>0</v>
      </c>
      <c r="AB23">
        <v>0</v>
      </c>
      <c r="AC23">
        <v>0</v>
      </c>
      <c r="AD23">
        <v>444.71</v>
      </c>
      <c r="AE23">
        <v>0</v>
      </c>
      <c r="AF23">
        <v>0</v>
      </c>
      <c r="AG23">
        <v>0</v>
      </c>
      <c r="AH23">
        <v>444.71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0</v>
      </c>
      <c r="AQ23">
        <v>1</v>
      </c>
      <c r="AR23">
        <v>0</v>
      </c>
      <c r="AS23" t="s">
        <v>3</v>
      </c>
      <c r="AT23">
        <v>0.3</v>
      </c>
      <c r="AU23" t="s">
        <v>3</v>
      </c>
      <c r="AV23">
        <v>1</v>
      </c>
      <c r="AW23">
        <v>2</v>
      </c>
      <c r="AX23">
        <v>87930003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133.41299999999998</v>
      </c>
      <c r="BN23">
        <v>0.3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133.41299999999998</v>
      </c>
      <c r="BU23">
        <v>0.3</v>
      </c>
      <c r="BV23">
        <v>0</v>
      </c>
      <c r="BW23">
        <v>1</v>
      </c>
      <c r="CU23">
        <f>ROUND(AT23*Source!I237*AH23*AL23,2)</f>
        <v>0</v>
      </c>
      <c r="CV23">
        <f>ROUND(Y23*Source!I237,7)</f>
        <v>0</v>
      </c>
      <c r="CW23">
        <v>0</v>
      </c>
      <c r="CX23">
        <f>ROUND(Y23*Source!I237,7)</f>
        <v>0</v>
      </c>
      <c r="CY23">
        <f>AD23</f>
        <v>444.71</v>
      </c>
      <c r="CZ23">
        <f>AH23</f>
        <v>444.71</v>
      </c>
      <c r="DA23">
        <f>AL23</f>
        <v>1</v>
      </c>
      <c r="DB23">
        <f t="shared" si="1"/>
        <v>133.41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DI23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ROW(Source!A237)</f>
        <v>237</v>
      </c>
      <c r="B24">
        <v>87915577</v>
      </c>
      <c r="C24">
        <v>87929998</v>
      </c>
      <c r="D24">
        <v>87086013</v>
      </c>
      <c r="E24">
        <v>115</v>
      </c>
      <c r="F24">
        <v>1</v>
      </c>
      <c r="G24">
        <v>1</v>
      </c>
      <c r="H24">
        <v>1</v>
      </c>
      <c r="I24" t="s">
        <v>674</v>
      </c>
      <c r="J24" t="s">
        <v>3</v>
      </c>
      <c r="K24" t="s">
        <v>675</v>
      </c>
      <c r="L24">
        <v>1191</v>
      </c>
      <c r="N24">
        <v>1013</v>
      </c>
      <c r="O24" t="s">
        <v>673</v>
      </c>
      <c r="P24" t="s">
        <v>673</v>
      </c>
      <c r="Q24">
        <v>1</v>
      </c>
      <c r="W24">
        <v>0</v>
      </c>
      <c r="X24">
        <v>-1417349443</v>
      </c>
      <c r="Y24">
        <f t="shared" si="0"/>
        <v>0.16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0</v>
      </c>
      <c r="AQ24">
        <v>1</v>
      </c>
      <c r="AR24">
        <v>0</v>
      </c>
      <c r="AS24" t="s">
        <v>3</v>
      </c>
      <c r="AT24">
        <v>0.16</v>
      </c>
      <c r="AU24" t="s">
        <v>3</v>
      </c>
      <c r="AV24">
        <v>2</v>
      </c>
      <c r="AW24">
        <v>2</v>
      </c>
      <c r="AX24">
        <v>87930004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ROUND(Y24*Source!I237,7)</f>
        <v>0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>ROUND(ROUND(AF24,2)*CX24,2)</f>
        <v>0</v>
      </c>
      <c r="DH24">
        <f t="shared" si="4"/>
        <v>0</v>
      </c>
      <c r="DI24">
        <f t="shared" si="5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ROW(Source!A237)</f>
        <v>237</v>
      </c>
      <c r="B25">
        <v>87915577</v>
      </c>
      <c r="C25">
        <v>87929998</v>
      </c>
      <c r="D25">
        <v>87206806</v>
      </c>
      <c r="E25">
        <v>1</v>
      </c>
      <c r="F25">
        <v>1</v>
      </c>
      <c r="G25">
        <v>1</v>
      </c>
      <c r="H25">
        <v>2</v>
      </c>
      <c r="I25" t="s">
        <v>681</v>
      </c>
      <c r="J25" t="s">
        <v>682</v>
      </c>
      <c r="K25" t="s">
        <v>683</v>
      </c>
      <c r="L25">
        <v>1368</v>
      </c>
      <c r="N25">
        <v>1011</v>
      </c>
      <c r="O25" t="s">
        <v>679</v>
      </c>
      <c r="P25" t="s">
        <v>679</v>
      </c>
      <c r="Q25">
        <v>1</v>
      </c>
      <c r="W25">
        <v>0</v>
      </c>
      <c r="X25">
        <v>-255612116</v>
      </c>
      <c r="Y25">
        <f t="shared" si="0"/>
        <v>0.16</v>
      </c>
      <c r="AA25">
        <v>0</v>
      </c>
      <c r="AB25">
        <v>14.64</v>
      </c>
      <c r="AC25">
        <v>0</v>
      </c>
      <c r="AD25">
        <v>0</v>
      </c>
      <c r="AE25">
        <v>0</v>
      </c>
      <c r="AF25">
        <v>14.64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0</v>
      </c>
      <c r="AQ25">
        <v>1</v>
      </c>
      <c r="AR25">
        <v>0</v>
      </c>
      <c r="AS25" t="s">
        <v>3</v>
      </c>
      <c r="AT25">
        <v>0.16</v>
      </c>
      <c r="AU25" t="s">
        <v>3</v>
      </c>
      <c r="AV25">
        <v>1</v>
      </c>
      <c r="AW25">
        <v>2</v>
      </c>
      <c r="AX25">
        <v>87930005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2.3424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2.3424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f>ROUND(Y25*Source!I237*DO25,7)</f>
        <v>0</v>
      </c>
      <c r="CX25">
        <f>ROUND(Y25*Source!I237,7)</f>
        <v>0</v>
      </c>
      <c r="CY25">
        <f>AB25</f>
        <v>14.64</v>
      </c>
      <c r="CZ25">
        <f>AF25</f>
        <v>14.64</v>
      </c>
      <c r="DA25">
        <f>AJ25</f>
        <v>1</v>
      </c>
      <c r="DB25">
        <f t="shared" si="1"/>
        <v>2.34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DG25+DH25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ROW(Source!A237)</f>
        <v>237</v>
      </c>
      <c r="B26">
        <v>87915577</v>
      </c>
      <c r="C26">
        <v>87929998</v>
      </c>
      <c r="D26">
        <v>87206824</v>
      </c>
      <c r="E26">
        <v>1</v>
      </c>
      <c r="F26">
        <v>1</v>
      </c>
      <c r="G26">
        <v>1</v>
      </c>
      <c r="H26">
        <v>2</v>
      </c>
      <c r="I26" t="s">
        <v>684</v>
      </c>
      <c r="J26" t="s">
        <v>685</v>
      </c>
      <c r="K26" t="s">
        <v>686</v>
      </c>
      <c r="L26">
        <v>1368</v>
      </c>
      <c r="N26">
        <v>1011</v>
      </c>
      <c r="O26" t="s">
        <v>679</v>
      </c>
      <c r="P26" t="s">
        <v>679</v>
      </c>
      <c r="Q26">
        <v>1</v>
      </c>
      <c r="W26">
        <v>0</v>
      </c>
      <c r="X26">
        <v>-1579545382</v>
      </c>
      <c r="Y26">
        <f t="shared" si="0"/>
        <v>0.16</v>
      </c>
      <c r="AA26">
        <v>0</v>
      </c>
      <c r="AB26">
        <v>556.25</v>
      </c>
      <c r="AC26">
        <v>522.73</v>
      </c>
      <c r="AD26">
        <v>0</v>
      </c>
      <c r="AE26">
        <v>0</v>
      </c>
      <c r="AF26">
        <v>487.94</v>
      </c>
      <c r="AG26">
        <v>522.73</v>
      </c>
      <c r="AH26">
        <v>0</v>
      </c>
      <c r="AI26">
        <v>1</v>
      </c>
      <c r="AJ26">
        <v>1.1399999999999999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0</v>
      </c>
      <c r="AQ26">
        <v>1</v>
      </c>
      <c r="AR26">
        <v>0</v>
      </c>
      <c r="AS26" t="s">
        <v>3</v>
      </c>
      <c r="AT26">
        <v>0.16</v>
      </c>
      <c r="AU26" t="s">
        <v>3</v>
      </c>
      <c r="AV26">
        <v>1</v>
      </c>
      <c r="AW26">
        <v>2</v>
      </c>
      <c r="AX26">
        <v>87930006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78.070400000000006</v>
      </c>
      <c r="BL26">
        <v>83.636800000000008</v>
      </c>
      <c r="BM26">
        <v>0</v>
      </c>
      <c r="BN26">
        <v>0</v>
      </c>
      <c r="BO26">
        <v>0.16</v>
      </c>
      <c r="BP26">
        <v>1</v>
      </c>
      <c r="BQ26">
        <v>0</v>
      </c>
      <c r="BR26">
        <v>78.070400000000006</v>
      </c>
      <c r="BS26">
        <v>83.636800000000008</v>
      </c>
      <c r="BT26">
        <v>0</v>
      </c>
      <c r="BU26">
        <v>0</v>
      </c>
      <c r="BV26">
        <v>0.16</v>
      </c>
      <c r="BW26">
        <v>1</v>
      </c>
      <c r="CV26">
        <v>0</v>
      </c>
      <c r="CW26">
        <f>ROUND(Y26*Source!I237*DO26,7)</f>
        <v>0</v>
      </c>
      <c r="CX26">
        <f>ROUND(Y26*Source!I237,7)</f>
        <v>0</v>
      </c>
      <c r="CY26">
        <f>AB26</f>
        <v>556.25</v>
      </c>
      <c r="CZ26">
        <f>AF26</f>
        <v>487.94</v>
      </c>
      <c r="DA26">
        <f>AJ26</f>
        <v>1.1399999999999999</v>
      </c>
      <c r="DB26">
        <f t="shared" si="1"/>
        <v>78.069999999999993</v>
      </c>
      <c r="DC26">
        <f t="shared" si="2"/>
        <v>83.64</v>
      </c>
      <c r="DD26" t="s">
        <v>3</v>
      </c>
      <c r="DE26" t="s">
        <v>3</v>
      </c>
      <c r="DF26">
        <f t="shared" si="3"/>
        <v>0</v>
      </c>
      <c r="DG26">
        <f>ROUND(ROUND(AF26*AJ26,2)*CX26,2)</f>
        <v>0</v>
      </c>
      <c r="DH26">
        <f t="shared" si="4"/>
        <v>0</v>
      </c>
      <c r="DI26">
        <f t="shared" si="5"/>
        <v>0</v>
      </c>
      <c r="DJ26">
        <f>DG26+DH26</f>
        <v>0</v>
      </c>
      <c r="DK26">
        <v>0</v>
      </c>
      <c r="DL26" t="s">
        <v>687</v>
      </c>
      <c r="DM26">
        <v>4</v>
      </c>
      <c r="DN26" t="s">
        <v>673</v>
      </c>
      <c r="DO26">
        <v>1</v>
      </c>
    </row>
    <row r="27" spans="1:119" x14ac:dyDescent="0.25">
      <c r="A27">
        <f>ROW(Source!A238)</f>
        <v>238</v>
      </c>
      <c r="B27">
        <v>87915632</v>
      </c>
      <c r="C27">
        <v>87930007</v>
      </c>
      <c r="D27">
        <v>87085823</v>
      </c>
      <c r="E27">
        <v>115</v>
      </c>
      <c r="F27">
        <v>1</v>
      </c>
      <c r="G27">
        <v>1</v>
      </c>
      <c r="H27">
        <v>1</v>
      </c>
      <c r="I27" t="s">
        <v>688</v>
      </c>
      <c r="J27" t="s">
        <v>3</v>
      </c>
      <c r="K27" t="s">
        <v>689</v>
      </c>
      <c r="L27">
        <v>1191</v>
      </c>
      <c r="N27">
        <v>1013</v>
      </c>
      <c r="O27" t="s">
        <v>673</v>
      </c>
      <c r="P27" t="s">
        <v>673</v>
      </c>
      <c r="Q27">
        <v>1</v>
      </c>
      <c r="W27">
        <v>0</v>
      </c>
      <c r="X27">
        <v>1958912953</v>
      </c>
      <c r="Y27">
        <f t="shared" si="0"/>
        <v>5.81</v>
      </c>
      <c r="AA27">
        <v>0</v>
      </c>
      <c r="AB27">
        <v>0</v>
      </c>
      <c r="AC27">
        <v>0</v>
      </c>
      <c r="AD27">
        <v>475.92</v>
      </c>
      <c r="AE27">
        <v>0</v>
      </c>
      <c r="AF27">
        <v>0</v>
      </c>
      <c r="AG27">
        <v>0</v>
      </c>
      <c r="AH27">
        <v>475.92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0</v>
      </c>
      <c r="AQ27">
        <v>1</v>
      </c>
      <c r="AR27">
        <v>0</v>
      </c>
      <c r="AS27" t="s">
        <v>3</v>
      </c>
      <c r="AT27">
        <v>5.81</v>
      </c>
      <c r="AU27" t="s">
        <v>3</v>
      </c>
      <c r="AV27">
        <v>1</v>
      </c>
      <c r="AW27">
        <v>2</v>
      </c>
      <c r="AX27">
        <v>87930027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2765.0951999999997</v>
      </c>
      <c r="BN27">
        <v>5.81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2765.0951999999997</v>
      </c>
      <c r="BU27">
        <v>5.81</v>
      </c>
      <c r="BV27">
        <v>0</v>
      </c>
      <c r="BW27">
        <v>1</v>
      </c>
      <c r="CU27">
        <f>ROUND(AT27*Source!I238*AH27*AL27,2)</f>
        <v>13825.48</v>
      </c>
      <c r="CV27">
        <f>ROUND(Y27*Source!I238,7)</f>
        <v>29.05</v>
      </c>
      <c r="CW27">
        <v>0</v>
      </c>
      <c r="CX27">
        <f>ROUND(Y27*Source!I238,7)</f>
        <v>29.05</v>
      </c>
      <c r="CY27">
        <f>AD27</f>
        <v>475.92</v>
      </c>
      <c r="CZ27">
        <f>AH27</f>
        <v>475.92</v>
      </c>
      <c r="DA27">
        <f>AL27</f>
        <v>1</v>
      </c>
      <c r="DB27">
        <f t="shared" si="1"/>
        <v>2765.1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13825.48</v>
      </c>
      <c r="DJ27">
        <f>DI27</f>
        <v>13825.48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ROW(Source!A238)</f>
        <v>238</v>
      </c>
      <c r="B28">
        <v>87915632</v>
      </c>
      <c r="C28">
        <v>87930007</v>
      </c>
      <c r="D28">
        <v>87086013</v>
      </c>
      <c r="E28">
        <v>115</v>
      </c>
      <c r="F28">
        <v>1</v>
      </c>
      <c r="G28">
        <v>1</v>
      </c>
      <c r="H28">
        <v>1</v>
      </c>
      <c r="I28" t="s">
        <v>674</v>
      </c>
      <c r="J28" t="s">
        <v>3</v>
      </c>
      <c r="K28" t="s">
        <v>675</v>
      </c>
      <c r="L28">
        <v>1191</v>
      </c>
      <c r="N28">
        <v>1013</v>
      </c>
      <c r="O28" t="s">
        <v>673</v>
      </c>
      <c r="P28" t="s">
        <v>673</v>
      </c>
      <c r="Q28">
        <v>1</v>
      </c>
      <c r="W28">
        <v>0</v>
      </c>
      <c r="X28">
        <v>-1417349443</v>
      </c>
      <c r="Y28">
        <f t="shared" si="0"/>
        <v>1.07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0</v>
      </c>
      <c r="AQ28">
        <v>1</v>
      </c>
      <c r="AR28">
        <v>0</v>
      </c>
      <c r="AS28" t="s">
        <v>3</v>
      </c>
      <c r="AT28">
        <v>1.07</v>
      </c>
      <c r="AU28" t="s">
        <v>3</v>
      </c>
      <c r="AV28">
        <v>2</v>
      </c>
      <c r="AW28">
        <v>2</v>
      </c>
      <c r="AX28">
        <v>87930028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ROUND(Y28*Source!I238,7)</f>
        <v>5.35</v>
      </c>
      <c r="CY28">
        <f>AD28</f>
        <v>0</v>
      </c>
      <c r="CZ28">
        <f>AH28</f>
        <v>0</v>
      </c>
      <c r="DA28">
        <f>AL28</f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ROW(Source!A238)</f>
        <v>238</v>
      </c>
      <c r="B29">
        <v>87915632</v>
      </c>
      <c r="C29">
        <v>87930007</v>
      </c>
      <c r="D29">
        <v>87205729</v>
      </c>
      <c r="E29">
        <v>1</v>
      </c>
      <c r="F29">
        <v>1</v>
      </c>
      <c r="G29">
        <v>1</v>
      </c>
      <c r="H29">
        <v>2</v>
      </c>
      <c r="I29" t="s">
        <v>690</v>
      </c>
      <c r="J29" t="s">
        <v>691</v>
      </c>
      <c r="K29" t="s">
        <v>692</v>
      </c>
      <c r="L29">
        <v>1368</v>
      </c>
      <c r="N29">
        <v>1011</v>
      </c>
      <c r="O29" t="s">
        <v>679</v>
      </c>
      <c r="P29" t="s">
        <v>679</v>
      </c>
      <c r="Q29">
        <v>1</v>
      </c>
      <c r="W29">
        <v>0</v>
      </c>
      <c r="X29">
        <v>1214172966</v>
      </c>
      <c r="Y29">
        <f t="shared" si="0"/>
        <v>0.78</v>
      </c>
      <c r="AA29">
        <v>0</v>
      </c>
      <c r="AB29">
        <v>2485.64</v>
      </c>
      <c r="AC29">
        <v>600.75</v>
      </c>
      <c r="AD29">
        <v>0</v>
      </c>
      <c r="AE29">
        <v>0</v>
      </c>
      <c r="AF29">
        <v>2088.77</v>
      </c>
      <c r="AG29">
        <v>600.75</v>
      </c>
      <c r="AH29">
        <v>0</v>
      </c>
      <c r="AI29">
        <v>1</v>
      </c>
      <c r="AJ29">
        <v>1.19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0</v>
      </c>
      <c r="AQ29">
        <v>1</v>
      </c>
      <c r="AR29">
        <v>0</v>
      </c>
      <c r="AS29" t="s">
        <v>3</v>
      </c>
      <c r="AT29">
        <v>0.78</v>
      </c>
      <c r="AU29" t="s">
        <v>3</v>
      </c>
      <c r="AV29">
        <v>1</v>
      </c>
      <c r="AW29">
        <v>2</v>
      </c>
      <c r="AX29">
        <v>87930029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1629.2406000000001</v>
      </c>
      <c r="BL29">
        <v>468.58500000000004</v>
      </c>
      <c r="BM29">
        <v>0</v>
      </c>
      <c r="BN29">
        <v>0</v>
      </c>
      <c r="BO29">
        <v>0.78</v>
      </c>
      <c r="BP29">
        <v>1</v>
      </c>
      <c r="BQ29">
        <v>0</v>
      </c>
      <c r="BR29">
        <v>1629.2406000000001</v>
      </c>
      <c r="BS29">
        <v>468.58500000000004</v>
      </c>
      <c r="BT29">
        <v>0</v>
      </c>
      <c r="BU29">
        <v>0</v>
      </c>
      <c r="BV29">
        <v>0.78</v>
      </c>
      <c r="BW29">
        <v>1</v>
      </c>
      <c r="CV29">
        <v>0</v>
      </c>
      <c r="CW29">
        <f>ROUND(Y29*Source!I238*DO29,7)</f>
        <v>3.9</v>
      </c>
      <c r="CX29">
        <f>ROUND(Y29*Source!I238,7)</f>
        <v>3.9</v>
      </c>
      <c r="CY29">
        <f>AB29</f>
        <v>2485.64</v>
      </c>
      <c r="CZ29">
        <f>AF29</f>
        <v>2088.77</v>
      </c>
      <c r="DA29">
        <f>AJ29</f>
        <v>1.19</v>
      </c>
      <c r="DB29">
        <f t="shared" si="1"/>
        <v>1629.24</v>
      </c>
      <c r="DC29">
        <f t="shared" si="2"/>
        <v>468.59</v>
      </c>
      <c r="DD29" t="s">
        <v>3</v>
      </c>
      <c r="DE29" t="s">
        <v>3</v>
      </c>
      <c r="DF29">
        <f t="shared" si="3"/>
        <v>0</v>
      </c>
      <c r="DG29">
        <f>ROUND(ROUND(AF29*AJ29,2)*CX29,2)</f>
        <v>9694</v>
      </c>
      <c r="DH29">
        <f t="shared" si="4"/>
        <v>2342.9299999999998</v>
      </c>
      <c r="DI29">
        <f t="shared" si="5"/>
        <v>0</v>
      </c>
      <c r="DJ29">
        <f>DG29+DH29</f>
        <v>12036.93</v>
      </c>
      <c r="DK29">
        <v>0</v>
      </c>
      <c r="DL29" t="s">
        <v>693</v>
      </c>
      <c r="DM29">
        <v>5</v>
      </c>
      <c r="DN29" t="s">
        <v>673</v>
      </c>
      <c r="DO29">
        <v>1</v>
      </c>
    </row>
    <row r="30" spans="1:119" x14ac:dyDescent="0.25">
      <c r="A30">
        <f>ROW(Source!A238)</f>
        <v>238</v>
      </c>
      <c r="B30">
        <v>87915632</v>
      </c>
      <c r="C30">
        <v>87930007</v>
      </c>
      <c r="D30">
        <v>87206740</v>
      </c>
      <c r="E30">
        <v>1</v>
      </c>
      <c r="F30">
        <v>1</v>
      </c>
      <c r="G30">
        <v>1</v>
      </c>
      <c r="H30">
        <v>2</v>
      </c>
      <c r="I30" t="s">
        <v>694</v>
      </c>
      <c r="J30" t="s">
        <v>695</v>
      </c>
      <c r="K30" t="s">
        <v>696</v>
      </c>
      <c r="L30">
        <v>1368</v>
      </c>
      <c r="N30">
        <v>1011</v>
      </c>
      <c r="O30" t="s">
        <v>679</v>
      </c>
      <c r="P30" t="s">
        <v>679</v>
      </c>
      <c r="Q30">
        <v>1</v>
      </c>
      <c r="W30">
        <v>0</v>
      </c>
      <c r="X30">
        <v>-1219940357</v>
      </c>
      <c r="Y30">
        <f t="shared" si="0"/>
        <v>0.28999999999999998</v>
      </c>
      <c r="AA30">
        <v>0</v>
      </c>
      <c r="AB30">
        <v>572.77</v>
      </c>
      <c r="AC30">
        <v>522.73</v>
      </c>
      <c r="AD30">
        <v>0</v>
      </c>
      <c r="AE30">
        <v>0</v>
      </c>
      <c r="AF30">
        <v>572.77</v>
      </c>
      <c r="AG30">
        <v>522.73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0</v>
      </c>
      <c r="AQ30">
        <v>1</v>
      </c>
      <c r="AR30">
        <v>0</v>
      </c>
      <c r="AS30" t="s">
        <v>3</v>
      </c>
      <c r="AT30">
        <v>0.28999999999999998</v>
      </c>
      <c r="AU30" t="s">
        <v>3</v>
      </c>
      <c r="AV30">
        <v>1</v>
      </c>
      <c r="AW30">
        <v>2</v>
      </c>
      <c r="AX30">
        <v>87930030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166.10329999999999</v>
      </c>
      <c r="BL30">
        <v>151.5917</v>
      </c>
      <c r="BM30">
        <v>0</v>
      </c>
      <c r="BN30">
        <v>0</v>
      </c>
      <c r="BO30">
        <v>0.28999999999999998</v>
      </c>
      <c r="BP30">
        <v>1</v>
      </c>
      <c r="BQ30">
        <v>0</v>
      </c>
      <c r="BR30">
        <v>166.10329999999999</v>
      </c>
      <c r="BS30">
        <v>151.5917</v>
      </c>
      <c r="BT30">
        <v>0</v>
      </c>
      <c r="BU30">
        <v>0</v>
      </c>
      <c r="BV30">
        <v>0.28999999999999998</v>
      </c>
      <c r="BW30">
        <v>1</v>
      </c>
      <c r="CV30">
        <v>0</v>
      </c>
      <c r="CW30">
        <f>ROUND(Y30*Source!I238*DO30,7)</f>
        <v>1.45</v>
      </c>
      <c r="CX30">
        <f>ROUND(Y30*Source!I238,7)</f>
        <v>1.45</v>
      </c>
      <c r="CY30">
        <f>AB30</f>
        <v>572.77</v>
      </c>
      <c r="CZ30">
        <f>AF30</f>
        <v>572.77</v>
      </c>
      <c r="DA30">
        <f>AJ30</f>
        <v>1</v>
      </c>
      <c r="DB30">
        <f t="shared" si="1"/>
        <v>166.1</v>
      </c>
      <c r="DC30">
        <f t="shared" si="2"/>
        <v>151.59</v>
      </c>
      <c r="DD30" t="s">
        <v>3</v>
      </c>
      <c r="DE30" t="s">
        <v>3</v>
      </c>
      <c r="DF30">
        <f t="shared" si="3"/>
        <v>0</v>
      </c>
      <c r="DG30">
        <f t="shared" ref="DG30:DG47" si="6">ROUND(ROUND(AF30,2)*CX30,2)</f>
        <v>830.52</v>
      </c>
      <c r="DH30">
        <f t="shared" si="4"/>
        <v>757.96</v>
      </c>
      <c r="DI30">
        <f t="shared" si="5"/>
        <v>0</v>
      </c>
      <c r="DJ30">
        <f>DG30+DH30</f>
        <v>1588.48</v>
      </c>
      <c r="DK30">
        <v>1</v>
      </c>
      <c r="DL30" t="s">
        <v>687</v>
      </c>
      <c r="DM30">
        <v>4</v>
      </c>
      <c r="DN30" t="s">
        <v>673</v>
      </c>
      <c r="DO30">
        <v>1</v>
      </c>
    </row>
    <row r="31" spans="1:119" x14ac:dyDescent="0.25">
      <c r="A31">
        <f>ROW(Source!A238)</f>
        <v>238</v>
      </c>
      <c r="B31">
        <v>87915632</v>
      </c>
      <c r="C31">
        <v>87930007</v>
      </c>
      <c r="D31">
        <v>87155259</v>
      </c>
      <c r="E31">
        <v>1</v>
      </c>
      <c r="F31">
        <v>1</v>
      </c>
      <c r="G31">
        <v>1</v>
      </c>
      <c r="H31">
        <v>3</v>
      </c>
      <c r="I31" t="s">
        <v>697</v>
      </c>
      <c r="J31" t="s">
        <v>698</v>
      </c>
      <c r="K31" t="s">
        <v>699</v>
      </c>
      <c r="L31">
        <v>1346</v>
      </c>
      <c r="N31">
        <v>1009</v>
      </c>
      <c r="O31" t="s">
        <v>102</v>
      </c>
      <c r="P31" t="s">
        <v>102</v>
      </c>
      <c r="Q31">
        <v>1</v>
      </c>
      <c r="W31">
        <v>0</v>
      </c>
      <c r="X31">
        <v>1209458049</v>
      </c>
      <c r="Y31">
        <f t="shared" si="0"/>
        <v>0.1</v>
      </c>
      <c r="AA31">
        <v>402.71</v>
      </c>
      <c r="AB31">
        <v>0</v>
      </c>
      <c r="AC31">
        <v>0</v>
      </c>
      <c r="AD31">
        <v>0</v>
      </c>
      <c r="AE31">
        <v>238.29</v>
      </c>
      <c r="AF31">
        <v>0</v>
      </c>
      <c r="AG31">
        <v>0</v>
      </c>
      <c r="AH31">
        <v>0</v>
      </c>
      <c r="AI31">
        <v>1.69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0</v>
      </c>
      <c r="AQ31">
        <v>1</v>
      </c>
      <c r="AR31">
        <v>0</v>
      </c>
      <c r="AS31" t="s">
        <v>3</v>
      </c>
      <c r="AT31">
        <v>0.1</v>
      </c>
      <c r="AU31" t="s">
        <v>3</v>
      </c>
      <c r="AV31">
        <v>0</v>
      </c>
      <c r="AW31">
        <v>2</v>
      </c>
      <c r="AX31">
        <v>87930031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23.829000000000001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23.829000000000001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ROUND(Y31*Source!I238,7)</f>
        <v>0.5</v>
      </c>
      <c r="CY31">
        <f t="shared" ref="CY31:CY45" si="7">AA31</f>
        <v>402.71</v>
      </c>
      <c r="CZ31">
        <f t="shared" ref="CZ31:CZ45" si="8">AE31</f>
        <v>238.29</v>
      </c>
      <c r="DA31">
        <f t="shared" ref="DA31:DA45" si="9">AI31</f>
        <v>1.69</v>
      </c>
      <c r="DB31">
        <f t="shared" si="1"/>
        <v>23.83</v>
      </c>
      <c r="DC31">
        <f t="shared" si="2"/>
        <v>0</v>
      </c>
      <c r="DD31" t="s">
        <v>3</v>
      </c>
      <c r="DE31" t="s">
        <v>3</v>
      </c>
      <c r="DF31">
        <f>ROUND(ROUND(AE31*AI31,2)*CX31,2)</f>
        <v>201.36</v>
      </c>
      <c r="DG31">
        <f t="shared" si="6"/>
        <v>0</v>
      </c>
      <c r="DH31">
        <f t="shared" si="4"/>
        <v>0</v>
      </c>
      <c r="DI31">
        <f t="shared" si="5"/>
        <v>0</v>
      </c>
      <c r="DJ31">
        <f t="shared" ref="DJ31:DJ45" si="10">DF31</f>
        <v>201.36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ROW(Source!A238)</f>
        <v>238</v>
      </c>
      <c r="B32">
        <v>87915632</v>
      </c>
      <c r="C32">
        <v>87930007</v>
      </c>
      <c r="D32">
        <v>87155266</v>
      </c>
      <c r="E32">
        <v>1</v>
      </c>
      <c r="F32">
        <v>1</v>
      </c>
      <c r="G32">
        <v>1</v>
      </c>
      <c r="H32">
        <v>3</v>
      </c>
      <c r="I32" t="s">
        <v>700</v>
      </c>
      <c r="J32" t="s">
        <v>701</v>
      </c>
      <c r="K32" t="s">
        <v>702</v>
      </c>
      <c r="L32">
        <v>1346</v>
      </c>
      <c r="N32">
        <v>1009</v>
      </c>
      <c r="O32" t="s">
        <v>102</v>
      </c>
      <c r="P32" t="s">
        <v>102</v>
      </c>
      <c r="Q32">
        <v>1</v>
      </c>
      <c r="W32">
        <v>0</v>
      </c>
      <c r="X32">
        <v>1759526916</v>
      </c>
      <c r="Y32">
        <f t="shared" si="0"/>
        <v>0.03</v>
      </c>
      <c r="AA32">
        <v>98.92</v>
      </c>
      <c r="AB32">
        <v>0</v>
      </c>
      <c r="AC32">
        <v>0</v>
      </c>
      <c r="AD32">
        <v>0</v>
      </c>
      <c r="AE32">
        <v>58.53</v>
      </c>
      <c r="AF32">
        <v>0</v>
      </c>
      <c r="AG32">
        <v>0</v>
      </c>
      <c r="AH32">
        <v>0</v>
      </c>
      <c r="AI32">
        <v>1.69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0</v>
      </c>
      <c r="AQ32">
        <v>1</v>
      </c>
      <c r="AR32">
        <v>0</v>
      </c>
      <c r="AS32" t="s">
        <v>3</v>
      </c>
      <c r="AT32">
        <v>0.03</v>
      </c>
      <c r="AU32" t="s">
        <v>3</v>
      </c>
      <c r="AV32">
        <v>0</v>
      </c>
      <c r="AW32">
        <v>2</v>
      </c>
      <c r="AX32">
        <v>87930032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1.7559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1.7559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ROUND(Y32*Source!I238,7)</f>
        <v>0.15</v>
      </c>
      <c r="CY32">
        <f t="shared" si="7"/>
        <v>98.92</v>
      </c>
      <c r="CZ32">
        <f t="shared" si="8"/>
        <v>58.53</v>
      </c>
      <c r="DA32">
        <f t="shared" si="9"/>
        <v>1.69</v>
      </c>
      <c r="DB32">
        <f t="shared" si="1"/>
        <v>1.76</v>
      </c>
      <c r="DC32">
        <f t="shared" si="2"/>
        <v>0</v>
      </c>
      <c r="DD32" t="s">
        <v>3</v>
      </c>
      <c r="DE32" t="s">
        <v>3</v>
      </c>
      <c r="DF32">
        <f>ROUND(ROUND(AE32*AI32,2)*CX32,2)</f>
        <v>14.84</v>
      </c>
      <c r="DG32">
        <f t="shared" si="6"/>
        <v>0</v>
      </c>
      <c r="DH32">
        <f t="shared" si="4"/>
        <v>0</v>
      </c>
      <c r="DI32">
        <f t="shared" si="5"/>
        <v>0</v>
      </c>
      <c r="DJ32">
        <f t="shared" si="10"/>
        <v>14.84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ROW(Source!A238)</f>
        <v>238</v>
      </c>
      <c r="B33">
        <v>87915632</v>
      </c>
      <c r="C33">
        <v>87930007</v>
      </c>
      <c r="D33">
        <v>87159205</v>
      </c>
      <c r="E33">
        <v>1</v>
      </c>
      <c r="F33">
        <v>1</v>
      </c>
      <c r="G33">
        <v>1</v>
      </c>
      <c r="H33">
        <v>3</v>
      </c>
      <c r="I33" t="s">
        <v>100</v>
      </c>
      <c r="J33" t="s">
        <v>103</v>
      </c>
      <c r="K33" t="s">
        <v>101</v>
      </c>
      <c r="L33">
        <v>1346</v>
      </c>
      <c r="N33">
        <v>1009</v>
      </c>
      <c r="O33" t="s">
        <v>102</v>
      </c>
      <c r="P33" t="s">
        <v>102</v>
      </c>
      <c r="Q33">
        <v>1</v>
      </c>
      <c r="W33">
        <v>0</v>
      </c>
      <c r="X33">
        <v>813299601</v>
      </c>
      <c r="Y33">
        <f t="shared" si="0"/>
        <v>0</v>
      </c>
      <c r="AA33">
        <v>197.67</v>
      </c>
      <c r="AB33">
        <v>0</v>
      </c>
      <c r="AC33">
        <v>0</v>
      </c>
      <c r="AD33">
        <v>0</v>
      </c>
      <c r="AE33">
        <v>174.93</v>
      </c>
      <c r="AF33">
        <v>0</v>
      </c>
      <c r="AG33">
        <v>0</v>
      </c>
      <c r="AH33">
        <v>0</v>
      </c>
      <c r="AI33">
        <v>1.1299999999999999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</v>
      </c>
      <c r="AU33" t="s">
        <v>3</v>
      </c>
      <c r="AV33">
        <v>0</v>
      </c>
      <c r="AW33">
        <v>2</v>
      </c>
      <c r="AX33">
        <v>87930033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ROUND(Y33*Source!I238,7)</f>
        <v>0</v>
      </c>
      <c r="CY33">
        <f t="shared" si="7"/>
        <v>197.67</v>
      </c>
      <c r="CZ33">
        <f t="shared" si="8"/>
        <v>174.93</v>
      </c>
      <c r="DA33">
        <f t="shared" si="9"/>
        <v>1.1299999999999999</v>
      </c>
      <c r="DB33">
        <f t="shared" si="1"/>
        <v>0</v>
      </c>
      <c r="DC33">
        <f t="shared" si="2"/>
        <v>0</v>
      </c>
      <c r="DD33" t="s">
        <v>3</v>
      </c>
      <c r="DE33" t="s">
        <v>3</v>
      </c>
      <c r="DF33">
        <f>ROUND(ROUND(AE33*AI33,2)*CX33,2)</f>
        <v>0</v>
      </c>
      <c r="DG33">
        <f t="shared" si="6"/>
        <v>0</v>
      </c>
      <c r="DH33">
        <f t="shared" si="4"/>
        <v>0</v>
      </c>
      <c r="DI33">
        <f t="shared" si="5"/>
        <v>0</v>
      </c>
      <c r="DJ33">
        <f t="shared" si="10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ROW(Source!A238)</f>
        <v>238</v>
      </c>
      <c r="B34">
        <v>87915632</v>
      </c>
      <c r="C34">
        <v>87930007</v>
      </c>
      <c r="D34">
        <v>87160382</v>
      </c>
      <c r="E34">
        <v>1</v>
      </c>
      <c r="F34">
        <v>1</v>
      </c>
      <c r="G34">
        <v>1</v>
      </c>
      <c r="H34">
        <v>3</v>
      </c>
      <c r="I34" t="s">
        <v>703</v>
      </c>
      <c r="J34" t="s">
        <v>704</v>
      </c>
      <c r="K34" t="s">
        <v>705</v>
      </c>
      <c r="L34">
        <v>1346</v>
      </c>
      <c r="N34">
        <v>1009</v>
      </c>
      <c r="O34" t="s">
        <v>102</v>
      </c>
      <c r="P34" t="s">
        <v>102</v>
      </c>
      <c r="Q34">
        <v>1</v>
      </c>
      <c r="W34">
        <v>0</v>
      </c>
      <c r="X34">
        <v>-1597827205</v>
      </c>
      <c r="Y34">
        <f t="shared" si="0"/>
        <v>0.02</v>
      </c>
      <c r="AA34">
        <v>83.04</v>
      </c>
      <c r="AB34">
        <v>0</v>
      </c>
      <c r="AC34">
        <v>0</v>
      </c>
      <c r="AD34">
        <v>0</v>
      </c>
      <c r="AE34">
        <v>56.11</v>
      </c>
      <c r="AF34">
        <v>0</v>
      </c>
      <c r="AG34">
        <v>0</v>
      </c>
      <c r="AH34">
        <v>0</v>
      </c>
      <c r="AI34">
        <v>1.48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0</v>
      </c>
      <c r="AQ34">
        <v>1</v>
      </c>
      <c r="AR34">
        <v>0</v>
      </c>
      <c r="AS34" t="s">
        <v>3</v>
      </c>
      <c r="AT34">
        <v>0.02</v>
      </c>
      <c r="AU34" t="s">
        <v>3</v>
      </c>
      <c r="AV34">
        <v>0</v>
      </c>
      <c r="AW34">
        <v>2</v>
      </c>
      <c r="AX34">
        <v>87930034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1.1222000000000001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1.1222000000000001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ROUND(Y34*Source!I238,7)</f>
        <v>0.1</v>
      </c>
      <c r="CY34">
        <f t="shared" si="7"/>
        <v>83.04</v>
      </c>
      <c r="CZ34">
        <f t="shared" si="8"/>
        <v>56.11</v>
      </c>
      <c r="DA34">
        <f t="shared" si="9"/>
        <v>1.48</v>
      </c>
      <c r="DB34">
        <f t="shared" si="1"/>
        <v>1.1200000000000001</v>
      </c>
      <c r="DC34">
        <f t="shared" si="2"/>
        <v>0</v>
      </c>
      <c r="DD34" t="s">
        <v>3</v>
      </c>
      <c r="DE34" t="s">
        <v>3</v>
      </c>
      <c r="DF34">
        <f>ROUND(ROUND(AE34*AI34,2)*CX34,2)</f>
        <v>8.3000000000000007</v>
      </c>
      <c r="DG34">
        <f t="shared" si="6"/>
        <v>0</v>
      </c>
      <c r="DH34">
        <f t="shared" si="4"/>
        <v>0</v>
      </c>
      <c r="DI34">
        <f t="shared" si="5"/>
        <v>0</v>
      </c>
      <c r="DJ34">
        <f t="shared" si="10"/>
        <v>8.3000000000000007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ROW(Source!A238)</f>
        <v>238</v>
      </c>
      <c r="B35">
        <v>87915632</v>
      </c>
      <c r="C35">
        <v>87930007</v>
      </c>
      <c r="D35">
        <v>87087347</v>
      </c>
      <c r="E35">
        <v>115</v>
      </c>
      <c r="F35">
        <v>1</v>
      </c>
      <c r="G35">
        <v>1</v>
      </c>
      <c r="H35">
        <v>3</v>
      </c>
      <c r="I35" t="s">
        <v>105</v>
      </c>
      <c r="J35" t="s">
        <v>3</v>
      </c>
      <c r="K35" t="s">
        <v>106</v>
      </c>
      <c r="L35">
        <v>1371</v>
      </c>
      <c r="N35">
        <v>1013</v>
      </c>
      <c r="O35" t="s">
        <v>80</v>
      </c>
      <c r="P35" t="s">
        <v>80</v>
      </c>
      <c r="Q35">
        <v>1</v>
      </c>
      <c r="W35">
        <v>0</v>
      </c>
      <c r="X35">
        <v>-1729700736</v>
      </c>
      <c r="Y35">
        <f t="shared" si="0"/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1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 t="s">
        <v>3</v>
      </c>
      <c r="AV35">
        <v>0</v>
      </c>
      <c r="AW35">
        <v>2</v>
      </c>
      <c r="AX35">
        <v>87930035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ROUND(Y35*Source!I238,7)</f>
        <v>0</v>
      </c>
      <c r="CY35">
        <f t="shared" si="7"/>
        <v>0</v>
      </c>
      <c r="CZ35">
        <f t="shared" si="8"/>
        <v>0</v>
      </c>
      <c r="DA35">
        <f t="shared" si="9"/>
        <v>1</v>
      </c>
      <c r="DB35">
        <f t="shared" si="1"/>
        <v>0</v>
      </c>
      <c r="DC35">
        <f t="shared" si="2"/>
        <v>0</v>
      </c>
      <c r="DD35" t="s">
        <v>3</v>
      </c>
      <c r="DE35" t="s">
        <v>3</v>
      </c>
      <c r="DF35">
        <f>ROUND(ROUND(AE35,2)*CX35,2)</f>
        <v>0</v>
      </c>
      <c r="DG35">
        <f t="shared" si="6"/>
        <v>0</v>
      </c>
      <c r="DH35">
        <f t="shared" si="4"/>
        <v>0</v>
      </c>
      <c r="DI35">
        <f t="shared" si="5"/>
        <v>0</v>
      </c>
      <c r="DJ35">
        <f t="shared" si="10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ROW(Source!A238)</f>
        <v>238</v>
      </c>
      <c r="B36">
        <v>87915632</v>
      </c>
      <c r="C36">
        <v>87930007</v>
      </c>
      <c r="D36">
        <v>87087355</v>
      </c>
      <c r="E36">
        <v>115</v>
      </c>
      <c r="F36">
        <v>1</v>
      </c>
      <c r="G36">
        <v>1</v>
      </c>
      <c r="H36">
        <v>3</v>
      </c>
      <c r="I36" t="s">
        <v>108</v>
      </c>
      <c r="J36" t="s">
        <v>3</v>
      </c>
      <c r="K36" t="s">
        <v>109</v>
      </c>
      <c r="L36">
        <v>1371</v>
      </c>
      <c r="N36">
        <v>1013</v>
      </c>
      <c r="O36" t="s">
        <v>80</v>
      </c>
      <c r="P36" t="s">
        <v>80</v>
      </c>
      <c r="Q36">
        <v>1</v>
      </c>
      <c r="W36">
        <v>0</v>
      </c>
      <c r="X36">
        <v>457934895</v>
      </c>
      <c r="Y36">
        <f t="shared" si="0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0</v>
      </c>
      <c r="AU36" t="s">
        <v>3</v>
      </c>
      <c r="AV36">
        <v>0</v>
      </c>
      <c r="AW36">
        <v>2</v>
      </c>
      <c r="AX36">
        <v>87930036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ROUND(Y36*Source!I238,7)</f>
        <v>0</v>
      </c>
      <c r="CY36">
        <f t="shared" si="7"/>
        <v>0</v>
      </c>
      <c r="CZ36">
        <f t="shared" si="8"/>
        <v>0</v>
      </c>
      <c r="DA36">
        <f t="shared" si="9"/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>ROUND(ROUND(AE36,2)*CX36,2)</f>
        <v>0</v>
      </c>
      <c r="DG36">
        <f t="shared" si="6"/>
        <v>0</v>
      </c>
      <c r="DH36">
        <f t="shared" si="4"/>
        <v>0</v>
      </c>
      <c r="DI36">
        <f t="shared" si="5"/>
        <v>0</v>
      </c>
      <c r="DJ36">
        <f t="shared" si="10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ROW(Source!A238)</f>
        <v>238</v>
      </c>
      <c r="B37">
        <v>87915632</v>
      </c>
      <c r="C37">
        <v>87930007</v>
      </c>
      <c r="D37">
        <v>87088031</v>
      </c>
      <c r="E37">
        <v>115</v>
      </c>
      <c r="F37">
        <v>1</v>
      </c>
      <c r="G37">
        <v>1</v>
      </c>
      <c r="H37">
        <v>3</v>
      </c>
      <c r="I37" t="s">
        <v>111</v>
      </c>
      <c r="J37" t="s">
        <v>3</v>
      </c>
      <c r="K37" t="s">
        <v>112</v>
      </c>
      <c r="L37">
        <v>1348</v>
      </c>
      <c r="N37">
        <v>1009</v>
      </c>
      <c r="O37" t="s">
        <v>113</v>
      </c>
      <c r="P37" t="s">
        <v>113</v>
      </c>
      <c r="Q37">
        <v>1000</v>
      </c>
      <c r="W37">
        <v>0</v>
      </c>
      <c r="X37">
        <v>1602794472</v>
      </c>
      <c r="Y37">
        <f t="shared" si="0"/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1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0</v>
      </c>
      <c r="AU37" t="s">
        <v>3</v>
      </c>
      <c r="AV37">
        <v>0</v>
      </c>
      <c r="AW37">
        <v>2</v>
      </c>
      <c r="AX37">
        <v>87930037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ROUND(Y37*Source!I238,7)</f>
        <v>0</v>
      </c>
      <c r="CY37">
        <f t="shared" si="7"/>
        <v>0</v>
      </c>
      <c r="CZ37">
        <f t="shared" si="8"/>
        <v>0</v>
      </c>
      <c r="DA37">
        <f t="shared" si="9"/>
        <v>1</v>
      </c>
      <c r="DB37">
        <f t="shared" si="1"/>
        <v>0</v>
      </c>
      <c r="DC37">
        <f t="shared" si="2"/>
        <v>0</v>
      </c>
      <c r="DD37" t="s">
        <v>3</v>
      </c>
      <c r="DE37" t="s">
        <v>3</v>
      </c>
      <c r="DF37">
        <f>ROUND(ROUND(AE37,2)*CX37,2)</f>
        <v>0</v>
      </c>
      <c r="DG37">
        <f t="shared" si="6"/>
        <v>0</v>
      </c>
      <c r="DH37">
        <f t="shared" si="4"/>
        <v>0</v>
      </c>
      <c r="DI37">
        <f t="shared" si="5"/>
        <v>0</v>
      </c>
      <c r="DJ37">
        <f t="shared" si="10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ROW(Source!A238)</f>
        <v>238</v>
      </c>
      <c r="B38">
        <v>87915632</v>
      </c>
      <c r="C38">
        <v>87930007</v>
      </c>
      <c r="D38">
        <v>87088188</v>
      </c>
      <c r="E38">
        <v>115</v>
      </c>
      <c r="F38">
        <v>1</v>
      </c>
      <c r="G38">
        <v>1</v>
      </c>
      <c r="H38">
        <v>3</v>
      </c>
      <c r="I38" t="s">
        <v>115</v>
      </c>
      <c r="J38" t="s">
        <v>3</v>
      </c>
      <c r="K38" t="s">
        <v>116</v>
      </c>
      <c r="L38">
        <v>1346</v>
      </c>
      <c r="N38">
        <v>1009</v>
      </c>
      <c r="O38" t="s">
        <v>102</v>
      </c>
      <c r="P38" t="s">
        <v>102</v>
      </c>
      <c r="Q38">
        <v>1</v>
      </c>
      <c r="W38">
        <v>0</v>
      </c>
      <c r="X38">
        <v>-1111733769</v>
      </c>
      <c r="Y38">
        <f t="shared" si="0"/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1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0</v>
      </c>
      <c r="AU38" t="s">
        <v>3</v>
      </c>
      <c r="AV38">
        <v>0</v>
      </c>
      <c r="AW38">
        <v>2</v>
      </c>
      <c r="AX38">
        <v>87930038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ROUND(Y38*Source!I238,7)</f>
        <v>0</v>
      </c>
      <c r="CY38">
        <f t="shared" si="7"/>
        <v>0</v>
      </c>
      <c r="CZ38">
        <f t="shared" si="8"/>
        <v>0</v>
      </c>
      <c r="DA38">
        <f t="shared" si="9"/>
        <v>1</v>
      </c>
      <c r="DB38">
        <f t="shared" si="1"/>
        <v>0</v>
      </c>
      <c r="DC38">
        <f t="shared" si="2"/>
        <v>0</v>
      </c>
      <c r="DD38" t="s">
        <v>3</v>
      </c>
      <c r="DE38" t="s">
        <v>3</v>
      </c>
      <c r="DF38">
        <f>ROUND(ROUND(AE38,2)*CX38,2)</f>
        <v>0</v>
      </c>
      <c r="DG38">
        <f t="shared" si="6"/>
        <v>0</v>
      </c>
      <c r="DH38">
        <f t="shared" si="4"/>
        <v>0</v>
      </c>
      <c r="DI38">
        <f t="shared" si="5"/>
        <v>0</v>
      </c>
      <c r="DJ38">
        <f t="shared" si="10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ROW(Source!A238)</f>
        <v>238</v>
      </c>
      <c r="B39">
        <v>87915632</v>
      </c>
      <c r="C39">
        <v>87930007</v>
      </c>
      <c r="D39">
        <v>87088507</v>
      </c>
      <c r="E39">
        <v>115</v>
      </c>
      <c r="F39">
        <v>1</v>
      </c>
      <c r="G39">
        <v>1</v>
      </c>
      <c r="H39">
        <v>3</v>
      </c>
      <c r="I39" t="s">
        <v>118</v>
      </c>
      <c r="J39" t="s">
        <v>3</v>
      </c>
      <c r="K39" t="s">
        <v>119</v>
      </c>
      <c r="L39">
        <v>1348</v>
      </c>
      <c r="N39">
        <v>1009</v>
      </c>
      <c r="O39" t="s">
        <v>113</v>
      </c>
      <c r="P39" t="s">
        <v>113</v>
      </c>
      <c r="Q39">
        <v>1000</v>
      </c>
      <c r="W39">
        <v>0</v>
      </c>
      <c r="X39">
        <v>1613753229</v>
      </c>
      <c r="Y39">
        <f t="shared" si="0"/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1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0</v>
      </c>
      <c r="AU39" t="s">
        <v>3</v>
      </c>
      <c r="AV39">
        <v>0</v>
      </c>
      <c r="AW39">
        <v>2</v>
      </c>
      <c r="AX39">
        <v>87930039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ROUND(Y39*Source!I238,7)</f>
        <v>0</v>
      </c>
      <c r="CY39">
        <f t="shared" si="7"/>
        <v>0</v>
      </c>
      <c r="CZ39">
        <f t="shared" si="8"/>
        <v>0</v>
      </c>
      <c r="DA39">
        <f t="shared" si="9"/>
        <v>1</v>
      </c>
      <c r="DB39">
        <f t="shared" si="1"/>
        <v>0</v>
      </c>
      <c r="DC39">
        <f t="shared" si="2"/>
        <v>0</v>
      </c>
      <c r="DD39" t="s">
        <v>3</v>
      </c>
      <c r="DE39" t="s">
        <v>3</v>
      </c>
      <c r="DF39">
        <f>ROUND(ROUND(AE39,2)*CX39,2)</f>
        <v>0</v>
      </c>
      <c r="DG39">
        <f t="shared" si="6"/>
        <v>0</v>
      </c>
      <c r="DH39">
        <f t="shared" si="4"/>
        <v>0</v>
      </c>
      <c r="DI39">
        <f t="shared" si="5"/>
        <v>0</v>
      </c>
      <c r="DJ39">
        <f t="shared" si="10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ROW(Source!A238)</f>
        <v>238</v>
      </c>
      <c r="B40">
        <v>87915632</v>
      </c>
      <c r="C40">
        <v>87930007</v>
      </c>
      <c r="D40">
        <v>87176360</v>
      </c>
      <c r="E40">
        <v>1</v>
      </c>
      <c r="F40">
        <v>1</v>
      </c>
      <c r="G40">
        <v>1</v>
      </c>
      <c r="H40">
        <v>3</v>
      </c>
      <c r="I40" t="s">
        <v>706</v>
      </c>
      <c r="J40" t="s">
        <v>707</v>
      </c>
      <c r="K40" t="s">
        <v>708</v>
      </c>
      <c r="L40">
        <v>1348</v>
      </c>
      <c r="N40">
        <v>1009</v>
      </c>
      <c r="O40" t="s">
        <v>113</v>
      </c>
      <c r="P40" t="s">
        <v>113</v>
      </c>
      <c r="Q40">
        <v>1000</v>
      </c>
      <c r="W40">
        <v>0</v>
      </c>
      <c r="X40">
        <v>402922104</v>
      </c>
      <c r="Y40">
        <f t="shared" si="0"/>
        <v>4.0000000000000002E-4</v>
      </c>
      <c r="AA40">
        <v>88222.16</v>
      </c>
      <c r="AB40">
        <v>0</v>
      </c>
      <c r="AC40">
        <v>0</v>
      </c>
      <c r="AD40">
        <v>0</v>
      </c>
      <c r="AE40">
        <v>61265.39</v>
      </c>
      <c r="AF40">
        <v>0</v>
      </c>
      <c r="AG40">
        <v>0</v>
      </c>
      <c r="AH40">
        <v>0</v>
      </c>
      <c r="AI40">
        <v>1.44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0</v>
      </c>
      <c r="AQ40">
        <v>1</v>
      </c>
      <c r="AR40">
        <v>0</v>
      </c>
      <c r="AS40" t="s">
        <v>3</v>
      </c>
      <c r="AT40">
        <v>4.0000000000000002E-4</v>
      </c>
      <c r="AU40" t="s">
        <v>3</v>
      </c>
      <c r="AV40">
        <v>0</v>
      </c>
      <c r="AW40">
        <v>2</v>
      </c>
      <c r="AX40">
        <v>87930040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24.506156000000001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24.506156000000001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ROUND(Y40*Source!I238,7)</f>
        <v>2E-3</v>
      </c>
      <c r="CY40">
        <f t="shared" si="7"/>
        <v>88222.16</v>
      </c>
      <c r="CZ40">
        <f t="shared" si="8"/>
        <v>61265.39</v>
      </c>
      <c r="DA40">
        <f t="shared" si="9"/>
        <v>1.44</v>
      </c>
      <c r="DB40">
        <f t="shared" si="1"/>
        <v>24.51</v>
      </c>
      <c r="DC40">
        <f t="shared" si="2"/>
        <v>0</v>
      </c>
      <c r="DD40" t="s">
        <v>3</v>
      </c>
      <c r="DE40" t="s">
        <v>3</v>
      </c>
      <c r="DF40">
        <f>ROUND(ROUND(AE40*AI40,2)*CX40,2)</f>
        <v>176.44</v>
      </c>
      <c r="DG40">
        <f t="shared" si="6"/>
        <v>0</v>
      </c>
      <c r="DH40">
        <f t="shared" si="4"/>
        <v>0</v>
      </c>
      <c r="DI40">
        <f t="shared" si="5"/>
        <v>0</v>
      </c>
      <c r="DJ40">
        <f t="shared" si="10"/>
        <v>176.44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ROW(Source!A238)</f>
        <v>238</v>
      </c>
      <c r="B41">
        <v>87915632</v>
      </c>
      <c r="C41">
        <v>87930007</v>
      </c>
      <c r="D41">
        <v>87176386</v>
      </c>
      <c r="E41">
        <v>1</v>
      </c>
      <c r="F41">
        <v>1</v>
      </c>
      <c r="G41">
        <v>1</v>
      </c>
      <c r="H41">
        <v>3</v>
      </c>
      <c r="I41" t="s">
        <v>709</v>
      </c>
      <c r="J41" t="s">
        <v>710</v>
      </c>
      <c r="K41" t="s">
        <v>711</v>
      </c>
      <c r="L41">
        <v>1348</v>
      </c>
      <c r="N41">
        <v>1009</v>
      </c>
      <c r="O41" t="s">
        <v>113</v>
      </c>
      <c r="P41" t="s">
        <v>113</v>
      </c>
      <c r="Q41">
        <v>1000</v>
      </c>
      <c r="W41">
        <v>0</v>
      </c>
      <c r="X41">
        <v>300034827</v>
      </c>
      <c r="Y41">
        <f t="shared" si="0"/>
        <v>1E-4</v>
      </c>
      <c r="AA41">
        <v>103227.06</v>
      </c>
      <c r="AB41">
        <v>0</v>
      </c>
      <c r="AC41">
        <v>0</v>
      </c>
      <c r="AD41">
        <v>0</v>
      </c>
      <c r="AE41">
        <v>80020.98</v>
      </c>
      <c r="AF41">
        <v>0</v>
      </c>
      <c r="AG41">
        <v>0</v>
      </c>
      <c r="AH41">
        <v>0</v>
      </c>
      <c r="AI41">
        <v>1.29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0</v>
      </c>
      <c r="AQ41">
        <v>1</v>
      </c>
      <c r="AR41">
        <v>0</v>
      </c>
      <c r="AS41" t="s">
        <v>3</v>
      </c>
      <c r="AT41">
        <v>1E-4</v>
      </c>
      <c r="AU41" t="s">
        <v>3</v>
      </c>
      <c r="AV41">
        <v>0</v>
      </c>
      <c r="AW41">
        <v>2</v>
      </c>
      <c r="AX41">
        <v>87930041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8.0020980000000002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8.0020980000000002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ROUND(Y41*Source!I238,7)</f>
        <v>5.0000000000000001E-4</v>
      </c>
      <c r="CY41">
        <f t="shared" si="7"/>
        <v>103227.06</v>
      </c>
      <c r="CZ41">
        <f t="shared" si="8"/>
        <v>80020.98</v>
      </c>
      <c r="DA41">
        <f t="shared" si="9"/>
        <v>1.29</v>
      </c>
      <c r="DB41">
        <f t="shared" si="1"/>
        <v>8</v>
      </c>
      <c r="DC41">
        <f t="shared" si="2"/>
        <v>0</v>
      </c>
      <c r="DD41" t="s">
        <v>3</v>
      </c>
      <c r="DE41" t="s">
        <v>3</v>
      </c>
      <c r="DF41">
        <f>ROUND(ROUND(AE41*AI41,2)*CX41,2)</f>
        <v>51.61</v>
      </c>
      <c r="DG41">
        <f t="shared" si="6"/>
        <v>0</v>
      </c>
      <c r="DH41">
        <f t="shared" si="4"/>
        <v>0</v>
      </c>
      <c r="DI41">
        <f t="shared" si="5"/>
        <v>0</v>
      </c>
      <c r="DJ41">
        <f t="shared" si="10"/>
        <v>51.61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ROW(Source!A238)</f>
        <v>238</v>
      </c>
      <c r="B42">
        <v>87915632</v>
      </c>
      <c r="C42">
        <v>87930007</v>
      </c>
      <c r="D42">
        <v>87183685</v>
      </c>
      <c r="E42">
        <v>1</v>
      </c>
      <c r="F42">
        <v>1</v>
      </c>
      <c r="G42">
        <v>1</v>
      </c>
      <c r="H42">
        <v>3</v>
      </c>
      <c r="I42" t="s">
        <v>712</v>
      </c>
      <c r="J42" t="s">
        <v>713</v>
      </c>
      <c r="K42" t="s">
        <v>714</v>
      </c>
      <c r="L42">
        <v>1425</v>
      </c>
      <c r="N42">
        <v>1013</v>
      </c>
      <c r="O42" t="s">
        <v>180</v>
      </c>
      <c r="P42" t="s">
        <v>180</v>
      </c>
      <c r="Q42">
        <v>1</v>
      </c>
      <c r="W42">
        <v>0</v>
      </c>
      <c r="X42">
        <v>1930194215</v>
      </c>
      <c r="Y42">
        <f t="shared" si="0"/>
        <v>0.06</v>
      </c>
      <c r="AA42">
        <v>1289.6600000000001</v>
      </c>
      <c r="AB42">
        <v>0</v>
      </c>
      <c r="AC42">
        <v>0</v>
      </c>
      <c r="AD42">
        <v>0</v>
      </c>
      <c r="AE42">
        <v>1031.73</v>
      </c>
      <c r="AF42">
        <v>0</v>
      </c>
      <c r="AG42">
        <v>0</v>
      </c>
      <c r="AH42">
        <v>0</v>
      </c>
      <c r="AI42">
        <v>1.25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0</v>
      </c>
      <c r="AQ42">
        <v>1</v>
      </c>
      <c r="AR42">
        <v>0</v>
      </c>
      <c r="AS42" t="s">
        <v>3</v>
      </c>
      <c r="AT42">
        <v>0.06</v>
      </c>
      <c r="AU42" t="s">
        <v>3</v>
      </c>
      <c r="AV42">
        <v>0</v>
      </c>
      <c r="AW42">
        <v>2</v>
      </c>
      <c r="AX42">
        <v>87930042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61.903799999999997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61.903799999999997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ROUND(Y42*Source!I238,7)</f>
        <v>0.3</v>
      </c>
      <c r="CY42">
        <f t="shared" si="7"/>
        <v>1289.6600000000001</v>
      </c>
      <c r="CZ42">
        <f t="shared" si="8"/>
        <v>1031.73</v>
      </c>
      <c r="DA42">
        <f t="shared" si="9"/>
        <v>1.25</v>
      </c>
      <c r="DB42">
        <f t="shared" si="1"/>
        <v>61.9</v>
      </c>
      <c r="DC42">
        <f t="shared" si="2"/>
        <v>0</v>
      </c>
      <c r="DD42" t="s">
        <v>3</v>
      </c>
      <c r="DE42" t="s">
        <v>3</v>
      </c>
      <c r="DF42">
        <f>ROUND(ROUND(AE42*AI42,2)*CX42,2)</f>
        <v>386.9</v>
      </c>
      <c r="DG42">
        <f t="shared" si="6"/>
        <v>0</v>
      </c>
      <c r="DH42">
        <f t="shared" si="4"/>
        <v>0</v>
      </c>
      <c r="DI42">
        <f t="shared" si="5"/>
        <v>0</v>
      </c>
      <c r="DJ42">
        <f t="shared" si="10"/>
        <v>386.9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ROW(Source!A238)</f>
        <v>238</v>
      </c>
      <c r="B43">
        <v>87915632</v>
      </c>
      <c r="C43">
        <v>87930007</v>
      </c>
      <c r="D43">
        <v>87090784</v>
      </c>
      <c r="E43">
        <v>115</v>
      </c>
      <c r="F43">
        <v>1</v>
      </c>
      <c r="G43">
        <v>1</v>
      </c>
      <c r="H43">
        <v>3</v>
      </c>
      <c r="I43" t="s">
        <v>121</v>
      </c>
      <c r="J43" t="s">
        <v>3</v>
      </c>
      <c r="K43" t="s">
        <v>122</v>
      </c>
      <c r="L43">
        <v>1371</v>
      </c>
      <c r="N43">
        <v>1013</v>
      </c>
      <c r="O43" t="s">
        <v>80</v>
      </c>
      <c r="P43" t="s">
        <v>80</v>
      </c>
      <c r="Q43">
        <v>1</v>
      </c>
      <c r="W43">
        <v>0</v>
      </c>
      <c r="X43">
        <v>-950997571</v>
      </c>
      <c r="Y43">
        <f t="shared" si="0"/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1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</v>
      </c>
      <c r="AU43" t="s">
        <v>3</v>
      </c>
      <c r="AV43">
        <v>0</v>
      </c>
      <c r="AW43">
        <v>2</v>
      </c>
      <c r="AX43">
        <v>87930043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ROUND(Y43*Source!I238,7)</f>
        <v>0</v>
      </c>
      <c r="CY43">
        <f t="shared" si="7"/>
        <v>0</v>
      </c>
      <c r="CZ43">
        <f t="shared" si="8"/>
        <v>0</v>
      </c>
      <c r="DA43">
        <f t="shared" si="9"/>
        <v>1</v>
      </c>
      <c r="DB43">
        <f t="shared" si="1"/>
        <v>0</v>
      </c>
      <c r="DC43">
        <f t="shared" si="2"/>
        <v>0</v>
      </c>
      <c r="DD43" t="s">
        <v>3</v>
      </c>
      <c r="DE43" t="s">
        <v>3</v>
      </c>
      <c r="DF43">
        <f t="shared" ref="DF43:DF49" si="11">ROUND(ROUND(AE43,2)*CX43,2)</f>
        <v>0</v>
      </c>
      <c r="DG43">
        <f t="shared" si="6"/>
        <v>0</v>
      </c>
      <c r="DH43">
        <f t="shared" si="4"/>
        <v>0</v>
      </c>
      <c r="DI43">
        <f t="shared" si="5"/>
        <v>0</v>
      </c>
      <c r="DJ43">
        <f t="shared" si="10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ROW(Source!A238)</f>
        <v>238</v>
      </c>
      <c r="B44">
        <v>87915632</v>
      </c>
      <c r="C44">
        <v>87930007</v>
      </c>
      <c r="D44">
        <v>87090830</v>
      </c>
      <c r="E44">
        <v>115</v>
      </c>
      <c r="F44">
        <v>1</v>
      </c>
      <c r="G44">
        <v>1</v>
      </c>
      <c r="H44">
        <v>3</v>
      </c>
      <c r="I44" t="s">
        <v>124</v>
      </c>
      <c r="J44" t="s">
        <v>3</v>
      </c>
      <c r="K44" t="s">
        <v>125</v>
      </c>
      <c r="L44">
        <v>1371</v>
      </c>
      <c r="N44">
        <v>1013</v>
      </c>
      <c r="O44" t="s">
        <v>80</v>
      </c>
      <c r="P44" t="s">
        <v>80</v>
      </c>
      <c r="Q44">
        <v>1</v>
      </c>
      <c r="W44">
        <v>0</v>
      </c>
      <c r="X44">
        <v>-320198552</v>
      </c>
      <c r="Y44">
        <f t="shared" si="0"/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1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</v>
      </c>
      <c r="AU44" t="s">
        <v>3</v>
      </c>
      <c r="AV44">
        <v>0</v>
      </c>
      <c r="AW44">
        <v>2</v>
      </c>
      <c r="AX44">
        <v>87930044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ROUND(Y44*Source!I238,7)</f>
        <v>0</v>
      </c>
      <c r="CY44">
        <f t="shared" si="7"/>
        <v>0</v>
      </c>
      <c r="CZ44">
        <f t="shared" si="8"/>
        <v>0</v>
      </c>
      <c r="DA44">
        <f t="shared" si="9"/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11"/>
        <v>0</v>
      </c>
      <c r="DG44">
        <f t="shared" si="6"/>
        <v>0</v>
      </c>
      <c r="DH44">
        <f t="shared" si="4"/>
        <v>0</v>
      </c>
      <c r="DI44">
        <f t="shared" si="5"/>
        <v>0</v>
      </c>
      <c r="DJ44">
        <f t="shared" si="10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ROW(Source!A238)</f>
        <v>238</v>
      </c>
      <c r="B45">
        <v>87915632</v>
      </c>
      <c r="C45">
        <v>87930007</v>
      </c>
      <c r="D45">
        <v>87090834</v>
      </c>
      <c r="E45">
        <v>115</v>
      </c>
      <c r="F45">
        <v>1</v>
      </c>
      <c r="G45">
        <v>1</v>
      </c>
      <c r="H45">
        <v>3</v>
      </c>
      <c r="I45" t="s">
        <v>127</v>
      </c>
      <c r="J45" t="s">
        <v>3</v>
      </c>
      <c r="K45" t="s">
        <v>128</v>
      </c>
      <c r="L45">
        <v>1371</v>
      </c>
      <c r="N45">
        <v>1013</v>
      </c>
      <c r="O45" t="s">
        <v>80</v>
      </c>
      <c r="P45" t="s">
        <v>80</v>
      </c>
      <c r="Q45">
        <v>1</v>
      </c>
      <c r="W45">
        <v>0</v>
      </c>
      <c r="X45">
        <v>326010188</v>
      </c>
      <c r="Y45">
        <f t="shared" si="0"/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1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0</v>
      </c>
      <c r="AU45" t="s">
        <v>3</v>
      </c>
      <c r="AV45">
        <v>0</v>
      </c>
      <c r="AW45">
        <v>2</v>
      </c>
      <c r="AX45">
        <v>87930045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ROUND(Y45*Source!I238,7)</f>
        <v>0</v>
      </c>
      <c r="CY45">
        <f t="shared" si="7"/>
        <v>0</v>
      </c>
      <c r="CZ45">
        <f t="shared" si="8"/>
        <v>0</v>
      </c>
      <c r="DA45">
        <f t="shared" si="9"/>
        <v>1</v>
      </c>
      <c r="DB45">
        <f t="shared" si="1"/>
        <v>0</v>
      </c>
      <c r="DC45">
        <f t="shared" si="2"/>
        <v>0</v>
      </c>
      <c r="DD45" t="s">
        <v>3</v>
      </c>
      <c r="DE45" t="s">
        <v>3</v>
      </c>
      <c r="DF45">
        <f t="shared" si="11"/>
        <v>0</v>
      </c>
      <c r="DG45">
        <f t="shared" si="6"/>
        <v>0</v>
      </c>
      <c r="DH45">
        <f t="shared" si="4"/>
        <v>0</v>
      </c>
      <c r="DI45">
        <f t="shared" si="5"/>
        <v>0</v>
      </c>
      <c r="DJ45">
        <f t="shared" si="10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ROW(Source!A239)</f>
        <v>239</v>
      </c>
      <c r="B46">
        <v>87915577</v>
      </c>
      <c r="C46">
        <v>87930007</v>
      </c>
      <c r="D46">
        <v>87085823</v>
      </c>
      <c r="E46">
        <v>115</v>
      </c>
      <c r="F46">
        <v>1</v>
      </c>
      <c r="G46">
        <v>1</v>
      </c>
      <c r="H46">
        <v>1</v>
      </c>
      <c r="I46" t="s">
        <v>688</v>
      </c>
      <c r="J46" t="s">
        <v>3</v>
      </c>
      <c r="K46" t="s">
        <v>689</v>
      </c>
      <c r="L46">
        <v>1191</v>
      </c>
      <c r="N46">
        <v>1013</v>
      </c>
      <c r="O46" t="s">
        <v>673</v>
      </c>
      <c r="P46" t="s">
        <v>673</v>
      </c>
      <c r="Q46">
        <v>1</v>
      </c>
      <c r="W46">
        <v>0</v>
      </c>
      <c r="X46">
        <v>1958912953</v>
      </c>
      <c r="Y46">
        <f t="shared" si="0"/>
        <v>5.81</v>
      </c>
      <c r="AA46">
        <v>0</v>
      </c>
      <c r="AB46">
        <v>0</v>
      </c>
      <c r="AC46">
        <v>0</v>
      </c>
      <c r="AD46">
        <v>475.92</v>
      </c>
      <c r="AE46">
        <v>0</v>
      </c>
      <c r="AF46">
        <v>0</v>
      </c>
      <c r="AG46">
        <v>0</v>
      </c>
      <c r="AH46">
        <v>475.92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0</v>
      </c>
      <c r="AQ46">
        <v>1</v>
      </c>
      <c r="AR46">
        <v>0</v>
      </c>
      <c r="AS46" t="s">
        <v>3</v>
      </c>
      <c r="AT46">
        <v>5.81</v>
      </c>
      <c r="AU46" t="s">
        <v>3</v>
      </c>
      <c r="AV46">
        <v>1</v>
      </c>
      <c r="AW46">
        <v>2</v>
      </c>
      <c r="AX46">
        <v>87930027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2765.0951999999997</v>
      </c>
      <c r="BN46">
        <v>5.81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2765.0951999999997</v>
      </c>
      <c r="BU46">
        <v>5.81</v>
      </c>
      <c r="BV46">
        <v>0</v>
      </c>
      <c r="BW46">
        <v>1</v>
      </c>
      <c r="CU46">
        <f>ROUND(AT46*Source!I239*AH46*AL46,2)</f>
        <v>13825.48</v>
      </c>
      <c r="CV46">
        <f>ROUND(Y46*Source!I239,7)</f>
        <v>29.05</v>
      </c>
      <c r="CW46">
        <v>0</v>
      </c>
      <c r="CX46">
        <f>ROUND(Y46*Source!I239,7)</f>
        <v>29.05</v>
      </c>
      <c r="CY46">
        <f>AD46</f>
        <v>475.92</v>
      </c>
      <c r="CZ46">
        <f>AH46</f>
        <v>475.92</v>
      </c>
      <c r="DA46">
        <f>AL46</f>
        <v>1</v>
      </c>
      <c r="DB46">
        <f t="shared" si="1"/>
        <v>2765.1</v>
      </c>
      <c r="DC46">
        <f t="shared" si="2"/>
        <v>0</v>
      </c>
      <c r="DD46" t="s">
        <v>3</v>
      </c>
      <c r="DE46" t="s">
        <v>3</v>
      </c>
      <c r="DF46">
        <f t="shared" si="11"/>
        <v>0</v>
      </c>
      <c r="DG46">
        <f t="shared" si="6"/>
        <v>0</v>
      </c>
      <c r="DH46">
        <f t="shared" si="4"/>
        <v>0</v>
      </c>
      <c r="DI46">
        <f t="shared" si="5"/>
        <v>13825.48</v>
      </c>
      <c r="DJ46">
        <f>DI46</f>
        <v>13825.48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ROW(Source!A239)</f>
        <v>239</v>
      </c>
      <c r="B47">
        <v>87915577</v>
      </c>
      <c r="C47">
        <v>87930007</v>
      </c>
      <c r="D47">
        <v>87086013</v>
      </c>
      <c r="E47">
        <v>115</v>
      </c>
      <c r="F47">
        <v>1</v>
      </c>
      <c r="G47">
        <v>1</v>
      </c>
      <c r="H47">
        <v>1</v>
      </c>
      <c r="I47" t="s">
        <v>674</v>
      </c>
      <c r="J47" t="s">
        <v>3</v>
      </c>
      <c r="K47" t="s">
        <v>675</v>
      </c>
      <c r="L47">
        <v>1191</v>
      </c>
      <c r="N47">
        <v>1013</v>
      </c>
      <c r="O47" t="s">
        <v>673</v>
      </c>
      <c r="P47" t="s">
        <v>673</v>
      </c>
      <c r="Q47">
        <v>1</v>
      </c>
      <c r="W47">
        <v>0</v>
      </c>
      <c r="X47">
        <v>-1417349443</v>
      </c>
      <c r="Y47">
        <f t="shared" si="0"/>
        <v>1.07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0</v>
      </c>
      <c r="AQ47">
        <v>1</v>
      </c>
      <c r="AR47">
        <v>0</v>
      </c>
      <c r="AS47" t="s">
        <v>3</v>
      </c>
      <c r="AT47">
        <v>1.07</v>
      </c>
      <c r="AU47" t="s">
        <v>3</v>
      </c>
      <c r="AV47">
        <v>2</v>
      </c>
      <c r="AW47">
        <v>2</v>
      </c>
      <c r="AX47">
        <v>87930028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ROUND(Y47*Source!I239,7)</f>
        <v>5.35</v>
      </c>
      <c r="CY47">
        <f>AD47</f>
        <v>0</v>
      </c>
      <c r="CZ47">
        <f>AH47</f>
        <v>0</v>
      </c>
      <c r="DA47">
        <f>AL47</f>
        <v>1</v>
      </c>
      <c r="DB47">
        <f t="shared" si="1"/>
        <v>0</v>
      </c>
      <c r="DC47">
        <f t="shared" si="2"/>
        <v>0</v>
      </c>
      <c r="DD47" t="s">
        <v>3</v>
      </c>
      <c r="DE47" t="s">
        <v>3</v>
      </c>
      <c r="DF47">
        <f t="shared" si="11"/>
        <v>0</v>
      </c>
      <c r="DG47">
        <f t="shared" si="6"/>
        <v>0</v>
      </c>
      <c r="DH47">
        <f t="shared" si="4"/>
        <v>0</v>
      </c>
      <c r="DI47">
        <f t="shared" si="5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ROW(Source!A239)</f>
        <v>239</v>
      </c>
      <c r="B48">
        <v>87915577</v>
      </c>
      <c r="C48">
        <v>87930007</v>
      </c>
      <c r="D48">
        <v>87205729</v>
      </c>
      <c r="E48">
        <v>1</v>
      </c>
      <c r="F48">
        <v>1</v>
      </c>
      <c r="G48">
        <v>1</v>
      </c>
      <c r="H48">
        <v>2</v>
      </c>
      <c r="I48" t="s">
        <v>690</v>
      </c>
      <c r="J48" t="s">
        <v>691</v>
      </c>
      <c r="K48" t="s">
        <v>692</v>
      </c>
      <c r="L48">
        <v>1368</v>
      </c>
      <c r="N48">
        <v>1011</v>
      </c>
      <c r="O48" t="s">
        <v>679</v>
      </c>
      <c r="P48" t="s">
        <v>679</v>
      </c>
      <c r="Q48">
        <v>1</v>
      </c>
      <c r="W48">
        <v>0</v>
      </c>
      <c r="X48">
        <v>1214172966</v>
      </c>
      <c r="Y48">
        <f t="shared" si="0"/>
        <v>0.78</v>
      </c>
      <c r="AA48">
        <v>0</v>
      </c>
      <c r="AB48">
        <v>2485.64</v>
      </c>
      <c r="AC48">
        <v>600.75</v>
      </c>
      <c r="AD48">
        <v>0</v>
      </c>
      <c r="AE48">
        <v>0</v>
      </c>
      <c r="AF48">
        <v>2088.77</v>
      </c>
      <c r="AG48">
        <v>600.75</v>
      </c>
      <c r="AH48">
        <v>0</v>
      </c>
      <c r="AI48">
        <v>1</v>
      </c>
      <c r="AJ48">
        <v>1.19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0</v>
      </c>
      <c r="AQ48">
        <v>1</v>
      </c>
      <c r="AR48">
        <v>0</v>
      </c>
      <c r="AS48" t="s">
        <v>3</v>
      </c>
      <c r="AT48">
        <v>0.78</v>
      </c>
      <c r="AU48" t="s">
        <v>3</v>
      </c>
      <c r="AV48">
        <v>1</v>
      </c>
      <c r="AW48">
        <v>2</v>
      </c>
      <c r="AX48">
        <v>87930029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1629.2406000000001</v>
      </c>
      <c r="BL48">
        <v>468.58500000000004</v>
      </c>
      <c r="BM48">
        <v>0</v>
      </c>
      <c r="BN48">
        <v>0</v>
      </c>
      <c r="BO48">
        <v>0.78</v>
      </c>
      <c r="BP48">
        <v>1</v>
      </c>
      <c r="BQ48">
        <v>0</v>
      </c>
      <c r="BR48">
        <v>1629.2406000000001</v>
      </c>
      <c r="BS48">
        <v>468.58500000000004</v>
      </c>
      <c r="BT48">
        <v>0</v>
      </c>
      <c r="BU48">
        <v>0</v>
      </c>
      <c r="BV48">
        <v>0.78</v>
      </c>
      <c r="BW48">
        <v>1</v>
      </c>
      <c r="CV48">
        <v>0</v>
      </c>
      <c r="CW48">
        <f>ROUND(Y48*Source!I239*DO48,7)</f>
        <v>3.9</v>
      </c>
      <c r="CX48">
        <f>ROUND(Y48*Source!I239,7)</f>
        <v>3.9</v>
      </c>
      <c r="CY48">
        <f>AB48</f>
        <v>2485.64</v>
      </c>
      <c r="CZ48">
        <f>AF48</f>
        <v>2088.77</v>
      </c>
      <c r="DA48">
        <f>AJ48</f>
        <v>1.19</v>
      </c>
      <c r="DB48">
        <f t="shared" si="1"/>
        <v>1629.24</v>
      </c>
      <c r="DC48">
        <f t="shared" si="2"/>
        <v>468.59</v>
      </c>
      <c r="DD48" t="s">
        <v>3</v>
      </c>
      <c r="DE48" t="s">
        <v>3</v>
      </c>
      <c r="DF48">
        <f t="shared" si="11"/>
        <v>0</v>
      </c>
      <c r="DG48">
        <f>ROUND(ROUND(AF48*AJ48,2)*CX48,2)</f>
        <v>9694</v>
      </c>
      <c r="DH48">
        <f t="shared" si="4"/>
        <v>2342.9299999999998</v>
      </c>
      <c r="DI48">
        <f t="shared" si="5"/>
        <v>0</v>
      </c>
      <c r="DJ48">
        <f>DG48+DH48</f>
        <v>12036.93</v>
      </c>
      <c r="DK48">
        <v>0</v>
      </c>
      <c r="DL48" t="s">
        <v>693</v>
      </c>
      <c r="DM48">
        <v>5</v>
      </c>
      <c r="DN48" t="s">
        <v>673</v>
      </c>
      <c r="DO48">
        <v>1</v>
      </c>
    </row>
    <row r="49" spans="1:119" x14ac:dyDescent="0.25">
      <c r="A49">
        <f>ROW(Source!A239)</f>
        <v>239</v>
      </c>
      <c r="B49">
        <v>87915577</v>
      </c>
      <c r="C49">
        <v>87930007</v>
      </c>
      <c r="D49">
        <v>87206740</v>
      </c>
      <c r="E49">
        <v>1</v>
      </c>
      <c r="F49">
        <v>1</v>
      </c>
      <c r="G49">
        <v>1</v>
      </c>
      <c r="H49">
        <v>2</v>
      </c>
      <c r="I49" t="s">
        <v>694</v>
      </c>
      <c r="J49" t="s">
        <v>695</v>
      </c>
      <c r="K49" t="s">
        <v>696</v>
      </c>
      <c r="L49">
        <v>1368</v>
      </c>
      <c r="N49">
        <v>1011</v>
      </c>
      <c r="O49" t="s">
        <v>679</v>
      </c>
      <c r="P49" t="s">
        <v>679</v>
      </c>
      <c r="Q49">
        <v>1</v>
      </c>
      <c r="W49">
        <v>0</v>
      </c>
      <c r="X49">
        <v>-1219940357</v>
      </c>
      <c r="Y49">
        <f t="shared" si="0"/>
        <v>0.28999999999999998</v>
      </c>
      <c r="AA49">
        <v>0</v>
      </c>
      <c r="AB49">
        <v>572.77</v>
      </c>
      <c r="AC49">
        <v>522.73</v>
      </c>
      <c r="AD49">
        <v>0</v>
      </c>
      <c r="AE49">
        <v>0</v>
      </c>
      <c r="AF49">
        <v>572.77</v>
      </c>
      <c r="AG49">
        <v>522.73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0</v>
      </c>
      <c r="AQ49">
        <v>1</v>
      </c>
      <c r="AR49">
        <v>0</v>
      </c>
      <c r="AS49" t="s">
        <v>3</v>
      </c>
      <c r="AT49">
        <v>0.28999999999999998</v>
      </c>
      <c r="AU49" t="s">
        <v>3</v>
      </c>
      <c r="AV49">
        <v>1</v>
      </c>
      <c r="AW49">
        <v>2</v>
      </c>
      <c r="AX49">
        <v>87930030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166.10329999999999</v>
      </c>
      <c r="BL49">
        <v>151.5917</v>
      </c>
      <c r="BM49">
        <v>0</v>
      </c>
      <c r="BN49">
        <v>0</v>
      </c>
      <c r="BO49">
        <v>0.28999999999999998</v>
      </c>
      <c r="BP49">
        <v>1</v>
      </c>
      <c r="BQ49">
        <v>0</v>
      </c>
      <c r="BR49">
        <v>166.10329999999999</v>
      </c>
      <c r="BS49">
        <v>151.5917</v>
      </c>
      <c r="BT49">
        <v>0</v>
      </c>
      <c r="BU49">
        <v>0</v>
      </c>
      <c r="BV49">
        <v>0.28999999999999998</v>
      </c>
      <c r="BW49">
        <v>1</v>
      </c>
      <c r="CV49">
        <v>0</v>
      </c>
      <c r="CW49">
        <f>ROUND(Y49*Source!I239*DO49,7)</f>
        <v>1.45</v>
      </c>
      <c r="CX49">
        <f>ROUND(Y49*Source!I239,7)</f>
        <v>1.45</v>
      </c>
      <c r="CY49">
        <f>AB49</f>
        <v>572.77</v>
      </c>
      <c r="CZ49">
        <f>AF49</f>
        <v>572.77</v>
      </c>
      <c r="DA49">
        <f>AJ49</f>
        <v>1</v>
      </c>
      <c r="DB49">
        <f t="shared" si="1"/>
        <v>166.1</v>
      </c>
      <c r="DC49">
        <f t="shared" si="2"/>
        <v>151.59</v>
      </c>
      <c r="DD49" t="s">
        <v>3</v>
      </c>
      <c r="DE49" t="s">
        <v>3</v>
      </c>
      <c r="DF49">
        <f t="shared" si="11"/>
        <v>0</v>
      </c>
      <c r="DG49">
        <f t="shared" ref="DG49:DG66" si="12">ROUND(ROUND(AF49,2)*CX49,2)</f>
        <v>830.52</v>
      </c>
      <c r="DH49">
        <f t="shared" si="4"/>
        <v>757.96</v>
      </c>
      <c r="DI49">
        <f t="shared" si="5"/>
        <v>0</v>
      </c>
      <c r="DJ49">
        <f>DG49+DH49</f>
        <v>1588.48</v>
      </c>
      <c r="DK49">
        <v>1</v>
      </c>
      <c r="DL49" t="s">
        <v>687</v>
      </c>
      <c r="DM49">
        <v>4</v>
      </c>
      <c r="DN49" t="s">
        <v>673</v>
      </c>
      <c r="DO49">
        <v>1</v>
      </c>
    </row>
    <row r="50" spans="1:119" x14ac:dyDescent="0.25">
      <c r="A50">
        <f>ROW(Source!A239)</f>
        <v>239</v>
      </c>
      <c r="B50">
        <v>87915577</v>
      </c>
      <c r="C50">
        <v>87930007</v>
      </c>
      <c r="D50">
        <v>87155259</v>
      </c>
      <c r="E50">
        <v>1</v>
      </c>
      <c r="F50">
        <v>1</v>
      </c>
      <c r="G50">
        <v>1</v>
      </c>
      <c r="H50">
        <v>3</v>
      </c>
      <c r="I50" t="s">
        <v>697</v>
      </c>
      <c r="J50" t="s">
        <v>698</v>
      </c>
      <c r="K50" t="s">
        <v>699</v>
      </c>
      <c r="L50">
        <v>1346</v>
      </c>
      <c r="N50">
        <v>1009</v>
      </c>
      <c r="O50" t="s">
        <v>102</v>
      </c>
      <c r="P50" t="s">
        <v>102</v>
      </c>
      <c r="Q50">
        <v>1</v>
      </c>
      <c r="W50">
        <v>0</v>
      </c>
      <c r="X50">
        <v>1209458049</v>
      </c>
      <c r="Y50">
        <f t="shared" si="0"/>
        <v>0.1</v>
      </c>
      <c r="AA50">
        <v>402.71</v>
      </c>
      <c r="AB50">
        <v>0</v>
      </c>
      <c r="AC50">
        <v>0</v>
      </c>
      <c r="AD50">
        <v>0</v>
      </c>
      <c r="AE50">
        <v>238.29</v>
      </c>
      <c r="AF50">
        <v>0</v>
      </c>
      <c r="AG50">
        <v>0</v>
      </c>
      <c r="AH50">
        <v>0</v>
      </c>
      <c r="AI50">
        <v>1.69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0</v>
      </c>
      <c r="AQ50">
        <v>1</v>
      </c>
      <c r="AR50">
        <v>0</v>
      </c>
      <c r="AS50" t="s">
        <v>3</v>
      </c>
      <c r="AT50">
        <v>0.1</v>
      </c>
      <c r="AU50" t="s">
        <v>3</v>
      </c>
      <c r="AV50">
        <v>0</v>
      </c>
      <c r="AW50">
        <v>2</v>
      </c>
      <c r="AX50">
        <v>87930031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23.829000000000001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23.829000000000001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ROUND(Y50*Source!I239,7)</f>
        <v>0.5</v>
      </c>
      <c r="CY50">
        <f t="shared" ref="CY50:CY64" si="13">AA50</f>
        <v>402.71</v>
      </c>
      <c r="CZ50">
        <f t="shared" ref="CZ50:CZ64" si="14">AE50</f>
        <v>238.29</v>
      </c>
      <c r="DA50">
        <f t="shared" ref="DA50:DA64" si="15">AI50</f>
        <v>1.69</v>
      </c>
      <c r="DB50">
        <f t="shared" si="1"/>
        <v>23.83</v>
      </c>
      <c r="DC50">
        <f t="shared" si="2"/>
        <v>0</v>
      </c>
      <c r="DD50" t="s">
        <v>3</v>
      </c>
      <c r="DE50" t="s">
        <v>3</v>
      </c>
      <c r="DF50">
        <f>ROUND(ROUND(AE50*AI50,2)*CX50,2)</f>
        <v>201.36</v>
      </c>
      <c r="DG50">
        <f t="shared" si="12"/>
        <v>0</v>
      </c>
      <c r="DH50">
        <f t="shared" si="4"/>
        <v>0</v>
      </c>
      <c r="DI50">
        <f t="shared" si="5"/>
        <v>0</v>
      </c>
      <c r="DJ50">
        <f t="shared" ref="DJ50:DJ64" si="16">DF50</f>
        <v>201.36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ROW(Source!A239)</f>
        <v>239</v>
      </c>
      <c r="B51">
        <v>87915577</v>
      </c>
      <c r="C51">
        <v>87930007</v>
      </c>
      <c r="D51">
        <v>87155266</v>
      </c>
      <c r="E51">
        <v>1</v>
      </c>
      <c r="F51">
        <v>1</v>
      </c>
      <c r="G51">
        <v>1</v>
      </c>
      <c r="H51">
        <v>3</v>
      </c>
      <c r="I51" t="s">
        <v>700</v>
      </c>
      <c r="J51" t="s">
        <v>701</v>
      </c>
      <c r="K51" t="s">
        <v>702</v>
      </c>
      <c r="L51">
        <v>1346</v>
      </c>
      <c r="N51">
        <v>1009</v>
      </c>
      <c r="O51" t="s">
        <v>102</v>
      </c>
      <c r="P51" t="s">
        <v>102</v>
      </c>
      <c r="Q51">
        <v>1</v>
      </c>
      <c r="W51">
        <v>0</v>
      </c>
      <c r="X51">
        <v>1759526916</v>
      </c>
      <c r="Y51">
        <f t="shared" si="0"/>
        <v>0.03</v>
      </c>
      <c r="AA51">
        <v>98.92</v>
      </c>
      <c r="AB51">
        <v>0</v>
      </c>
      <c r="AC51">
        <v>0</v>
      </c>
      <c r="AD51">
        <v>0</v>
      </c>
      <c r="AE51">
        <v>58.53</v>
      </c>
      <c r="AF51">
        <v>0</v>
      </c>
      <c r="AG51">
        <v>0</v>
      </c>
      <c r="AH51">
        <v>0</v>
      </c>
      <c r="AI51">
        <v>1.69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0</v>
      </c>
      <c r="AQ51">
        <v>1</v>
      </c>
      <c r="AR51">
        <v>0</v>
      </c>
      <c r="AS51" t="s">
        <v>3</v>
      </c>
      <c r="AT51">
        <v>0.03</v>
      </c>
      <c r="AU51" t="s">
        <v>3</v>
      </c>
      <c r="AV51">
        <v>0</v>
      </c>
      <c r="AW51">
        <v>2</v>
      </c>
      <c r="AX51">
        <v>87930032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1.7559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1.7559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v>0</v>
      </c>
      <c r="CX51">
        <f>ROUND(Y51*Source!I239,7)</f>
        <v>0.15</v>
      </c>
      <c r="CY51">
        <f t="shared" si="13"/>
        <v>98.92</v>
      </c>
      <c r="CZ51">
        <f t="shared" si="14"/>
        <v>58.53</v>
      </c>
      <c r="DA51">
        <f t="shared" si="15"/>
        <v>1.69</v>
      </c>
      <c r="DB51">
        <f t="shared" si="1"/>
        <v>1.76</v>
      </c>
      <c r="DC51">
        <f t="shared" si="2"/>
        <v>0</v>
      </c>
      <c r="DD51" t="s">
        <v>3</v>
      </c>
      <c r="DE51" t="s">
        <v>3</v>
      </c>
      <c r="DF51">
        <f>ROUND(ROUND(AE51*AI51,2)*CX51,2)</f>
        <v>14.84</v>
      </c>
      <c r="DG51">
        <f t="shared" si="12"/>
        <v>0</v>
      </c>
      <c r="DH51">
        <f t="shared" si="4"/>
        <v>0</v>
      </c>
      <c r="DI51">
        <f t="shared" si="5"/>
        <v>0</v>
      </c>
      <c r="DJ51">
        <f t="shared" si="16"/>
        <v>14.84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ROW(Source!A239)</f>
        <v>239</v>
      </c>
      <c r="B52">
        <v>87915577</v>
      </c>
      <c r="C52">
        <v>87930007</v>
      </c>
      <c r="D52">
        <v>87159205</v>
      </c>
      <c r="E52">
        <v>1</v>
      </c>
      <c r="F52">
        <v>1</v>
      </c>
      <c r="G52">
        <v>1</v>
      </c>
      <c r="H52">
        <v>3</v>
      </c>
      <c r="I52" t="s">
        <v>100</v>
      </c>
      <c r="J52" t="s">
        <v>103</v>
      </c>
      <c r="K52" t="s">
        <v>101</v>
      </c>
      <c r="L52">
        <v>1346</v>
      </c>
      <c r="N52">
        <v>1009</v>
      </c>
      <c r="O52" t="s">
        <v>102</v>
      </c>
      <c r="P52" t="s">
        <v>102</v>
      </c>
      <c r="Q52">
        <v>1</v>
      </c>
      <c r="W52">
        <v>0</v>
      </c>
      <c r="X52">
        <v>813299601</v>
      </c>
      <c r="Y52">
        <f t="shared" si="0"/>
        <v>0</v>
      </c>
      <c r="AA52">
        <v>197.67</v>
      </c>
      <c r="AB52">
        <v>0</v>
      </c>
      <c r="AC52">
        <v>0</v>
      </c>
      <c r="AD52">
        <v>0</v>
      </c>
      <c r="AE52">
        <v>174.93</v>
      </c>
      <c r="AF52">
        <v>0</v>
      </c>
      <c r="AG52">
        <v>0</v>
      </c>
      <c r="AH52">
        <v>0</v>
      </c>
      <c r="AI52">
        <v>1.1299999999999999</v>
      </c>
      <c r="AJ52">
        <v>1</v>
      </c>
      <c r="AK52">
        <v>1</v>
      </c>
      <c r="AL52">
        <v>1</v>
      </c>
      <c r="AM52">
        <v>0</v>
      </c>
      <c r="AN52">
        <v>1</v>
      </c>
      <c r="AO52">
        <v>0</v>
      </c>
      <c r="AP52">
        <v>0</v>
      </c>
      <c r="AQ52">
        <v>0</v>
      </c>
      <c r="AR52">
        <v>0</v>
      </c>
      <c r="AS52" t="s">
        <v>3</v>
      </c>
      <c r="AT52">
        <v>0</v>
      </c>
      <c r="AU52" t="s">
        <v>3</v>
      </c>
      <c r="AV52">
        <v>0</v>
      </c>
      <c r="AW52">
        <v>2</v>
      </c>
      <c r="AX52">
        <v>87930033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ROUND(Y52*Source!I239,7)</f>
        <v>0</v>
      </c>
      <c r="CY52">
        <f t="shared" si="13"/>
        <v>197.67</v>
      </c>
      <c r="CZ52">
        <f t="shared" si="14"/>
        <v>174.93</v>
      </c>
      <c r="DA52">
        <f t="shared" si="15"/>
        <v>1.1299999999999999</v>
      </c>
      <c r="DB52">
        <f t="shared" si="1"/>
        <v>0</v>
      </c>
      <c r="DC52">
        <f t="shared" si="2"/>
        <v>0</v>
      </c>
      <c r="DD52" t="s">
        <v>3</v>
      </c>
      <c r="DE52" t="s">
        <v>3</v>
      </c>
      <c r="DF52">
        <f>ROUND(ROUND(AE52*AI52,2)*CX52,2)</f>
        <v>0</v>
      </c>
      <c r="DG52">
        <f t="shared" si="12"/>
        <v>0</v>
      </c>
      <c r="DH52">
        <f t="shared" si="4"/>
        <v>0</v>
      </c>
      <c r="DI52">
        <f t="shared" si="5"/>
        <v>0</v>
      </c>
      <c r="DJ52">
        <f t="shared" si="16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ROW(Source!A239)</f>
        <v>239</v>
      </c>
      <c r="B53">
        <v>87915577</v>
      </c>
      <c r="C53">
        <v>87930007</v>
      </c>
      <c r="D53">
        <v>87160382</v>
      </c>
      <c r="E53">
        <v>1</v>
      </c>
      <c r="F53">
        <v>1</v>
      </c>
      <c r="G53">
        <v>1</v>
      </c>
      <c r="H53">
        <v>3</v>
      </c>
      <c r="I53" t="s">
        <v>703</v>
      </c>
      <c r="J53" t="s">
        <v>704</v>
      </c>
      <c r="K53" t="s">
        <v>705</v>
      </c>
      <c r="L53">
        <v>1346</v>
      </c>
      <c r="N53">
        <v>1009</v>
      </c>
      <c r="O53" t="s">
        <v>102</v>
      </c>
      <c r="P53" t="s">
        <v>102</v>
      </c>
      <c r="Q53">
        <v>1</v>
      </c>
      <c r="W53">
        <v>0</v>
      </c>
      <c r="X53">
        <v>-1597827205</v>
      </c>
      <c r="Y53">
        <f t="shared" si="0"/>
        <v>0.02</v>
      </c>
      <c r="AA53">
        <v>83.04</v>
      </c>
      <c r="AB53">
        <v>0</v>
      </c>
      <c r="AC53">
        <v>0</v>
      </c>
      <c r="AD53">
        <v>0</v>
      </c>
      <c r="AE53">
        <v>56.11</v>
      </c>
      <c r="AF53">
        <v>0</v>
      </c>
      <c r="AG53">
        <v>0</v>
      </c>
      <c r="AH53">
        <v>0</v>
      </c>
      <c r="AI53">
        <v>1.48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0</v>
      </c>
      <c r="AQ53">
        <v>1</v>
      </c>
      <c r="AR53">
        <v>0</v>
      </c>
      <c r="AS53" t="s">
        <v>3</v>
      </c>
      <c r="AT53">
        <v>0.02</v>
      </c>
      <c r="AU53" t="s">
        <v>3</v>
      </c>
      <c r="AV53">
        <v>0</v>
      </c>
      <c r="AW53">
        <v>2</v>
      </c>
      <c r="AX53">
        <v>87930034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1.1222000000000001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1.1222000000000001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ROUND(Y53*Source!I239,7)</f>
        <v>0.1</v>
      </c>
      <c r="CY53">
        <f t="shared" si="13"/>
        <v>83.04</v>
      </c>
      <c r="CZ53">
        <f t="shared" si="14"/>
        <v>56.11</v>
      </c>
      <c r="DA53">
        <f t="shared" si="15"/>
        <v>1.48</v>
      </c>
      <c r="DB53">
        <f t="shared" si="1"/>
        <v>1.1200000000000001</v>
      </c>
      <c r="DC53">
        <f t="shared" si="2"/>
        <v>0</v>
      </c>
      <c r="DD53" t="s">
        <v>3</v>
      </c>
      <c r="DE53" t="s">
        <v>3</v>
      </c>
      <c r="DF53">
        <f>ROUND(ROUND(AE53*AI53,2)*CX53,2)</f>
        <v>8.3000000000000007</v>
      </c>
      <c r="DG53">
        <f t="shared" si="12"/>
        <v>0</v>
      </c>
      <c r="DH53">
        <f t="shared" si="4"/>
        <v>0</v>
      </c>
      <c r="DI53">
        <f t="shared" si="5"/>
        <v>0</v>
      </c>
      <c r="DJ53">
        <f t="shared" si="16"/>
        <v>8.3000000000000007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ROW(Source!A239)</f>
        <v>239</v>
      </c>
      <c r="B54">
        <v>87915577</v>
      </c>
      <c r="C54">
        <v>87930007</v>
      </c>
      <c r="D54">
        <v>87087347</v>
      </c>
      <c r="E54">
        <v>115</v>
      </c>
      <c r="F54">
        <v>1</v>
      </c>
      <c r="G54">
        <v>1</v>
      </c>
      <c r="H54">
        <v>3</v>
      </c>
      <c r="I54" t="s">
        <v>105</v>
      </c>
      <c r="J54" t="s">
        <v>3</v>
      </c>
      <c r="K54" t="s">
        <v>106</v>
      </c>
      <c r="L54">
        <v>1371</v>
      </c>
      <c r="N54">
        <v>1013</v>
      </c>
      <c r="O54" t="s">
        <v>80</v>
      </c>
      <c r="P54" t="s">
        <v>80</v>
      </c>
      <c r="Q54">
        <v>1</v>
      </c>
      <c r="W54">
        <v>0</v>
      </c>
      <c r="X54">
        <v>-1729700736</v>
      </c>
      <c r="Y54">
        <f t="shared" si="0"/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1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0</v>
      </c>
      <c r="AU54" t="s">
        <v>3</v>
      </c>
      <c r="AV54">
        <v>0</v>
      </c>
      <c r="AW54">
        <v>2</v>
      </c>
      <c r="AX54">
        <v>87930035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ROUND(Y54*Source!I239,7)</f>
        <v>0</v>
      </c>
      <c r="CY54">
        <f t="shared" si="13"/>
        <v>0</v>
      </c>
      <c r="CZ54">
        <f t="shared" si="14"/>
        <v>0</v>
      </c>
      <c r="DA54">
        <f t="shared" si="15"/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>ROUND(ROUND(AE54,2)*CX54,2)</f>
        <v>0</v>
      </c>
      <c r="DG54">
        <f t="shared" si="12"/>
        <v>0</v>
      </c>
      <c r="DH54">
        <f t="shared" si="4"/>
        <v>0</v>
      </c>
      <c r="DI54">
        <f t="shared" si="5"/>
        <v>0</v>
      </c>
      <c r="DJ54">
        <f t="shared" si="16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ROW(Source!A239)</f>
        <v>239</v>
      </c>
      <c r="B55">
        <v>87915577</v>
      </c>
      <c r="C55">
        <v>87930007</v>
      </c>
      <c r="D55">
        <v>87087355</v>
      </c>
      <c r="E55">
        <v>115</v>
      </c>
      <c r="F55">
        <v>1</v>
      </c>
      <c r="G55">
        <v>1</v>
      </c>
      <c r="H55">
        <v>3</v>
      </c>
      <c r="I55" t="s">
        <v>108</v>
      </c>
      <c r="J55" t="s">
        <v>3</v>
      </c>
      <c r="K55" t="s">
        <v>109</v>
      </c>
      <c r="L55">
        <v>1371</v>
      </c>
      <c r="N55">
        <v>1013</v>
      </c>
      <c r="O55" t="s">
        <v>80</v>
      </c>
      <c r="P55" t="s">
        <v>80</v>
      </c>
      <c r="Q55">
        <v>1</v>
      </c>
      <c r="W55">
        <v>0</v>
      </c>
      <c r="X55">
        <v>457934895</v>
      </c>
      <c r="Y55">
        <f t="shared" si="0"/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1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0</v>
      </c>
      <c r="AU55" t="s">
        <v>3</v>
      </c>
      <c r="AV55">
        <v>0</v>
      </c>
      <c r="AW55">
        <v>2</v>
      </c>
      <c r="AX55">
        <v>87930036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ROUND(Y55*Source!I239,7)</f>
        <v>0</v>
      </c>
      <c r="CY55">
        <f t="shared" si="13"/>
        <v>0</v>
      </c>
      <c r="CZ55">
        <f t="shared" si="14"/>
        <v>0</v>
      </c>
      <c r="DA55">
        <f t="shared" si="15"/>
        <v>1</v>
      </c>
      <c r="DB55">
        <f t="shared" si="1"/>
        <v>0</v>
      </c>
      <c r="DC55">
        <f t="shared" si="2"/>
        <v>0</v>
      </c>
      <c r="DD55" t="s">
        <v>3</v>
      </c>
      <c r="DE55" t="s">
        <v>3</v>
      </c>
      <c r="DF55">
        <f>ROUND(ROUND(AE55,2)*CX55,2)</f>
        <v>0</v>
      </c>
      <c r="DG55">
        <f t="shared" si="12"/>
        <v>0</v>
      </c>
      <c r="DH55">
        <f t="shared" si="4"/>
        <v>0</v>
      </c>
      <c r="DI55">
        <f t="shared" si="5"/>
        <v>0</v>
      </c>
      <c r="DJ55">
        <f t="shared" si="16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ROW(Source!A239)</f>
        <v>239</v>
      </c>
      <c r="B56">
        <v>87915577</v>
      </c>
      <c r="C56">
        <v>87930007</v>
      </c>
      <c r="D56">
        <v>87088031</v>
      </c>
      <c r="E56">
        <v>115</v>
      </c>
      <c r="F56">
        <v>1</v>
      </c>
      <c r="G56">
        <v>1</v>
      </c>
      <c r="H56">
        <v>3</v>
      </c>
      <c r="I56" t="s">
        <v>111</v>
      </c>
      <c r="J56" t="s">
        <v>3</v>
      </c>
      <c r="K56" t="s">
        <v>112</v>
      </c>
      <c r="L56">
        <v>1348</v>
      </c>
      <c r="N56">
        <v>1009</v>
      </c>
      <c r="O56" t="s">
        <v>113</v>
      </c>
      <c r="P56" t="s">
        <v>113</v>
      </c>
      <c r="Q56">
        <v>1000</v>
      </c>
      <c r="W56">
        <v>0</v>
      </c>
      <c r="X56">
        <v>1602794472</v>
      </c>
      <c r="Y56">
        <f t="shared" si="0"/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1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0</v>
      </c>
      <c r="AU56" t="s">
        <v>3</v>
      </c>
      <c r="AV56">
        <v>0</v>
      </c>
      <c r="AW56">
        <v>2</v>
      </c>
      <c r="AX56">
        <v>87930037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ROUND(Y56*Source!I239,7)</f>
        <v>0</v>
      </c>
      <c r="CY56">
        <f t="shared" si="13"/>
        <v>0</v>
      </c>
      <c r="CZ56">
        <f t="shared" si="14"/>
        <v>0</v>
      </c>
      <c r="DA56">
        <f t="shared" si="15"/>
        <v>1</v>
      </c>
      <c r="DB56">
        <f t="shared" si="1"/>
        <v>0</v>
      </c>
      <c r="DC56">
        <f t="shared" si="2"/>
        <v>0</v>
      </c>
      <c r="DD56" t="s">
        <v>3</v>
      </c>
      <c r="DE56" t="s">
        <v>3</v>
      </c>
      <c r="DF56">
        <f>ROUND(ROUND(AE56,2)*CX56,2)</f>
        <v>0</v>
      </c>
      <c r="DG56">
        <f t="shared" si="12"/>
        <v>0</v>
      </c>
      <c r="DH56">
        <f t="shared" si="4"/>
        <v>0</v>
      </c>
      <c r="DI56">
        <f t="shared" si="5"/>
        <v>0</v>
      </c>
      <c r="DJ56">
        <f t="shared" si="16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ROW(Source!A239)</f>
        <v>239</v>
      </c>
      <c r="B57">
        <v>87915577</v>
      </c>
      <c r="C57">
        <v>87930007</v>
      </c>
      <c r="D57">
        <v>87088188</v>
      </c>
      <c r="E57">
        <v>115</v>
      </c>
      <c r="F57">
        <v>1</v>
      </c>
      <c r="G57">
        <v>1</v>
      </c>
      <c r="H57">
        <v>3</v>
      </c>
      <c r="I57" t="s">
        <v>115</v>
      </c>
      <c r="J57" t="s">
        <v>3</v>
      </c>
      <c r="K57" t="s">
        <v>116</v>
      </c>
      <c r="L57">
        <v>1346</v>
      </c>
      <c r="N57">
        <v>1009</v>
      </c>
      <c r="O57" t="s">
        <v>102</v>
      </c>
      <c r="P57" t="s">
        <v>102</v>
      </c>
      <c r="Q57">
        <v>1</v>
      </c>
      <c r="W57">
        <v>0</v>
      </c>
      <c r="X57">
        <v>-1111733769</v>
      </c>
      <c r="Y57">
        <f t="shared" si="0"/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0</v>
      </c>
      <c r="AN57">
        <v>1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0</v>
      </c>
      <c r="AU57" t="s">
        <v>3</v>
      </c>
      <c r="AV57">
        <v>0</v>
      </c>
      <c r="AW57">
        <v>2</v>
      </c>
      <c r="AX57">
        <v>87930038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ROUND(Y57*Source!I239,7)</f>
        <v>0</v>
      </c>
      <c r="CY57">
        <f t="shared" si="13"/>
        <v>0</v>
      </c>
      <c r="CZ57">
        <f t="shared" si="14"/>
        <v>0</v>
      </c>
      <c r="DA57">
        <f t="shared" si="15"/>
        <v>1</v>
      </c>
      <c r="DB57">
        <f t="shared" si="1"/>
        <v>0</v>
      </c>
      <c r="DC57">
        <f t="shared" si="2"/>
        <v>0</v>
      </c>
      <c r="DD57" t="s">
        <v>3</v>
      </c>
      <c r="DE57" t="s">
        <v>3</v>
      </c>
      <c r="DF57">
        <f>ROUND(ROUND(AE57,2)*CX57,2)</f>
        <v>0</v>
      </c>
      <c r="DG57">
        <f t="shared" si="12"/>
        <v>0</v>
      </c>
      <c r="DH57">
        <f t="shared" si="4"/>
        <v>0</v>
      </c>
      <c r="DI57">
        <f t="shared" si="5"/>
        <v>0</v>
      </c>
      <c r="DJ57">
        <f t="shared" si="16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ROW(Source!A239)</f>
        <v>239</v>
      </c>
      <c r="B58">
        <v>87915577</v>
      </c>
      <c r="C58">
        <v>87930007</v>
      </c>
      <c r="D58">
        <v>87088507</v>
      </c>
      <c r="E58">
        <v>115</v>
      </c>
      <c r="F58">
        <v>1</v>
      </c>
      <c r="G58">
        <v>1</v>
      </c>
      <c r="H58">
        <v>3</v>
      </c>
      <c r="I58" t="s">
        <v>118</v>
      </c>
      <c r="J58" t="s">
        <v>3</v>
      </c>
      <c r="K58" t="s">
        <v>119</v>
      </c>
      <c r="L58">
        <v>1348</v>
      </c>
      <c r="N58">
        <v>1009</v>
      </c>
      <c r="O58" t="s">
        <v>113</v>
      </c>
      <c r="P58" t="s">
        <v>113</v>
      </c>
      <c r="Q58">
        <v>1000</v>
      </c>
      <c r="W58">
        <v>0</v>
      </c>
      <c r="X58">
        <v>1613753229</v>
      </c>
      <c r="Y58">
        <f t="shared" si="0"/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1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0</v>
      </c>
      <c r="AU58" t="s">
        <v>3</v>
      </c>
      <c r="AV58">
        <v>0</v>
      </c>
      <c r="AW58">
        <v>2</v>
      </c>
      <c r="AX58">
        <v>87930039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ROUND(Y58*Source!I239,7)</f>
        <v>0</v>
      </c>
      <c r="CY58">
        <f t="shared" si="13"/>
        <v>0</v>
      </c>
      <c r="CZ58">
        <f t="shared" si="14"/>
        <v>0</v>
      </c>
      <c r="DA58">
        <f t="shared" si="15"/>
        <v>1</v>
      </c>
      <c r="DB58">
        <f t="shared" si="1"/>
        <v>0</v>
      </c>
      <c r="DC58">
        <f t="shared" si="2"/>
        <v>0</v>
      </c>
      <c r="DD58" t="s">
        <v>3</v>
      </c>
      <c r="DE58" t="s">
        <v>3</v>
      </c>
      <c r="DF58">
        <f>ROUND(ROUND(AE58,2)*CX58,2)</f>
        <v>0</v>
      </c>
      <c r="DG58">
        <f t="shared" si="12"/>
        <v>0</v>
      </c>
      <c r="DH58">
        <f t="shared" si="4"/>
        <v>0</v>
      </c>
      <c r="DI58">
        <f t="shared" si="5"/>
        <v>0</v>
      </c>
      <c r="DJ58">
        <f t="shared" si="16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ROW(Source!A239)</f>
        <v>239</v>
      </c>
      <c r="B59">
        <v>87915577</v>
      </c>
      <c r="C59">
        <v>87930007</v>
      </c>
      <c r="D59">
        <v>87176360</v>
      </c>
      <c r="E59">
        <v>1</v>
      </c>
      <c r="F59">
        <v>1</v>
      </c>
      <c r="G59">
        <v>1</v>
      </c>
      <c r="H59">
        <v>3</v>
      </c>
      <c r="I59" t="s">
        <v>706</v>
      </c>
      <c r="J59" t="s">
        <v>707</v>
      </c>
      <c r="K59" t="s">
        <v>708</v>
      </c>
      <c r="L59">
        <v>1348</v>
      </c>
      <c r="N59">
        <v>1009</v>
      </c>
      <c r="O59" t="s">
        <v>113</v>
      </c>
      <c r="P59" t="s">
        <v>113</v>
      </c>
      <c r="Q59">
        <v>1000</v>
      </c>
      <c r="W59">
        <v>0</v>
      </c>
      <c r="X59">
        <v>402922104</v>
      </c>
      <c r="Y59">
        <f t="shared" si="0"/>
        <v>4.0000000000000002E-4</v>
      </c>
      <c r="AA59">
        <v>88222.16</v>
      </c>
      <c r="AB59">
        <v>0</v>
      </c>
      <c r="AC59">
        <v>0</v>
      </c>
      <c r="AD59">
        <v>0</v>
      </c>
      <c r="AE59">
        <v>61265.39</v>
      </c>
      <c r="AF59">
        <v>0</v>
      </c>
      <c r="AG59">
        <v>0</v>
      </c>
      <c r="AH59">
        <v>0</v>
      </c>
      <c r="AI59">
        <v>1.44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0</v>
      </c>
      <c r="AQ59">
        <v>1</v>
      </c>
      <c r="AR59">
        <v>0</v>
      </c>
      <c r="AS59" t="s">
        <v>3</v>
      </c>
      <c r="AT59">
        <v>4.0000000000000002E-4</v>
      </c>
      <c r="AU59" t="s">
        <v>3</v>
      </c>
      <c r="AV59">
        <v>0</v>
      </c>
      <c r="AW59">
        <v>2</v>
      </c>
      <c r="AX59">
        <v>87930040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24.506156000000001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24.506156000000001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ROUND(Y59*Source!I239,7)</f>
        <v>2E-3</v>
      </c>
      <c r="CY59">
        <f t="shared" si="13"/>
        <v>88222.16</v>
      </c>
      <c r="CZ59">
        <f t="shared" si="14"/>
        <v>61265.39</v>
      </c>
      <c r="DA59">
        <f t="shared" si="15"/>
        <v>1.44</v>
      </c>
      <c r="DB59">
        <f t="shared" si="1"/>
        <v>24.51</v>
      </c>
      <c r="DC59">
        <f t="shared" si="2"/>
        <v>0</v>
      </c>
      <c r="DD59" t="s">
        <v>3</v>
      </c>
      <c r="DE59" t="s">
        <v>3</v>
      </c>
      <c r="DF59">
        <f>ROUND(ROUND(AE59*AI59,2)*CX59,2)</f>
        <v>176.44</v>
      </c>
      <c r="DG59">
        <f t="shared" si="12"/>
        <v>0</v>
      </c>
      <c r="DH59">
        <f t="shared" si="4"/>
        <v>0</v>
      </c>
      <c r="DI59">
        <f t="shared" si="5"/>
        <v>0</v>
      </c>
      <c r="DJ59">
        <f t="shared" si="16"/>
        <v>176.44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ROW(Source!A239)</f>
        <v>239</v>
      </c>
      <c r="B60">
        <v>87915577</v>
      </c>
      <c r="C60">
        <v>87930007</v>
      </c>
      <c r="D60">
        <v>87176386</v>
      </c>
      <c r="E60">
        <v>1</v>
      </c>
      <c r="F60">
        <v>1</v>
      </c>
      <c r="G60">
        <v>1</v>
      </c>
      <c r="H60">
        <v>3</v>
      </c>
      <c r="I60" t="s">
        <v>709</v>
      </c>
      <c r="J60" t="s">
        <v>710</v>
      </c>
      <c r="K60" t="s">
        <v>711</v>
      </c>
      <c r="L60">
        <v>1348</v>
      </c>
      <c r="N60">
        <v>1009</v>
      </c>
      <c r="O60" t="s">
        <v>113</v>
      </c>
      <c r="P60" t="s">
        <v>113</v>
      </c>
      <c r="Q60">
        <v>1000</v>
      </c>
      <c r="W60">
        <v>0</v>
      </c>
      <c r="X60">
        <v>300034827</v>
      </c>
      <c r="Y60">
        <f t="shared" si="0"/>
        <v>1E-4</v>
      </c>
      <c r="AA60">
        <v>103227.06</v>
      </c>
      <c r="AB60">
        <v>0</v>
      </c>
      <c r="AC60">
        <v>0</v>
      </c>
      <c r="AD60">
        <v>0</v>
      </c>
      <c r="AE60">
        <v>80020.98</v>
      </c>
      <c r="AF60">
        <v>0</v>
      </c>
      <c r="AG60">
        <v>0</v>
      </c>
      <c r="AH60">
        <v>0</v>
      </c>
      <c r="AI60">
        <v>1.29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0</v>
      </c>
      <c r="AQ60">
        <v>1</v>
      </c>
      <c r="AR60">
        <v>0</v>
      </c>
      <c r="AS60" t="s">
        <v>3</v>
      </c>
      <c r="AT60">
        <v>1E-4</v>
      </c>
      <c r="AU60" t="s">
        <v>3</v>
      </c>
      <c r="AV60">
        <v>0</v>
      </c>
      <c r="AW60">
        <v>2</v>
      </c>
      <c r="AX60">
        <v>87930041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8.0020980000000002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8.0020980000000002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v>0</v>
      </c>
      <c r="CX60">
        <f>ROUND(Y60*Source!I239,7)</f>
        <v>5.0000000000000001E-4</v>
      </c>
      <c r="CY60">
        <f t="shared" si="13"/>
        <v>103227.06</v>
      </c>
      <c r="CZ60">
        <f t="shared" si="14"/>
        <v>80020.98</v>
      </c>
      <c r="DA60">
        <f t="shared" si="15"/>
        <v>1.29</v>
      </c>
      <c r="DB60">
        <f t="shared" si="1"/>
        <v>8</v>
      </c>
      <c r="DC60">
        <f t="shared" si="2"/>
        <v>0</v>
      </c>
      <c r="DD60" t="s">
        <v>3</v>
      </c>
      <c r="DE60" t="s">
        <v>3</v>
      </c>
      <c r="DF60">
        <f>ROUND(ROUND(AE60*AI60,2)*CX60,2)</f>
        <v>51.61</v>
      </c>
      <c r="DG60">
        <f t="shared" si="12"/>
        <v>0</v>
      </c>
      <c r="DH60">
        <f t="shared" si="4"/>
        <v>0</v>
      </c>
      <c r="DI60">
        <f t="shared" si="5"/>
        <v>0</v>
      </c>
      <c r="DJ60">
        <f t="shared" si="16"/>
        <v>51.61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ROW(Source!A239)</f>
        <v>239</v>
      </c>
      <c r="B61">
        <v>87915577</v>
      </c>
      <c r="C61">
        <v>87930007</v>
      </c>
      <c r="D61">
        <v>87183685</v>
      </c>
      <c r="E61">
        <v>1</v>
      </c>
      <c r="F61">
        <v>1</v>
      </c>
      <c r="G61">
        <v>1</v>
      </c>
      <c r="H61">
        <v>3</v>
      </c>
      <c r="I61" t="s">
        <v>712</v>
      </c>
      <c r="J61" t="s">
        <v>713</v>
      </c>
      <c r="K61" t="s">
        <v>714</v>
      </c>
      <c r="L61">
        <v>1425</v>
      </c>
      <c r="N61">
        <v>1013</v>
      </c>
      <c r="O61" t="s">
        <v>180</v>
      </c>
      <c r="P61" t="s">
        <v>180</v>
      </c>
      <c r="Q61">
        <v>1</v>
      </c>
      <c r="W61">
        <v>0</v>
      </c>
      <c r="X61">
        <v>1930194215</v>
      </c>
      <c r="Y61">
        <f t="shared" si="0"/>
        <v>0.06</v>
      </c>
      <c r="AA61">
        <v>1289.6600000000001</v>
      </c>
      <c r="AB61">
        <v>0</v>
      </c>
      <c r="AC61">
        <v>0</v>
      </c>
      <c r="AD61">
        <v>0</v>
      </c>
      <c r="AE61">
        <v>1031.73</v>
      </c>
      <c r="AF61">
        <v>0</v>
      </c>
      <c r="AG61">
        <v>0</v>
      </c>
      <c r="AH61">
        <v>0</v>
      </c>
      <c r="AI61">
        <v>1.25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0</v>
      </c>
      <c r="AQ61">
        <v>1</v>
      </c>
      <c r="AR61">
        <v>0</v>
      </c>
      <c r="AS61" t="s">
        <v>3</v>
      </c>
      <c r="AT61">
        <v>0.06</v>
      </c>
      <c r="AU61" t="s">
        <v>3</v>
      </c>
      <c r="AV61">
        <v>0</v>
      </c>
      <c r="AW61">
        <v>2</v>
      </c>
      <c r="AX61">
        <v>87930042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61.903799999999997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61.903799999999997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v>0</v>
      </c>
      <c r="CX61">
        <f>ROUND(Y61*Source!I239,7)</f>
        <v>0.3</v>
      </c>
      <c r="CY61">
        <f t="shared" si="13"/>
        <v>1289.6600000000001</v>
      </c>
      <c r="CZ61">
        <f t="shared" si="14"/>
        <v>1031.73</v>
      </c>
      <c r="DA61">
        <f t="shared" si="15"/>
        <v>1.25</v>
      </c>
      <c r="DB61">
        <f t="shared" si="1"/>
        <v>61.9</v>
      </c>
      <c r="DC61">
        <f t="shared" si="2"/>
        <v>0</v>
      </c>
      <c r="DD61" t="s">
        <v>3</v>
      </c>
      <c r="DE61" t="s">
        <v>3</v>
      </c>
      <c r="DF61">
        <f>ROUND(ROUND(AE61*AI61,2)*CX61,2)</f>
        <v>386.9</v>
      </c>
      <c r="DG61">
        <f t="shared" si="12"/>
        <v>0</v>
      </c>
      <c r="DH61">
        <f t="shared" si="4"/>
        <v>0</v>
      </c>
      <c r="DI61">
        <f t="shared" si="5"/>
        <v>0</v>
      </c>
      <c r="DJ61">
        <f t="shared" si="16"/>
        <v>386.9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ROW(Source!A239)</f>
        <v>239</v>
      </c>
      <c r="B62">
        <v>87915577</v>
      </c>
      <c r="C62">
        <v>87930007</v>
      </c>
      <c r="D62">
        <v>87090784</v>
      </c>
      <c r="E62">
        <v>115</v>
      </c>
      <c r="F62">
        <v>1</v>
      </c>
      <c r="G62">
        <v>1</v>
      </c>
      <c r="H62">
        <v>3</v>
      </c>
      <c r="I62" t="s">
        <v>121</v>
      </c>
      <c r="J62" t="s">
        <v>3</v>
      </c>
      <c r="K62" t="s">
        <v>122</v>
      </c>
      <c r="L62">
        <v>1371</v>
      </c>
      <c r="N62">
        <v>1013</v>
      </c>
      <c r="O62" t="s">
        <v>80</v>
      </c>
      <c r="P62" t="s">
        <v>80</v>
      </c>
      <c r="Q62">
        <v>1</v>
      </c>
      <c r="W62">
        <v>0</v>
      </c>
      <c r="X62">
        <v>-950997571</v>
      </c>
      <c r="Y62">
        <f t="shared" si="0"/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0</v>
      </c>
      <c r="AN62">
        <v>1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 t="s">
        <v>3</v>
      </c>
      <c r="AV62">
        <v>0</v>
      </c>
      <c r="AW62">
        <v>2</v>
      </c>
      <c r="AX62">
        <v>87930043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ROUND(Y62*Source!I239,7)</f>
        <v>0</v>
      </c>
      <c r="CY62">
        <f t="shared" si="13"/>
        <v>0</v>
      </c>
      <c r="CZ62">
        <f t="shared" si="14"/>
        <v>0</v>
      </c>
      <c r="DA62">
        <f t="shared" si="15"/>
        <v>1</v>
      </c>
      <c r="DB62">
        <f t="shared" si="1"/>
        <v>0</v>
      </c>
      <c r="DC62">
        <f t="shared" si="2"/>
        <v>0</v>
      </c>
      <c r="DD62" t="s">
        <v>3</v>
      </c>
      <c r="DE62" t="s">
        <v>3</v>
      </c>
      <c r="DF62">
        <f t="shared" ref="DF62:DF69" si="17">ROUND(ROUND(AE62,2)*CX62,2)</f>
        <v>0</v>
      </c>
      <c r="DG62">
        <f t="shared" si="12"/>
        <v>0</v>
      </c>
      <c r="DH62">
        <f t="shared" si="4"/>
        <v>0</v>
      </c>
      <c r="DI62">
        <f t="shared" si="5"/>
        <v>0</v>
      </c>
      <c r="DJ62">
        <f t="shared" si="16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ROW(Source!A239)</f>
        <v>239</v>
      </c>
      <c r="B63">
        <v>87915577</v>
      </c>
      <c r="C63">
        <v>87930007</v>
      </c>
      <c r="D63">
        <v>87090830</v>
      </c>
      <c r="E63">
        <v>115</v>
      </c>
      <c r="F63">
        <v>1</v>
      </c>
      <c r="G63">
        <v>1</v>
      </c>
      <c r="H63">
        <v>3</v>
      </c>
      <c r="I63" t="s">
        <v>124</v>
      </c>
      <c r="J63" t="s">
        <v>3</v>
      </c>
      <c r="K63" t="s">
        <v>125</v>
      </c>
      <c r="L63">
        <v>1371</v>
      </c>
      <c r="N63">
        <v>1013</v>
      </c>
      <c r="O63" t="s">
        <v>80</v>
      </c>
      <c r="P63" t="s">
        <v>80</v>
      </c>
      <c r="Q63">
        <v>1</v>
      </c>
      <c r="W63">
        <v>0</v>
      </c>
      <c r="X63">
        <v>-320198552</v>
      </c>
      <c r="Y63">
        <f t="shared" si="0"/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0</v>
      </c>
      <c r="AN63">
        <v>1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</v>
      </c>
      <c r="AU63" t="s">
        <v>3</v>
      </c>
      <c r="AV63">
        <v>0</v>
      </c>
      <c r="AW63">
        <v>2</v>
      </c>
      <c r="AX63">
        <v>87930044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ROUND(Y63*Source!I239,7)</f>
        <v>0</v>
      </c>
      <c r="CY63">
        <f t="shared" si="13"/>
        <v>0</v>
      </c>
      <c r="CZ63">
        <f t="shared" si="14"/>
        <v>0</v>
      </c>
      <c r="DA63">
        <f t="shared" si="15"/>
        <v>1</v>
      </c>
      <c r="DB63">
        <f t="shared" si="1"/>
        <v>0</v>
      </c>
      <c r="DC63">
        <f t="shared" si="2"/>
        <v>0</v>
      </c>
      <c r="DD63" t="s">
        <v>3</v>
      </c>
      <c r="DE63" t="s">
        <v>3</v>
      </c>
      <c r="DF63">
        <f t="shared" si="17"/>
        <v>0</v>
      </c>
      <c r="DG63">
        <f t="shared" si="12"/>
        <v>0</v>
      </c>
      <c r="DH63">
        <f t="shared" si="4"/>
        <v>0</v>
      </c>
      <c r="DI63">
        <f t="shared" si="5"/>
        <v>0</v>
      </c>
      <c r="DJ63">
        <f t="shared" si="16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ROW(Source!A239)</f>
        <v>239</v>
      </c>
      <c r="B64">
        <v>87915577</v>
      </c>
      <c r="C64">
        <v>87930007</v>
      </c>
      <c r="D64">
        <v>87090834</v>
      </c>
      <c r="E64">
        <v>115</v>
      </c>
      <c r="F64">
        <v>1</v>
      </c>
      <c r="G64">
        <v>1</v>
      </c>
      <c r="H64">
        <v>3</v>
      </c>
      <c r="I64" t="s">
        <v>127</v>
      </c>
      <c r="J64" t="s">
        <v>3</v>
      </c>
      <c r="K64" t="s">
        <v>128</v>
      </c>
      <c r="L64">
        <v>1371</v>
      </c>
      <c r="N64">
        <v>1013</v>
      </c>
      <c r="O64" t="s">
        <v>80</v>
      </c>
      <c r="P64" t="s">
        <v>80</v>
      </c>
      <c r="Q64">
        <v>1</v>
      </c>
      <c r="W64">
        <v>0</v>
      </c>
      <c r="X64">
        <v>326010188</v>
      </c>
      <c r="Y64">
        <f t="shared" si="0"/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1</v>
      </c>
      <c r="AO64">
        <v>0</v>
      </c>
      <c r="AP64">
        <v>0</v>
      </c>
      <c r="AQ64">
        <v>0</v>
      </c>
      <c r="AR64">
        <v>0</v>
      </c>
      <c r="AS64" t="s">
        <v>3</v>
      </c>
      <c r="AT64">
        <v>0</v>
      </c>
      <c r="AU64" t="s">
        <v>3</v>
      </c>
      <c r="AV64">
        <v>0</v>
      </c>
      <c r="AW64">
        <v>2</v>
      </c>
      <c r="AX64">
        <v>87930045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ROUND(Y64*Source!I239,7)</f>
        <v>0</v>
      </c>
      <c r="CY64">
        <f t="shared" si="13"/>
        <v>0</v>
      </c>
      <c r="CZ64">
        <f t="shared" si="14"/>
        <v>0</v>
      </c>
      <c r="DA64">
        <f t="shared" si="15"/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17"/>
        <v>0</v>
      </c>
      <c r="DG64">
        <f t="shared" si="12"/>
        <v>0</v>
      </c>
      <c r="DH64">
        <f t="shared" si="4"/>
        <v>0</v>
      </c>
      <c r="DI64">
        <f t="shared" si="5"/>
        <v>0</v>
      </c>
      <c r="DJ64">
        <f t="shared" si="16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ROW(Source!A258)</f>
        <v>258</v>
      </c>
      <c r="B65">
        <v>87915632</v>
      </c>
      <c r="C65">
        <v>87930055</v>
      </c>
      <c r="D65">
        <v>87085841</v>
      </c>
      <c r="E65">
        <v>115</v>
      </c>
      <c r="F65">
        <v>1</v>
      </c>
      <c r="G65">
        <v>1</v>
      </c>
      <c r="H65">
        <v>1</v>
      </c>
      <c r="I65" t="s">
        <v>715</v>
      </c>
      <c r="J65" t="s">
        <v>3</v>
      </c>
      <c r="K65" t="s">
        <v>716</v>
      </c>
      <c r="L65">
        <v>1191</v>
      </c>
      <c r="N65">
        <v>1013</v>
      </c>
      <c r="O65" t="s">
        <v>673</v>
      </c>
      <c r="P65" t="s">
        <v>673</v>
      </c>
      <c r="Q65">
        <v>1</v>
      </c>
      <c r="W65">
        <v>0</v>
      </c>
      <c r="X65">
        <v>-1088579471</v>
      </c>
      <c r="Y65">
        <f t="shared" ref="Y65:Y128" si="18">AT65</f>
        <v>51.1</v>
      </c>
      <c r="AA65">
        <v>0</v>
      </c>
      <c r="AB65">
        <v>0</v>
      </c>
      <c r="AC65">
        <v>0</v>
      </c>
      <c r="AD65">
        <v>516.88</v>
      </c>
      <c r="AE65">
        <v>0</v>
      </c>
      <c r="AF65">
        <v>0</v>
      </c>
      <c r="AG65">
        <v>0</v>
      </c>
      <c r="AH65">
        <v>516.88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0</v>
      </c>
      <c r="AQ65">
        <v>1</v>
      </c>
      <c r="AR65">
        <v>0</v>
      </c>
      <c r="AS65" t="s">
        <v>3</v>
      </c>
      <c r="AT65">
        <v>51.1</v>
      </c>
      <c r="AU65" t="s">
        <v>3</v>
      </c>
      <c r="AV65">
        <v>1</v>
      </c>
      <c r="AW65">
        <v>2</v>
      </c>
      <c r="AX65">
        <v>87930070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26412.567999999999</v>
      </c>
      <c r="BN65">
        <v>51.1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26412.567999999999</v>
      </c>
      <c r="BU65">
        <v>51.1</v>
      </c>
      <c r="BV65">
        <v>0</v>
      </c>
      <c r="BW65">
        <v>1</v>
      </c>
      <c r="CU65">
        <f>ROUND(AT65*Source!I258*AH65*AL65,2)</f>
        <v>316.95</v>
      </c>
      <c r="CV65">
        <f>ROUND(Y65*Source!I258,7)</f>
        <v>0.61319999999999997</v>
      </c>
      <c r="CW65">
        <v>0</v>
      </c>
      <c r="CX65">
        <f>ROUND(Y65*Source!I258,7)</f>
        <v>0.61319999999999997</v>
      </c>
      <c r="CY65">
        <f>AD65</f>
        <v>516.88</v>
      </c>
      <c r="CZ65">
        <f>AH65</f>
        <v>516.88</v>
      </c>
      <c r="DA65">
        <f>AL65</f>
        <v>1</v>
      </c>
      <c r="DB65">
        <f t="shared" ref="DB65:DB128" si="19">ROUND(ROUND(AT65*CZ65,2),2)</f>
        <v>26412.57</v>
      </c>
      <c r="DC65">
        <f t="shared" ref="DC65:DC128" si="20">ROUND(ROUND(AT65*AG65,2),2)</f>
        <v>0</v>
      </c>
      <c r="DD65" t="s">
        <v>3</v>
      </c>
      <c r="DE65" t="s">
        <v>3</v>
      </c>
      <c r="DF65">
        <f t="shared" si="17"/>
        <v>0</v>
      </c>
      <c r="DG65">
        <f t="shared" si="12"/>
        <v>0</v>
      </c>
      <c r="DH65">
        <f t="shared" ref="DH65:DH128" si="21">ROUND(ROUND(AG65,2)*CX65,2)</f>
        <v>0</v>
      </c>
      <c r="DI65">
        <f t="shared" ref="DI65:DI128" si="22">ROUND(ROUND(AH65,2)*CX65,2)</f>
        <v>316.95</v>
      </c>
      <c r="DJ65">
        <f>DI65</f>
        <v>316.95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ROW(Source!A258)</f>
        <v>258</v>
      </c>
      <c r="B66">
        <v>87915632</v>
      </c>
      <c r="C66">
        <v>87930055</v>
      </c>
      <c r="D66">
        <v>87086013</v>
      </c>
      <c r="E66">
        <v>115</v>
      </c>
      <c r="F66">
        <v>1</v>
      </c>
      <c r="G66">
        <v>1</v>
      </c>
      <c r="H66">
        <v>1</v>
      </c>
      <c r="I66" t="s">
        <v>674</v>
      </c>
      <c r="J66" t="s">
        <v>3</v>
      </c>
      <c r="K66" t="s">
        <v>675</v>
      </c>
      <c r="L66">
        <v>1191</v>
      </c>
      <c r="N66">
        <v>1013</v>
      </c>
      <c r="O66" t="s">
        <v>673</v>
      </c>
      <c r="P66" t="s">
        <v>673</v>
      </c>
      <c r="Q66">
        <v>1</v>
      </c>
      <c r="W66">
        <v>0</v>
      </c>
      <c r="X66">
        <v>-1417349443</v>
      </c>
      <c r="Y66">
        <f t="shared" si="18"/>
        <v>22.73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0</v>
      </c>
      <c r="AQ66">
        <v>1</v>
      </c>
      <c r="AR66">
        <v>0</v>
      </c>
      <c r="AS66" t="s">
        <v>3</v>
      </c>
      <c r="AT66">
        <v>22.73</v>
      </c>
      <c r="AU66" t="s">
        <v>3</v>
      </c>
      <c r="AV66">
        <v>2</v>
      </c>
      <c r="AW66">
        <v>2</v>
      </c>
      <c r="AX66">
        <v>87930071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ROUND(Y66*Source!I258,7)</f>
        <v>0.27276</v>
      </c>
      <c r="CY66">
        <f>AD66</f>
        <v>0</v>
      </c>
      <c r="CZ66">
        <f>AH66</f>
        <v>0</v>
      </c>
      <c r="DA66">
        <f>AL66</f>
        <v>1</v>
      </c>
      <c r="DB66">
        <f t="shared" si="19"/>
        <v>0</v>
      </c>
      <c r="DC66">
        <f t="shared" si="20"/>
        <v>0</v>
      </c>
      <c r="DD66" t="s">
        <v>3</v>
      </c>
      <c r="DE66" t="s">
        <v>3</v>
      </c>
      <c r="DF66">
        <f t="shared" si="17"/>
        <v>0</v>
      </c>
      <c r="DG66">
        <f t="shared" si="12"/>
        <v>0</v>
      </c>
      <c r="DH66">
        <f t="shared" si="21"/>
        <v>0</v>
      </c>
      <c r="DI66">
        <f t="shared" si="22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ROW(Source!A258)</f>
        <v>258</v>
      </c>
      <c r="B67">
        <v>87915632</v>
      </c>
      <c r="C67">
        <v>87930055</v>
      </c>
      <c r="D67">
        <v>87206017</v>
      </c>
      <c r="E67">
        <v>1</v>
      </c>
      <c r="F67">
        <v>1</v>
      </c>
      <c r="G67">
        <v>1</v>
      </c>
      <c r="H67">
        <v>2</v>
      </c>
      <c r="I67" t="s">
        <v>717</v>
      </c>
      <c r="J67" t="s">
        <v>718</v>
      </c>
      <c r="K67" t="s">
        <v>719</v>
      </c>
      <c r="L67">
        <v>1368</v>
      </c>
      <c r="N67">
        <v>1011</v>
      </c>
      <c r="O67" t="s">
        <v>679</v>
      </c>
      <c r="P67" t="s">
        <v>679</v>
      </c>
      <c r="Q67">
        <v>1</v>
      </c>
      <c r="W67">
        <v>0</v>
      </c>
      <c r="X67">
        <v>1079285032</v>
      </c>
      <c r="Y67">
        <f t="shared" si="18"/>
        <v>13</v>
      </c>
      <c r="AA67">
        <v>0</v>
      </c>
      <c r="AB67">
        <v>502.76</v>
      </c>
      <c r="AC67">
        <v>522.73</v>
      </c>
      <c r="AD67">
        <v>0</v>
      </c>
      <c r="AE67">
        <v>0</v>
      </c>
      <c r="AF67">
        <v>346.73</v>
      </c>
      <c r="AG67">
        <v>522.73</v>
      </c>
      <c r="AH67">
        <v>0</v>
      </c>
      <c r="AI67">
        <v>1</v>
      </c>
      <c r="AJ67">
        <v>1.45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0</v>
      </c>
      <c r="AQ67">
        <v>1</v>
      </c>
      <c r="AR67">
        <v>0</v>
      </c>
      <c r="AS67" t="s">
        <v>3</v>
      </c>
      <c r="AT67">
        <v>13</v>
      </c>
      <c r="AU67" t="s">
        <v>3</v>
      </c>
      <c r="AV67">
        <v>1</v>
      </c>
      <c r="AW67">
        <v>2</v>
      </c>
      <c r="AX67">
        <v>87930072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4507.49</v>
      </c>
      <c r="BL67">
        <v>6795.49</v>
      </c>
      <c r="BM67">
        <v>0</v>
      </c>
      <c r="BN67">
        <v>0</v>
      </c>
      <c r="BO67">
        <v>13</v>
      </c>
      <c r="BP67">
        <v>1</v>
      </c>
      <c r="BQ67">
        <v>0</v>
      </c>
      <c r="BR67">
        <v>4507.49</v>
      </c>
      <c r="BS67">
        <v>6795.49</v>
      </c>
      <c r="BT67">
        <v>0</v>
      </c>
      <c r="BU67">
        <v>0</v>
      </c>
      <c r="BV67">
        <v>13</v>
      </c>
      <c r="BW67">
        <v>1</v>
      </c>
      <c r="CV67">
        <v>0</v>
      </c>
      <c r="CW67">
        <f>ROUND(Y67*Source!I258*DO67,7)</f>
        <v>0.156</v>
      </c>
      <c r="CX67">
        <f>ROUND(Y67*Source!I258,7)</f>
        <v>0.156</v>
      </c>
      <c r="CY67">
        <f>AB67</f>
        <v>502.76</v>
      </c>
      <c r="CZ67">
        <f>AF67</f>
        <v>346.73</v>
      </c>
      <c r="DA67">
        <f>AJ67</f>
        <v>1.45</v>
      </c>
      <c r="DB67">
        <f t="shared" si="19"/>
        <v>4507.49</v>
      </c>
      <c r="DC67">
        <f t="shared" si="20"/>
        <v>6795.49</v>
      </c>
      <c r="DD67" t="s">
        <v>3</v>
      </c>
      <c r="DE67" t="s">
        <v>3</v>
      </c>
      <c r="DF67">
        <f t="shared" si="17"/>
        <v>0</v>
      </c>
      <c r="DG67">
        <f>ROUND(ROUND(AF67*AJ67,2)*CX67,2)</f>
        <v>78.430000000000007</v>
      </c>
      <c r="DH67">
        <f t="shared" si="21"/>
        <v>81.55</v>
      </c>
      <c r="DI67">
        <f t="shared" si="22"/>
        <v>0</v>
      </c>
      <c r="DJ67">
        <f>DG67+DH67</f>
        <v>159.98000000000002</v>
      </c>
      <c r="DK67">
        <v>0</v>
      </c>
      <c r="DL67" t="s">
        <v>687</v>
      </c>
      <c r="DM67">
        <v>4</v>
      </c>
      <c r="DN67" t="s">
        <v>673</v>
      </c>
      <c r="DO67">
        <v>1</v>
      </c>
    </row>
    <row r="68" spans="1:119" x14ac:dyDescent="0.25">
      <c r="A68">
        <f>ROW(Source!A258)</f>
        <v>258</v>
      </c>
      <c r="B68">
        <v>87915632</v>
      </c>
      <c r="C68">
        <v>87930055</v>
      </c>
      <c r="D68">
        <v>87206740</v>
      </c>
      <c r="E68">
        <v>1</v>
      </c>
      <c r="F68">
        <v>1</v>
      </c>
      <c r="G68">
        <v>1</v>
      </c>
      <c r="H68">
        <v>2</v>
      </c>
      <c r="I68" t="s">
        <v>694</v>
      </c>
      <c r="J68" t="s">
        <v>695</v>
      </c>
      <c r="K68" t="s">
        <v>696</v>
      </c>
      <c r="L68">
        <v>1368</v>
      </c>
      <c r="N68">
        <v>1011</v>
      </c>
      <c r="O68" t="s">
        <v>679</v>
      </c>
      <c r="P68" t="s">
        <v>679</v>
      </c>
      <c r="Q68">
        <v>1</v>
      </c>
      <c r="W68">
        <v>0</v>
      </c>
      <c r="X68">
        <v>-1219940357</v>
      </c>
      <c r="Y68">
        <f t="shared" si="18"/>
        <v>2.86</v>
      </c>
      <c r="AA68">
        <v>0</v>
      </c>
      <c r="AB68">
        <v>572.77</v>
      </c>
      <c r="AC68">
        <v>522.73</v>
      </c>
      <c r="AD68">
        <v>0</v>
      </c>
      <c r="AE68">
        <v>0</v>
      </c>
      <c r="AF68">
        <v>572.77</v>
      </c>
      <c r="AG68">
        <v>522.73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0</v>
      </c>
      <c r="AQ68">
        <v>1</v>
      </c>
      <c r="AR68">
        <v>0</v>
      </c>
      <c r="AS68" t="s">
        <v>3</v>
      </c>
      <c r="AT68">
        <v>2.86</v>
      </c>
      <c r="AU68" t="s">
        <v>3</v>
      </c>
      <c r="AV68">
        <v>1</v>
      </c>
      <c r="AW68">
        <v>2</v>
      </c>
      <c r="AX68">
        <v>87930073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1638.1221999999998</v>
      </c>
      <c r="BL68">
        <v>1495.0078000000001</v>
      </c>
      <c r="BM68">
        <v>0</v>
      </c>
      <c r="BN68">
        <v>0</v>
      </c>
      <c r="BO68">
        <v>2.86</v>
      </c>
      <c r="BP68">
        <v>1</v>
      </c>
      <c r="BQ68">
        <v>0</v>
      </c>
      <c r="BR68">
        <v>1638.1221999999998</v>
      </c>
      <c r="BS68">
        <v>1495.0078000000001</v>
      </c>
      <c r="BT68">
        <v>0</v>
      </c>
      <c r="BU68">
        <v>0</v>
      </c>
      <c r="BV68">
        <v>2.86</v>
      </c>
      <c r="BW68">
        <v>1</v>
      </c>
      <c r="CV68">
        <v>0</v>
      </c>
      <c r="CW68">
        <f>ROUND(Y68*Source!I258*DO68,7)</f>
        <v>3.4320000000000003E-2</v>
      </c>
      <c r="CX68">
        <f>ROUND(Y68*Source!I258,7)</f>
        <v>3.4320000000000003E-2</v>
      </c>
      <c r="CY68">
        <f>AB68</f>
        <v>572.77</v>
      </c>
      <c r="CZ68">
        <f>AF68</f>
        <v>572.77</v>
      </c>
      <c r="DA68">
        <f>AJ68</f>
        <v>1</v>
      </c>
      <c r="DB68">
        <f t="shared" si="19"/>
        <v>1638.12</v>
      </c>
      <c r="DC68">
        <f t="shared" si="20"/>
        <v>1495.01</v>
      </c>
      <c r="DD68" t="s">
        <v>3</v>
      </c>
      <c r="DE68" t="s">
        <v>3</v>
      </c>
      <c r="DF68">
        <f t="shared" si="17"/>
        <v>0</v>
      </c>
      <c r="DG68">
        <f>ROUND(ROUND(AF68,2)*CX68,2)</f>
        <v>19.66</v>
      </c>
      <c r="DH68">
        <f t="shared" si="21"/>
        <v>17.940000000000001</v>
      </c>
      <c r="DI68">
        <f t="shared" si="22"/>
        <v>0</v>
      </c>
      <c r="DJ68">
        <f>DG68+DH68</f>
        <v>37.6</v>
      </c>
      <c r="DK68">
        <v>1</v>
      </c>
      <c r="DL68" t="s">
        <v>687</v>
      </c>
      <c r="DM68">
        <v>4</v>
      </c>
      <c r="DN68" t="s">
        <v>673</v>
      </c>
      <c r="DO68">
        <v>1</v>
      </c>
    </row>
    <row r="69" spans="1:119" x14ac:dyDescent="0.25">
      <c r="A69">
        <f>ROW(Source!A258)</f>
        <v>258</v>
      </c>
      <c r="B69">
        <v>87915632</v>
      </c>
      <c r="C69">
        <v>87930055</v>
      </c>
      <c r="D69">
        <v>87206824</v>
      </c>
      <c r="E69">
        <v>1</v>
      </c>
      <c r="F69">
        <v>1</v>
      </c>
      <c r="G69">
        <v>1</v>
      </c>
      <c r="H69">
        <v>2</v>
      </c>
      <c r="I69" t="s">
        <v>684</v>
      </c>
      <c r="J69" t="s">
        <v>685</v>
      </c>
      <c r="K69" t="s">
        <v>686</v>
      </c>
      <c r="L69">
        <v>1368</v>
      </c>
      <c r="N69">
        <v>1011</v>
      </c>
      <c r="O69" t="s">
        <v>679</v>
      </c>
      <c r="P69" t="s">
        <v>679</v>
      </c>
      <c r="Q69">
        <v>1</v>
      </c>
      <c r="W69">
        <v>0</v>
      </c>
      <c r="X69">
        <v>-1579545382</v>
      </c>
      <c r="Y69">
        <f t="shared" si="18"/>
        <v>6.87</v>
      </c>
      <c r="AA69">
        <v>0</v>
      </c>
      <c r="AB69">
        <v>556.25</v>
      </c>
      <c r="AC69">
        <v>522.73</v>
      </c>
      <c r="AD69">
        <v>0</v>
      </c>
      <c r="AE69">
        <v>0</v>
      </c>
      <c r="AF69">
        <v>487.94</v>
      </c>
      <c r="AG69">
        <v>522.73</v>
      </c>
      <c r="AH69">
        <v>0</v>
      </c>
      <c r="AI69">
        <v>1</v>
      </c>
      <c r="AJ69">
        <v>1.1399999999999999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0</v>
      </c>
      <c r="AQ69">
        <v>1</v>
      </c>
      <c r="AR69">
        <v>0</v>
      </c>
      <c r="AS69" t="s">
        <v>3</v>
      </c>
      <c r="AT69">
        <v>6.87</v>
      </c>
      <c r="AU69" t="s">
        <v>3</v>
      </c>
      <c r="AV69">
        <v>1</v>
      </c>
      <c r="AW69">
        <v>2</v>
      </c>
      <c r="AX69">
        <v>87930074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3352.1478000000002</v>
      </c>
      <c r="BL69">
        <v>3591.1551000000004</v>
      </c>
      <c r="BM69">
        <v>0</v>
      </c>
      <c r="BN69">
        <v>0</v>
      </c>
      <c r="BO69">
        <v>6.87</v>
      </c>
      <c r="BP69">
        <v>1</v>
      </c>
      <c r="BQ69">
        <v>0</v>
      </c>
      <c r="BR69">
        <v>3352.1478000000002</v>
      </c>
      <c r="BS69">
        <v>3591.1551000000004</v>
      </c>
      <c r="BT69">
        <v>0</v>
      </c>
      <c r="BU69">
        <v>0</v>
      </c>
      <c r="BV69">
        <v>6.87</v>
      </c>
      <c r="BW69">
        <v>1</v>
      </c>
      <c r="CV69">
        <v>0</v>
      </c>
      <c r="CW69">
        <f>ROUND(Y69*Source!I258*DO69,7)</f>
        <v>8.2439999999999999E-2</v>
      </c>
      <c r="CX69">
        <f>ROUND(Y69*Source!I258,7)</f>
        <v>8.2439999999999999E-2</v>
      </c>
      <c r="CY69">
        <f>AB69</f>
        <v>556.25</v>
      </c>
      <c r="CZ69">
        <f>AF69</f>
        <v>487.94</v>
      </c>
      <c r="DA69">
        <f>AJ69</f>
        <v>1.1399999999999999</v>
      </c>
      <c r="DB69">
        <f t="shared" si="19"/>
        <v>3352.15</v>
      </c>
      <c r="DC69">
        <f t="shared" si="20"/>
        <v>3591.16</v>
      </c>
      <c r="DD69" t="s">
        <v>3</v>
      </c>
      <c r="DE69" t="s">
        <v>3</v>
      </c>
      <c r="DF69">
        <f t="shared" si="17"/>
        <v>0</v>
      </c>
      <c r="DG69">
        <f>ROUND(ROUND(AF69*AJ69,2)*CX69,2)</f>
        <v>45.86</v>
      </c>
      <c r="DH69">
        <f t="shared" si="21"/>
        <v>43.09</v>
      </c>
      <c r="DI69">
        <f t="shared" si="22"/>
        <v>0</v>
      </c>
      <c r="DJ69">
        <f>DG69+DH69</f>
        <v>88.95</v>
      </c>
      <c r="DK69">
        <v>0</v>
      </c>
      <c r="DL69" t="s">
        <v>687</v>
      </c>
      <c r="DM69">
        <v>4</v>
      </c>
      <c r="DN69" t="s">
        <v>673</v>
      </c>
      <c r="DO69">
        <v>1</v>
      </c>
    </row>
    <row r="70" spans="1:119" x14ac:dyDescent="0.25">
      <c r="A70">
        <f>ROW(Source!A258)</f>
        <v>258</v>
      </c>
      <c r="B70">
        <v>87915632</v>
      </c>
      <c r="C70">
        <v>87930055</v>
      </c>
      <c r="D70">
        <v>87155236</v>
      </c>
      <c r="E70">
        <v>1</v>
      </c>
      <c r="F70">
        <v>1</v>
      </c>
      <c r="G70">
        <v>1</v>
      </c>
      <c r="H70">
        <v>3</v>
      </c>
      <c r="I70" t="s">
        <v>720</v>
      </c>
      <c r="J70" t="s">
        <v>721</v>
      </c>
      <c r="K70" t="s">
        <v>722</v>
      </c>
      <c r="L70">
        <v>1346</v>
      </c>
      <c r="N70">
        <v>1009</v>
      </c>
      <c r="O70" t="s">
        <v>102</v>
      </c>
      <c r="P70" t="s">
        <v>102</v>
      </c>
      <c r="Q70">
        <v>1</v>
      </c>
      <c r="W70">
        <v>0</v>
      </c>
      <c r="X70">
        <v>1423350772</v>
      </c>
      <c r="Y70">
        <f t="shared" si="18"/>
        <v>0.06</v>
      </c>
      <c r="AA70">
        <v>184.31</v>
      </c>
      <c r="AB70">
        <v>0</v>
      </c>
      <c r="AC70">
        <v>0</v>
      </c>
      <c r="AD70">
        <v>0</v>
      </c>
      <c r="AE70">
        <v>160.27000000000001</v>
      </c>
      <c r="AF70">
        <v>0</v>
      </c>
      <c r="AG70">
        <v>0</v>
      </c>
      <c r="AH70">
        <v>0</v>
      </c>
      <c r="AI70">
        <v>1.1499999999999999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0</v>
      </c>
      <c r="AQ70">
        <v>1</v>
      </c>
      <c r="AR70">
        <v>0</v>
      </c>
      <c r="AS70" t="s">
        <v>3</v>
      </c>
      <c r="AT70">
        <v>0.06</v>
      </c>
      <c r="AU70" t="s">
        <v>3</v>
      </c>
      <c r="AV70">
        <v>0</v>
      </c>
      <c r="AW70">
        <v>2</v>
      </c>
      <c r="AX70">
        <v>87930075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9.616200000000001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9.616200000000001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ROUND(Y70*Source!I258,7)</f>
        <v>7.2000000000000005E-4</v>
      </c>
      <c r="CY70">
        <f t="shared" ref="CY70:CY78" si="23">AA70</f>
        <v>184.31</v>
      </c>
      <c r="CZ70">
        <f t="shared" ref="CZ70:CZ78" si="24">AE70</f>
        <v>160.27000000000001</v>
      </c>
      <c r="DA70">
        <f t="shared" ref="DA70:DA78" si="25">AI70</f>
        <v>1.1499999999999999</v>
      </c>
      <c r="DB70">
        <f t="shared" si="19"/>
        <v>9.6199999999999992</v>
      </c>
      <c r="DC70">
        <f t="shared" si="20"/>
        <v>0</v>
      </c>
      <c r="DD70" t="s">
        <v>3</v>
      </c>
      <c r="DE70" t="s">
        <v>3</v>
      </c>
      <c r="DF70">
        <f t="shared" ref="DF70:DF75" si="26">ROUND(ROUND(AE70*AI70,2)*CX70,2)</f>
        <v>0.13</v>
      </c>
      <c r="DG70">
        <f t="shared" ref="DG70:DG80" si="27">ROUND(ROUND(AF70,2)*CX70,2)</f>
        <v>0</v>
      </c>
      <c r="DH70">
        <f t="shared" si="21"/>
        <v>0</v>
      </c>
      <c r="DI70">
        <f t="shared" si="22"/>
        <v>0</v>
      </c>
      <c r="DJ70">
        <f t="shared" ref="DJ70:DJ78" si="28">DF70</f>
        <v>0.13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ROW(Source!A258)</f>
        <v>258</v>
      </c>
      <c r="B71">
        <v>87915632</v>
      </c>
      <c r="C71">
        <v>87930055</v>
      </c>
      <c r="D71">
        <v>87155259</v>
      </c>
      <c r="E71">
        <v>1</v>
      </c>
      <c r="F71">
        <v>1</v>
      </c>
      <c r="G71">
        <v>1</v>
      </c>
      <c r="H71">
        <v>3</v>
      </c>
      <c r="I71" t="s">
        <v>697</v>
      </c>
      <c r="J71" t="s">
        <v>698</v>
      </c>
      <c r="K71" t="s">
        <v>699</v>
      </c>
      <c r="L71">
        <v>1346</v>
      </c>
      <c r="N71">
        <v>1009</v>
      </c>
      <c r="O71" t="s">
        <v>102</v>
      </c>
      <c r="P71" t="s">
        <v>102</v>
      </c>
      <c r="Q71">
        <v>1</v>
      </c>
      <c r="W71">
        <v>0</v>
      </c>
      <c r="X71">
        <v>1209458049</v>
      </c>
      <c r="Y71">
        <f t="shared" si="18"/>
        <v>0.1</v>
      </c>
      <c r="AA71">
        <v>402.71</v>
      </c>
      <c r="AB71">
        <v>0</v>
      </c>
      <c r="AC71">
        <v>0</v>
      </c>
      <c r="AD71">
        <v>0</v>
      </c>
      <c r="AE71">
        <v>238.29</v>
      </c>
      <c r="AF71">
        <v>0</v>
      </c>
      <c r="AG71">
        <v>0</v>
      </c>
      <c r="AH71">
        <v>0</v>
      </c>
      <c r="AI71">
        <v>1.69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0</v>
      </c>
      <c r="AQ71">
        <v>1</v>
      </c>
      <c r="AR71">
        <v>0</v>
      </c>
      <c r="AS71" t="s">
        <v>3</v>
      </c>
      <c r="AT71">
        <v>0.1</v>
      </c>
      <c r="AU71" t="s">
        <v>3</v>
      </c>
      <c r="AV71">
        <v>0</v>
      </c>
      <c r="AW71">
        <v>2</v>
      </c>
      <c r="AX71">
        <v>87930076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23.829000000000001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23.829000000000001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ROUND(Y71*Source!I258,7)</f>
        <v>1.1999999999999999E-3</v>
      </c>
      <c r="CY71">
        <f t="shared" si="23"/>
        <v>402.71</v>
      </c>
      <c r="CZ71">
        <f t="shared" si="24"/>
        <v>238.29</v>
      </c>
      <c r="DA71">
        <f t="shared" si="25"/>
        <v>1.69</v>
      </c>
      <c r="DB71">
        <f t="shared" si="19"/>
        <v>23.83</v>
      </c>
      <c r="DC71">
        <f t="shared" si="20"/>
        <v>0</v>
      </c>
      <c r="DD71" t="s">
        <v>3</v>
      </c>
      <c r="DE71" t="s">
        <v>3</v>
      </c>
      <c r="DF71">
        <f t="shared" si="26"/>
        <v>0.48</v>
      </c>
      <c r="DG71">
        <f t="shared" si="27"/>
        <v>0</v>
      </c>
      <c r="DH71">
        <f t="shared" si="21"/>
        <v>0</v>
      </c>
      <c r="DI71">
        <f t="shared" si="22"/>
        <v>0</v>
      </c>
      <c r="DJ71">
        <f t="shared" si="28"/>
        <v>0.48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ROW(Source!A258)</f>
        <v>258</v>
      </c>
      <c r="B72">
        <v>87915632</v>
      </c>
      <c r="C72">
        <v>87930055</v>
      </c>
      <c r="D72">
        <v>87160382</v>
      </c>
      <c r="E72">
        <v>1</v>
      </c>
      <c r="F72">
        <v>1</v>
      </c>
      <c r="G72">
        <v>1</v>
      </c>
      <c r="H72">
        <v>3</v>
      </c>
      <c r="I72" t="s">
        <v>703</v>
      </c>
      <c r="J72" t="s">
        <v>704</v>
      </c>
      <c r="K72" t="s">
        <v>705</v>
      </c>
      <c r="L72">
        <v>1346</v>
      </c>
      <c r="N72">
        <v>1009</v>
      </c>
      <c r="O72" t="s">
        <v>102</v>
      </c>
      <c r="P72" t="s">
        <v>102</v>
      </c>
      <c r="Q72">
        <v>1</v>
      </c>
      <c r="W72">
        <v>0</v>
      </c>
      <c r="X72">
        <v>-1597827205</v>
      </c>
      <c r="Y72">
        <f t="shared" si="18"/>
        <v>0.05</v>
      </c>
      <c r="AA72">
        <v>83.04</v>
      </c>
      <c r="AB72">
        <v>0</v>
      </c>
      <c r="AC72">
        <v>0</v>
      </c>
      <c r="AD72">
        <v>0</v>
      </c>
      <c r="AE72">
        <v>56.11</v>
      </c>
      <c r="AF72">
        <v>0</v>
      </c>
      <c r="AG72">
        <v>0</v>
      </c>
      <c r="AH72">
        <v>0</v>
      </c>
      <c r="AI72">
        <v>1.48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0</v>
      </c>
      <c r="AQ72">
        <v>1</v>
      </c>
      <c r="AR72">
        <v>0</v>
      </c>
      <c r="AS72" t="s">
        <v>3</v>
      </c>
      <c r="AT72">
        <v>0.05</v>
      </c>
      <c r="AU72" t="s">
        <v>3</v>
      </c>
      <c r="AV72">
        <v>0</v>
      </c>
      <c r="AW72">
        <v>2</v>
      </c>
      <c r="AX72">
        <v>87930077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2.8055000000000003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2.8055000000000003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ROUND(Y72*Source!I258,7)</f>
        <v>5.9999999999999995E-4</v>
      </c>
      <c r="CY72">
        <f t="shared" si="23"/>
        <v>83.04</v>
      </c>
      <c r="CZ72">
        <f t="shared" si="24"/>
        <v>56.11</v>
      </c>
      <c r="DA72">
        <f t="shared" si="25"/>
        <v>1.48</v>
      </c>
      <c r="DB72">
        <f t="shared" si="19"/>
        <v>2.81</v>
      </c>
      <c r="DC72">
        <f t="shared" si="20"/>
        <v>0</v>
      </c>
      <c r="DD72" t="s">
        <v>3</v>
      </c>
      <c r="DE72" t="s">
        <v>3</v>
      </c>
      <c r="DF72">
        <f t="shared" si="26"/>
        <v>0.05</v>
      </c>
      <c r="DG72">
        <f t="shared" si="27"/>
        <v>0</v>
      </c>
      <c r="DH72">
        <f t="shared" si="21"/>
        <v>0</v>
      </c>
      <c r="DI72">
        <f t="shared" si="22"/>
        <v>0</v>
      </c>
      <c r="DJ72">
        <f t="shared" si="28"/>
        <v>0.05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ROW(Source!A258)</f>
        <v>258</v>
      </c>
      <c r="B73">
        <v>87915632</v>
      </c>
      <c r="C73">
        <v>87930055</v>
      </c>
      <c r="D73">
        <v>87167874</v>
      </c>
      <c r="E73">
        <v>1</v>
      </c>
      <c r="F73">
        <v>1</v>
      </c>
      <c r="G73">
        <v>1</v>
      </c>
      <c r="H73">
        <v>3</v>
      </c>
      <c r="I73" t="s">
        <v>723</v>
      </c>
      <c r="J73" t="s">
        <v>724</v>
      </c>
      <c r="K73" t="s">
        <v>725</v>
      </c>
      <c r="L73">
        <v>1348</v>
      </c>
      <c r="N73">
        <v>1009</v>
      </c>
      <c r="O73" t="s">
        <v>113</v>
      </c>
      <c r="P73" t="s">
        <v>113</v>
      </c>
      <c r="Q73">
        <v>1000</v>
      </c>
      <c r="W73">
        <v>0</v>
      </c>
      <c r="X73">
        <v>1868384337</v>
      </c>
      <c r="Y73">
        <f t="shared" si="18"/>
        <v>3.5000000000000001E-3</v>
      </c>
      <c r="AA73">
        <v>706540.3</v>
      </c>
      <c r="AB73">
        <v>0</v>
      </c>
      <c r="AC73">
        <v>0</v>
      </c>
      <c r="AD73">
        <v>0</v>
      </c>
      <c r="AE73">
        <v>625256.9</v>
      </c>
      <c r="AF73">
        <v>0</v>
      </c>
      <c r="AG73">
        <v>0</v>
      </c>
      <c r="AH73">
        <v>0</v>
      </c>
      <c r="AI73">
        <v>1.1299999999999999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0</v>
      </c>
      <c r="AQ73">
        <v>1</v>
      </c>
      <c r="AR73">
        <v>0</v>
      </c>
      <c r="AS73" t="s">
        <v>3</v>
      </c>
      <c r="AT73">
        <v>3.5000000000000001E-3</v>
      </c>
      <c r="AU73" t="s">
        <v>3</v>
      </c>
      <c r="AV73">
        <v>0</v>
      </c>
      <c r="AW73">
        <v>2</v>
      </c>
      <c r="AX73">
        <v>87930078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2188.3991500000002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2188.3991500000002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ROUND(Y73*Source!I258,7)</f>
        <v>4.1999999999999998E-5</v>
      </c>
      <c r="CY73">
        <f t="shared" si="23"/>
        <v>706540.3</v>
      </c>
      <c r="CZ73">
        <f t="shared" si="24"/>
        <v>625256.9</v>
      </c>
      <c r="DA73">
        <f t="shared" si="25"/>
        <v>1.1299999999999999</v>
      </c>
      <c r="DB73">
        <f t="shared" si="19"/>
        <v>2188.4</v>
      </c>
      <c r="DC73">
        <f t="shared" si="20"/>
        <v>0</v>
      </c>
      <c r="DD73" t="s">
        <v>3</v>
      </c>
      <c r="DE73" t="s">
        <v>3</v>
      </c>
      <c r="DF73">
        <f t="shared" si="26"/>
        <v>29.67</v>
      </c>
      <c r="DG73">
        <f t="shared" si="27"/>
        <v>0</v>
      </c>
      <c r="DH73">
        <f t="shared" si="21"/>
        <v>0</v>
      </c>
      <c r="DI73">
        <f t="shared" si="22"/>
        <v>0</v>
      </c>
      <c r="DJ73">
        <f t="shared" si="28"/>
        <v>29.67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ROW(Source!A258)</f>
        <v>258</v>
      </c>
      <c r="B74">
        <v>87915632</v>
      </c>
      <c r="C74">
        <v>87930055</v>
      </c>
      <c r="D74">
        <v>87176778</v>
      </c>
      <c r="E74">
        <v>1</v>
      </c>
      <c r="F74">
        <v>1</v>
      </c>
      <c r="G74">
        <v>1</v>
      </c>
      <c r="H74">
        <v>3</v>
      </c>
      <c r="I74" t="s">
        <v>726</v>
      </c>
      <c r="J74" t="s">
        <v>727</v>
      </c>
      <c r="K74" t="s">
        <v>728</v>
      </c>
      <c r="L74">
        <v>1346</v>
      </c>
      <c r="N74">
        <v>1009</v>
      </c>
      <c r="O74" t="s">
        <v>102</v>
      </c>
      <c r="P74" t="s">
        <v>102</v>
      </c>
      <c r="Q74">
        <v>1</v>
      </c>
      <c r="W74">
        <v>0</v>
      </c>
      <c r="X74">
        <v>1049808784</v>
      </c>
      <c r="Y74">
        <f t="shared" si="18"/>
        <v>0.22</v>
      </c>
      <c r="AA74">
        <v>82.42</v>
      </c>
      <c r="AB74">
        <v>0</v>
      </c>
      <c r="AC74">
        <v>0</v>
      </c>
      <c r="AD74">
        <v>0</v>
      </c>
      <c r="AE74">
        <v>60.6</v>
      </c>
      <c r="AF74">
        <v>0</v>
      </c>
      <c r="AG74">
        <v>0</v>
      </c>
      <c r="AH74">
        <v>0</v>
      </c>
      <c r="AI74">
        <v>1.36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0</v>
      </c>
      <c r="AQ74">
        <v>1</v>
      </c>
      <c r="AR74">
        <v>0</v>
      </c>
      <c r="AS74" t="s">
        <v>3</v>
      </c>
      <c r="AT74">
        <v>0.22</v>
      </c>
      <c r="AU74" t="s">
        <v>3</v>
      </c>
      <c r="AV74">
        <v>0</v>
      </c>
      <c r="AW74">
        <v>2</v>
      </c>
      <c r="AX74">
        <v>87930079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13.332000000000001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13.332000000000001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ROUND(Y74*Source!I258,7)</f>
        <v>2.64E-3</v>
      </c>
      <c r="CY74">
        <f t="shared" si="23"/>
        <v>82.42</v>
      </c>
      <c r="CZ74">
        <f t="shared" si="24"/>
        <v>60.6</v>
      </c>
      <c r="DA74">
        <f t="shared" si="25"/>
        <v>1.36</v>
      </c>
      <c r="DB74">
        <f t="shared" si="19"/>
        <v>13.33</v>
      </c>
      <c r="DC74">
        <f t="shared" si="20"/>
        <v>0</v>
      </c>
      <c r="DD74" t="s">
        <v>3</v>
      </c>
      <c r="DE74" t="s">
        <v>3</v>
      </c>
      <c r="DF74">
        <f t="shared" si="26"/>
        <v>0.22</v>
      </c>
      <c r="DG74">
        <f t="shared" si="27"/>
        <v>0</v>
      </c>
      <c r="DH74">
        <f t="shared" si="21"/>
        <v>0</v>
      </c>
      <c r="DI74">
        <f t="shared" si="22"/>
        <v>0</v>
      </c>
      <c r="DJ74">
        <f t="shared" si="28"/>
        <v>0.22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ROW(Source!A258)</f>
        <v>258</v>
      </c>
      <c r="B75">
        <v>87915632</v>
      </c>
      <c r="C75">
        <v>87930055</v>
      </c>
      <c r="D75">
        <v>87183382</v>
      </c>
      <c r="E75">
        <v>1</v>
      </c>
      <c r="F75">
        <v>1</v>
      </c>
      <c r="G75">
        <v>1</v>
      </c>
      <c r="H75">
        <v>3</v>
      </c>
      <c r="I75" t="s">
        <v>729</v>
      </c>
      <c r="J75" t="s">
        <v>730</v>
      </c>
      <c r="K75" t="s">
        <v>731</v>
      </c>
      <c r="L75">
        <v>1371</v>
      </c>
      <c r="N75">
        <v>1013</v>
      </c>
      <c r="O75" t="s">
        <v>80</v>
      </c>
      <c r="P75" t="s">
        <v>80</v>
      </c>
      <c r="Q75">
        <v>1</v>
      </c>
      <c r="W75">
        <v>0</v>
      </c>
      <c r="X75">
        <v>-486714510</v>
      </c>
      <c r="Y75">
        <f t="shared" si="18"/>
        <v>3.4</v>
      </c>
      <c r="AA75">
        <v>801.21</v>
      </c>
      <c r="AB75">
        <v>0</v>
      </c>
      <c r="AC75">
        <v>0</v>
      </c>
      <c r="AD75">
        <v>0</v>
      </c>
      <c r="AE75">
        <v>635.88</v>
      </c>
      <c r="AF75">
        <v>0</v>
      </c>
      <c r="AG75">
        <v>0</v>
      </c>
      <c r="AH75">
        <v>0</v>
      </c>
      <c r="AI75">
        <v>1.26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0</v>
      </c>
      <c r="AQ75">
        <v>1</v>
      </c>
      <c r="AR75">
        <v>0</v>
      </c>
      <c r="AS75" t="s">
        <v>3</v>
      </c>
      <c r="AT75">
        <v>3.4</v>
      </c>
      <c r="AU75" t="s">
        <v>3</v>
      </c>
      <c r="AV75">
        <v>0</v>
      </c>
      <c r="AW75">
        <v>2</v>
      </c>
      <c r="AX75">
        <v>87930080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2161.9919999999997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2161.9919999999997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ROUND(Y75*Source!I258,7)</f>
        <v>4.0800000000000003E-2</v>
      </c>
      <c r="CY75">
        <f t="shared" si="23"/>
        <v>801.21</v>
      </c>
      <c r="CZ75">
        <f t="shared" si="24"/>
        <v>635.88</v>
      </c>
      <c r="DA75">
        <f t="shared" si="25"/>
        <v>1.26</v>
      </c>
      <c r="DB75">
        <f t="shared" si="19"/>
        <v>2161.9899999999998</v>
      </c>
      <c r="DC75">
        <f t="shared" si="20"/>
        <v>0</v>
      </c>
      <c r="DD75" t="s">
        <v>3</v>
      </c>
      <c r="DE75" t="s">
        <v>3</v>
      </c>
      <c r="DF75">
        <f t="shared" si="26"/>
        <v>32.69</v>
      </c>
      <c r="DG75">
        <f t="shared" si="27"/>
        <v>0</v>
      </c>
      <c r="DH75">
        <f t="shared" si="21"/>
        <v>0</v>
      </c>
      <c r="DI75">
        <f t="shared" si="22"/>
        <v>0</v>
      </c>
      <c r="DJ75">
        <f t="shared" si="28"/>
        <v>32.69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ROW(Source!A258)</f>
        <v>258</v>
      </c>
      <c r="B76">
        <v>87915632</v>
      </c>
      <c r="C76">
        <v>87930055</v>
      </c>
      <c r="D76">
        <v>87090754</v>
      </c>
      <c r="E76">
        <v>115</v>
      </c>
      <c r="F76">
        <v>1</v>
      </c>
      <c r="G76">
        <v>1</v>
      </c>
      <c r="H76">
        <v>3</v>
      </c>
      <c r="I76" t="s">
        <v>135</v>
      </c>
      <c r="J76" t="s">
        <v>3</v>
      </c>
      <c r="K76" t="s">
        <v>136</v>
      </c>
      <c r="L76">
        <v>1348</v>
      </c>
      <c r="N76">
        <v>1009</v>
      </c>
      <c r="O76" t="s">
        <v>113</v>
      </c>
      <c r="P76" t="s">
        <v>113</v>
      </c>
      <c r="Q76">
        <v>1000</v>
      </c>
      <c r="W76">
        <v>0</v>
      </c>
      <c r="X76">
        <v>-2074906300</v>
      </c>
      <c r="Y76">
        <f t="shared" si="18"/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1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0</v>
      </c>
      <c r="AU76" t="s">
        <v>3</v>
      </c>
      <c r="AV76">
        <v>0</v>
      </c>
      <c r="AW76">
        <v>2</v>
      </c>
      <c r="AX76">
        <v>87930081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ROUND(Y76*Source!I258,7)</f>
        <v>0</v>
      </c>
      <c r="CY76">
        <f t="shared" si="23"/>
        <v>0</v>
      </c>
      <c r="CZ76">
        <f t="shared" si="24"/>
        <v>0</v>
      </c>
      <c r="DA76">
        <f t="shared" si="25"/>
        <v>1</v>
      </c>
      <c r="DB76">
        <f t="shared" si="19"/>
        <v>0</v>
      </c>
      <c r="DC76">
        <f t="shared" si="20"/>
        <v>0</v>
      </c>
      <c r="DD76" t="s">
        <v>3</v>
      </c>
      <c r="DE76" t="s">
        <v>3</v>
      </c>
      <c r="DF76">
        <f t="shared" ref="DF76:DF83" si="29">ROUND(ROUND(AE76,2)*CX76,2)</f>
        <v>0</v>
      </c>
      <c r="DG76">
        <f t="shared" si="27"/>
        <v>0</v>
      </c>
      <c r="DH76">
        <f t="shared" si="21"/>
        <v>0</v>
      </c>
      <c r="DI76">
        <f t="shared" si="22"/>
        <v>0</v>
      </c>
      <c r="DJ76">
        <f t="shared" si="28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ROW(Source!A258)</f>
        <v>258</v>
      </c>
      <c r="B77">
        <v>87915632</v>
      </c>
      <c r="C77">
        <v>87930055</v>
      </c>
      <c r="D77">
        <v>87090788</v>
      </c>
      <c r="E77">
        <v>115</v>
      </c>
      <c r="F77">
        <v>1</v>
      </c>
      <c r="G77">
        <v>1</v>
      </c>
      <c r="H77">
        <v>3</v>
      </c>
      <c r="I77" t="s">
        <v>138</v>
      </c>
      <c r="J77" t="s">
        <v>3</v>
      </c>
      <c r="K77" t="s">
        <v>139</v>
      </c>
      <c r="L77">
        <v>1348</v>
      </c>
      <c r="N77">
        <v>1009</v>
      </c>
      <c r="O77" t="s">
        <v>113</v>
      </c>
      <c r="P77" t="s">
        <v>113</v>
      </c>
      <c r="Q77">
        <v>1000</v>
      </c>
      <c r="W77">
        <v>0</v>
      </c>
      <c r="X77">
        <v>687415891</v>
      </c>
      <c r="Y77">
        <f t="shared" si="18"/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1</v>
      </c>
      <c r="AO77">
        <v>0</v>
      </c>
      <c r="AP77">
        <v>0</v>
      </c>
      <c r="AQ77">
        <v>0</v>
      </c>
      <c r="AR77">
        <v>0</v>
      </c>
      <c r="AS77" t="s">
        <v>3</v>
      </c>
      <c r="AT77">
        <v>0</v>
      </c>
      <c r="AU77" t="s">
        <v>3</v>
      </c>
      <c r="AV77">
        <v>0</v>
      </c>
      <c r="AW77">
        <v>2</v>
      </c>
      <c r="AX77">
        <v>87930082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ROUND(Y77*Source!I258,7)</f>
        <v>0</v>
      </c>
      <c r="CY77">
        <f t="shared" si="23"/>
        <v>0</v>
      </c>
      <c r="CZ77">
        <f t="shared" si="24"/>
        <v>0</v>
      </c>
      <c r="DA77">
        <f t="shared" si="25"/>
        <v>1</v>
      </c>
      <c r="DB77">
        <f t="shared" si="19"/>
        <v>0</v>
      </c>
      <c r="DC77">
        <f t="shared" si="20"/>
        <v>0</v>
      </c>
      <c r="DD77" t="s">
        <v>3</v>
      </c>
      <c r="DE77" t="s">
        <v>3</v>
      </c>
      <c r="DF77">
        <f t="shared" si="29"/>
        <v>0</v>
      </c>
      <c r="DG77">
        <f t="shared" si="27"/>
        <v>0</v>
      </c>
      <c r="DH77">
        <f t="shared" si="21"/>
        <v>0</v>
      </c>
      <c r="DI77">
        <f t="shared" si="22"/>
        <v>0</v>
      </c>
      <c r="DJ77">
        <f t="shared" si="28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ROW(Source!A258)</f>
        <v>258</v>
      </c>
      <c r="B78">
        <v>87915632</v>
      </c>
      <c r="C78">
        <v>87930055</v>
      </c>
      <c r="D78">
        <v>87090836</v>
      </c>
      <c r="E78">
        <v>115</v>
      </c>
      <c r="F78">
        <v>1</v>
      </c>
      <c r="G78">
        <v>1</v>
      </c>
      <c r="H78">
        <v>3</v>
      </c>
      <c r="I78" t="s">
        <v>127</v>
      </c>
      <c r="J78" t="s">
        <v>3</v>
      </c>
      <c r="K78" t="s">
        <v>141</v>
      </c>
      <c r="L78">
        <v>1348</v>
      </c>
      <c r="N78">
        <v>1009</v>
      </c>
      <c r="O78" t="s">
        <v>113</v>
      </c>
      <c r="P78" t="s">
        <v>113</v>
      </c>
      <c r="Q78">
        <v>1000</v>
      </c>
      <c r="W78">
        <v>0</v>
      </c>
      <c r="X78">
        <v>-1852219997</v>
      </c>
      <c r="Y78">
        <f t="shared" si="18"/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1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0</v>
      </c>
      <c r="AU78" t="s">
        <v>3</v>
      </c>
      <c r="AV78">
        <v>0</v>
      </c>
      <c r="AW78">
        <v>2</v>
      </c>
      <c r="AX78">
        <v>87930083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ROUND(Y78*Source!I258,7)</f>
        <v>0</v>
      </c>
      <c r="CY78">
        <f t="shared" si="23"/>
        <v>0</v>
      </c>
      <c r="CZ78">
        <f t="shared" si="24"/>
        <v>0</v>
      </c>
      <c r="DA78">
        <f t="shared" si="25"/>
        <v>1</v>
      </c>
      <c r="DB78">
        <f t="shared" si="19"/>
        <v>0</v>
      </c>
      <c r="DC78">
        <f t="shared" si="20"/>
        <v>0</v>
      </c>
      <c r="DD78" t="s">
        <v>3</v>
      </c>
      <c r="DE78" t="s">
        <v>3</v>
      </c>
      <c r="DF78">
        <f t="shared" si="29"/>
        <v>0</v>
      </c>
      <c r="DG78">
        <f t="shared" si="27"/>
        <v>0</v>
      </c>
      <c r="DH78">
        <f t="shared" si="21"/>
        <v>0</v>
      </c>
      <c r="DI78">
        <f t="shared" si="22"/>
        <v>0</v>
      </c>
      <c r="DJ78">
        <f t="shared" si="28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ROW(Source!A259)</f>
        <v>259</v>
      </c>
      <c r="B79">
        <v>87915577</v>
      </c>
      <c r="C79">
        <v>87930055</v>
      </c>
      <c r="D79">
        <v>87085841</v>
      </c>
      <c r="E79">
        <v>115</v>
      </c>
      <c r="F79">
        <v>1</v>
      </c>
      <c r="G79">
        <v>1</v>
      </c>
      <c r="H79">
        <v>1</v>
      </c>
      <c r="I79" t="s">
        <v>715</v>
      </c>
      <c r="J79" t="s">
        <v>3</v>
      </c>
      <c r="K79" t="s">
        <v>716</v>
      </c>
      <c r="L79">
        <v>1191</v>
      </c>
      <c r="N79">
        <v>1013</v>
      </c>
      <c r="O79" t="s">
        <v>673</v>
      </c>
      <c r="P79" t="s">
        <v>673</v>
      </c>
      <c r="Q79">
        <v>1</v>
      </c>
      <c r="W79">
        <v>0</v>
      </c>
      <c r="X79">
        <v>-1088579471</v>
      </c>
      <c r="Y79">
        <f t="shared" si="18"/>
        <v>51.1</v>
      </c>
      <c r="AA79">
        <v>0</v>
      </c>
      <c r="AB79">
        <v>0</v>
      </c>
      <c r="AC79">
        <v>0</v>
      </c>
      <c r="AD79">
        <v>516.88</v>
      </c>
      <c r="AE79">
        <v>0</v>
      </c>
      <c r="AF79">
        <v>0</v>
      </c>
      <c r="AG79">
        <v>0</v>
      </c>
      <c r="AH79">
        <v>516.88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0</v>
      </c>
      <c r="AQ79">
        <v>1</v>
      </c>
      <c r="AR79">
        <v>0</v>
      </c>
      <c r="AS79" t="s">
        <v>3</v>
      </c>
      <c r="AT79">
        <v>51.1</v>
      </c>
      <c r="AU79" t="s">
        <v>3</v>
      </c>
      <c r="AV79">
        <v>1</v>
      </c>
      <c r="AW79">
        <v>2</v>
      </c>
      <c r="AX79">
        <v>87930070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26412.567999999999</v>
      </c>
      <c r="BN79">
        <v>51.1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26412.567999999999</v>
      </c>
      <c r="BU79">
        <v>51.1</v>
      </c>
      <c r="BV79">
        <v>0</v>
      </c>
      <c r="BW79">
        <v>1</v>
      </c>
      <c r="CU79">
        <f>ROUND(AT79*Source!I259*AH79*AL79,2)</f>
        <v>316.95</v>
      </c>
      <c r="CV79">
        <f>ROUND(Y79*Source!I259,7)</f>
        <v>0.61319999999999997</v>
      </c>
      <c r="CW79">
        <v>0</v>
      </c>
      <c r="CX79">
        <f>ROUND(Y79*Source!I259,7)</f>
        <v>0.61319999999999997</v>
      </c>
      <c r="CY79">
        <f>AD79</f>
        <v>516.88</v>
      </c>
      <c r="CZ79">
        <f>AH79</f>
        <v>516.88</v>
      </c>
      <c r="DA79">
        <f>AL79</f>
        <v>1</v>
      </c>
      <c r="DB79">
        <f t="shared" si="19"/>
        <v>26412.57</v>
      </c>
      <c r="DC79">
        <f t="shared" si="20"/>
        <v>0</v>
      </c>
      <c r="DD79" t="s">
        <v>3</v>
      </c>
      <c r="DE79" t="s">
        <v>3</v>
      </c>
      <c r="DF79">
        <f t="shared" si="29"/>
        <v>0</v>
      </c>
      <c r="DG79">
        <f t="shared" si="27"/>
        <v>0</v>
      </c>
      <c r="DH79">
        <f t="shared" si="21"/>
        <v>0</v>
      </c>
      <c r="DI79">
        <f t="shared" si="22"/>
        <v>316.95</v>
      </c>
      <c r="DJ79">
        <f>DI79</f>
        <v>316.95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ROW(Source!A259)</f>
        <v>259</v>
      </c>
      <c r="B80">
        <v>87915577</v>
      </c>
      <c r="C80">
        <v>87930055</v>
      </c>
      <c r="D80">
        <v>87086013</v>
      </c>
      <c r="E80">
        <v>115</v>
      </c>
      <c r="F80">
        <v>1</v>
      </c>
      <c r="G80">
        <v>1</v>
      </c>
      <c r="H80">
        <v>1</v>
      </c>
      <c r="I80" t="s">
        <v>674</v>
      </c>
      <c r="J80" t="s">
        <v>3</v>
      </c>
      <c r="K80" t="s">
        <v>675</v>
      </c>
      <c r="L80">
        <v>1191</v>
      </c>
      <c r="N80">
        <v>1013</v>
      </c>
      <c r="O80" t="s">
        <v>673</v>
      </c>
      <c r="P80" t="s">
        <v>673</v>
      </c>
      <c r="Q80">
        <v>1</v>
      </c>
      <c r="W80">
        <v>0</v>
      </c>
      <c r="X80">
        <v>-1417349443</v>
      </c>
      <c r="Y80">
        <f t="shared" si="18"/>
        <v>22.73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0</v>
      </c>
      <c r="AQ80">
        <v>1</v>
      </c>
      <c r="AR80">
        <v>0</v>
      </c>
      <c r="AS80" t="s">
        <v>3</v>
      </c>
      <c r="AT80">
        <v>22.73</v>
      </c>
      <c r="AU80" t="s">
        <v>3</v>
      </c>
      <c r="AV80">
        <v>2</v>
      </c>
      <c r="AW80">
        <v>2</v>
      </c>
      <c r="AX80">
        <v>87930071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ROUND(Y80*Source!I259,7)</f>
        <v>0.27276</v>
      </c>
      <c r="CY80">
        <f>AD80</f>
        <v>0</v>
      </c>
      <c r="CZ80">
        <f>AH80</f>
        <v>0</v>
      </c>
      <c r="DA80">
        <f>AL80</f>
        <v>1</v>
      </c>
      <c r="DB80">
        <f t="shared" si="19"/>
        <v>0</v>
      </c>
      <c r="DC80">
        <f t="shared" si="20"/>
        <v>0</v>
      </c>
      <c r="DD80" t="s">
        <v>3</v>
      </c>
      <c r="DE80" t="s">
        <v>3</v>
      </c>
      <c r="DF80">
        <f t="shared" si="29"/>
        <v>0</v>
      </c>
      <c r="DG80">
        <f t="shared" si="27"/>
        <v>0</v>
      </c>
      <c r="DH80">
        <f t="shared" si="21"/>
        <v>0</v>
      </c>
      <c r="DI80">
        <f t="shared" si="22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ROW(Source!A259)</f>
        <v>259</v>
      </c>
      <c r="B81">
        <v>87915577</v>
      </c>
      <c r="C81">
        <v>87930055</v>
      </c>
      <c r="D81">
        <v>87206017</v>
      </c>
      <c r="E81">
        <v>1</v>
      </c>
      <c r="F81">
        <v>1</v>
      </c>
      <c r="G81">
        <v>1</v>
      </c>
      <c r="H81">
        <v>2</v>
      </c>
      <c r="I81" t="s">
        <v>717</v>
      </c>
      <c r="J81" t="s">
        <v>718</v>
      </c>
      <c r="K81" t="s">
        <v>719</v>
      </c>
      <c r="L81">
        <v>1368</v>
      </c>
      <c r="N81">
        <v>1011</v>
      </c>
      <c r="O81" t="s">
        <v>679</v>
      </c>
      <c r="P81" t="s">
        <v>679</v>
      </c>
      <c r="Q81">
        <v>1</v>
      </c>
      <c r="W81">
        <v>0</v>
      </c>
      <c r="X81">
        <v>1079285032</v>
      </c>
      <c r="Y81">
        <f t="shared" si="18"/>
        <v>13</v>
      </c>
      <c r="AA81">
        <v>0</v>
      </c>
      <c r="AB81">
        <v>502.76</v>
      </c>
      <c r="AC81">
        <v>522.73</v>
      </c>
      <c r="AD81">
        <v>0</v>
      </c>
      <c r="AE81">
        <v>0</v>
      </c>
      <c r="AF81">
        <v>346.73</v>
      </c>
      <c r="AG81">
        <v>522.73</v>
      </c>
      <c r="AH81">
        <v>0</v>
      </c>
      <c r="AI81">
        <v>1</v>
      </c>
      <c r="AJ81">
        <v>1.45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0</v>
      </c>
      <c r="AQ81">
        <v>1</v>
      </c>
      <c r="AR81">
        <v>0</v>
      </c>
      <c r="AS81" t="s">
        <v>3</v>
      </c>
      <c r="AT81">
        <v>13</v>
      </c>
      <c r="AU81" t="s">
        <v>3</v>
      </c>
      <c r="AV81">
        <v>1</v>
      </c>
      <c r="AW81">
        <v>2</v>
      </c>
      <c r="AX81">
        <v>87930072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4507.49</v>
      </c>
      <c r="BL81">
        <v>6795.49</v>
      </c>
      <c r="BM81">
        <v>0</v>
      </c>
      <c r="BN81">
        <v>0</v>
      </c>
      <c r="BO81">
        <v>13</v>
      </c>
      <c r="BP81">
        <v>1</v>
      </c>
      <c r="BQ81">
        <v>0</v>
      </c>
      <c r="BR81">
        <v>4507.49</v>
      </c>
      <c r="BS81">
        <v>6795.49</v>
      </c>
      <c r="BT81">
        <v>0</v>
      </c>
      <c r="BU81">
        <v>0</v>
      </c>
      <c r="BV81">
        <v>13</v>
      </c>
      <c r="BW81">
        <v>1</v>
      </c>
      <c r="CV81">
        <v>0</v>
      </c>
      <c r="CW81">
        <f>ROUND(Y81*Source!I259*DO81,7)</f>
        <v>0.156</v>
      </c>
      <c r="CX81">
        <f>ROUND(Y81*Source!I259,7)</f>
        <v>0.156</v>
      </c>
      <c r="CY81">
        <f>AB81</f>
        <v>502.76</v>
      </c>
      <c r="CZ81">
        <f>AF81</f>
        <v>346.73</v>
      </c>
      <c r="DA81">
        <f>AJ81</f>
        <v>1.45</v>
      </c>
      <c r="DB81">
        <f t="shared" si="19"/>
        <v>4507.49</v>
      </c>
      <c r="DC81">
        <f t="shared" si="20"/>
        <v>6795.49</v>
      </c>
      <c r="DD81" t="s">
        <v>3</v>
      </c>
      <c r="DE81" t="s">
        <v>3</v>
      </c>
      <c r="DF81">
        <f t="shared" si="29"/>
        <v>0</v>
      </c>
      <c r="DG81">
        <f>ROUND(ROUND(AF81*AJ81,2)*CX81,2)</f>
        <v>78.430000000000007</v>
      </c>
      <c r="DH81">
        <f t="shared" si="21"/>
        <v>81.55</v>
      </c>
      <c r="DI81">
        <f t="shared" si="22"/>
        <v>0</v>
      </c>
      <c r="DJ81">
        <f>DG81+DH81</f>
        <v>159.98000000000002</v>
      </c>
      <c r="DK81">
        <v>0</v>
      </c>
      <c r="DL81" t="s">
        <v>687</v>
      </c>
      <c r="DM81">
        <v>4</v>
      </c>
      <c r="DN81" t="s">
        <v>673</v>
      </c>
      <c r="DO81">
        <v>1</v>
      </c>
    </row>
    <row r="82" spans="1:119" x14ac:dyDescent="0.25">
      <c r="A82">
        <f>ROW(Source!A259)</f>
        <v>259</v>
      </c>
      <c r="B82">
        <v>87915577</v>
      </c>
      <c r="C82">
        <v>87930055</v>
      </c>
      <c r="D82">
        <v>87206740</v>
      </c>
      <c r="E82">
        <v>1</v>
      </c>
      <c r="F82">
        <v>1</v>
      </c>
      <c r="G82">
        <v>1</v>
      </c>
      <c r="H82">
        <v>2</v>
      </c>
      <c r="I82" t="s">
        <v>694</v>
      </c>
      <c r="J82" t="s">
        <v>695</v>
      </c>
      <c r="K82" t="s">
        <v>696</v>
      </c>
      <c r="L82">
        <v>1368</v>
      </c>
      <c r="N82">
        <v>1011</v>
      </c>
      <c r="O82" t="s">
        <v>679</v>
      </c>
      <c r="P82" t="s">
        <v>679</v>
      </c>
      <c r="Q82">
        <v>1</v>
      </c>
      <c r="W82">
        <v>0</v>
      </c>
      <c r="X82">
        <v>-1219940357</v>
      </c>
      <c r="Y82">
        <f t="shared" si="18"/>
        <v>2.86</v>
      </c>
      <c r="AA82">
        <v>0</v>
      </c>
      <c r="AB82">
        <v>572.77</v>
      </c>
      <c r="AC82">
        <v>522.73</v>
      </c>
      <c r="AD82">
        <v>0</v>
      </c>
      <c r="AE82">
        <v>0</v>
      </c>
      <c r="AF82">
        <v>572.77</v>
      </c>
      <c r="AG82">
        <v>522.73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0</v>
      </c>
      <c r="AQ82">
        <v>1</v>
      </c>
      <c r="AR82">
        <v>0</v>
      </c>
      <c r="AS82" t="s">
        <v>3</v>
      </c>
      <c r="AT82">
        <v>2.86</v>
      </c>
      <c r="AU82" t="s">
        <v>3</v>
      </c>
      <c r="AV82">
        <v>1</v>
      </c>
      <c r="AW82">
        <v>2</v>
      </c>
      <c r="AX82">
        <v>87930073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1638.1221999999998</v>
      </c>
      <c r="BL82">
        <v>1495.0078000000001</v>
      </c>
      <c r="BM82">
        <v>0</v>
      </c>
      <c r="BN82">
        <v>0</v>
      </c>
      <c r="BO82">
        <v>2.86</v>
      </c>
      <c r="BP82">
        <v>1</v>
      </c>
      <c r="BQ82">
        <v>0</v>
      </c>
      <c r="BR82">
        <v>1638.1221999999998</v>
      </c>
      <c r="BS82">
        <v>1495.0078000000001</v>
      </c>
      <c r="BT82">
        <v>0</v>
      </c>
      <c r="BU82">
        <v>0</v>
      </c>
      <c r="BV82">
        <v>2.86</v>
      </c>
      <c r="BW82">
        <v>1</v>
      </c>
      <c r="CV82">
        <v>0</v>
      </c>
      <c r="CW82">
        <f>ROUND(Y82*Source!I259*DO82,7)</f>
        <v>3.4320000000000003E-2</v>
      </c>
      <c r="CX82">
        <f>ROUND(Y82*Source!I259,7)</f>
        <v>3.4320000000000003E-2</v>
      </c>
      <c r="CY82">
        <f>AB82</f>
        <v>572.77</v>
      </c>
      <c r="CZ82">
        <f>AF82</f>
        <v>572.77</v>
      </c>
      <c r="DA82">
        <f>AJ82</f>
        <v>1</v>
      </c>
      <c r="DB82">
        <f t="shared" si="19"/>
        <v>1638.12</v>
      </c>
      <c r="DC82">
        <f t="shared" si="20"/>
        <v>1495.01</v>
      </c>
      <c r="DD82" t="s">
        <v>3</v>
      </c>
      <c r="DE82" t="s">
        <v>3</v>
      </c>
      <c r="DF82">
        <f t="shared" si="29"/>
        <v>0</v>
      </c>
      <c r="DG82">
        <f>ROUND(ROUND(AF82,2)*CX82,2)</f>
        <v>19.66</v>
      </c>
      <c r="DH82">
        <f t="shared" si="21"/>
        <v>17.940000000000001</v>
      </c>
      <c r="DI82">
        <f t="shared" si="22"/>
        <v>0</v>
      </c>
      <c r="DJ82">
        <f>DG82+DH82</f>
        <v>37.6</v>
      </c>
      <c r="DK82">
        <v>1</v>
      </c>
      <c r="DL82" t="s">
        <v>687</v>
      </c>
      <c r="DM82">
        <v>4</v>
      </c>
      <c r="DN82" t="s">
        <v>673</v>
      </c>
      <c r="DO82">
        <v>1</v>
      </c>
    </row>
    <row r="83" spans="1:119" x14ac:dyDescent="0.25">
      <c r="A83">
        <f>ROW(Source!A259)</f>
        <v>259</v>
      </c>
      <c r="B83">
        <v>87915577</v>
      </c>
      <c r="C83">
        <v>87930055</v>
      </c>
      <c r="D83">
        <v>87206824</v>
      </c>
      <c r="E83">
        <v>1</v>
      </c>
      <c r="F83">
        <v>1</v>
      </c>
      <c r="G83">
        <v>1</v>
      </c>
      <c r="H83">
        <v>2</v>
      </c>
      <c r="I83" t="s">
        <v>684</v>
      </c>
      <c r="J83" t="s">
        <v>685</v>
      </c>
      <c r="K83" t="s">
        <v>686</v>
      </c>
      <c r="L83">
        <v>1368</v>
      </c>
      <c r="N83">
        <v>1011</v>
      </c>
      <c r="O83" t="s">
        <v>679</v>
      </c>
      <c r="P83" t="s">
        <v>679</v>
      </c>
      <c r="Q83">
        <v>1</v>
      </c>
      <c r="W83">
        <v>0</v>
      </c>
      <c r="X83">
        <v>-1579545382</v>
      </c>
      <c r="Y83">
        <f t="shared" si="18"/>
        <v>6.87</v>
      </c>
      <c r="AA83">
        <v>0</v>
      </c>
      <c r="AB83">
        <v>556.25</v>
      </c>
      <c r="AC83">
        <v>522.73</v>
      </c>
      <c r="AD83">
        <v>0</v>
      </c>
      <c r="AE83">
        <v>0</v>
      </c>
      <c r="AF83">
        <v>487.94</v>
      </c>
      <c r="AG83">
        <v>522.73</v>
      </c>
      <c r="AH83">
        <v>0</v>
      </c>
      <c r="AI83">
        <v>1</v>
      </c>
      <c r="AJ83">
        <v>1.1399999999999999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0</v>
      </c>
      <c r="AQ83">
        <v>1</v>
      </c>
      <c r="AR83">
        <v>0</v>
      </c>
      <c r="AS83" t="s">
        <v>3</v>
      </c>
      <c r="AT83">
        <v>6.87</v>
      </c>
      <c r="AU83" t="s">
        <v>3</v>
      </c>
      <c r="AV83">
        <v>1</v>
      </c>
      <c r="AW83">
        <v>2</v>
      </c>
      <c r="AX83">
        <v>87930074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3352.1478000000002</v>
      </c>
      <c r="BL83">
        <v>3591.1551000000004</v>
      </c>
      <c r="BM83">
        <v>0</v>
      </c>
      <c r="BN83">
        <v>0</v>
      </c>
      <c r="BO83">
        <v>6.87</v>
      </c>
      <c r="BP83">
        <v>1</v>
      </c>
      <c r="BQ83">
        <v>0</v>
      </c>
      <c r="BR83">
        <v>3352.1478000000002</v>
      </c>
      <c r="BS83">
        <v>3591.1551000000004</v>
      </c>
      <c r="BT83">
        <v>0</v>
      </c>
      <c r="BU83">
        <v>0</v>
      </c>
      <c r="BV83">
        <v>6.87</v>
      </c>
      <c r="BW83">
        <v>1</v>
      </c>
      <c r="CV83">
        <v>0</v>
      </c>
      <c r="CW83">
        <f>ROUND(Y83*Source!I259*DO83,7)</f>
        <v>8.2439999999999999E-2</v>
      </c>
      <c r="CX83">
        <f>ROUND(Y83*Source!I259,7)</f>
        <v>8.2439999999999999E-2</v>
      </c>
      <c r="CY83">
        <f>AB83</f>
        <v>556.25</v>
      </c>
      <c r="CZ83">
        <f>AF83</f>
        <v>487.94</v>
      </c>
      <c r="DA83">
        <f>AJ83</f>
        <v>1.1399999999999999</v>
      </c>
      <c r="DB83">
        <f t="shared" si="19"/>
        <v>3352.15</v>
      </c>
      <c r="DC83">
        <f t="shared" si="20"/>
        <v>3591.16</v>
      </c>
      <c r="DD83" t="s">
        <v>3</v>
      </c>
      <c r="DE83" t="s">
        <v>3</v>
      </c>
      <c r="DF83">
        <f t="shared" si="29"/>
        <v>0</v>
      </c>
      <c r="DG83">
        <f>ROUND(ROUND(AF83*AJ83,2)*CX83,2)</f>
        <v>45.86</v>
      </c>
      <c r="DH83">
        <f t="shared" si="21"/>
        <v>43.09</v>
      </c>
      <c r="DI83">
        <f t="shared" si="22"/>
        <v>0</v>
      </c>
      <c r="DJ83">
        <f>DG83+DH83</f>
        <v>88.95</v>
      </c>
      <c r="DK83">
        <v>0</v>
      </c>
      <c r="DL83" t="s">
        <v>687</v>
      </c>
      <c r="DM83">
        <v>4</v>
      </c>
      <c r="DN83" t="s">
        <v>673</v>
      </c>
      <c r="DO83">
        <v>1</v>
      </c>
    </row>
    <row r="84" spans="1:119" x14ac:dyDescent="0.25">
      <c r="A84">
        <f>ROW(Source!A259)</f>
        <v>259</v>
      </c>
      <c r="B84">
        <v>87915577</v>
      </c>
      <c r="C84">
        <v>87930055</v>
      </c>
      <c r="D84">
        <v>87155236</v>
      </c>
      <c r="E84">
        <v>1</v>
      </c>
      <c r="F84">
        <v>1</v>
      </c>
      <c r="G84">
        <v>1</v>
      </c>
      <c r="H84">
        <v>3</v>
      </c>
      <c r="I84" t="s">
        <v>720</v>
      </c>
      <c r="J84" t="s">
        <v>721</v>
      </c>
      <c r="K84" t="s">
        <v>722</v>
      </c>
      <c r="L84">
        <v>1346</v>
      </c>
      <c r="N84">
        <v>1009</v>
      </c>
      <c r="O84" t="s">
        <v>102</v>
      </c>
      <c r="P84" t="s">
        <v>102</v>
      </c>
      <c r="Q84">
        <v>1</v>
      </c>
      <c r="W84">
        <v>0</v>
      </c>
      <c r="X84">
        <v>1423350772</v>
      </c>
      <c r="Y84">
        <f t="shared" si="18"/>
        <v>0.06</v>
      </c>
      <c r="AA84">
        <v>184.31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1.1499999999999999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0</v>
      </c>
      <c r="AQ84">
        <v>1</v>
      </c>
      <c r="AR84">
        <v>0</v>
      </c>
      <c r="AS84" t="s">
        <v>3</v>
      </c>
      <c r="AT84">
        <v>0.06</v>
      </c>
      <c r="AU84" t="s">
        <v>3</v>
      </c>
      <c r="AV84">
        <v>0</v>
      </c>
      <c r="AW84">
        <v>2</v>
      </c>
      <c r="AX84">
        <v>87930075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9.616200000000001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9.616200000000001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ROUND(Y84*Source!I259,7)</f>
        <v>7.2000000000000005E-4</v>
      </c>
      <c r="CY84">
        <f t="shared" ref="CY84:CY92" si="30">AA84</f>
        <v>184.31</v>
      </c>
      <c r="CZ84">
        <f t="shared" ref="CZ84:CZ92" si="31">AE84</f>
        <v>160.27000000000001</v>
      </c>
      <c r="DA84">
        <f t="shared" ref="DA84:DA92" si="32">AI84</f>
        <v>1.1499999999999999</v>
      </c>
      <c r="DB84">
        <f t="shared" si="19"/>
        <v>9.6199999999999992</v>
      </c>
      <c r="DC84">
        <f t="shared" si="20"/>
        <v>0</v>
      </c>
      <c r="DD84" t="s">
        <v>3</v>
      </c>
      <c r="DE84" t="s">
        <v>3</v>
      </c>
      <c r="DF84">
        <f t="shared" ref="DF84:DF89" si="33">ROUND(ROUND(AE84*AI84,2)*CX84,2)</f>
        <v>0.13</v>
      </c>
      <c r="DG84">
        <f t="shared" ref="DG84:DG124" si="34">ROUND(ROUND(AF84,2)*CX84,2)</f>
        <v>0</v>
      </c>
      <c r="DH84">
        <f t="shared" si="21"/>
        <v>0</v>
      </c>
      <c r="DI84">
        <f t="shared" si="22"/>
        <v>0</v>
      </c>
      <c r="DJ84">
        <f t="shared" ref="DJ84:DJ92" si="35">DF84</f>
        <v>0.13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ROW(Source!A259)</f>
        <v>259</v>
      </c>
      <c r="B85">
        <v>87915577</v>
      </c>
      <c r="C85">
        <v>87930055</v>
      </c>
      <c r="D85">
        <v>87155259</v>
      </c>
      <c r="E85">
        <v>1</v>
      </c>
      <c r="F85">
        <v>1</v>
      </c>
      <c r="G85">
        <v>1</v>
      </c>
      <c r="H85">
        <v>3</v>
      </c>
      <c r="I85" t="s">
        <v>697</v>
      </c>
      <c r="J85" t="s">
        <v>698</v>
      </c>
      <c r="K85" t="s">
        <v>699</v>
      </c>
      <c r="L85">
        <v>1346</v>
      </c>
      <c r="N85">
        <v>1009</v>
      </c>
      <c r="O85" t="s">
        <v>102</v>
      </c>
      <c r="P85" t="s">
        <v>102</v>
      </c>
      <c r="Q85">
        <v>1</v>
      </c>
      <c r="W85">
        <v>0</v>
      </c>
      <c r="X85">
        <v>1209458049</v>
      </c>
      <c r="Y85">
        <f t="shared" si="18"/>
        <v>0.1</v>
      </c>
      <c r="AA85">
        <v>402.71</v>
      </c>
      <c r="AB85">
        <v>0</v>
      </c>
      <c r="AC85">
        <v>0</v>
      </c>
      <c r="AD85">
        <v>0</v>
      </c>
      <c r="AE85">
        <v>238.29</v>
      </c>
      <c r="AF85">
        <v>0</v>
      </c>
      <c r="AG85">
        <v>0</v>
      </c>
      <c r="AH85">
        <v>0</v>
      </c>
      <c r="AI85">
        <v>1.69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0</v>
      </c>
      <c r="AQ85">
        <v>1</v>
      </c>
      <c r="AR85">
        <v>0</v>
      </c>
      <c r="AS85" t="s">
        <v>3</v>
      </c>
      <c r="AT85">
        <v>0.1</v>
      </c>
      <c r="AU85" t="s">
        <v>3</v>
      </c>
      <c r="AV85">
        <v>0</v>
      </c>
      <c r="AW85">
        <v>2</v>
      </c>
      <c r="AX85">
        <v>87930076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23.829000000000001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23.829000000000001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ROUND(Y85*Source!I259,7)</f>
        <v>1.1999999999999999E-3</v>
      </c>
      <c r="CY85">
        <f t="shared" si="30"/>
        <v>402.71</v>
      </c>
      <c r="CZ85">
        <f t="shared" si="31"/>
        <v>238.29</v>
      </c>
      <c r="DA85">
        <f t="shared" si="32"/>
        <v>1.69</v>
      </c>
      <c r="DB85">
        <f t="shared" si="19"/>
        <v>23.83</v>
      </c>
      <c r="DC85">
        <f t="shared" si="20"/>
        <v>0</v>
      </c>
      <c r="DD85" t="s">
        <v>3</v>
      </c>
      <c r="DE85" t="s">
        <v>3</v>
      </c>
      <c r="DF85">
        <f t="shared" si="33"/>
        <v>0.48</v>
      </c>
      <c r="DG85">
        <f t="shared" si="34"/>
        <v>0</v>
      </c>
      <c r="DH85">
        <f t="shared" si="21"/>
        <v>0</v>
      </c>
      <c r="DI85">
        <f t="shared" si="22"/>
        <v>0</v>
      </c>
      <c r="DJ85">
        <f t="shared" si="35"/>
        <v>0.48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ROW(Source!A259)</f>
        <v>259</v>
      </c>
      <c r="B86">
        <v>87915577</v>
      </c>
      <c r="C86">
        <v>87930055</v>
      </c>
      <c r="D86">
        <v>87160382</v>
      </c>
      <c r="E86">
        <v>1</v>
      </c>
      <c r="F86">
        <v>1</v>
      </c>
      <c r="G86">
        <v>1</v>
      </c>
      <c r="H86">
        <v>3</v>
      </c>
      <c r="I86" t="s">
        <v>703</v>
      </c>
      <c r="J86" t="s">
        <v>704</v>
      </c>
      <c r="K86" t="s">
        <v>705</v>
      </c>
      <c r="L86">
        <v>1346</v>
      </c>
      <c r="N86">
        <v>1009</v>
      </c>
      <c r="O86" t="s">
        <v>102</v>
      </c>
      <c r="P86" t="s">
        <v>102</v>
      </c>
      <c r="Q86">
        <v>1</v>
      </c>
      <c r="W86">
        <v>0</v>
      </c>
      <c r="X86">
        <v>-1597827205</v>
      </c>
      <c r="Y86">
        <f t="shared" si="18"/>
        <v>0.05</v>
      </c>
      <c r="AA86">
        <v>83.04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1.48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0</v>
      </c>
      <c r="AQ86">
        <v>1</v>
      </c>
      <c r="AR86">
        <v>0</v>
      </c>
      <c r="AS86" t="s">
        <v>3</v>
      </c>
      <c r="AT86">
        <v>0.05</v>
      </c>
      <c r="AU86" t="s">
        <v>3</v>
      </c>
      <c r="AV86">
        <v>0</v>
      </c>
      <c r="AW86">
        <v>2</v>
      </c>
      <c r="AX86">
        <v>87930077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2.8055000000000003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2.8055000000000003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ROUND(Y86*Source!I259,7)</f>
        <v>5.9999999999999995E-4</v>
      </c>
      <c r="CY86">
        <f t="shared" si="30"/>
        <v>83.04</v>
      </c>
      <c r="CZ86">
        <f t="shared" si="31"/>
        <v>56.11</v>
      </c>
      <c r="DA86">
        <f t="shared" si="32"/>
        <v>1.48</v>
      </c>
      <c r="DB86">
        <f t="shared" si="19"/>
        <v>2.81</v>
      </c>
      <c r="DC86">
        <f t="shared" si="20"/>
        <v>0</v>
      </c>
      <c r="DD86" t="s">
        <v>3</v>
      </c>
      <c r="DE86" t="s">
        <v>3</v>
      </c>
      <c r="DF86">
        <f t="shared" si="33"/>
        <v>0.05</v>
      </c>
      <c r="DG86">
        <f t="shared" si="34"/>
        <v>0</v>
      </c>
      <c r="DH86">
        <f t="shared" si="21"/>
        <v>0</v>
      </c>
      <c r="DI86">
        <f t="shared" si="22"/>
        <v>0</v>
      </c>
      <c r="DJ86">
        <f t="shared" si="35"/>
        <v>0.05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ROW(Source!A259)</f>
        <v>259</v>
      </c>
      <c r="B87">
        <v>87915577</v>
      </c>
      <c r="C87">
        <v>87930055</v>
      </c>
      <c r="D87">
        <v>87167874</v>
      </c>
      <c r="E87">
        <v>1</v>
      </c>
      <c r="F87">
        <v>1</v>
      </c>
      <c r="G87">
        <v>1</v>
      </c>
      <c r="H87">
        <v>3</v>
      </c>
      <c r="I87" t="s">
        <v>723</v>
      </c>
      <c r="J87" t="s">
        <v>724</v>
      </c>
      <c r="K87" t="s">
        <v>725</v>
      </c>
      <c r="L87">
        <v>1348</v>
      </c>
      <c r="N87">
        <v>1009</v>
      </c>
      <c r="O87" t="s">
        <v>113</v>
      </c>
      <c r="P87" t="s">
        <v>113</v>
      </c>
      <c r="Q87">
        <v>1000</v>
      </c>
      <c r="W87">
        <v>0</v>
      </c>
      <c r="X87">
        <v>1868384337</v>
      </c>
      <c r="Y87">
        <f t="shared" si="18"/>
        <v>3.5000000000000001E-3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0</v>
      </c>
      <c r="AQ87">
        <v>1</v>
      </c>
      <c r="AR87">
        <v>0</v>
      </c>
      <c r="AS87" t="s">
        <v>3</v>
      </c>
      <c r="AT87">
        <v>3.5000000000000001E-3</v>
      </c>
      <c r="AU87" t="s">
        <v>3</v>
      </c>
      <c r="AV87">
        <v>0</v>
      </c>
      <c r="AW87">
        <v>2</v>
      </c>
      <c r="AX87">
        <v>87930078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2188.3991500000002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2188.3991500000002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ROUND(Y87*Source!I259,7)</f>
        <v>4.1999999999999998E-5</v>
      </c>
      <c r="CY87">
        <f t="shared" si="30"/>
        <v>706540.3</v>
      </c>
      <c r="CZ87">
        <f t="shared" si="31"/>
        <v>625256.9</v>
      </c>
      <c r="DA87">
        <f t="shared" si="32"/>
        <v>1.1299999999999999</v>
      </c>
      <c r="DB87">
        <f t="shared" si="19"/>
        <v>2188.4</v>
      </c>
      <c r="DC87">
        <f t="shared" si="20"/>
        <v>0</v>
      </c>
      <c r="DD87" t="s">
        <v>3</v>
      </c>
      <c r="DE87" t="s">
        <v>3</v>
      </c>
      <c r="DF87">
        <f t="shared" si="33"/>
        <v>29.67</v>
      </c>
      <c r="DG87">
        <f t="shared" si="34"/>
        <v>0</v>
      </c>
      <c r="DH87">
        <f t="shared" si="21"/>
        <v>0</v>
      </c>
      <c r="DI87">
        <f t="shared" si="22"/>
        <v>0</v>
      </c>
      <c r="DJ87">
        <f t="shared" si="35"/>
        <v>29.67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ROW(Source!A259)</f>
        <v>259</v>
      </c>
      <c r="B88">
        <v>87915577</v>
      </c>
      <c r="C88">
        <v>87930055</v>
      </c>
      <c r="D88">
        <v>87176778</v>
      </c>
      <c r="E88">
        <v>1</v>
      </c>
      <c r="F88">
        <v>1</v>
      </c>
      <c r="G88">
        <v>1</v>
      </c>
      <c r="H88">
        <v>3</v>
      </c>
      <c r="I88" t="s">
        <v>726</v>
      </c>
      <c r="J88" t="s">
        <v>727</v>
      </c>
      <c r="K88" t="s">
        <v>728</v>
      </c>
      <c r="L88">
        <v>1346</v>
      </c>
      <c r="N88">
        <v>1009</v>
      </c>
      <c r="O88" t="s">
        <v>102</v>
      </c>
      <c r="P88" t="s">
        <v>102</v>
      </c>
      <c r="Q88">
        <v>1</v>
      </c>
      <c r="W88">
        <v>0</v>
      </c>
      <c r="X88">
        <v>1049808784</v>
      </c>
      <c r="Y88">
        <f t="shared" si="18"/>
        <v>0.22</v>
      </c>
      <c r="AA88">
        <v>82.42</v>
      </c>
      <c r="AB88">
        <v>0</v>
      </c>
      <c r="AC88">
        <v>0</v>
      </c>
      <c r="AD88">
        <v>0</v>
      </c>
      <c r="AE88">
        <v>60.6</v>
      </c>
      <c r="AF88">
        <v>0</v>
      </c>
      <c r="AG88">
        <v>0</v>
      </c>
      <c r="AH88">
        <v>0</v>
      </c>
      <c r="AI88">
        <v>1.36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0</v>
      </c>
      <c r="AQ88">
        <v>1</v>
      </c>
      <c r="AR88">
        <v>0</v>
      </c>
      <c r="AS88" t="s">
        <v>3</v>
      </c>
      <c r="AT88">
        <v>0.22</v>
      </c>
      <c r="AU88" t="s">
        <v>3</v>
      </c>
      <c r="AV88">
        <v>0</v>
      </c>
      <c r="AW88">
        <v>2</v>
      </c>
      <c r="AX88">
        <v>87930079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13.332000000000001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13.332000000000001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ROUND(Y88*Source!I259,7)</f>
        <v>2.64E-3</v>
      </c>
      <c r="CY88">
        <f t="shared" si="30"/>
        <v>82.42</v>
      </c>
      <c r="CZ88">
        <f t="shared" si="31"/>
        <v>60.6</v>
      </c>
      <c r="DA88">
        <f t="shared" si="32"/>
        <v>1.36</v>
      </c>
      <c r="DB88">
        <f t="shared" si="19"/>
        <v>13.33</v>
      </c>
      <c r="DC88">
        <f t="shared" si="20"/>
        <v>0</v>
      </c>
      <c r="DD88" t="s">
        <v>3</v>
      </c>
      <c r="DE88" t="s">
        <v>3</v>
      </c>
      <c r="DF88">
        <f t="shared" si="33"/>
        <v>0.22</v>
      </c>
      <c r="DG88">
        <f t="shared" si="34"/>
        <v>0</v>
      </c>
      <c r="DH88">
        <f t="shared" si="21"/>
        <v>0</v>
      </c>
      <c r="DI88">
        <f t="shared" si="22"/>
        <v>0</v>
      </c>
      <c r="DJ88">
        <f t="shared" si="35"/>
        <v>0.22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ROW(Source!A259)</f>
        <v>259</v>
      </c>
      <c r="B89">
        <v>87915577</v>
      </c>
      <c r="C89">
        <v>87930055</v>
      </c>
      <c r="D89">
        <v>87183382</v>
      </c>
      <c r="E89">
        <v>1</v>
      </c>
      <c r="F89">
        <v>1</v>
      </c>
      <c r="G89">
        <v>1</v>
      </c>
      <c r="H89">
        <v>3</v>
      </c>
      <c r="I89" t="s">
        <v>729</v>
      </c>
      <c r="J89" t="s">
        <v>730</v>
      </c>
      <c r="K89" t="s">
        <v>731</v>
      </c>
      <c r="L89">
        <v>1371</v>
      </c>
      <c r="N89">
        <v>1013</v>
      </c>
      <c r="O89" t="s">
        <v>80</v>
      </c>
      <c r="P89" t="s">
        <v>80</v>
      </c>
      <c r="Q89">
        <v>1</v>
      </c>
      <c r="W89">
        <v>0</v>
      </c>
      <c r="X89">
        <v>-486714510</v>
      </c>
      <c r="Y89">
        <f t="shared" si="18"/>
        <v>3.4</v>
      </c>
      <c r="AA89">
        <v>801.21</v>
      </c>
      <c r="AB89">
        <v>0</v>
      </c>
      <c r="AC89">
        <v>0</v>
      </c>
      <c r="AD89">
        <v>0</v>
      </c>
      <c r="AE89">
        <v>635.88</v>
      </c>
      <c r="AF89">
        <v>0</v>
      </c>
      <c r="AG89">
        <v>0</v>
      </c>
      <c r="AH89">
        <v>0</v>
      </c>
      <c r="AI89">
        <v>1.26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0</v>
      </c>
      <c r="AQ89">
        <v>1</v>
      </c>
      <c r="AR89">
        <v>0</v>
      </c>
      <c r="AS89" t="s">
        <v>3</v>
      </c>
      <c r="AT89">
        <v>3.4</v>
      </c>
      <c r="AU89" t="s">
        <v>3</v>
      </c>
      <c r="AV89">
        <v>0</v>
      </c>
      <c r="AW89">
        <v>2</v>
      </c>
      <c r="AX89">
        <v>87930080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2161.9919999999997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2161.9919999999997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ROUND(Y89*Source!I259,7)</f>
        <v>4.0800000000000003E-2</v>
      </c>
      <c r="CY89">
        <f t="shared" si="30"/>
        <v>801.21</v>
      </c>
      <c r="CZ89">
        <f t="shared" si="31"/>
        <v>635.88</v>
      </c>
      <c r="DA89">
        <f t="shared" si="32"/>
        <v>1.26</v>
      </c>
      <c r="DB89">
        <f t="shared" si="19"/>
        <v>2161.9899999999998</v>
      </c>
      <c r="DC89">
        <f t="shared" si="20"/>
        <v>0</v>
      </c>
      <c r="DD89" t="s">
        <v>3</v>
      </c>
      <c r="DE89" t="s">
        <v>3</v>
      </c>
      <c r="DF89">
        <f t="shared" si="33"/>
        <v>32.69</v>
      </c>
      <c r="DG89">
        <f t="shared" si="34"/>
        <v>0</v>
      </c>
      <c r="DH89">
        <f t="shared" si="21"/>
        <v>0</v>
      </c>
      <c r="DI89">
        <f t="shared" si="22"/>
        <v>0</v>
      </c>
      <c r="DJ89">
        <f t="shared" si="35"/>
        <v>32.69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ROW(Source!A259)</f>
        <v>259</v>
      </c>
      <c r="B90">
        <v>87915577</v>
      </c>
      <c r="C90">
        <v>87930055</v>
      </c>
      <c r="D90">
        <v>87090754</v>
      </c>
      <c r="E90">
        <v>115</v>
      </c>
      <c r="F90">
        <v>1</v>
      </c>
      <c r="G90">
        <v>1</v>
      </c>
      <c r="H90">
        <v>3</v>
      </c>
      <c r="I90" t="s">
        <v>135</v>
      </c>
      <c r="J90" t="s">
        <v>3</v>
      </c>
      <c r="K90" t="s">
        <v>136</v>
      </c>
      <c r="L90">
        <v>1348</v>
      </c>
      <c r="N90">
        <v>1009</v>
      </c>
      <c r="O90" t="s">
        <v>113</v>
      </c>
      <c r="P90" t="s">
        <v>113</v>
      </c>
      <c r="Q90">
        <v>1000</v>
      </c>
      <c r="W90">
        <v>0</v>
      </c>
      <c r="X90">
        <v>-2074906300</v>
      </c>
      <c r="Y90">
        <f t="shared" si="18"/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1</v>
      </c>
      <c r="AO90">
        <v>0</v>
      </c>
      <c r="AP90">
        <v>0</v>
      </c>
      <c r="AQ90">
        <v>0</v>
      </c>
      <c r="AR90">
        <v>0</v>
      </c>
      <c r="AS90" t="s">
        <v>3</v>
      </c>
      <c r="AT90">
        <v>0</v>
      </c>
      <c r="AU90" t="s">
        <v>3</v>
      </c>
      <c r="AV90">
        <v>0</v>
      </c>
      <c r="AW90">
        <v>2</v>
      </c>
      <c r="AX90">
        <v>87930081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ROUND(Y90*Source!I259,7)</f>
        <v>0</v>
      </c>
      <c r="CY90">
        <f t="shared" si="30"/>
        <v>0</v>
      </c>
      <c r="CZ90">
        <f t="shared" si="31"/>
        <v>0</v>
      </c>
      <c r="DA90">
        <f t="shared" si="32"/>
        <v>1</v>
      </c>
      <c r="DB90">
        <f t="shared" si="19"/>
        <v>0</v>
      </c>
      <c r="DC90">
        <f t="shared" si="20"/>
        <v>0</v>
      </c>
      <c r="DD90" t="s">
        <v>3</v>
      </c>
      <c r="DE90" t="s">
        <v>3</v>
      </c>
      <c r="DF90">
        <f t="shared" ref="DF90:DF96" si="36">ROUND(ROUND(AE90,2)*CX90,2)</f>
        <v>0</v>
      </c>
      <c r="DG90">
        <f t="shared" si="34"/>
        <v>0</v>
      </c>
      <c r="DH90">
        <f t="shared" si="21"/>
        <v>0</v>
      </c>
      <c r="DI90">
        <f t="shared" si="22"/>
        <v>0</v>
      </c>
      <c r="DJ90">
        <f t="shared" si="35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ROW(Source!A259)</f>
        <v>259</v>
      </c>
      <c r="B91">
        <v>87915577</v>
      </c>
      <c r="C91">
        <v>87930055</v>
      </c>
      <c r="D91">
        <v>87090788</v>
      </c>
      <c r="E91">
        <v>115</v>
      </c>
      <c r="F91">
        <v>1</v>
      </c>
      <c r="G91">
        <v>1</v>
      </c>
      <c r="H91">
        <v>3</v>
      </c>
      <c r="I91" t="s">
        <v>138</v>
      </c>
      <c r="J91" t="s">
        <v>3</v>
      </c>
      <c r="K91" t="s">
        <v>139</v>
      </c>
      <c r="L91">
        <v>1348</v>
      </c>
      <c r="N91">
        <v>1009</v>
      </c>
      <c r="O91" t="s">
        <v>113</v>
      </c>
      <c r="P91" t="s">
        <v>113</v>
      </c>
      <c r="Q91">
        <v>1000</v>
      </c>
      <c r="W91">
        <v>0</v>
      </c>
      <c r="X91">
        <v>687415891</v>
      </c>
      <c r="Y91">
        <f t="shared" si="18"/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1</v>
      </c>
      <c r="AO91">
        <v>0</v>
      </c>
      <c r="AP91">
        <v>0</v>
      </c>
      <c r="AQ91">
        <v>0</v>
      </c>
      <c r="AR91">
        <v>0</v>
      </c>
      <c r="AS91" t="s">
        <v>3</v>
      </c>
      <c r="AT91">
        <v>0</v>
      </c>
      <c r="AU91" t="s">
        <v>3</v>
      </c>
      <c r="AV91">
        <v>0</v>
      </c>
      <c r="AW91">
        <v>2</v>
      </c>
      <c r="AX91">
        <v>87930082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ROUND(Y91*Source!I259,7)</f>
        <v>0</v>
      </c>
      <c r="CY91">
        <f t="shared" si="30"/>
        <v>0</v>
      </c>
      <c r="CZ91">
        <f t="shared" si="31"/>
        <v>0</v>
      </c>
      <c r="DA91">
        <f t="shared" si="32"/>
        <v>1</v>
      </c>
      <c r="DB91">
        <f t="shared" si="19"/>
        <v>0</v>
      </c>
      <c r="DC91">
        <f t="shared" si="20"/>
        <v>0</v>
      </c>
      <c r="DD91" t="s">
        <v>3</v>
      </c>
      <c r="DE91" t="s">
        <v>3</v>
      </c>
      <c r="DF91">
        <f t="shared" si="36"/>
        <v>0</v>
      </c>
      <c r="DG91">
        <f t="shared" si="34"/>
        <v>0</v>
      </c>
      <c r="DH91">
        <f t="shared" si="21"/>
        <v>0</v>
      </c>
      <c r="DI91">
        <f t="shared" si="22"/>
        <v>0</v>
      </c>
      <c r="DJ91">
        <f t="shared" si="35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ROW(Source!A259)</f>
        <v>259</v>
      </c>
      <c r="B92">
        <v>87915577</v>
      </c>
      <c r="C92">
        <v>87930055</v>
      </c>
      <c r="D92">
        <v>87090836</v>
      </c>
      <c r="E92">
        <v>115</v>
      </c>
      <c r="F92">
        <v>1</v>
      </c>
      <c r="G92">
        <v>1</v>
      </c>
      <c r="H92">
        <v>3</v>
      </c>
      <c r="I92" t="s">
        <v>127</v>
      </c>
      <c r="J92" t="s">
        <v>3</v>
      </c>
      <c r="K92" t="s">
        <v>141</v>
      </c>
      <c r="L92">
        <v>1348</v>
      </c>
      <c r="N92">
        <v>1009</v>
      </c>
      <c r="O92" t="s">
        <v>113</v>
      </c>
      <c r="P92" t="s">
        <v>113</v>
      </c>
      <c r="Q92">
        <v>1000</v>
      </c>
      <c r="W92">
        <v>0</v>
      </c>
      <c r="X92">
        <v>-1852219997</v>
      </c>
      <c r="Y92">
        <f t="shared" si="18"/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1</v>
      </c>
      <c r="AO92">
        <v>0</v>
      </c>
      <c r="AP92">
        <v>0</v>
      </c>
      <c r="AQ92">
        <v>0</v>
      </c>
      <c r="AR92">
        <v>0</v>
      </c>
      <c r="AS92" t="s">
        <v>3</v>
      </c>
      <c r="AT92">
        <v>0</v>
      </c>
      <c r="AU92" t="s">
        <v>3</v>
      </c>
      <c r="AV92">
        <v>0</v>
      </c>
      <c r="AW92">
        <v>2</v>
      </c>
      <c r="AX92">
        <v>87930083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ROUND(Y92*Source!I259,7)</f>
        <v>0</v>
      </c>
      <c r="CY92">
        <f t="shared" si="30"/>
        <v>0</v>
      </c>
      <c r="CZ92">
        <f t="shared" si="31"/>
        <v>0</v>
      </c>
      <c r="DA92">
        <f t="shared" si="32"/>
        <v>1</v>
      </c>
      <c r="DB92">
        <f t="shared" si="19"/>
        <v>0</v>
      </c>
      <c r="DC92">
        <f t="shared" si="20"/>
        <v>0</v>
      </c>
      <c r="DD92" t="s">
        <v>3</v>
      </c>
      <c r="DE92" t="s">
        <v>3</v>
      </c>
      <c r="DF92">
        <f t="shared" si="36"/>
        <v>0</v>
      </c>
      <c r="DG92">
        <f t="shared" si="34"/>
        <v>0</v>
      </c>
      <c r="DH92">
        <f t="shared" si="21"/>
        <v>0</v>
      </c>
      <c r="DI92">
        <f t="shared" si="22"/>
        <v>0</v>
      </c>
      <c r="DJ92">
        <f t="shared" si="35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ROW(Source!A266)</f>
        <v>266</v>
      </c>
      <c r="B93">
        <v>87915632</v>
      </c>
      <c r="C93">
        <v>87930087</v>
      </c>
      <c r="D93">
        <v>87085851</v>
      </c>
      <c r="E93">
        <v>115</v>
      </c>
      <c r="F93">
        <v>1</v>
      </c>
      <c r="G93">
        <v>1</v>
      </c>
      <c r="H93">
        <v>1</v>
      </c>
      <c r="I93" t="s">
        <v>732</v>
      </c>
      <c r="J93" t="s">
        <v>3</v>
      </c>
      <c r="K93" t="s">
        <v>733</v>
      </c>
      <c r="L93">
        <v>1191</v>
      </c>
      <c r="N93">
        <v>1013</v>
      </c>
      <c r="O93" t="s">
        <v>673</v>
      </c>
      <c r="P93" t="s">
        <v>673</v>
      </c>
      <c r="Q93">
        <v>1</v>
      </c>
      <c r="W93">
        <v>0</v>
      </c>
      <c r="X93">
        <v>-50752015</v>
      </c>
      <c r="Y93">
        <f t="shared" si="18"/>
        <v>7.42</v>
      </c>
      <c r="AA93">
        <v>0</v>
      </c>
      <c r="AB93">
        <v>0</v>
      </c>
      <c r="AC93">
        <v>0</v>
      </c>
      <c r="AD93">
        <v>546.14</v>
      </c>
      <c r="AE93">
        <v>0</v>
      </c>
      <c r="AF93">
        <v>0</v>
      </c>
      <c r="AG93">
        <v>0</v>
      </c>
      <c r="AH93">
        <v>546.14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0</v>
      </c>
      <c r="AQ93">
        <v>1</v>
      </c>
      <c r="AR93">
        <v>0</v>
      </c>
      <c r="AS93" t="s">
        <v>3</v>
      </c>
      <c r="AT93">
        <v>7.42</v>
      </c>
      <c r="AU93" t="s">
        <v>3</v>
      </c>
      <c r="AV93">
        <v>1</v>
      </c>
      <c r="AW93">
        <v>2</v>
      </c>
      <c r="AX93">
        <v>87930103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4052.3588</v>
      </c>
      <c r="BN93">
        <v>7.42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4052.3588</v>
      </c>
      <c r="BU93">
        <v>7.42</v>
      </c>
      <c r="BV93">
        <v>0</v>
      </c>
      <c r="BW93">
        <v>1</v>
      </c>
      <c r="CU93">
        <f>ROUND(AT93*Source!I266*AH93*AL93,2)</f>
        <v>8104.72</v>
      </c>
      <c r="CV93">
        <f>ROUND(Y93*Source!I266,7)</f>
        <v>14.84</v>
      </c>
      <c r="CW93">
        <v>0</v>
      </c>
      <c r="CX93">
        <f>ROUND(Y93*Source!I266,7)</f>
        <v>14.84</v>
      </c>
      <c r="CY93">
        <f>AD93</f>
        <v>546.14</v>
      </c>
      <c r="CZ93">
        <f>AH93</f>
        <v>546.14</v>
      </c>
      <c r="DA93">
        <f>AL93</f>
        <v>1</v>
      </c>
      <c r="DB93">
        <f t="shared" si="19"/>
        <v>4052.36</v>
      </c>
      <c r="DC93">
        <f t="shared" si="20"/>
        <v>0</v>
      </c>
      <c r="DD93" t="s">
        <v>3</v>
      </c>
      <c r="DE93" t="s">
        <v>3</v>
      </c>
      <c r="DF93">
        <f t="shared" si="36"/>
        <v>0</v>
      </c>
      <c r="DG93">
        <f t="shared" si="34"/>
        <v>0</v>
      </c>
      <c r="DH93">
        <f t="shared" si="21"/>
        <v>0</v>
      </c>
      <c r="DI93">
        <f t="shared" si="22"/>
        <v>8104.72</v>
      </c>
      <c r="DJ93">
        <f>DI93</f>
        <v>8104.72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ROW(Source!A266)</f>
        <v>266</v>
      </c>
      <c r="B94">
        <v>87915632</v>
      </c>
      <c r="C94">
        <v>87930087</v>
      </c>
      <c r="D94">
        <v>87086013</v>
      </c>
      <c r="E94">
        <v>115</v>
      </c>
      <c r="F94">
        <v>1</v>
      </c>
      <c r="G94">
        <v>1</v>
      </c>
      <c r="H94">
        <v>1</v>
      </c>
      <c r="I94" t="s">
        <v>674</v>
      </c>
      <c r="J94" t="s">
        <v>3</v>
      </c>
      <c r="K94" t="s">
        <v>675</v>
      </c>
      <c r="L94">
        <v>1191</v>
      </c>
      <c r="N94">
        <v>1013</v>
      </c>
      <c r="O94" t="s">
        <v>673</v>
      </c>
      <c r="P94" t="s">
        <v>673</v>
      </c>
      <c r="Q94">
        <v>1</v>
      </c>
      <c r="W94">
        <v>0</v>
      </c>
      <c r="X94">
        <v>-1417349443</v>
      </c>
      <c r="Y94">
        <f t="shared" si="18"/>
        <v>1.02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0</v>
      </c>
      <c r="AQ94">
        <v>1</v>
      </c>
      <c r="AR94">
        <v>0</v>
      </c>
      <c r="AS94" t="s">
        <v>3</v>
      </c>
      <c r="AT94">
        <v>1.02</v>
      </c>
      <c r="AU94" t="s">
        <v>3</v>
      </c>
      <c r="AV94">
        <v>2</v>
      </c>
      <c r="AW94">
        <v>2</v>
      </c>
      <c r="AX94">
        <v>87930104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ROUND(Y94*Source!I266,7)</f>
        <v>2.04</v>
      </c>
      <c r="CY94">
        <f>AD94</f>
        <v>0</v>
      </c>
      <c r="CZ94">
        <f>AH94</f>
        <v>0</v>
      </c>
      <c r="DA94">
        <f>AL94</f>
        <v>1</v>
      </c>
      <c r="DB94">
        <f t="shared" si="19"/>
        <v>0</v>
      </c>
      <c r="DC94">
        <f t="shared" si="20"/>
        <v>0</v>
      </c>
      <c r="DD94" t="s">
        <v>3</v>
      </c>
      <c r="DE94" t="s">
        <v>3</v>
      </c>
      <c r="DF94">
        <f t="shared" si="36"/>
        <v>0</v>
      </c>
      <c r="DG94">
        <f t="shared" si="34"/>
        <v>0</v>
      </c>
      <c r="DH94">
        <f t="shared" si="21"/>
        <v>0</v>
      </c>
      <c r="DI94">
        <f t="shared" si="22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ROW(Source!A266)</f>
        <v>266</v>
      </c>
      <c r="B95">
        <v>87915632</v>
      </c>
      <c r="C95">
        <v>87930087</v>
      </c>
      <c r="D95">
        <v>87205842</v>
      </c>
      <c r="E95">
        <v>1</v>
      </c>
      <c r="F95">
        <v>1</v>
      </c>
      <c r="G95">
        <v>1</v>
      </c>
      <c r="H95">
        <v>2</v>
      </c>
      <c r="I95" t="s">
        <v>676</v>
      </c>
      <c r="J95" t="s">
        <v>677</v>
      </c>
      <c r="K95" t="s">
        <v>678</v>
      </c>
      <c r="L95">
        <v>1368</v>
      </c>
      <c r="N95">
        <v>1011</v>
      </c>
      <c r="O95" t="s">
        <v>679</v>
      </c>
      <c r="P95" t="s">
        <v>679</v>
      </c>
      <c r="Q95">
        <v>1</v>
      </c>
      <c r="W95">
        <v>0</v>
      </c>
      <c r="X95">
        <v>-359817417</v>
      </c>
      <c r="Y95">
        <f t="shared" si="18"/>
        <v>0.61</v>
      </c>
      <c r="AA95">
        <v>0</v>
      </c>
      <c r="AB95">
        <v>1488.78</v>
      </c>
      <c r="AC95">
        <v>702.18</v>
      </c>
      <c r="AD95">
        <v>0</v>
      </c>
      <c r="AE95">
        <v>0</v>
      </c>
      <c r="AF95">
        <v>1488.78</v>
      </c>
      <c r="AG95">
        <v>702.18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0</v>
      </c>
      <c r="AQ95">
        <v>1</v>
      </c>
      <c r="AR95">
        <v>0</v>
      </c>
      <c r="AS95" t="s">
        <v>3</v>
      </c>
      <c r="AT95">
        <v>0.61</v>
      </c>
      <c r="AU95" t="s">
        <v>3</v>
      </c>
      <c r="AV95">
        <v>1</v>
      </c>
      <c r="AW95">
        <v>2</v>
      </c>
      <c r="AX95">
        <v>87930105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908.1558</v>
      </c>
      <c r="BL95">
        <v>428.32979999999998</v>
      </c>
      <c r="BM95">
        <v>0</v>
      </c>
      <c r="BN95">
        <v>0</v>
      </c>
      <c r="BO95">
        <v>0.61</v>
      </c>
      <c r="BP95">
        <v>1</v>
      </c>
      <c r="BQ95">
        <v>0</v>
      </c>
      <c r="BR95">
        <v>908.1558</v>
      </c>
      <c r="BS95">
        <v>428.32979999999998</v>
      </c>
      <c r="BT95">
        <v>0</v>
      </c>
      <c r="BU95">
        <v>0</v>
      </c>
      <c r="BV95">
        <v>0.61</v>
      </c>
      <c r="BW95">
        <v>1</v>
      </c>
      <c r="CV95">
        <v>0</v>
      </c>
      <c r="CW95">
        <f>ROUND(Y95*Source!I266*DO95,7)</f>
        <v>1.22</v>
      </c>
      <c r="CX95">
        <f>ROUND(Y95*Source!I266,7)</f>
        <v>1.22</v>
      </c>
      <c r="CY95">
        <f>AB95</f>
        <v>1488.78</v>
      </c>
      <c r="CZ95">
        <f>AF95</f>
        <v>1488.78</v>
      </c>
      <c r="DA95">
        <f>AJ95</f>
        <v>1</v>
      </c>
      <c r="DB95">
        <f t="shared" si="19"/>
        <v>908.16</v>
      </c>
      <c r="DC95">
        <f t="shared" si="20"/>
        <v>428.33</v>
      </c>
      <c r="DD95" t="s">
        <v>3</v>
      </c>
      <c r="DE95" t="s">
        <v>3</v>
      </c>
      <c r="DF95">
        <f t="shared" si="36"/>
        <v>0</v>
      </c>
      <c r="DG95">
        <f t="shared" si="34"/>
        <v>1816.31</v>
      </c>
      <c r="DH95">
        <f t="shared" si="21"/>
        <v>856.66</v>
      </c>
      <c r="DI95">
        <f t="shared" si="22"/>
        <v>0</v>
      </c>
      <c r="DJ95">
        <f>DG95+DH95</f>
        <v>2672.97</v>
      </c>
      <c r="DK95">
        <v>1</v>
      </c>
      <c r="DL95" t="s">
        <v>680</v>
      </c>
      <c r="DM95">
        <v>6</v>
      </c>
      <c r="DN95" t="s">
        <v>673</v>
      </c>
      <c r="DO95">
        <v>1</v>
      </c>
    </row>
    <row r="96" spans="1:119" x14ac:dyDescent="0.25">
      <c r="A96">
        <f>ROW(Source!A266)</f>
        <v>266</v>
      </c>
      <c r="B96">
        <v>87915632</v>
      </c>
      <c r="C96">
        <v>87930087</v>
      </c>
      <c r="D96">
        <v>87206740</v>
      </c>
      <c r="E96">
        <v>1</v>
      </c>
      <c r="F96">
        <v>1</v>
      </c>
      <c r="G96">
        <v>1</v>
      </c>
      <c r="H96">
        <v>2</v>
      </c>
      <c r="I96" t="s">
        <v>694</v>
      </c>
      <c r="J96" t="s">
        <v>695</v>
      </c>
      <c r="K96" t="s">
        <v>696</v>
      </c>
      <c r="L96">
        <v>1368</v>
      </c>
      <c r="N96">
        <v>1011</v>
      </c>
      <c r="O96" t="s">
        <v>679</v>
      </c>
      <c r="P96" t="s">
        <v>679</v>
      </c>
      <c r="Q96">
        <v>1</v>
      </c>
      <c r="W96">
        <v>0</v>
      </c>
      <c r="X96">
        <v>-1219940357</v>
      </c>
      <c r="Y96">
        <f t="shared" si="18"/>
        <v>0.41</v>
      </c>
      <c r="AA96">
        <v>0</v>
      </c>
      <c r="AB96">
        <v>572.77</v>
      </c>
      <c r="AC96">
        <v>522.73</v>
      </c>
      <c r="AD96">
        <v>0</v>
      </c>
      <c r="AE96">
        <v>0</v>
      </c>
      <c r="AF96">
        <v>572.77</v>
      </c>
      <c r="AG96">
        <v>522.73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0</v>
      </c>
      <c r="AQ96">
        <v>1</v>
      </c>
      <c r="AR96">
        <v>0</v>
      </c>
      <c r="AS96" t="s">
        <v>3</v>
      </c>
      <c r="AT96">
        <v>0.41</v>
      </c>
      <c r="AU96" t="s">
        <v>3</v>
      </c>
      <c r="AV96">
        <v>1</v>
      </c>
      <c r="AW96">
        <v>2</v>
      </c>
      <c r="AX96">
        <v>87930106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234.83569999999997</v>
      </c>
      <c r="BL96">
        <v>214.3193</v>
      </c>
      <c r="BM96">
        <v>0</v>
      </c>
      <c r="BN96">
        <v>0</v>
      </c>
      <c r="BO96">
        <v>0.41</v>
      </c>
      <c r="BP96">
        <v>1</v>
      </c>
      <c r="BQ96">
        <v>0</v>
      </c>
      <c r="BR96">
        <v>234.83569999999997</v>
      </c>
      <c r="BS96">
        <v>214.3193</v>
      </c>
      <c r="BT96">
        <v>0</v>
      </c>
      <c r="BU96">
        <v>0</v>
      </c>
      <c r="BV96">
        <v>0.41</v>
      </c>
      <c r="BW96">
        <v>1</v>
      </c>
      <c r="CV96">
        <v>0</v>
      </c>
      <c r="CW96">
        <f>ROUND(Y96*Source!I266*DO96,7)</f>
        <v>0.82</v>
      </c>
      <c r="CX96">
        <f>ROUND(Y96*Source!I266,7)</f>
        <v>0.82</v>
      </c>
      <c r="CY96">
        <f>AB96</f>
        <v>572.77</v>
      </c>
      <c r="CZ96">
        <f>AF96</f>
        <v>572.77</v>
      </c>
      <c r="DA96">
        <f>AJ96</f>
        <v>1</v>
      </c>
      <c r="DB96">
        <f t="shared" si="19"/>
        <v>234.84</v>
      </c>
      <c r="DC96">
        <f t="shared" si="20"/>
        <v>214.32</v>
      </c>
      <c r="DD96" t="s">
        <v>3</v>
      </c>
      <c r="DE96" t="s">
        <v>3</v>
      </c>
      <c r="DF96">
        <f t="shared" si="36"/>
        <v>0</v>
      </c>
      <c r="DG96">
        <f t="shared" si="34"/>
        <v>469.67</v>
      </c>
      <c r="DH96">
        <f t="shared" si="21"/>
        <v>428.64</v>
      </c>
      <c r="DI96">
        <f t="shared" si="22"/>
        <v>0</v>
      </c>
      <c r="DJ96">
        <f>DG96+DH96</f>
        <v>898.31</v>
      </c>
      <c r="DK96">
        <v>1</v>
      </c>
      <c r="DL96" t="s">
        <v>687</v>
      </c>
      <c r="DM96">
        <v>4</v>
      </c>
      <c r="DN96" t="s">
        <v>673</v>
      </c>
      <c r="DO96">
        <v>1</v>
      </c>
    </row>
    <row r="97" spans="1:119" x14ac:dyDescent="0.25">
      <c r="A97">
        <f>ROW(Source!A266)</f>
        <v>266</v>
      </c>
      <c r="B97">
        <v>87915632</v>
      </c>
      <c r="C97">
        <v>87930087</v>
      </c>
      <c r="D97">
        <v>87155259</v>
      </c>
      <c r="E97">
        <v>1</v>
      </c>
      <c r="F97">
        <v>1</v>
      </c>
      <c r="G97">
        <v>1</v>
      </c>
      <c r="H97">
        <v>3</v>
      </c>
      <c r="I97" t="s">
        <v>697</v>
      </c>
      <c r="J97" t="s">
        <v>698</v>
      </c>
      <c r="K97" t="s">
        <v>699</v>
      </c>
      <c r="L97">
        <v>1346</v>
      </c>
      <c r="N97">
        <v>1009</v>
      </c>
      <c r="O97" t="s">
        <v>102</v>
      </c>
      <c r="P97" t="s">
        <v>102</v>
      </c>
      <c r="Q97">
        <v>1</v>
      </c>
      <c r="W97">
        <v>0</v>
      </c>
      <c r="X97">
        <v>1209458049</v>
      </c>
      <c r="Y97">
        <f t="shared" si="18"/>
        <v>0.01</v>
      </c>
      <c r="AA97">
        <v>402.71</v>
      </c>
      <c r="AB97">
        <v>0</v>
      </c>
      <c r="AC97">
        <v>0</v>
      </c>
      <c r="AD97">
        <v>0</v>
      </c>
      <c r="AE97">
        <v>238.29</v>
      </c>
      <c r="AF97">
        <v>0</v>
      </c>
      <c r="AG97">
        <v>0</v>
      </c>
      <c r="AH97">
        <v>0</v>
      </c>
      <c r="AI97">
        <v>1.69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0</v>
      </c>
      <c r="AQ97">
        <v>1</v>
      </c>
      <c r="AR97">
        <v>0</v>
      </c>
      <c r="AS97" t="s">
        <v>3</v>
      </c>
      <c r="AT97">
        <v>0.01</v>
      </c>
      <c r="AU97" t="s">
        <v>3</v>
      </c>
      <c r="AV97">
        <v>0</v>
      </c>
      <c r="AW97">
        <v>2</v>
      </c>
      <c r="AX97">
        <v>87930107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2.3828999999999998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2.3828999999999998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v>0</v>
      </c>
      <c r="CX97">
        <f>ROUND(Y97*Source!I266,7)</f>
        <v>0.02</v>
      </c>
      <c r="CY97">
        <f t="shared" ref="CY97:CY107" si="37">AA97</f>
        <v>402.71</v>
      </c>
      <c r="CZ97">
        <f t="shared" ref="CZ97:CZ107" si="38">AE97</f>
        <v>238.29</v>
      </c>
      <c r="DA97">
        <f t="shared" ref="DA97:DA107" si="39">AI97</f>
        <v>1.69</v>
      </c>
      <c r="DB97">
        <f t="shared" si="19"/>
        <v>2.38</v>
      </c>
      <c r="DC97">
        <f t="shared" si="20"/>
        <v>0</v>
      </c>
      <c r="DD97" t="s">
        <v>3</v>
      </c>
      <c r="DE97" t="s">
        <v>3</v>
      </c>
      <c r="DF97">
        <f>ROUND(ROUND(AE97*AI97,2)*CX97,2)</f>
        <v>8.0500000000000007</v>
      </c>
      <c r="DG97">
        <f t="shared" si="34"/>
        <v>0</v>
      </c>
      <c r="DH97">
        <f t="shared" si="21"/>
        <v>0</v>
      </c>
      <c r="DI97">
        <f t="shared" si="22"/>
        <v>0</v>
      </c>
      <c r="DJ97">
        <f t="shared" ref="DJ97:DJ107" si="40">DF97</f>
        <v>8.0500000000000007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ROW(Source!A266)</f>
        <v>266</v>
      </c>
      <c r="B98">
        <v>87915632</v>
      </c>
      <c r="C98">
        <v>87930087</v>
      </c>
      <c r="D98">
        <v>87155266</v>
      </c>
      <c r="E98">
        <v>1</v>
      </c>
      <c r="F98">
        <v>1</v>
      </c>
      <c r="G98">
        <v>1</v>
      </c>
      <c r="H98">
        <v>3</v>
      </c>
      <c r="I98" t="s">
        <v>700</v>
      </c>
      <c r="J98" t="s">
        <v>701</v>
      </c>
      <c r="K98" t="s">
        <v>702</v>
      </c>
      <c r="L98">
        <v>1346</v>
      </c>
      <c r="N98">
        <v>1009</v>
      </c>
      <c r="O98" t="s">
        <v>102</v>
      </c>
      <c r="P98" t="s">
        <v>102</v>
      </c>
      <c r="Q98">
        <v>1</v>
      </c>
      <c r="W98">
        <v>0</v>
      </c>
      <c r="X98">
        <v>1759526916</v>
      </c>
      <c r="Y98">
        <f t="shared" si="18"/>
        <v>0.03</v>
      </c>
      <c r="AA98">
        <v>98.92</v>
      </c>
      <c r="AB98">
        <v>0</v>
      </c>
      <c r="AC98">
        <v>0</v>
      </c>
      <c r="AD98">
        <v>0</v>
      </c>
      <c r="AE98">
        <v>58.53</v>
      </c>
      <c r="AF98">
        <v>0</v>
      </c>
      <c r="AG98">
        <v>0</v>
      </c>
      <c r="AH98">
        <v>0</v>
      </c>
      <c r="AI98">
        <v>1.69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0</v>
      </c>
      <c r="AQ98">
        <v>1</v>
      </c>
      <c r="AR98">
        <v>0</v>
      </c>
      <c r="AS98" t="s">
        <v>3</v>
      </c>
      <c r="AT98">
        <v>0.03</v>
      </c>
      <c r="AU98" t="s">
        <v>3</v>
      </c>
      <c r="AV98">
        <v>0</v>
      </c>
      <c r="AW98">
        <v>2</v>
      </c>
      <c r="AX98">
        <v>87930108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1.7559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1.7559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v>0</v>
      </c>
      <c r="CX98">
        <f>ROUND(Y98*Source!I266,7)</f>
        <v>0.06</v>
      </c>
      <c r="CY98">
        <f t="shared" si="37"/>
        <v>98.92</v>
      </c>
      <c r="CZ98">
        <f t="shared" si="38"/>
        <v>58.53</v>
      </c>
      <c r="DA98">
        <f t="shared" si="39"/>
        <v>1.69</v>
      </c>
      <c r="DB98">
        <f t="shared" si="19"/>
        <v>1.76</v>
      </c>
      <c r="DC98">
        <f t="shared" si="20"/>
        <v>0</v>
      </c>
      <c r="DD98" t="s">
        <v>3</v>
      </c>
      <c r="DE98" t="s">
        <v>3</v>
      </c>
      <c r="DF98">
        <f>ROUND(ROUND(AE98*AI98,2)*CX98,2)</f>
        <v>5.94</v>
      </c>
      <c r="DG98">
        <f t="shared" si="34"/>
        <v>0</v>
      </c>
      <c r="DH98">
        <f t="shared" si="21"/>
        <v>0</v>
      </c>
      <c r="DI98">
        <f t="shared" si="22"/>
        <v>0</v>
      </c>
      <c r="DJ98">
        <f t="shared" si="40"/>
        <v>5.94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ROW(Source!A266)</f>
        <v>266</v>
      </c>
      <c r="B99">
        <v>87915632</v>
      </c>
      <c r="C99">
        <v>87930087</v>
      </c>
      <c r="D99">
        <v>87159205</v>
      </c>
      <c r="E99">
        <v>1</v>
      </c>
      <c r="F99">
        <v>1</v>
      </c>
      <c r="G99">
        <v>1</v>
      </c>
      <c r="H99">
        <v>3</v>
      </c>
      <c r="I99" t="s">
        <v>100</v>
      </c>
      <c r="J99" t="s">
        <v>103</v>
      </c>
      <c r="K99" t="s">
        <v>101</v>
      </c>
      <c r="L99">
        <v>1346</v>
      </c>
      <c r="N99">
        <v>1009</v>
      </c>
      <c r="O99" t="s">
        <v>102</v>
      </c>
      <c r="P99" t="s">
        <v>102</v>
      </c>
      <c r="Q99">
        <v>1</v>
      </c>
      <c r="W99">
        <v>0</v>
      </c>
      <c r="X99">
        <v>813299601</v>
      </c>
      <c r="Y99">
        <f t="shared" si="18"/>
        <v>0</v>
      </c>
      <c r="AA99">
        <v>197.67</v>
      </c>
      <c r="AB99">
        <v>0</v>
      </c>
      <c r="AC99">
        <v>0</v>
      </c>
      <c r="AD99">
        <v>0</v>
      </c>
      <c r="AE99">
        <v>174.93</v>
      </c>
      <c r="AF99">
        <v>0</v>
      </c>
      <c r="AG99">
        <v>0</v>
      </c>
      <c r="AH99">
        <v>0</v>
      </c>
      <c r="AI99">
        <v>1.1299999999999999</v>
      </c>
      <c r="AJ99">
        <v>1</v>
      </c>
      <c r="AK99">
        <v>1</v>
      </c>
      <c r="AL99">
        <v>1</v>
      </c>
      <c r="AM99">
        <v>0</v>
      </c>
      <c r="AN99">
        <v>1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</v>
      </c>
      <c r="AU99" t="s">
        <v>3</v>
      </c>
      <c r="AV99">
        <v>0</v>
      </c>
      <c r="AW99">
        <v>2</v>
      </c>
      <c r="AX99">
        <v>87930109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ROUND(Y99*Source!I266,7)</f>
        <v>0</v>
      </c>
      <c r="CY99">
        <f t="shared" si="37"/>
        <v>197.67</v>
      </c>
      <c r="CZ99">
        <f t="shared" si="38"/>
        <v>174.93</v>
      </c>
      <c r="DA99">
        <f t="shared" si="39"/>
        <v>1.1299999999999999</v>
      </c>
      <c r="DB99">
        <f t="shared" si="19"/>
        <v>0</v>
      </c>
      <c r="DC99">
        <f t="shared" si="20"/>
        <v>0</v>
      </c>
      <c r="DD99" t="s">
        <v>3</v>
      </c>
      <c r="DE99" t="s">
        <v>3</v>
      </c>
      <c r="DF99">
        <f>ROUND(ROUND(AE99*AI99,2)*CX99,2)</f>
        <v>0</v>
      </c>
      <c r="DG99">
        <f t="shared" si="34"/>
        <v>0</v>
      </c>
      <c r="DH99">
        <f t="shared" si="21"/>
        <v>0</v>
      </c>
      <c r="DI99">
        <f t="shared" si="22"/>
        <v>0</v>
      </c>
      <c r="DJ99">
        <f t="shared" si="40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ROW(Source!A266)</f>
        <v>266</v>
      </c>
      <c r="B100">
        <v>87915632</v>
      </c>
      <c r="C100">
        <v>87930087</v>
      </c>
      <c r="D100">
        <v>87160382</v>
      </c>
      <c r="E100">
        <v>1</v>
      </c>
      <c r="F100">
        <v>1</v>
      </c>
      <c r="G100">
        <v>1</v>
      </c>
      <c r="H100">
        <v>3</v>
      </c>
      <c r="I100" t="s">
        <v>703</v>
      </c>
      <c r="J100" t="s">
        <v>704</v>
      </c>
      <c r="K100" t="s">
        <v>705</v>
      </c>
      <c r="L100">
        <v>1346</v>
      </c>
      <c r="N100">
        <v>1009</v>
      </c>
      <c r="O100" t="s">
        <v>102</v>
      </c>
      <c r="P100" t="s">
        <v>102</v>
      </c>
      <c r="Q100">
        <v>1</v>
      </c>
      <c r="W100">
        <v>0</v>
      </c>
      <c r="X100">
        <v>-1597827205</v>
      </c>
      <c r="Y100">
        <f t="shared" si="18"/>
        <v>0.02</v>
      </c>
      <c r="AA100">
        <v>83.04</v>
      </c>
      <c r="AB100">
        <v>0</v>
      </c>
      <c r="AC100">
        <v>0</v>
      </c>
      <c r="AD100">
        <v>0</v>
      </c>
      <c r="AE100">
        <v>56.11</v>
      </c>
      <c r="AF100">
        <v>0</v>
      </c>
      <c r="AG100">
        <v>0</v>
      </c>
      <c r="AH100">
        <v>0</v>
      </c>
      <c r="AI100">
        <v>1.48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0</v>
      </c>
      <c r="AQ100">
        <v>1</v>
      </c>
      <c r="AR100">
        <v>0</v>
      </c>
      <c r="AS100" t="s">
        <v>3</v>
      </c>
      <c r="AT100">
        <v>0.02</v>
      </c>
      <c r="AU100" t="s">
        <v>3</v>
      </c>
      <c r="AV100">
        <v>0</v>
      </c>
      <c r="AW100">
        <v>2</v>
      </c>
      <c r="AX100">
        <v>87930110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1.1222000000000001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1.1222000000000001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>ROUND(Y100*Source!I266,7)</f>
        <v>0.04</v>
      </c>
      <c r="CY100">
        <f t="shared" si="37"/>
        <v>83.04</v>
      </c>
      <c r="CZ100">
        <f t="shared" si="38"/>
        <v>56.11</v>
      </c>
      <c r="DA100">
        <f t="shared" si="39"/>
        <v>1.48</v>
      </c>
      <c r="DB100">
        <f t="shared" si="19"/>
        <v>1.1200000000000001</v>
      </c>
      <c r="DC100">
        <f t="shared" si="20"/>
        <v>0</v>
      </c>
      <c r="DD100" t="s">
        <v>3</v>
      </c>
      <c r="DE100" t="s">
        <v>3</v>
      </c>
      <c r="DF100">
        <f>ROUND(ROUND(AE100*AI100,2)*CX100,2)</f>
        <v>3.32</v>
      </c>
      <c r="DG100">
        <f t="shared" si="34"/>
        <v>0</v>
      </c>
      <c r="DH100">
        <f t="shared" si="21"/>
        <v>0</v>
      </c>
      <c r="DI100">
        <f t="shared" si="22"/>
        <v>0</v>
      </c>
      <c r="DJ100">
        <f t="shared" si="40"/>
        <v>3.32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ROW(Source!A266)</f>
        <v>266</v>
      </c>
      <c r="B101">
        <v>87915632</v>
      </c>
      <c r="C101">
        <v>87930087</v>
      </c>
      <c r="D101">
        <v>87088188</v>
      </c>
      <c r="E101">
        <v>115</v>
      </c>
      <c r="F101">
        <v>1</v>
      </c>
      <c r="G101">
        <v>1</v>
      </c>
      <c r="H101">
        <v>3</v>
      </c>
      <c r="I101" t="s">
        <v>115</v>
      </c>
      <c r="J101" t="s">
        <v>3</v>
      </c>
      <c r="K101" t="s">
        <v>116</v>
      </c>
      <c r="L101">
        <v>1346</v>
      </c>
      <c r="N101">
        <v>1009</v>
      </c>
      <c r="O101" t="s">
        <v>102</v>
      </c>
      <c r="P101" t="s">
        <v>102</v>
      </c>
      <c r="Q101">
        <v>1</v>
      </c>
      <c r="W101">
        <v>0</v>
      </c>
      <c r="X101">
        <v>-1111733769</v>
      </c>
      <c r="Y101">
        <f t="shared" si="18"/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1</v>
      </c>
      <c r="AO101">
        <v>0</v>
      </c>
      <c r="AP101">
        <v>0</v>
      </c>
      <c r="AQ101">
        <v>0</v>
      </c>
      <c r="AR101">
        <v>0</v>
      </c>
      <c r="AS101" t="s">
        <v>3</v>
      </c>
      <c r="AT101">
        <v>0</v>
      </c>
      <c r="AU101" t="s">
        <v>3</v>
      </c>
      <c r="AV101">
        <v>0</v>
      </c>
      <c r="AW101">
        <v>2</v>
      </c>
      <c r="AX101">
        <v>87930111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ROUND(Y101*Source!I266,7)</f>
        <v>0</v>
      </c>
      <c r="CY101">
        <f t="shared" si="37"/>
        <v>0</v>
      </c>
      <c r="CZ101">
        <f t="shared" si="38"/>
        <v>0</v>
      </c>
      <c r="DA101">
        <f t="shared" si="39"/>
        <v>1</v>
      </c>
      <c r="DB101">
        <f t="shared" si="19"/>
        <v>0</v>
      </c>
      <c r="DC101">
        <f t="shared" si="20"/>
        <v>0</v>
      </c>
      <c r="DD101" t="s">
        <v>3</v>
      </c>
      <c r="DE101" t="s">
        <v>3</v>
      </c>
      <c r="DF101">
        <f>ROUND(ROUND(AE101,2)*CX101,2)</f>
        <v>0</v>
      </c>
      <c r="DG101">
        <f t="shared" si="34"/>
        <v>0</v>
      </c>
      <c r="DH101">
        <f t="shared" si="21"/>
        <v>0</v>
      </c>
      <c r="DI101">
        <f t="shared" si="22"/>
        <v>0</v>
      </c>
      <c r="DJ101">
        <f t="shared" si="40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ROW(Source!A266)</f>
        <v>266</v>
      </c>
      <c r="B102">
        <v>87915632</v>
      </c>
      <c r="C102">
        <v>87930087</v>
      </c>
      <c r="D102">
        <v>87088507</v>
      </c>
      <c r="E102">
        <v>115</v>
      </c>
      <c r="F102">
        <v>1</v>
      </c>
      <c r="G102">
        <v>1</v>
      </c>
      <c r="H102">
        <v>3</v>
      </c>
      <c r="I102" t="s">
        <v>118</v>
      </c>
      <c r="J102" t="s">
        <v>3</v>
      </c>
      <c r="K102" t="s">
        <v>119</v>
      </c>
      <c r="L102">
        <v>1348</v>
      </c>
      <c r="N102">
        <v>1009</v>
      </c>
      <c r="O102" t="s">
        <v>113</v>
      </c>
      <c r="P102" t="s">
        <v>113</v>
      </c>
      <c r="Q102">
        <v>1000</v>
      </c>
      <c r="W102">
        <v>0</v>
      </c>
      <c r="X102">
        <v>1613753229</v>
      </c>
      <c r="Y102">
        <f t="shared" si="18"/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1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87930112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ROUND(Y102*Source!I266,7)</f>
        <v>0</v>
      </c>
      <c r="CY102">
        <f t="shared" si="37"/>
        <v>0</v>
      </c>
      <c r="CZ102">
        <f t="shared" si="38"/>
        <v>0</v>
      </c>
      <c r="DA102">
        <f t="shared" si="39"/>
        <v>1</v>
      </c>
      <c r="DB102">
        <f t="shared" si="19"/>
        <v>0</v>
      </c>
      <c r="DC102">
        <f t="shared" si="20"/>
        <v>0</v>
      </c>
      <c r="DD102" t="s">
        <v>3</v>
      </c>
      <c r="DE102" t="s">
        <v>3</v>
      </c>
      <c r="DF102">
        <f>ROUND(ROUND(AE102,2)*CX102,2)</f>
        <v>0</v>
      </c>
      <c r="DG102">
        <f t="shared" si="34"/>
        <v>0</v>
      </c>
      <c r="DH102">
        <f t="shared" si="21"/>
        <v>0</v>
      </c>
      <c r="DI102">
        <f t="shared" si="22"/>
        <v>0</v>
      </c>
      <c r="DJ102">
        <f t="shared" si="40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ROW(Source!A266)</f>
        <v>266</v>
      </c>
      <c r="B103">
        <v>87915632</v>
      </c>
      <c r="C103">
        <v>87930087</v>
      </c>
      <c r="D103">
        <v>87176386</v>
      </c>
      <c r="E103">
        <v>1</v>
      </c>
      <c r="F103">
        <v>1</v>
      </c>
      <c r="G103">
        <v>1</v>
      </c>
      <c r="H103">
        <v>3</v>
      </c>
      <c r="I103" t="s">
        <v>709</v>
      </c>
      <c r="J103" t="s">
        <v>710</v>
      </c>
      <c r="K103" t="s">
        <v>711</v>
      </c>
      <c r="L103">
        <v>1348</v>
      </c>
      <c r="N103">
        <v>1009</v>
      </c>
      <c r="O103" t="s">
        <v>113</v>
      </c>
      <c r="P103" t="s">
        <v>113</v>
      </c>
      <c r="Q103">
        <v>1000</v>
      </c>
      <c r="W103">
        <v>0</v>
      </c>
      <c r="X103">
        <v>300034827</v>
      </c>
      <c r="Y103">
        <f t="shared" si="18"/>
        <v>1E-4</v>
      </c>
      <c r="AA103">
        <v>103227.06</v>
      </c>
      <c r="AB103">
        <v>0</v>
      </c>
      <c r="AC103">
        <v>0</v>
      </c>
      <c r="AD103">
        <v>0</v>
      </c>
      <c r="AE103">
        <v>80020.98</v>
      </c>
      <c r="AF103">
        <v>0</v>
      </c>
      <c r="AG103">
        <v>0</v>
      </c>
      <c r="AH103">
        <v>0</v>
      </c>
      <c r="AI103">
        <v>1.29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0</v>
      </c>
      <c r="AQ103">
        <v>1</v>
      </c>
      <c r="AR103">
        <v>0</v>
      </c>
      <c r="AS103" t="s">
        <v>3</v>
      </c>
      <c r="AT103">
        <v>1E-4</v>
      </c>
      <c r="AU103" t="s">
        <v>3</v>
      </c>
      <c r="AV103">
        <v>0</v>
      </c>
      <c r="AW103">
        <v>2</v>
      </c>
      <c r="AX103">
        <v>87930113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8.0020980000000002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8.0020980000000002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v>0</v>
      </c>
      <c r="CX103">
        <f>ROUND(Y103*Source!I266,7)</f>
        <v>2.0000000000000001E-4</v>
      </c>
      <c r="CY103">
        <f t="shared" si="37"/>
        <v>103227.06</v>
      </c>
      <c r="CZ103">
        <f t="shared" si="38"/>
        <v>80020.98</v>
      </c>
      <c r="DA103">
        <f t="shared" si="39"/>
        <v>1.29</v>
      </c>
      <c r="DB103">
        <f t="shared" si="19"/>
        <v>8</v>
      </c>
      <c r="DC103">
        <f t="shared" si="20"/>
        <v>0</v>
      </c>
      <c r="DD103" t="s">
        <v>3</v>
      </c>
      <c r="DE103" t="s">
        <v>3</v>
      </c>
      <c r="DF103">
        <f>ROUND(ROUND(AE103*AI103,2)*CX103,2)</f>
        <v>20.65</v>
      </c>
      <c r="DG103">
        <f t="shared" si="34"/>
        <v>0</v>
      </c>
      <c r="DH103">
        <f t="shared" si="21"/>
        <v>0</v>
      </c>
      <c r="DI103">
        <f t="shared" si="22"/>
        <v>0</v>
      </c>
      <c r="DJ103">
        <f t="shared" si="40"/>
        <v>20.65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ROW(Source!A266)</f>
        <v>266</v>
      </c>
      <c r="B104">
        <v>87915632</v>
      </c>
      <c r="C104">
        <v>87930087</v>
      </c>
      <c r="D104">
        <v>87176778</v>
      </c>
      <c r="E104">
        <v>1</v>
      </c>
      <c r="F104">
        <v>1</v>
      </c>
      <c r="G104">
        <v>1</v>
      </c>
      <c r="H104">
        <v>3</v>
      </c>
      <c r="I104" t="s">
        <v>726</v>
      </c>
      <c r="J104" t="s">
        <v>727</v>
      </c>
      <c r="K104" t="s">
        <v>728</v>
      </c>
      <c r="L104">
        <v>1346</v>
      </c>
      <c r="N104">
        <v>1009</v>
      </c>
      <c r="O104" t="s">
        <v>102</v>
      </c>
      <c r="P104" t="s">
        <v>102</v>
      </c>
      <c r="Q104">
        <v>1</v>
      </c>
      <c r="W104">
        <v>0</v>
      </c>
      <c r="X104">
        <v>1049808784</v>
      </c>
      <c r="Y104">
        <f t="shared" si="18"/>
        <v>0.12</v>
      </c>
      <c r="AA104">
        <v>82.42</v>
      </c>
      <c r="AB104">
        <v>0</v>
      </c>
      <c r="AC104">
        <v>0</v>
      </c>
      <c r="AD104">
        <v>0</v>
      </c>
      <c r="AE104">
        <v>60.6</v>
      </c>
      <c r="AF104">
        <v>0</v>
      </c>
      <c r="AG104">
        <v>0</v>
      </c>
      <c r="AH104">
        <v>0</v>
      </c>
      <c r="AI104">
        <v>1.36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0</v>
      </c>
      <c r="AQ104">
        <v>1</v>
      </c>
      <c r="AR104">
        <v>0</v>
      </c>
      <c r="AS104" t="s">
        <v>3</v>
      </c>
      <c r="AT104">
        <v>0.12</v>
      </c>
      <c r="AU104" t="s">
        <v>3</v>
      </c>
      <c r="AV104">
        <v>0</v>
      </c>
      <c r="AW104">
        <v>2</v>
      </c>
      <c r="AX104">
        <v>87930114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7.2720000000000002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7.2720000000000002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>ROUND(Y104*Source!I266,7)</f>
        <v>0.24</v>
      </c>
      <c r="CY104">
        <f t="shared" si="37"/>
        <v>82.42</v>
      </c>
      <c r="CZ104">
        <f t="shared" si="38"/>
        <v>60.6</v>
      </c>
      <c r="DA104">
        <f t="shared" si="39"/>
        <v>1.36</v>
      </c>
      <c r="DB104">
        <f t="shared" si="19"/>
        <v>7.27</v>
      </c>
      <c r="DC104">
        <f t="shared" si="20"/>
        <v>0</v>
      </c>
      <c r="DD104" t="s">
        <v>3</v>
      </c>
      <c r="DE104" t="s">
        <v>3</v>
      </c>
      <c r="DF104">
        <f>ROUND(ROUND(AE104*AI104,2)*CX104,2)</f>
        <v>19.78</v>
      </c>
      <c r="DG104">
        <f t="shared" si="34"/>
        <v>0</v>
      </c>
      <c r="DH104">
        <f t="shared" si="21"/>
        <v>0</v>
      </c>
      <c r="DI104">
        <f t="shared" si="22"/>
        <v>0</v>
      </c>
      <c r="DJ104">
        <f t="shared" si="40"/>
        <v>19.78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ROW(Source!A266)</f>
        <v>266</v>
      </c>
      <c r="B105">
        <v>87915632</v>
      </c>
      <c r="C105">
        <v>87930087</v>
      </c>
      <c r="D105">
        <v>87090754</v>
      </c>
      <c r="E105">
        <v>115</v>
      </c>
      <c r="F105">
        <v>1</v>
      </c>
      <c r="G105">
        <v>1</v>
      </c>
      <c r="H105">
        <v>3</v>
      </c>
      <c r="I105" t="s">
        <v>135</v>
      </c>
      <c r="J105" t="s">
        <v>3</v>
      </c>
      <c r="K105" t="s">
        <v>136</v>
      </c>
      <c r="L105">
        <v>1348</v>
      </c>
      <c r="N105">
        <v>1009</v>
      </c>
      <c r="O105" t="s">
        <v>113</v>
      </c>
      <c r="P105" t="s">
        <v>113</v>
      </c>
      <c r="Q105">
        <v>1000</v>
      </c>
      <c r="W105">
        <v>0</v>
      </c>
      <c r="X105">
        <v>-2074906300</v>
      </c>
      <c r="Y105">
        <f t="shared" si="18"/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0</v>
      </c>
      <c r="AN105">
        <v>1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0</v>
      </c>
      <c r="AU105" t="s">
        <v>3</v>
      </c>
      <c r="AV105">
        <v>0</v>
      </c>
      <c r="AW105">
        <v>2</v>
      </c>
      <c r="AX105">
        <v>87930115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ROUND(Y105*Source!I266,7)</f>
        <v>0</v>
      </c>
      <c r="CY105">
        <f t="shared" si="37"/>
        <v>0</v>
      </c>
      <c r="CZ105">
        <f t="shared" si="38"/>
        <v>0</v>
      </c>
      <c r="DA105">
        <f t="shared" si="39"/>
        <v>1</v>
      </c>
      <c r="DB105">
        <f t="shared" si="19"/>
        <v>0</v>
      </c>
      <c r="DC105">
        <f t="shared" si="20"/>
        <v>0</v>
      </c>
      <c r="DD105" t="s">
        <v>3</v>
      </c>
      <c r="DE105" t="s">
        <v>3</v>
      </c>
      <c r="DF105">
        <f t="shared" ref="DF105:DF111" si="41">ROUND(ROUND(AE105,2)*CX105,2)</f>
        <v>0</v>
      </c>
      <c r="DG105">
        <f t="shared" si="34"/>
        <v>0</v>
      </c>
      <c r="DH105">
        <f t="shared" si="21"/>
        <v>0</v>
      </c>
      <c r="DI105">
        <f t="shared" si="22"/>
        <v>0</v>
      </c>
      <c r="DJ105">
        <f t="shared" si="40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ROW(Source!A266)</f>
        <v>266</v>
      </c>
      <c r="B106">
        <v>87915632</v>
      </c>
      <c r="C106">
        <v>87930087</v>
      </c>
      <c r="D106">
        <v>87090785</v>
      </c>
      <c r="E106">
        <v>115</v>
      </c>
      <c r="F106">
        <v>1</v>
      </c>
      <c r="G106">
        <v>1</v>
      </c>
      <c r="H106">
        <v>3</v>
      </c>
      <c r="I106" t="s">
        <v>121</v>
      </c>
      <c r="J106" t="s">
        <v>3</v>
      </c>
      <c r="K106" t="s">
        <v>152</v>
      </c>
      <c r="L106">
        <v>1371</v>
      </c>
      <c r="N106">
        <v>1013</v>
      </c>
      <c r="O106" t="s">
        <v>80</v>
      </c>
      <c r="P106" t="s">
        <v>80</v>
      </c>
      <c r="Q106">
        <v>1</v>
      </c>
      <c r="W106">
        <v>0</v>
      </c>
      <c r="X106">
        <v>1740798612</v>
      </c>
      <c r="Y106">
        <f t="shared" si="18"/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1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0</v>
      </c>
      <c r="AU106" t="s">
        <v>3</v>
      </c>
      <c r="AV106">
        <v>0</v>
      </c>
      <c r="AW106">
        <v>2</v>
      </c>
      <c r="AX106">
        <v>87930116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ROUND(Y106*Source!I266,7)</f>
        <v>0</v>
      </c>
      <c r="CY106">
        <f t="shared" si="37"/>
        <v>0</v>
      </c>
      <c r="CZ106">
        <f t="shared" si="38"/>
        <v>0</v>
      </c>
      <c r="DA106">
        <f t="shared" si="39"/>
        <v>1</v>
      </c>
      <c r="DB106">
        <f t="shared" si="19"/>
        <v>0</v>
      </c>
      <c r="DC106">
        <f t="shared" si="20"/>
        <v>0</v>
      </c>
      <c r="DD106" t="s">
        <v>3</v>
      </c>
      <c r="DE106" t="s">
        <v>3</v>
      </c>
      <c r="DF106">
        <f t="shared" si="41"/>
        <v>0</v>
      </c>
      <c r="DG106">
        <f t="shared" si="34"/>
        <v>0</v>
      </c>
      <c r="DH106">
        <f t="shared" si="21"/>
        <v>0</v>
      </c>
      <c r="DI106">
        <f t="shared" si="22"/>
        <v>0</v>
      </c>
      <c r="DJ106">
        <f t="shared" si="40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ROW(Source!A266)</f>
        <v>266</v>
      </c>
      <c r="B107">
        <v>87915632</v>
      </c>
      <c r="C107">
        <v>87930087</v>
      </c>
      <c r="D107">
        <v>87090793</v>
      </c>
      <c r="E107">
        <v>115</v>
      </c>
      <c r="F107">
        <v>1</v>
      </c>
      <c r="G107">
        <v>1</v>
      </c>
      <c r="H107">
        <v>3</v>
      </c>
      <c r="I107" t="s">
        <v>154</v>
      </c>
      <c r="J107" t="s">
        <v>3</v>
      </c>
      <c r="K107" t="s">
        <v>155</v>
      </c>
      <c r="L107">
        <v>1346</v>
      </c>
      <c r="N107">
        <v>1009</v>
      </c>
      <c r="O107" t="s">
        <v>102</v>
      </c>
      <c r="P107" t="s">
        <v>102</v>
      </c>
      <c r="Q107">
        <v>1</v>
      </c>
      <c r="W107">
        <v>0</v>
      </c>
      <c r="X107">
        <v>1533393836</v>
      </c>
      <c r="Y107">
        <f t="shared" si="18"/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1</v>
      </c>
      <c r="AO107">
        <v>0</v>
      </c>
      <c r="AP107">
        <v>0</v>
      </c>
      <c r="AQ107">
        <v>0</v>
      </c>
      <c r="AR107">
        <v>0</v>
      </c>
      <c r="AS107" t="s">
        <v>3</v>
      </c>
      <c r="AT107">
        <v>0</v>
      </c>
      <c r="AU107" t="s">
        <v>3</v>
      </c>
      <c r="AV107">
        <v>0</v>
      </c>
      <c r="AW107">
        <v>2</v>
      </c>
      <c r="AX107">
        <v>87930117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ROUND(Y107*Source!I266,7)</f>
        <v>0</v>
      </c>
      <c r="CY107">
        <f t="shared" si="37"/>
        <v>0</v>
      </c>
      <c r="CZ107">
        <f t="shared" si="38"/>
        <v>0</v>
      </c>
      <c r="DA107">
        <f t="shared" si="39"/>
        <v>1</v>
      </c>
      <c r="DB107">
        <f t="shared" si="19"/>
        <v>0</v>
      </c>
      <c r="DC107">
        <f t="shared" si="20"/>
        <v>0</v>
      </c>
      <c r="DD107" t="s">
        <v>3</v>
      </c>
      <c r="DE107" t="s">
        <v>3</v>
      </c>
      <c r="DF107">
        <f t="shared" si="41"/>
        <v>0</v>
      </c>
      <c r="DG107">
        <f t="shared" si="34"/>
        <v>0</v>
      </c>
      <c r="DH107">
        <f t="shared" si="21"/>
        <v>0</v>
      </c>
      <c r="DI107">
        <f t="shared" si="22"/>
        <v>0</v>
      </c>
      <c r="DJ107">
        <f t="shared" si="40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ROW(Source!A267)</f>
        <v>267</v>
      </c>
      <c r="B108">
        <v>87915577</v>
      </c>
      <c r="C108">
        <v>87930087</v>
      </c>
      <c r="D108">
        <v>87085851</v>
      </c>
      <c r="E108">
        <v>115</v>
      </c>
      <c r="F108">
        <v>1</v>
      </c>
      <c r="G108">
        <v>1</v>
      </c>
      <c r="H108">
        <v>1</v>
      </c>
      <c r="I108" t="s">
        <v>732</v>
      </c>
      <c r="J108" t="s">
        <v>3</v>
      </c>
      <c r="K108" t="s">
        <v>733</v>
      </c>
      <c r="L108">
        <v>1191</v>
      </c>
      <c r="N108">
        <v>1013</v>
      </c>
      <c r="O108" t="s">
        <v>673</v>
      </c>
      <c r="P108" t="s">
        <v>673</v>
      </c>
      <c r="Q108">
        <v>1</v>
      </c>
      <c r="W108">
        <v>0</v>
      </c>
      <c r="X108">
        <v>-50752015</v>
      </c>
      <c r="Y108">
        <f t="shared" si="18"/>
        <v>7.42</v>
      </c>
      <c r="AA108">
        <v>0</v>
      </c>
      <c r="AB108">
        <v>0</v>
      </c>
      <c r="AC108">
        <v>0</v>
      </c>
      <c r="AD108">
        <v>546.14</v>
      </c>
      <c r="AE108">
        <v>0</v>
      </c>
      <c r="AF108">
        <v>0</v>
      </c>
      <c r="AG108">
        <v>0</v>
      </c>
      <c r="AH108">
        <v>546.14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0</v>
      </c>
      <c r="AQ108">
        <v>1</v>
      </c>
      <c r="AR108">
        <v>0</v>
      </c>
      <c r="AS108" t="s">
        <v>3</v>
      </c>
      <c r="AT108">
        <v>7.42</v>
      </c>
      <c r="AU108" t="s">
        <v>3</v>
      </c>
      <c r="AV108">
        <v>1</v>
      </c>
      <c r="AW108">
        <v>2</v>
      </c>
      <c r="AX108">
        <v>87930103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4052.3588</v>
      </c>
      <c r="BN108">
        <v>7.42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4052.3588</v>
      </c>
      <c r="BU108">
        <v>7.42</v>
      </c>
      <c r="BV108">
        <v>0</v>
      </c>
      <c r="BW108">
        <v>1</v>
      </c>
      <c r="CU108">
        <f>ROUND(AT108*Source!I267*AH108*AL108,2)</f>
        <v>8104.72</v>
      </c>
      <c r="CV108">
        <f>ROUND(Y108*Source!I267,7)</f>
        <v>14.84</v>
      </c>
      <c r="CW108">
        <v>0</v>
      </c>
      <c r="CX108">
        <f>ROUND(Y108*Source!I267,7)</f>
        <v>14.84</v>
      </c>
      <c r="CY108">
        <f>AD108</f>
        <v>546.14</v>
      </c>
      <c r="CZ108">
        <f>AH108</f>
        <v>546.14</v>
      </c>
      <c r="DA108">
        <f>AL108</f>
        <v>1</v>
      </c>
      <c r="DB108">
        <f t="shared" si="19"/>
        <v>4052.36</v>
      </c>
      <c r="DC108">
        <f t="shared" si="20"/>
        <v>0</v>
      </c>
      <c r="DD108" t="s">
        <v>3</v>
      </c>
      <c r="DE108" t="s">
        <v>3</v>
      </c>
      <c r="DF108">
        <f t="shared" si="41"/>
        <v>0</v>
      </c>
      <c r="DG108">
        <f t="shared" si="34"/>
        <v>0</v>
      </c>
      <c r="DH108">
        <f t="shared" si="21"/>
        <v>0</v>
      </c>
      <c r="DI108">
        <f t="shared" si="22"/>
        <v>8104.72</v>
      </c>
      <c r="DJ108">
        <f>DI108</f>
        <v>8104.72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ROW(Source!A267)</f>
        <v>267</v>
      </c>
      <c r="B109">
        <v>87915577</v>
      </c>
      <c r="C109">
        <v>87930087</v>
      </c>
      <c r="D109">
        <v>87086013</v>
      </c>
      <c r="E109">
        <v>115</v>
      </c>
      <c r="F109">
        <v>1</v>
      </c>
      <c r="G109">
        <v>1</v>
      </c>
      <c r="H109">
        <v>1</v>
      </c>
      <c r="I109" t="s">
        <v>674</v>
      </c>
      <c r="J109" t="s">
        <v>3</v>
      </c>
      <c r="K109" t="s">
        <v>675</v>
      </c>
      <c r="L109">
        <v>1191</v>
      </c>
      <c r="N109">
        <v>1013</v>
      </c>
      <c r="O109" t="s">
        <v>673</v>
      </c>
      <c r="P109" t="s">
        <v>673</v>
      </c>
      <c r="Q109">
        <v>1</v>
      </c>
      <c r="W109">
        <v>0</v>
      </c>
      <c r="X109">
        <v>-1417349443</v>
      </c>
      <c r="Y109">
        <f t="shared" si="18"/>
        <v>1.02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0</v>
      </c>
      <c r="AQ109">
        <v>1</v>
      </c>
      <c r="AR109">
        <v>0</v>
      </c>
      <c r="AS109" t="s">
        <v>3</v>
      </c>
      <c r="AT109">
        <v>1.02</v>
      </c>
      <c r="AU109" t="s">
        <v>3</v>
      </c>
      <c r="AV109">
        <v>2</v>
      </c>
      <c r="AW109">
        <v>2</v>
      </c>
      <c r="AX109">
        <v>87930104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ROUND(Y109*Source!I267,7)</f>
        <v>2.04</v>
      </c>
      <c r="CY109">
        <f>AD109</f>
        <v>0</v>
      </c>
      <c r="CZ109">
        <f>AH109</f>
        <v>0</v>
      </c>
      <c r="DA109">
        <f>AL109</f>
        <v>1</v>
      </c>
      <c r="DB109">
        <f t="shared" si="19"/>
        <v>0</v>
      </c>
      <c r="DC109">
        <f t="shared" si="20"/>
        <v>0</v>
      </c>
      <c r="DD109" t="s">
        <v>3</v>
      </c>
      <c r="DE109" t="s">
        <v>3</v>
      </c>
      <c r="DF109">
        <f t="shared" si="41"/>
        <v>0</v>
      </c>
      <c r="DG109">
        <f t="shared" si="34"/>
        <v>0</v>
      </c>
      <c r="DH109">
        <f t="shared" si="21"/>
        <v>0</v>
      </c>
      <c r="DI109">
        <f t="shared" si="22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ROW(Source!A267)</f>
        <v>267</v>
      </c>
      <c r="B110">
        <v>87915577</v>
      </c>
      <c r="C110">
        <v>87930087</v>
      </c>
      <c r="D110">
        <v>87205842</v>
      </c>
      <c r="E110">
        <v>1</v>
      </c>
      <c r="F110">
        <v>1</v>
      </c>
      <c r="G110">
        <v>1</v>
      </c>
      <c r="H110">
        <v>2</v>
      </c>
      <c r="I110" t="s">
        <v>676</v>
      </c>
      <c r="J110" t="s">
        <v>677</v>
      </c>
      <c r="K110" t="s">
        <v>678</v>
      </c>
      <c r="L110">
        <v>1368</v>
      </c>
      <c r="N110">
        <v>1011</v>
      </c>
      <c r="O110" t="s">
        <v>679</v>
      </c>
      <c r="P110" t="s">
        <v>679</v>
      </c>
      <c r="Q110">
        <v>1</v>
      </c>
      <c r="W110">
        <v>0</v>
      </c>
      <c r="X110">
        <v>-359817417</v>
      </c>
      <c r="Y110">
        <f t="shared" si="18"/>
        <v>0.61</v>
      </c>
      <c r="AA110">
        <v>0</v>
      </c>
      <c r="AB110">
        <v>1488.78</v>
      </c>
      <c r="AC110">
        <v>702.18</v>
      </c>
      <c r="AD110">
        <v>0</v>
      </c>
      <c r="AE110">
        <v>0</v>
      </c>
      <c r="AF110">
        <v>1488.78</v>
      </c>
      <c r="AG110">
        <v>702.18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0</v>
      </c>
      <c r="AQ110">
        <v>1</v>
      </c>
      <c r="AR110">
        <v>0</v>
      </c>
      <c r="AS110" t="s">
        <v>3</v>
      </c>
      <c r="AT110">
        <v>0.61</v>
      </c>
      <c r="AU110" t="s">
        <v>3</v>
      </c>
      <c r="AV110">
        <v>1</v>
      </c>
      <c r="AW110">
        <v>2</v>
      </c>
      <c r="AX110">
        <v>87930105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908.1558</v>
      </c>
      <c r="BL110">
        <v>428.32979999999998</v>
      </c>
      <c r="BM110">
        <v>0</v>
      </c>
      <c r="BN110">
        <v>0</v>
      </c>
      <c r="BO110">
        <v>0.61</v>
      </c>
      <c r="BP110">
        <v>1</v>
      </c>
      <c r="BQ110">
        <v>0</v>
      </c>
      <c r="BR110">
        <v>908.1558</v>
      </c>
      <c r="BS110">
        <v>428.32979999999998</v>
      </c>
      <c r="BT110">
        <v>0</v>
      </c>
      <c r="BU110">
        <v>0</v>
      </c>
      <c r="BV110">
        <v>0.61</v>
      </c>
      <c r="BW110">
        <v>1</v>
      </c>
      <c r="CV110">
        <v>0</v>
      </c>
      <c r="CW110">
        <f>ROUND(Y110*Source!I267*DO110,7)</f>
        <v>1.22</v>
      </c>
      <c r="CX110">
        <f>ROUND(Y110*Source!I267,7)</f>
        <v>1.22</v>
      </c>
      <c r="CY110">
        <f>AB110</f>
        <v>1488.78</v>
      </c>
      <c r="CZ110">
        <f>AF110</f>
        <v>1488.78</v>
      </c>
      <c r="DA110">
        <f>AJ110</f>
        <v>1</v>
      </c>
      <c r="DB110">
        <f t="shared" si="19"/>
        <v>908.16</v>
      </c>
      <c r="DC110">
        <f t="shared" si="20"/>
        <v>428.33</v>
      </c>
      <c r="DD110" t="s">
        <v>3</v>
      </c>
      <c r="DE110" t="s">
        <v>3</v>
      </c>
      <c r="DF110">
        <f t="shared" si="41"/>
        <v>0</v>
      </c>
      <c r="DG110">
        <f t="shared" si="34"/>
        <v>1816.31</v>
      </c>
      <c r="DH110">
        <f t="shared" si="21"/>
        <v>856.66</v>
      </c>
      <c r="DI110">
        <f t="shared" si="22"/>
        <v>0</v>
      </c>
      <c r="DJ110">
        <f>DG110+DH110</f>
        <v>2672.97</v>
      </c>
      <c r="DK110">
        <v>1</v>
      </c>
      <c r="DL110" t="s">
        <v>680</v>
      </c>
      <c r="DM110">
        <v>6</v>
      </c>
      <c r="DN110" t="s">
        <v>673</v>
      </c>
      <c r="DO110">
        <v>1</v>
      </c>
    </row>
    <row r="111" spans="1:119" x14ac:dyDescent="0.25">
      <c r="A111">
        <f>ROW(Source!A267)</f>
        <v>267</v>
      </c>
      <c r="B111">
        <v>87915577</v>
      </c>
      <c r="C111">
        <v>87930087</v>
      </c>
      <c r="D111">
        <v>87206740</v>
      </c>
      <c r="E111">
        <v>1</v>
      </c>
      <c r="F111">
        <v>1</v>
      </c>
      <c r="G111">
        <v>1</v>
      </c>
      <c r="H111">
        <v>2</v>
      </c>
      <c r="I111" t="s">
        <v>694</v>
      </c>
      <c r="J111" t="s">
        <v>695</v>
      </c>
      <c r="K111" t="s">
        <v>696</v>
      </c>
      <c r="L111">
        <v>1368</v>
      </c>
      <c r="N111">
        <v>1011</v>
      </c>
      <c r="O111" t="s">
        <v>679</v>
      </c>
      <c r="P111" t="s">
        <v>679</v>
      </c>
      <c r="Q111">
        <v>1</v>
      </c>
      <c r="W111">
        <v>0</v>
      </c>
      <c r="X111">
        <v>-1219940357</v>
      </c>
      <c r="Y111">
        <f t="shared" si="18"/>
        <v>0.41</v>
      </c>
      <c r="AA111">
        <v>0</v>
      </c>
      <c r="AB111">
        <v>572.77</v>
      </c>
      <c r="AC111">
        <v>522.73</v>
      </c>
      <c r="AD111">
        <v>0</v>
      </c>
      <c r="AE111">
        <v>0</v>
      </c>
      <c r="AF111">
        <v>572.77</v>
      </c>
      <c r="AG111">
        <v>522.73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0</v>
      </c>
      <c r="AQ111">
        <v>1</v>
      </c>
      <c r="AR111">
        <v>0</v>
      </c>
      <c r="AS111" t="s">
        <v>3</v>
      </c>
      <c r="AT111">
        <v>0.41</v>
      </c>
      <c r="AU111" t="s">
        <v>3</v>
      </c>
      <c r="AV111">
        <v>1</v>
      </c>
      <c r="AW111">
        <v>2</v>
      </c>
      <c r="AX111">
        <v>87930106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234.83569999999997</v>
      </c>
      <c r="BL111">
        <v>214.3193</v>
      </c>
      <c r="BM111">
        <v>0</v>
      </c>
      <c r="BN111">
        <v>0</v>
      </c>
      <c r="BO111">
        <v>0.41</v>
      </c>
      <c r="BP111">
        <v>1</v>
      </c>
      <c r="BQ111">
        <v>0</v>
      </c>
      <c r="BR111">
        <v>234.83569999999997</v>
      </c>
      <c r="BS111">
        <v>214.3193</v>
      </c>
      <c r="BT111">
        <v>0</v>
      </c>
      <c r="BU111">
        <v>0</v>
      </c>
      <c r="BV111">
        <v>0.41</v>
      </c>
      <c r="BW111">
        <v>1</v>
      </c>
      <c r="CV111">
        <v>0</v>
      </c>
      <c r="CW111">
        <f>ROUND(Y111*Source!I267*DO111,7)</f>
        <v>0.82</v>
      </c>
      <c r="CX111">
        <f>ROUND(Y111*Source!I267,7)</f>
        <v>0.82</v>
      </c>
      <c r="CY111">
        <f>AB111</f>
        <v>572.77</v>
      </c>
      <c r="CZ111">
        <f>AF111</f>
        <v>572.77</v>
      </c>
      <c r="DA111">
        <f>AJ111</f>
        <v>1</v>
      </c>
      <c r="DB111">
        <f t="shared" si="19"/>
        <v>234.84</v>
      </c>
      <c r="DC111">
        <f t="shared" si="20"/>
        <v>214.32</v>
      </c>
      <c r="DD111" t="s">
        <v>3</v>
      </c>
      <c r="DE111" t="s">
        <v>3</v>
      </c>
      <c r="DF111">
        <f t="shared" si="41"/>
        <v>0</v>
      </c>
      <c r="DG111">
        <f t="shared" si="34"/>
        <v>469.67</v>
      </c>
      <c r="DH111">
        <f t="shared" si="21"/>
        <v>428.64</v>
      </c>
      <c r="DI111">
        <f t="shared" si="22"/>
        <v>0</v>
      </c>
      <c r="DJ111">
        <f>DG111+DH111</f>
        <v>898.31</v>
      </c>
      <c r="DK111">
        <v>1</v>
      </c>
      <c r="DL111" t="s">
        <v>687</v>
      </c>
      <c r="DM111">
        <v>4</v>
      </c>
      <c r="DN111" t="s">
        <v>673</v>
      </c>
      <c r="DO111">
        <v>1</v>
      </c>
    </row>
    <row r="112" spans="1:119" x14ac:dyDescent="0.25">
      <c r="A112">
        <f>ROW(Source!A267)</f>
        <v>267</v>
      </c>
      <c r="B112">
        <v>87915577</v>
      </c>
      <c r="C112">
        <v>87930087</v>
      </c>
      <c r="D112">
        <v>87155259</v>
      </c>
      <c r="E112">
        <v>1</v>
      </c>
      <c r="F112">
        <v>1</v>
      </c>
      <c r="G112">
        <v>1</v>
      </c>
      <c r="H112">
        <v>3</v>
      </c>
      <c r="I112" t="s">
        <v>697</v>
      </c>
      <c r="J112" t="s">
        <v>698</v>
      </c>
      <c r="K112" t="s">
        <v>699</v>
      </c>
      <c r="L112">
        <v>1346</v>
      </c>
      <c r="N112">
        <v>1009</v>
      </c>
      <c r="O112" t="s">
        <v>102</v>
      </c>
      <c r="P112" t="s">
        <v>102</v>
      </c>
      <c r="Q112">
        <v>1</v>
      </c>
      <c r="W112">
        <v>0</v>
      </c>
      <c r="X112">
        <v>1209458049</v>
      </c>
      <c r="Y112">
        <f t="shared" si="18"/>
        <v>0.01</v>
      </c>
      <c r="AA112">
        <v>402.71</v>
      </c>
      <c r="AB112">
        <v>0</v>
      </c>
      <c r="AC112">
        <v>0</v>
      </c>
      <c r="AD112">
        <v>0</v>
      </c>
      <c r="AE112">
        <v>238.29</v>
      </c>
      <c r="AF112">
        <v>0</v>
      </c>
      <c r="AG112">
        <v>0</v>
      </c>
      <c r="AH112">
        <v>0</v>
      </c>
      <c r="AI112">
        <v>1.69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0</v>
      </c>
      <c r="AQ112">
        <v>1</v>
      </c>
      <c r="AR112">
        <v>0</v>
      </c>
      <c r="AS112" t="s">
        <v>3</v>
      </c>
      <c r="AT112">
        <v>0.01</v>
      </c>
      <c r="AU112" t="s">
        <v>3</v>
      </c>
      <c r="AV112">
        <v>0</v>
      </c>
      <c r="AW112">
        <v>2</v>
      </c>
      <c r="AX112">
        <v>87930107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2.3828999999999998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2.3828999999999998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v>0</v>
      </c>
      <c r="CX112">
        <f>ROUND(Y112*Source!I267,7)</f>
        <v>0.02</v>
      </c>
      <c r="CY112">
        <f t="shared" ref="CY112:CY122" si="42">AA112</f>
        <v>402.71</v>
      </c>
      <c r="CZ112">
        <f t="shared" ref="CZ112:CZ122" si="43">AE112</f>
        <v>238.29</v>
      </c>
      <c r="DA112">
        <f t="shared" ref="DA112:DA122" si="44">AI112</f>
        <v>1.69</v>
      </c>
      <c r="DB112">
        <f t="shared" si="19"/>
        <v>2.38</v>
      </c>
      <c r="DC112">
        <f t="shared" si="20"/>
        <v>0</v>
      </c>
      <c r="DD112" t="s">
        <v>3</v>
      </c>
      <c r="DE112" t="s">
        <v>3</v>
      </c>
      <c r="DF112">
        <f>ROUND(ROUND(AE112*AI112,2)*CX112,2)</f>
        <v>8.0500000000000007</v>
      </c>
      <c r="DG112">
        <f t="shared" si="34"/>
        <v>0</v>
      </c>
      <c r="DH112">
        <f t="shared" si="21"/>
        <v>0</v>
      </c>
      <c r="DI112">
        <f t="shared" si="22"/>
        <v>0</v>
      </c>
      <c r="DJ112">
        <f t="shared" ref="DJ112:DJ122" si="45">DF112</f>
        <v>8.0500000000000007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ROW(Source!A267)</f>
        <v>267</v>
      </c>
      <c r="B113">
        <v>87915577</v>
      </c>
      <c r="C113">
        <v>87930087</v>
      </c>
      <c r="D113">
        <v>87155266</v>
      </c>
      <c r="E113">
        <v>1</v>
      </c>
      <c r="F113">
        <v>1</v>
      </c>
      <c r="G113">
        <v>1</v>
      </c>
      <c r="H113">
        <v>3</v>
      </c>
      <c r="I113" t="s">
        <v>700</v>
      </c>
      <c r="J113" t="s">
        <v>701</v>
      </c>
      <c r="K113" t="s">
        <v>702</v>
      </c>
      <c r="L113">
        <v>1346</v>
      </c>
      <c r="N113">
        <v>1009</v>
      </c>
      <c r="O113" t="s">
        <v>102</v>
      </c>
      <c r="P113" t="s">
        <v>102</v>
      </c>
      <c r="Q113">
        <v>1</v>
      </c>
      <c r="W113">
        <v>0</v>
      </c>
      <c r="X113">
        <v>1759526916</v>
      </c>
      <c r="Y113">
        <f t="shared" si="18"/>
        <v>0.03</v>
      </c>
      <c r="AA113">
        <v>98.92</v>
      </c>
      <c r="AB113">
        <v>0</v>
      </c>
      <c r="AC113">
        <v>0</v>
      </c>
      <c r="AD113">
        <v>0</v>
      </c>
      <c r="AE113">
        <v>58.53</v>
      </c>
      <c r="AF113">
        <v>0</v>
      </c>
      <c r="AG113">
        <v>0</v>
      </c>
      <c r="AH113">
        <v>0</v>
      </c>
      <c r="AI113">
        <v>1.69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0</v>
      </c>
      <c r="AQ113">
        <v>1</v>
      </c>
      <c r="AR113">
        <v>0</v>
      </c>
      <c r="AS113" t="s">
        <v>3</v>
      </c>
      <c r="AT113">
        <v>0.03</v>
      </c>
      <c r="AU113" t="s">
        <v>3</v>
      </c>
      <c r="AV113">
        <v>0</v>
      </c>
      <c r="AW113">
        <v>2</v>
      </c>
      <c r="AX113">
        <v>87930108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1.7559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1.7559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ROUND(Y113*Source!I267,7)</f>
        <v>0.06</v>
      </c>
      <c r="CY113">
        <f t="shared" si="42"/>
        <v>98.92</v>
      </c>
      <c r="CZ113">
        <f t="shared" si="43"/>
        <v>58.53</v>
      </c>
      <c r="DA113">
        <f t="shared" si="44"/>
        <v>1.69</v>
      </c>
      <c r="DB113">
        <f t="shared" si="19"/>
        <v>1.76</v>
      </c>
      <c r="DC113">
        <f t="shared" si="20"/>
        <v>0</v>
      </c>
      <c r="DD113" t="s">
        <v>3</v>
      </c>
      <c r="DE113" t="s">
        <v>3</v>
      </c>
      <c r="DF113">
        <f>ROUND(ROUND(AE113*AI113,2)*CX113,2)</f>
        <v>5.94</v>
      </c>
      <c r="DG113">
        <f t="shared" si="34"/>
        <v>0</v>
      </c>
      <c r="DH113">
        <f t="shared" si="21"/>
        <v>0</v>
      </c>
      <c r="DI113">
        <f t="shared" si="22"/>
        <v>0</v>
      </c>
      <c r="DJ113">
        <f t="shared" si="45"/>
        <v>5.94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ROW(Source!A267)</f>
        <v>267</v>
      </c>
      <c r="B114">
        <v>87915577</v>
      </c>
      <c r="C114">
        <v>87930087</v>
      </c>
      <c r="D114">
        <v>87159205</v>
      </c>
      <c r="E114">
        <v>1</v>
      </c>
      <c r="F114">
        <v>1</v>
      </c>
      <c r="G114">
        <v>1</v>
      </c>
      <c r="H114">
        <v>3</v>
      </c>
      <c r="I114" t="s">
        <v>100</v>
      </c>
      <c r="J114" t="s">
        <v>103</v>
      </c>
      <c r="K114" t="s">
        <v>101</v>
      </c>
      <c r="L114">
        <v>1346</v>
      </c>
      <c r="N114">
        <v>1009</v>
      </c>
      <c r="O114" t="s">
        <v>102</v>
      </c>
      <c r="P114" t="s">
        <v>102</v>
      </c>
      <c r="Q114">
        <v>1</v>
      </c>
      <c r="W114">
        <v>0</v>
      </c>
      <c r="X114">
        <v>813299601</v>
      </c>
      <c r="Y114">
        <f t="shared" si="18"/>
        <v>0</v>
      </c>
      <c r="AA114">
        <v>197.67</v>
      </c>
      <c r="AB114">
        <v>0</v>
      </c>
      <c r="AC114">
        <v>0</v>
      </c>
      <c r="AD114">
        <v>0</v>
      </c>
      <c r="AE114">
        <v>174.93</v>
      </c>
      <c r="AF114">
        <v>0</v>
      </c>
      <c r="AG114">
        <v>0</v>
      </c>
      <c r="AH114">
        <v>0</v>
      </c>
      <c r="AI114">
        <v>1.1299999999999999</v>
      </c>
      <c r="AJ114">
        <v>1</v>
      </c>
      <c r="AK114">
        <v>1</v>
      </c>
      <c r="AL114">
        <v>1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0</v>
      </c>
      <c r="AU114" t="s">
        <v>3</v>
      </c>
      <c r="AV114">
        <v>0</v>
      </c>
      <c r="AW114">
        <v>2</v>
      </c>
      <c r="AX114">
        <v>87930109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ROUND(Y114*Source!I267,7)</f>
        <v>0</v>
      </c>
      <c r="CY114">
        <f t="shared" si="42"/>
        <v>197.67</v>
      </c>
      <c r="CZ114">
        <f t="shared" si="43"/>
        <v>174.93</v>
      </c>
      <c r="DA114">
        <f t="shared" si="44"/>
        <v>1.1299999999999999</v>
      </c>
      <c r="DB114">
        <f t="shared" si="19"/>
        <v>0</v>
      </c>
      <c r="DC114">
        <f t="shared" si="20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34"/>
        <v>0</v>
      </c>
      <c r="DH114">
        <f t="shared" si="21"/>
        <v>0</v>
      </c>
      <c r="DI114">
        <f t="shared" si="22"/>
        <v>0</v>
      </c>
      <c r="DJ114">
        <f t="shared" si="45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ROW(Source!A267)</f>
        <v>267</v>
      </c>
      <c r="B115">
        <v>87915577</v>
      </c>
      <c r="C115">
        <v>87930087</v>
      </c>
      <c r="D115">
        <v>87160382</v>
      </c>
      <c r="E115">
        <v>1</v>
      </c>
      <c r="F115">
        <v>1</v>
      </c>
      <c r="G115">
        <v>1</v>
      </c>
      <c r="H115">
        <v>3</v>
      </c>
      <c r="I115" t="s">
        <v>703</v>
      </c>
      <c r="J115" t="s">
        <v>704</v>
      </c>
      <c r="K115" t="s">
        <v>705</v>
      </c>
      <c r="L115">
        <v>1346</v>
      </c>
      <c r="N115">
        <v>1009</v>
      </c>
      <c r="O115" t="s">
        <v>102</v>
      </c>
      <c r="P115" t="s">
        <v>102</v>
      </c>
      <c r="Q115">
        <v>1</v>
      </c>
      <c r="W115">
        <v>0</v>
      </c>
      <c r="X115">
        <v>-1597827205</v>
      </c>
      <c r="Y115">
        <f t="shared" si="18"/>
        <v>0.02</v>
      </c>
      <c r="AA115">
        <v>83.04</v>
      </c>
      <c r="AB115">
        <v>0</v>
      </c>
      <c r="AC115">
        <v>0</v>
      </c>
      <c r="AD115">
        <v>0</v>
      </c>
      <c r="AE115">
        <v>56.11</v>
      </c>
      <c r="AF115">
        <v>0</v>
      </c>
      <c r="AG115">
        <v>0</v>
      </c>
      <c r="AH115">
        <v>0</v>
      </c>
      <c r="AI115">
        <v>1.48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0</v>
      </c>
      <c r="AQ115">
        <v>1</v>
      </c>
      <c r="AR115">
        <v>0</v>
      </c>
      <c r="AS115" t="s">
        <v>3</v>
      </c>
      <c r="AT115">
        <v>0.02</v>
      </c>
      <c r="AU115" t="s">
        <v>3</v>
      </c>
      <c r="AV115">
        <v>0</v>
      </c>
      <c r="AW115">
        <v>2</v>
      </c>
      <c r="AX115">
        <v>87930110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1.1222000000000001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1.1222000000000001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ROUND(Y115*Source!I267,7)</f>
        <v>0.04</v>
      </c>
      <c r="CY115">
        <f t="shared" si="42"/>
        <v>83.04</v>
      </c>
      <c r="CZ115">
        <f t="shared" si="43"/>
        <v>56.11</v>
      </c>
      <c r="DA115">
        <f t="shared" si="44"/>
        <v>1.48</v>
      </c>
      <c r="DB115">
        <f t="shared" si="19"/>
        <v>1.1200000000000001</v>
      </c>
      <c r="DC115">
        <f t="shared" si="20"/>
        <v>0</v>
      </c>
      <c r="DD115" t="s">
        <v>3</v>
      </c>
      <c r="DE115" t="s">
        <v>3</v>
      </c>
      <c r="DF115">
        <f>ROUND(ROUND(AE115*AI115,2)*CX115,2)</f>
        <v>3.32</v>
      </c>
      <c r="DG115">
        <f t="shared" si="34"/>
        <v>0</v>
      </c>
      <c r="DH115">
        <f t="shared" si="21"/>
        <v>0</v>
      </c>
      <c r="DI115">
        <f t="shared" si="22"/>
        <v>0</v>
      </c>
      <c r="DJ115">
        <f t="shared" si="45"/>
        <v>3.32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ROW(Source!A267)</f>
        <v>267</v>
      </c>
      <c r="B116">
        <v>87915577</v>
      </c>
      <c r="C116">
        <v>87930087</v>
      </c>
      <c r="D116">
        <v>87088188</v>
      </c>
      <c r="E116">
        <v>115</v>
      </c>
      <c r="F116">
        <v>1</v>
      </c>
      <c r="G116">
        <v>1</v>
      </c>
      <c r="H116">
        <v>3</v>
      </c>
      <c r="I116" t="s">
        <v>115</v>
      </c>
      <c r="J116" t="s">
        <v>3</v>
      </c>
      <c r="K116" t="s">
        <v>116</v>
      </c>
      <c r="L116">
        <v>1346</v>
      </c>
      <c r="N116">
        <v>1009</v>
      </c>
      <c r="O116" t="s">
        <v>102</v>
      </c>
      <c r="P116" t="s">
        <v>102</v>
      </c>
      <c r="Q116">
        <v>1</v>
      </c>
      <c r="W116">
        <v>0</v>
      </c>
      <c r="X116">
        <v>-1111733769</v>
      </c>
      <c r="Y116">
        <f t="shared" si="18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1</v>
      </c>
      <c r="AO116">
        <v>0</v>
      </c>
      <c r="AP116">
        <v>0</v>
      </c>
      <c r="AQ116">
        <v>0</v>
      </c>
      <c r="AR116">
        <v>0</v>
      </c>
      <c r="AS116" t="s">
        <v>3</v>
      </c>
      <c r="AT116">
        <v>0</v>
      </c>
      <c r="AU116" t="s">
        <v>3</v>
      </c>
      <c r="AV116">
        <v>0</v>
      </c>
      <c r="AW116">
        <v>2</v>
      </c>
      <c r="AX116">
        <v>87930111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ROUND(Y116*Source!I267,7)</f>
        <v>0</v>
      </c>
      <c r="CY116">
        <f t="shared" si="42"/>
        <v>0</v>
      </c>
      <c r="CZ116">
        <f t="shared" si="43"/>
        <v>0</v>
      </c>
      <c r="DA116">
        <f t="shared" si="44"/>
        <v>1</v>
      </c>
      <c r="DB116">
        <f t="shared" si="19"/>
        <v>0</v>
      </c>
      <c r="DC116">
        <f t="shared" si="20"/>
        <v>0</v>
      </c>
      <c r="DD116" t="s">
        <v>3</v>
      </c>
      <c r="DE116" t="s">
        <v>3</v>
      </c>
      <c r="DF116">
        <f>ROUND(ROUND(AE116,2)*CX116,2)</f>
        <v>0</v>
      </c>
      <c r="DG116">
        <f t="shared" si="34"/>
        <v>0</v>
      </c>
      <c r="DH116">
        <f t="shared" si="21"/>
        <v>0</v>
      </c>
      <c r="DI116">
        <f t="shared" si="22"/>
        <v>0</v>
      </c>
      <c r="DJ116">
        <f t="shared" si="45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ROW(Source!A267)</f>
        <v>267</v>
      </c>
      <c r="B117">
        <v>87915577</v>
      </c>
      <c r="C117">
        <v>87930087</v>
      </c>
      <c r="D117">
        <v>87088507</v>
      </c>
      <c r="E117">
        <v>115</v>
      </c>
      <c r="F117">
        <v>1</v>
      </c>
      <c r="G117">
        <v>1</v>
      </c>
      <c r="H117">
        <v>3</v>
      </c>
      <c r="I117" t="s">
        <v>118</v>
      </c>
      <c r="J117" t="s">
        <v>3</v>
      </c>
      <c r="K117" t="s">
        <v>119</v>
      </c>
      <c r="L117">
        <v>1348</v>
      </c>
      <c r="N117">
        <v>1009</v>
      </c>
      <c r="O117" t="s">
        <v>113</v>
      </c>
      <c r="P117" t="s">
        <v>113</v>
      </c>
      <c r="Q117">
        <v>1000</v>
      </c>
      <c r="W117">
        <v>0</v>
      </c>
      <c r="X117">
        <v>1613753229</v>
      </c>
      <c r="Y117">
        <f t="shared" si="18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1</v>
      </c>
      <c r="AO117">
        <v>0</v>
      </c>
      <c r="AP117">
        <v>0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87930112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ROUND(Y117*Source!I267,7)</f>
        <v>0</v>
      </c>
      <c r="CY117">
        <f t="shared" si="42"/>
        <v>0</v>
      </c>
      <c r="CZ117">
        <f t="shared" si="43"/>
        <v>0</v>
      </c>
      <c r="DA117">
        <f t="shared" si="44"/>
        <v>1</v>
      </c>
      <c r="DB117">
        <f t="shared" si="19"/>
        <v>0</v>
      </c>
      <c r="DC117">
        <f t="shared" si="20"/>
        <v>0</v>
      </c>
      <c r="DD117" t="s">
        <v>3</v>
      </c>
      <c r="DE117" t="s">
        <v>3</v>
      </c>
      <c r="DF117">
        <f>ROUND(ROUND(AE117,2)*CX117,2)</f>
        <v>0</v>
      </c>
      <c r="DG117">
        <f t="shared" si="34"/>
        <v>0</v>
      </c>
      <c r="DH117">
        <f t="shared" si="21"/>
        <v>0</v>
      </c>
      <c r="DI117">
        <f t="shared" si="22"/>
        <v>0</v>
      </c>
      <c r="DJ117">
        <f t="shared" si="45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ROW(Source!A267)</f>
        <v>267</v>
      </c>
      <c r="B118">
        <v>87915577</v>
      </c>
      <c r="C118">
        <v>87930087</v>
      </c>
      <c r="D118">
        <v>87176386</v>
      </c>
      <c r="E118">
        <v>1</v>
      </c>
      <c r="F118">
        <v>1</v>
      </c>
      <c r="G118">
        <v>1</v>
      </c>
      <c r="H118">
        <v>3</v>
      </c>
      <c r="I118" t="s">
        <v>709</v>
      </c>
      <c r="J118" t="s">
        <v>710</v>
      </c>
      <c r="K118" t="s">
        <v>711</v>
      </c>
      <c r="L118">
        <v>1348</v>
      </c>
      <c r="N118">
        <v>1009</v>
      </c>
      <c r="O118" t="s">
        <v>113</v>
      </c>
      <c r="P118" t="s">
        <v>113</v>
      </c>
      <c r="Q118">
        <v>1000</v>
      </c>
      <c r="W118">
        <v>0</v>
      </c>
      <c r="X118">
        <v>300034827</v>
      </c>
      <c r="Y118">
        <f t="shared" si="18"/>
        <v>1E-4</v>
      </c>
      <c r="AA118">
        <v>103227.06</v>
      </c>
      <c r="AB118">
        <v>0</v>
      </c>
      <c r="AC118">
        <v>0</v>
      </c>
      <c r="AD118">
        <v>0</v>
      </c>
      <c r="AE118">
        <v>80020.98</v>
      </c>
      <c r="AF118">
        <v>0</v>
      </c>
      <c r="AG118">
        <v>0</v>
      </c>
      <c r="AH118">
        <v>0</v>
      </c>
      <c r="AI118">
        <v>1.29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0</v>
      </c>
      <c r="AQ118">
        <v>1</v>
      </c>
      <c r="AR118">
        <v>0</v>
      </c>
      <c r="AS118" t="s">
        <v>3</v>
      </c>
      <c r="AT118">
        <v>1E-4</v>
      </c>
      <c r="AU118" t="s">
        <v>3</v>
      </c>
      <c r="AV118">
        <v>0</v>
      </c>
      <c r="AW118">
        <v>2</v>
      </c>
      <c r="AX118">
        <v>87930113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8.0020980000000002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8.0020980000000002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ROUND(Y118*Source!I267,7)</f>
        <v>2.0000000000000001E-4</v>
      </c>
      <c r="CY118">
        <f t="shared" si="42"/>
        <v>103227.06</v>
      </c>
      <c r="CZ118">
        <f t="shared" si="43"/>
        <v>80020.98</v>
      </c>
      <c r="DA118">
        <f t="shared" si="44"/>
        <v>1.29</v>
      </c>
      <c r="DB118">
        <f t="shared" si="19"/>
        <v>8</v>
      </c>
      <c r="DC118">
        <f t="shared" si="20"/>
        <v>0</v>
      </c>
      <c r="DD118" t="s">
        <v>3</v>
      </c>
      <c r="DE118" t="s">
        <v>3</v>
      </c>
      <c r="DF118">
        <f>ROUND(ROUND(AE118*AI118,2)*CX118,2)</f>
        <v>20.65</v>
      </c>
      <c r="DG118">
        <f t="shared" si="34"/>
        <v>0</v>
      </c>
      <c r="DH118">
        <f t="shared" si="21"/>
        <v>0</v>
      </c>
      <c r="DI118">
        <f t="shared" si="22"/>
        <v>0</v>
      </c>
      <c r="DJ118">
        <f t="shared" si="45"/>
        <v>20.65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ROW(Source!A267)</f>
        <v>267</v>
      </c>
      <c r="B119">
        <v>87915577</v>
      </c>
      <c r="C119">
        <v>87930087</v>
      </c>
      <c r="D119">
        <v>87176778</v>
      </c>
      <c r="E119">
        <v>1</v>
      </c>
      <c r="F119">
        <v>1</v>
      </c>
      <c r="G119">
        <v>1</v>
      </c>
      <c r="H119">
        <v>3</v>
      </c>
      <c r="I119" t="s">
        <v>726</v>
      </c>
      <c r="J119" t="s">
        <v>727</v>
      </c>
      <c r="K119" t="s">
        <v>728</v>
      </c>
      <c r="L119">
        <v>1346</v>
      </c>
      <c r="N119">
        <v>1009</v>
      </c>
      <c r="O119" t="s">
        <v>102</v>
      </c>
      <c r="P119" t="s">
        <v>102</v>
      </c>
      <c r="Q119">
        <v>1</v>
      </c>
      <c r="W119">
        <v>0</v>
      </c>
      <c r="X119">
        <v>1049808784</v>
      </c>
      <c r="Y119">
        <f t="shared" si="18"/>
        <v>0.12</v>
      </c>
      <c r="AA119">
        <v>82.42</v>
      </c>
      <c r="AB119">
        <v>0</v>
      </c>
      <c r="AC119">
        <v>0</v>
      </c>
      <c r="AD119">
        <v>0</v>
      </c>
      <c r="AE119">
        <v>60.6</v>
      </c>
      <c r="AF119">
        <v>0</v>
      </c>
      <c r="AG119">
        <v>0</v>
      </c>
      <c r="AH119">
        <v>0</v>
      </c>
      <c r="AI119">
        <v>1.36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0</v>
      </c>
      <c r="AQ119">
        <v>1</v>
      </c>
      <c r="AR119">
        <v>0</v>
      </c>
      <c r="AS119" t="s">
        <v>3</v>
      </c>
      <c r="AT119">
        <v>0.12</v>
      </c>
      <c r="AU119" t="s">
        <v>3</v>
      </c>
      <c r="AV119">
        <v>0</v>
      </c>
      <c r="AW119">
        <v>2</v>
      </c>
      <c r="AX119">
        <v>87930114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7.2720000000000002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7.2720000000000002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ROUND(Y119*Source!I267,7)</f>
        <v>0.24</v>
      </c>
      <c r="CY119">
        <f t="shared" si="42"/>
        <v>82.42</v>
      </c>
      <c r="CZ119">
        <f t="shared" si="43"/>
        <v>60.6</v>
      </c>
      <c r="DA119">
        <f t="shared" si="44"/>
        <v>1.36</v>
      </c>
      <c r="DB119">
        <f t="shared" si="19"/>
        <v>7.27</v>
      </c>
      <c r="DC119">
        <f t="shared" si="20"/>
        <v>0</v>
      </c>
      <c r="DD119" t="s">
        <v>3</v>
      </c>
      <c r="DE119" t="s">
        <v>3</v>
      </c>
      <c r="DF119">
        <f>ROUND(ROUND(AE119*AI119,2)*CX119,2)</f>
        <v>19.78</v>
      </c>
      <c r="DG119">
        <f t="shared" si="34"/>
        <v>0</v>
      </c>
      <c r="DH119">
        <f t="shared" si="21"/>
        <v>0</v>
      </c>
      <c r="DI119">
        <f t="shared" si="22"/>
        <v>0</v>
      </c>
      <c r="DJ119">
        <f t="shared" si="45"/>
        <v>19.78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ROW(Source!A267)</f>
        <v>267</v>
      </c>
      <c r="B120">
        <v>87915577</v>
      </c>
      <c r="C120">
        <v>87930087</v>
      </c>
      <c r="D120">
        <v>87090754</v>
      </c>
      <c r="E120">
        <v>115</v>
      </c>
      <c r="F120">
        <v>1</v>
      </c>
      <c r="G120">
        <v>1</v>
      </c>
      <c r="H120">
        <v>3</v>
      </c>
      <c r="I120" t="s">
        <v>135</v>
      </c>
      <c r="J120" t="s">
        <v>3</v>
      </c>
      <c r="K120" t="s">
        <v>136</v>
      </c>
      <c r="L120">
        <v>1348</v>
      </c>
      <c r="N120">
        <v>1009</v>
      </c>
      <c r="O120" t="s">
        <v>113</v>
      </c>
      <c r="P120" t="s">
        <v>113</v>
      </c>
      <c r="Q120">
        <v>1000</v>
      </c>
      <c r="W120">
        <v>0</v>
      </c>
      <c r="X120">
        <v>-2074906300</v>
      </c>
      <c r="Y120">
        <f t="shared" si="18"/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1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0</v>
      </c>
      <c r="AU120" t="s">
        <v>3</v>
      </c>
      <c r="AV120">
        <v>0</v>
      </c>
      <c r="AW120">
        <v>2</v>
      </c>
      <c r="AX120">
        <v>87930115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ROUND(Y120*Source!I267,7)</f>
        <v>0</v>
      </c>
      <c r="CY120">
        <f t="shared" si="42"/>
        <v>0</v>
      </c>
      <c r="CZ120">
        <f t="shared" si="43"/>
        <v>0</v>
      </c>
      <c r="DA120">
        <f t="shared" si="44"/>
        <v>1</v>
      </c>
      <c r="DB120">
        <f t="shared" si="19"/>
        <v>0</v>
      </c>
      <c r="DC120">
        <f t="shared" si="20"/>
        <v>0</v>
      </c>
      <c r="DD120" t="s">
        <v>3</v>
      </c>
      <c r="DE120" t="s">
        <v>3</v>
      </c>
      <c r="DF120">
        <f t="shared" ref="DF120:DF126" si="46">ROUND(ROUND(AE120,2)*CX120,2)</f>
        <v>0</v>
      </c>
      <c r="DG120">
        <f t="shared" si="34"/>
        <v>0</v>
      </c>
      <c r="DH120">
        <f t="shared" si="21"/>
        <v>0</v>
      </c>
      <c r="DI120">
        <f t="shared" si="22"/>
        <v>0</v>
      </c>
      <c r="DJ120">
        <f t="shared" si="45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ROW(Source!A267)</f>
        <v>267</v>
      </c>
      <c r="B121">
        <v>87915577</v>
      </c>
      <c r="C121">
        <v>87930087</v>
      </c>
      <c r="D121">
        <v>87090785</v>
      </c>
      <c r="E121">
        <v>115</v>
      </c>
      <c r="F121">
        <v>1</v>
      </c>
      <c r="G121">
        <v>1</v>
      </c>
      <c r="H121">
        <v>3</v>
      </c>
      <c r="I121" t="s">
        <v>121</v>
      </c>
      <c r="J121" t="s">
        <v>3</v>
      </c>
      <c r="K121" t="s">
        <v>152</v>
      </c>
      <c r="L121">
        <v>1371</v>
      </c>
      <c r="N121">
        <v>1013</v>
      </c>
      <c r="O121" t="s">
        <v>80</v>
      </c>
      <c r="P121" t="s">
        <v>80</v>
      </c>
      <c r="Q121">
        <v>1</v>
      </c>
      <c r="W121">
        <v>0</v>
      </c>
      <c r="X121">
        <v>1740798612</v>
      </c>
      <c r="Y121">
        <f t="shared" si="18"/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1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</v>
      </c>
      <c r="AU121" t="s">
        <v>3</v>
      </c>
      <c r="AV121">
        <v>0</v>
      </c>
      <c r="AW121">
        <v>2</v>
      </c>
      <c r="AX121">
        <v>87930116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ROUND(Y121*Source!I267,7)</f>
        <v>0</v>
      </c>
      <c r="CY121">
        <f t="shared" si="42"/>
        <v>0</v>
      </c>
      <c r="CZ121">
        <f t="shared" si="43"/>
        <v>0</v>
      </c>
      <c r="DA121">
        <f t="shared" si="44"/>
        <v>1</v>
      </c>
      <c r="DB121">
        <f t="shared" si="19"/>
        <v>0</v>
      </c>
      <c r="DC121">
        <f t="shared" si="20"/>
        <v>0</v>
      </c>
      <c r="DD121" t="s">
        <v>3</v>
      </c>
      <c r="DE121" t="s">
        <v>3</v>
      </c>
      <c r="DF121">
        <f t="shared" si="46"/>
        <v>0</v>
      </c>
      <c r="DG121">
        <f t="shared" si="34"/>
        <v>0</v>
      </c>
      <c r="DH121">
        <f t="shared" si="21"/>
        <v>0</v>
      </c>
      <c r="DI121">
        <f t="shared" si="22"/>
        <v>0</v>
      </c>
      <c r="DJ121">
        <f t="shared" si="45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ROW(Source!A267)</f>
        <v>267</v>
      </c>
      <c r="B122">
        <v>87915577</v>
      </c>
      <c r="C122">
        <v>87930087</v>
      </c>
      <c r="D122">
        <v>87090793</v>
      </c>
      <c r="E122">
        <v>115</v>
      </c>
      <c r="F122">
        <v>1</v>
      </c>
      <c r="G122">
        <v>1</v>
      </c>
      <c r="H122">
        <v>3</v>
      </c>
      <c r="I122" t="s">
        <v>154</v>
      </c>
      <c r="J122" t="s">
        <v>3</v>
      </c>
      <c r="K122" t="s">
        <v>155</v>
      </c>
      <c r="L122">
        <v>1346</v>
      </c>
      <c r="N122">
        <v>1009</v>
      </c>
      <c r="O122" t="s">
        <v>102</v>
      </c>
      <c r="P122" t="s">
        <v>102</v>
      </c>
      <c r="Q122">
        <v>1</v>
      </c>
      <c r="W122">
        <v>0</v>
      </c>
      <c r="X122">
        <v>1533393836</v>
      </c>
      <c r="Y122">
        <f t="shared" si="18"/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1</v>
      </c>
      <c r="AO122">
        <v>0</v>
      </c>
      <c r="AP122">
        <v>0</v>
      </c>
      <c r="AQ122">
        <v>0</v>
      </c>
      <c r="AR122">
        <v>0</v>
      </c>
      <c r="AS122" t="s">
        <v>3</v>
      </c>
      <c r="AT122">
        <v>0</v>
      </c>
      <c r="AU122" t="s">
        <v>3</v>
      </c>
      <c r="AV122">
        <v>0</v>
      </c>
      <c r="AW122">
        <v>2</v>
      </c>
      <c r="AX122">
        <v>87930117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ROUND(Y122*Source!I267,7)</f>
        <v>0</v>
      </c>
      <c r="CY122">
        <f t="shared" si="42"/>
        <v>0</v>
      </c>
      <c r="CZ122">
        <f t="shared" si="43"/>
        <v>0</v>
      </c>
      <c r="DA122">
        <f t="shared" si="44"/>
        <v>1</v>
      </c>
      <c r="DB122">
        <f t="shared" si="19"/>
        <v>0</v>
      </c>
      <c r="DC122">
        <f t="shared" si="20"/>
        <v>0</v>
      </c>
      <c r="DD122" t="s">
        <v>3</v>
      </c>
      <c r="DE122" t="s">
        <v>3</v>
      </c>
      <c r="DF122">
        <f t="shared" si="46"/>
        <v>0</v>
      </c>
      <c r="DG122">
        <f t="shared" si="34"/>
        <v>0</v>
      </c>
      <c r="DH122">
        <f t="shared" si="21"/>
        <v>0</v>
      </c>
      <c r="DI122">
        <f t="shared" si="22"/>
        <v>0</v>
      </c>
      <c r="DJ122">
        <f t="shared" si="45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ROW(Source!A280)</f>
        <v>280</v>
      </c>
      <c r="B123">
        <v>87915632</v>
      </c>
      <c r="C123">
        <v>87930124</v>
      </c>
      <c r="D123">
        <v>87085825</v>
      </c>
      <c r="E123">
        <v>115</v>
      </c>
      <c r="F123">
        <v>1</v>
      </c>
      <c r="G123">
        <v>1</v>
      </c>
      <c r="H123">
        <v>1</v>
      </c>
      <c r="I123" t="s">
        <v>734</v>
      </c>
      <c r="J123" t="s">
        <v>3</v>
      </c>
      <c r="K123" t="s">
        <v>735</v>
      </c>
      <c r="L123">
        <v>1191</v>
      </c>
      <c r="N123">
        <v>1013</v>
      </c>
      <c r="O123" t="s">
        <v>673</v>
      </c>
      <c r="P123" t="s">
        <v>673</v>
      </c>
      <c r="Q123">
        <v>1</v>
      </c>
      <c r="W123">
        <v>0</v>
      </c>
      <c r="X123">
        <v>32079103</v>
      </c>
      <c r="Y123">
        <f t="shared" si="18"/>
        <v>3.76</v>
      </c>
      <c r="AA123">
        <v>0</v>
      </c>
      <c r="AB123">
        <v>0</v>
      </c>
      <c r="AC123">
        <v>0</v>
      </c>
      <c r="AD123">
        <v>481.77</v>
      </c>
      <c r="AE123">
        <v>0</v>
      </c>
      <c r="AF123">
        <v>0</v>
      </c>
      <c r="AG123">
        <v>0</v>
      </c>
      <c r="AH123">
        <v>481.77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0</v>
      </c>
      <c r="AQ123">
        <v>1</v>
      </c>
      <c r="AR123">
        <v>0</v>
      </c>
      <c r="AS123" t="s">
        <v>3</v>
      </c>
      <c r="AT123">
        <v>3.76</v>
      </c>
      <c r="AU123" t="s">
        <v>3</v>
      </c>
      <c r="AV123">
        <v>1</v>
      </c>
      <c r="AW123">
        <v>2</v>
      </c>
      <c r="AX123">
        <v>87930139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1811.4551999999999</v>
      </c>
      <c r="BN123">
        <v>3.76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1811.4551999999999</v>
      </c>
      <c r="BU123">
        <v>3.76</v>
      </c>
      <c r="BV123">
        <v>0</v>
      </c>
      <c r="BW123">
        <v>1</v>
      </c>
      <c r="CU123">
        <f>ROUND(AT123*Source!I280*AH123*AL123,2)</f>
        <v>2988.9</v>
      </c>
      <c r="CV123">
        <f>ROUND(Y123*Source!I280,7)</f>
        <v>6.2039999999999997</v>
      </c>
      <c r="CW123">
        <v>0</v>
      </c>
      <c r="CX123">
        <f>ROUND(Y123*Source!I280,7)</f>
        <v>6.2039999999999997</v>
      </c>
      <c r="CY123">
        <f>AD123</f>
        <v>481.77</v>
      </c>
      <c r="CZ123">
        <f>AH123</f>
        <v>481.77</v>
      </c>
      <c r="DA123">
        <f>AL123</f>
        <v>1</v>
      </c>
      <c r="DB123">
        <f t="shared" si="19"/>
        <v>1811.46</v>
      </c>
      <c r="DC123">
        <f t="shared" si="20"/>
        <v>0</v>
      </c>
      <c r="DD123" t="s">
        <v>3</v>
      </c>
      <c r="DE123" t="s">
        <v>3</v>
      </c>
      <c r="DF123">
        <f t="shared" si="46"/>
        <v>0</v>
      </c>
      <c r="DG123">
        <f t="shared" si="34"/>
        <v>0</v>
      </c>
      <c r="DH123">
        <f t="shared" si="21"/>
        <v>0</v>
      </c>
      <c r="DI123">
        <f t="shared" si="22"/>
        <v>2988.9</v>
      </c>
      <c r="DJ123">
        <f>DI123</f>
        <v>2988.9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ROW(Source!A280)</f>
        <v>280</v>
      </c>
      <c r="B124">
        <v>87915632</v>
      </c>
      <c r="C124">
        <v>87930124</v>
      </c>
      <c r="D124">
        <v>87086013</v>
      </c>
      <c r="E124">
        <v>115</v>
      </c>
      <c r="F124">
        <v>1</v>
      </c>
      <c r="G124">
        <v>1</v>
      </c>
      <c r="H124">
        <v>1</v>
      </c>
      <c r="I124" t="s">
        <v>674</v>
      </c>
      <c r="J124" t="s">
        <v>3</v>
      </c>
      <c r="K124" t="s">
        <v>675</v>
      </c>
      <c r="L124">
        <v>1191</v>
      </c>
      <c r="N124">
        <v>1013</v>
      </c>
      <c r="O124" t="s">
        <v>673</v>
      </c>
      <c r="P124" t="s">
        <v>673</v>
      </c>
      <c r="Q124">
        <v>1</v>
      </c>
      <c r="W124">
        <v>0</v>
      </c>
      <c r="X124">
        <v>-1417349443</v>
      </c>
      <c r="Y124">
        <f t="shared" si="18"/>
        <v>1.07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0</v>
      </c>
      <c r="AQ124">
        <v>1</v>
      </c>
      <c r="AR124">
        <v>0</v>
      </c>
      <c r="AS124" t="s">
        <v>3</v>
      </c>
      <c r="AT124">
        <v>1.07</v>
      </c>
      <c r="AU124" t="s">
        <v>3</v>
      </c>
      <c r="AV124">
        <v>2</v>
      </c>
      <c r="AW124">
        <v>2</v>
      </c>
      <c r="AX124">
        <v>87930140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ROUND(Y124*Source!I280,7)</f>
        <v>1.7655000000000001</v>
      </c>
      <c r="CY124">
        <f>AD124</f>
        <v>0</v>
      </c>
      <c r="CZ124">
        <f>AH124</f>
        <v>0</v>
      </c>
      <c r="DA124">
        <f>AL124</f>
        <v>1</v>
      </c>
      <c r="DB124">
        <f t="shared" si="19"/>
        <v>0</v>
      </c>
      <c r="DC124">
        <f t="shared" si="20"/>
        <v>0</v>
      </c>
      <c r="DD124" t="s">
        <v>3</v>
      </c>
      <c r="DE124" t="s">
        <v>3</v>
      </c>
      <c r="DF124">
        <f t="shared" si="46"/>
        <v>0</v>
      </c>
      <c r="DG124">
        <f t="shared" si="34"/>
        <v>0</v>
      </c>
      <c r="DH124">
        <f t="shared" si="21"/>
        <v>0</v>
      </c>
      <c r="DI124">
        <f t="shared" si="22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ROW(Source!A280)</f>
        <v>280</v>
      </c>
      <c r="B125">
        <v>87915632</v>
      </c>
      <c r="C125">
        <v>87930124</v>
      </c>
      <c r="D125">
        <v>87206017</v>
      </c>
      <c r="E125">
        <v>1</v>
      </c>
      <c r="F125">
        <v>1</v>
      </c>
      <c r="G125">
        <v>1</v>
      </c>
      <c r="H125">
        <v>2</v>
      </c>
      <c r="I125" t="s">
        <v>717</v>
      </c>
      <c r="J125" t="s">
        <v>718</v>
      </c>
      <c r="K125" t="s">
        <v>719</v>
      </c>
      <c r="L125">
        <v>1368</v>
      </c>
      <c r="N125">
        <v>1011</v>
      </c>
      <c r="O125" t="s">
        <v>679</v>
      </c>
      <c r="P125" t="s">
        <v>679</v>
      </c>
      <c r="Q125">
        <v>1</v>
      </c>
      <c r="W125">
        <v>0</v>
      </c>
      <c r="X125">
        <v>1079285032</v>
      </c>
      <c r="Y125">
        <f t="shared" si="18"/>
        <v>0.85</v>
      </c>
      <c r="AA125">
        <v>0</v>
      </c>
      <c r="AB125">
        <v>502.76</v>
      </c>
      <c r="AC125">
        <v>522.73</v>
      </c>
      <c r="AD125">
        <v>0</v>
      </c>
      <c r="AE125">
        <v>0</v>
      </c>
      <c r="AF125">
        <v>346.73</v>
      </c>
      <c r="AG125">
        <v>522.73</v>
      </c>
      <c r="AH125">
        <v>0</v>
      </c>
      <c r="AI125">
        <v>1</v>
      </c>
      <c r="AJ125">
        <v>1.45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0</v>
      </c>
      <c r="AQ125">
        <v>1</v>
      </c>
      <c r="AR125">
        <v>0</v>
      </c>
      <c r="AS125" t="s">
        <v>3</v>
      </c>
      <c r="AT125">
        <v>0.85</v>
      </c>
      <c r="AU125" t="s">
        <v>3</v>
      </c>
      <c r="AV125">
        <v>1</v>
      </c>
      <c r="AW125">
        <v>2</v>
      </c>
      <c r="AX125">
        <v>87930141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294.72050000000002</v>
      </c>
      <c r="BL125">
        <v>444.32049999999998</v>
      </c>
      <c r="BM125">
        <v>0</v>
      </c>
      <c r="BN125">
        <v>0</v>
      </c>
      <c r="BO125">
        <v>0.85</v>
      </c>
      <c r="BP125">
        <v>1</v>
      </c>
      <c r="BQ125">
        <v>0</v>
      </c>
      <c r="BR125">
        <v>294.72050000000002</v>
      </c>
      <c r="BS125">
        <v>444.32049999999998</v>
      </c>
      <c r="BT125">
        <v>0</v>
      </c>
      <c r="BU125">
        <v>0</v>
      </c>
      <c r="BV125">
        <v>0.85</v>
      </c>
      <c r="BW125">
        <v>1</v>
      </c>
      <c r="CV125">
        <v>0</v>
      </c>
      <c r="CW125">
        <f>ROUND(Y125*Source!I280*DO125,7)</f>
        <v>1.4025000000000001</v>
      </c>
      <c r="CX125">
        <f>ROUND(Y125*Source!I280,7)</f>
        <v>1.4025000000000001</v>
      </c>
      <c r="CY125">
        <f>AB125</f>
        <v>502.76</v>
      </c>
      <c r="CZ125">
        <f>AF125</f>
        <v>346.73</v>
      </c>
      <c r="DA125">
        <f>AJ125</f>
        <v>1.45</v>
      </c>
      <c r="DB125">
        <f t="shared" si="19"/>
        <v>294.72000000000003</v>
      </c>
      <c r="DC125">
        <f t="shared" si="20"/>
        <v>444.32</v>
      </c>
      <c r="DD125" t="s">
        <v>3</v>
      </c>
      <c r="DE125" t="s">
        <v>3</v>
      </c>
      <c r="DF125">
        <f t="shared" si="46"/>
        <v>0</v>
      </c>
      <c r="DG125">
        <f>ROUND(ROUND(AF125*AJ125,2)*CX125,2)</f>
        <v>705.12</v>
      </c>
      <c r="DH125">
        <f t="shared" si="21"/>
        <v>733.13</v>
      </c>
      <c r="DI125">
        <f t="shared" si="22"/>
        <v>0</v>
      </c>
      <c r="DJ125">
        <f>DG125+DH125</f>
        <v>1438.25</v>
      </c>
      <c r="DK125">
        <v>0</v>
      </c>
      <c r="DL125" t="s">
        <v>687</v>
      </c>
      <c r="DM125">
        <v>4</v>
      </c>
      <c r="DN125" t="s">
        <v>673</v>
      </c>
      <c r="DO125">
        <v>1</v>
      </c>
    </row>
    <row r="126" spans="1:119" x14ac:dyDescent="0.25">
      <c r="A126">
        <f>ROW(Source!A280)</f>
        <v>280</v>
      </c>
      <c r="B126">
        <v>87915632</v>
      </c>
      <c r="C126">
        <v>87930124</v>
      </c>
      <c r="D126">
        <v>87206740</v>
      </c>
      <c r="E126">
        <v>1</v>
      </c>
      <c r="F126">
        <v>1</v>
      </c>
      <c r="G126">
        <v>1</v>
      </c>
      <c r="H126">
        <v>2</v>
      </c>
      <c r="I126" t="s">
        <v>694</v>
      </c>
      <c r="J126" t="s">
        <v>695</v>
      </c>
      <c r="K126" t="s">
        <v>696</v>
      </c>
      <c r="L126">
        <v>1368</v>
      </c>
      <c r="N126">
        <v>1011</v>
      </c>
      <c r="O126" t="s">
        <v>679</v>
      </c>
      <c r="P126" t="s">
        <v>679</v>
      </c>
      <c r="Q126">
        <v>1</v>
      </c>
      <c r="W126">
        <v>0</v>
      </c>
      <c r="X126">
        <v>-1219940357</v>
      </c>
      <c r="Y126">
        <f t="shared" si="18"/>
        <v>0.22</v>
      </c>
      <c r="AA126">
        <v>0</v>
      </c>
      <c r="AB126">
        <v>572.77</v>
      </c>
      <c r="AC126">
        <v>522.73</v>
      </c>
      <c r="AD126">
        <v>0</v>
      </c>
      <c r="AE126">
        <v>0</v>
      </c>
      <c r="AF126">
        <v>572.77</v>
      </c>
      <c r="AG126">
        <v>522.73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0</v>
      </c>
      <c r="AQ126">
        <v>1</v>
      </c>
      <c r="AR126">
        <v>0</v>
      </c>
      <c r="AS126" t="s">
        <v>3</v>
      </c>
      <c r="AT126">
        <v>0.22</v>
      </c>
      <c r="AU126" t="s">
        <v>3</v>
      </c>
      <c r="AV126">
        <v>1</v>
      </c>
      <c r="AW126">
        <v>2</v>
      </c>
      <c r="AX126">
        <v>87930142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126.0094</v>
      </c>
      <c r="BL126">
        <v>115.00060000000001</v>
      </c>
      <c r="BM126">
        <v>0</v>
      </c>
      <c r="BN126">
        <v>0</v>
      </c>
      <c r="BO126">
        <v>0.22</v>
      </c>
      <c r="BP126">
        <v>1</v>
      </c>
      <c r="BQ126">
        <v>0</v>
      </c>
      <c r="BR126">
        <v>126.0094</v>
      </c>
      <c r="BS126">
        <v>115.00060000000001</v>
      </c>
      <c r="BT126">
        <v>0</v>
      </c>
      <c r="BU126">
        <v>0</v>
      </c>
      <c r="BV126">
        <v>0.22</v>
      </c>
      <c r="BW126">
        <v>1</v>
      </c>
      <c r="CV126">
        <v>0</v>
      </c>
      <c r="CW126">
        <f>ROUND(Y126*Source!I280*DO126,7)</f>
        <v>0.36299999999999999</v>
      </c>
      <c r="CX126">
        <f>ROUND(Y126*Source!I280,7)</f>
        <v>0.36299999999999999</v>
      </c>
      <c r="CY126">
        <f>AB126</f>
        <v>572.77</v>
      </c>
      <c r="CZ126">
        <f>AF126</f>
        <v>572.77</v>
      </c>
      <c r="DA126">
        <f>AJ126</f>
        <v>1</v>
      </c>
      <c r="DB126">
        <f t="shared" si="19"/>
        <v>126.01</v>
      </c>
      <c r="DC126">
        <f t="shared" si="20"/>
        <v>115</v>
      </c>
      <c r="DD126" t="s">
        <v>3</v>
      </c>
      <c r="DE126" t="s">
        <v>3</v>
      </c>
      <c r="DF126">
        <f t="shared" si="46"/>
        <v>0</v>
      </c>
      <c r="DG126">
        <f t="shared" ref="DG126:DG138" si="47">ROUND(ROUND(AF126,2)*CX126,2)</f>
        <v>207.92</v>
      </c>
      <c r="DH126">
        <f t="shared" si="21"/>
        <v>189.75</v>
      </c>
      <c r="DI126">
        <f t="shared" si="22"/>
        <v>0</v>
      </c>
      <c r="DJ126">
        <f>DG126+DH126</f>
        <v>397.66999999999996</v>
      </c>
      <c r="DK126">
        <v>1</v>
      </c>
      <c r="DL126" t="s">
        <v>687</v>
      </c>
      <c r="DM126">
        <v>4</v>
      </c>
      <c r="DN126" t="s">
        <v>673</v>
      </c>
      <c r="DO126">
        <v>1</v>
      </c>
    </row>
    <row r="127" spans="1:119" x14ac:dyDescent="0.25">
      <c r="A127">
        <f>ROW(Source!A280)</f>
        <v>280</v>
      </c>
      <c r="B127">
        <v>87915632</v>
      </c>
      <c r="C127">
        <v>87930124</v>
      </c>
      <c r="D127">
        <v>87155259</v>
      </c>
      <c r="E127">
        <v>1</v>
      </c>
      <c r="F127">
        <v>1</v>
      </c>
      <c r="G127">
        <v>1</v>
      </c>
      <c r="H127">
        <v>3</v>
      </c>
      <c r="I127" t="s">
        <v>697</v>
      </c>
      <c r="J127" t="s">
        <v>698</v>
      </c>
      <c r="K127" t="s">
        <v>699</v>
      </c>
      <c r="L127">
        <v>1346</v>
      </c>
      <c r="N127">
        <v>1009</v>
      </c>
      <c r="O127" t="s">
        <v>102</v>
      </c>
      <c r="P127" t="s">
        <v>102</v>
      </c>
      <c r="Q127">
        <v>1</v>
      </c>
      <c r="W127">
        <v>0</v>
      </c>
      <c r="X127">
        <v>1209458049</v>
      </c>
      <c r="Y127">
        <f t="shared" si="18"/>
        <v>0.1</v>
      </c>
      <c r="AA127">
        <v>402.71</v>
      </c>
      <c r="AB127">
        <v>0</v>
      </c>
      <c r="AC127">
        <v>0</v>
      </c>
      <c r="AD127">
        <v>0</v>
      </c>
      <c r="AE127">
        <v>238.29</v>
      </c>
      <c r="AF127">
        <v>0</v>
      </c>
      <c r="AG127">
        <v>0</v>
      </c>
      <c r="AH127">
        <v>0</v>
      </c>
      <c r="AI127">
        <v>1.69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0</v>
      </c>
      <c r="AQ127">
        <v>1</v>
      </c>
      <c r="AR127">
        <v>0</v>
      </c>
      <c r="AS127" t="s">
        <v>3</v>
      </c>
      <c r="AT127">
        <v>0.1</v>
      </c>
      <c r="AU127" t="s">
        <v>3</v>
      </c>
      <c r="AV127">
        <v>0</v>
      </c>
      <c r="AW127">
        <v>2</v>
      </c>
      <c r="AX127">
        <v>87930143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23.829000000000001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23.829000000000001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v>0</v>
      </c>
      <c r="CX127">
        <f>ROUND(Y127*Source!I280,7)</f>
        <v>0.16500000000000001</v>
      </c>
      <c r="CY127">
        <f t="shared" ref="CY127:CY136" si="48">AA127</f>
        <v>402.71</v>
      </c>
      <c r="CZ127">
        <f t="shared" ref="CZ127:CZ136" si="49">AE127</f>
        <v>238.29</v>
      </c>
      <c r="DA127">
        <f t="shared" ref="DA127:DA136" si="50">AI127</f>
        <v>1.69</v>
      </c>
      <c r="DB127">
        <f t="shared" si="19"/>
        <v>23.83</v>
      </c>
      <c r="DC127">
        <f t="shared" si="20"/>
        <v>0</v>
      </c>
      <c r="DD127" t="s">
        <v>3</v>
      </c>
      <c r="DE127" t="s">
        <v>3</v>
      </c>
      <c r="DF127">
        <f>ROUND(ROUND(AE127*AI127,2)*CX127,2)</f>
        <v>66.45</v>
      </c>
      <c r="DG127">
        <f t="shared" si="47"/>
        <v>0</v>
      </c>
      <c r="DH127">
        <f t="shared" si="21"/>
        <v>0</v>
      </c>
      <c r="DI127">
        <f t="shared" si="22"/>
        <v>0</v>
      </c>
      <c r="DJ127">
        <f t="shared" ref="DJ127:DJ136" si="51">DF127</f>
        <v>66.45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ROW(Source!A280)</f>
        <v>280</v>
      </c>
      <c r="B128">
        <v>87915632</v>
      </c>
      <c r="C128">
        <v>87930124</v>
      </c>
      <c r="D128">
        <v>87155266</v>
      </c>
      <c r="E128">
        <v>1</v>
      </c>
      <c r="F128">
        <v>1</v>
      </c>
      <c r="G128">
        <v>1</v>
      </c>
      <c r="H128">
        <v>3</v>
      </c>
      <c r="I128" t="s">
        <v>700</v>
      </c>
      <c r="J128" t="s">
        <v>701</v>
      </c>
      <c r="K128" t="s">
        <v>702</v>
      </c>
      <c r="L128">
        <v>1346</v>
      </c>
      <c r="N128">
        <v>1009</v>
      </c>
      <c r="O128" t="s">
        <v>102</v>
      </c>
      <c r="P128" t="s">
        <v>102</v>
      </c>
      <c r="Q128">
        <v>1</v>
      </c>
      <c r="W128">
        <v>0</v>
      </c>
      <c r="X128">
        <v>1759526916</v>
      </c>
      <c r="Y128">
        <f t="shared" si="18"/>
        <v>0.03</v>
      </c>
      <c r="AA128">
        <v>98.92</v>
      </c>
      <c r="AB128">
        <v>0</v>
      </c>
      <c r="AC128">
        <v>0</v>
      </c>
      <c r="AD128">
        <v>0</v>
      </c>
      <c r="AE128">
        <v>58.53</v>
      </c>
      <c r="AF128">
        <v>0</v>
      </c>
      <c r="AG128">
        <v>0</v>
      </c>
      <c r="AH128">
        <v>0</v>
      </c>
      <c r="AI128">
        <v>1.69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0</v>
      </c>
      <c r="AQ128">
        <v>1</v>
      </c>
      <c r="AR128">
        <v>0</v>
      </c>
      <c r="AS128" t="s">
        <v>3</v>
      </c>
      <c r="AT128">
        <v>0.03</v>
      </c>
      <c r="AU128" t="s">
        <v>3</v>
      </c>
      <c r="AV128">
        <v>0</v>
      </c>
      <c r="AW128">
        <v>2</v>
      </c>
      <c r="AX128">
        <v>87930144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1.7559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1.7559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v>0</v>
      </c>
      <c r="CX128">
        <f>ROUND(Y128*Source!I280,7)</f>
        <v>4.9500000000000002E-2</v>
      </c>
      <c r="CY128">
        <f t="shared" si="48"/>
        <v>98.92</v>
      </c>
      <c r="CZ128">
        <f t="shared" si="49"/>
        <v>58.53</v>
      </c>
      <c r="DA128">
        <f t="shared" si="50"/>
        <v>1.69</v>
      </c>
      <c r="DB128">
        <f t="shared" si="19"/>
        <v>1.76</v>
      </c>
      <c r="DC128">
        <f t="shared" si="20"/>
        <v>0</v>
      </c>
      <c r="DD128" t="s">
        <v>3</v>
      </c>
      <c r="DE128" t="s">
        <v>3</v>
      </c>
      <c r="DF128">
        <f>ROUND(ROUND(AE128*AI128,2)*CX128,2)</f>
        <v>4.9000000000000004</v>
      </c>
      <c r="DG128">
        <f t="shared" si="47"/>
        <v>0</v>
      </c>
      <c r="DH128">
        <f t="shared" si="21"/>
        <v>0</v>
      </c>
      <c r="DI128">
        <f t="shared" si="22"/>
        <v>0</v>
      </c>
      <c r="DJ128">
        <f t="shared" si="51"/>
        <v>4.9000000000000004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ROW(Source!A280)</f>
        <v>280</v>
      </c>
      <c r="B129">
        <v>87915632</v>
      </c>
      <c r="C129">
        <v>87930124</v>
      </c>
      <c r="D129">
        <v>87159205</v>
      </c>
      <c r="E129">
        <v>1</v>
      </c>
      <c r="F129">
        <v>1</v>
      </c>
      <c r="G129">
        <v>1</v>
      </c>
      <c r="H129">
        <v>3</v>
      </c>
      <c r="I129" t="s">
        <v>100</v>
      </c>
      <c r="J129" t="s">
        <v>103</v>
      </c>
      <c r="K129" t="s">
        <v>101</v>
      </c>
      <c r="L129">
        <v>1346</v>
      </c>
      <c r="N129">
        <v>1009</v>
      </c>
      <c r="O129" t="s">
        <v>102</v>
      </c>
      <c r="P129" t="s">
        <v>102</v>
      </c>
      <c r="Q129">
        <v>1</v>
      </c>
      <c r="W129">
        <v>0</v>
      </c>
      <c r="X129">
        <v>813299601</v>
      </c>
      <c r="Y129">
        <f t="shared" ref="Y129:Y192" si="52">AT129</f>
        <v>0</v>
      </c>
      <c r="AA129">
        <v>197.67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1.1299999999999999</v>
      </c>
      <c r="AJ129">
        <v>1</v>
      </c>
      <c r="AK129">
        <v>1</v>
      </c>
      <c r="AL129">
        <v>1</v>
      </c>
      <c r="AM129">
        <v>0</v>
      </c>
      <c r="AN129">
        <v>1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0</v>
      </c>
      <c r="AU129" t="s">
        <v>3</v>
      </c>
      <c r="AV129">
        <v>0</v>
      </c>
      <c r="AW129">
        <v>2</v>
      </c>
      <c r="AX129">
        <v>87930145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ROUND(Y129*Source!I280,7)</f>
        <v>0</v>
      </c>
      <c r="CY129">
        <f t="shared" si="48"/>
        <v>197.67</v>
      </c>
      <c r="CZ129">
        <f t="shared" si="49"/>
        <v>174.93</v>
      </c>
      <c r="DA129">
        <f t="shared" si="50"/>
        <v>1.1299999999999999</v>
      </c>
      <c r="DB129">
        <f t="shared" ref="DB129:DB192" si="53">ROUND(ROUND(AT129*CZ129,2),2)</f>
        <v>0</v>
      </c>
      <c r="DC129">
        <f t="shared" ref="DC129:DC192" si="54">ROUND(ROUND(AT129*AG129,2),2)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47"/>
        <v>0</v>
      </c>
      <c r="DH129">
        <f t="shared" ref="DH129:DH192" si="55">ROUND(ROUND(AG129,2)*CX129,2)</f>
        <v>0</v>
      </c>
      <c r="DI129">
        <f t="shared" ref="DI129:DI192" si="56">ROUND(ROUND(AH129,2)*CX129,2)</f>
        <v>0</v>
      </c>
      <c r="DJ129">
        <f t="shared" si="51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ROW(Source!A280)</f>
        <v>280</v>
      </c>
      <c r="B130">
        <v>87915632</v>
      </c>
      <c r="C130">
        <v>87930124</v>
      </c>
      <c r="D130">
        <v>87160382</v>
      </c>
      <c r="E130">
        <v>1</v>
      </c>
      <c r="F130">
        <v>1</v>
      </c>
      <c r="G130">
        <v>1</v>
      </c>
      <c r="H130">
        <v>3</v>
      </c>
      <c r="I130" t="s">
        <v>703</v>
      </c>
      <c r="J130" t="s">
        <v>704</v>
      </c>
      <c r="K130" t="s">
        <v>705</v>
      </c>
      <c r="L130">
        <v>1346</v>
      </c>
      <c r="N130">
        <v>1009</v>
      </c>
      <c r="O130" t="s">
        <v>102</v>
      </c>
      <c r="P130" t="s">
        <v>102</v>
      </c>
      <c r="Q130">
        <v>1</v>
      </c>
      <c r="W130">
        <v>0</v>
      </c>
      <c r="X130">
        <v>-1597827205</v>
      </c>
      <c r="Y130">
        <f t="shared" si="52"/>
        <v>0.02</v>
      </c>
      <c r="AA130">
        <v>83.04</v>
      </c>
      <c r="AB130">
        <v>0</v>
      </c>
      <c r="AC130">
        <v>0</v>
      </c>
      <c r="AD130">
        <v>0</v>
      </c>
      <c r="AE130">
        <v>56.11</v>
      </c>
      <c r="AF130">
        <v>0</v>
      </c>
      <c r="AG130">
        <v>0</v>
      </c>
      <c r="AH130">
        <v>0</v>
      </c>
      <c r="AI130">
        <v>1.48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0</v>
      </c>
      <c r="AQ130">
        <v>1</v>
      </c>
      <c r="AR130">
        <v>0</v>
      </c>
      <c r="AS130" t="s">
        <v>3</v>
      </c>
      <c r="AT130">
        <v>0.02</v>
      </c>
      <c r="AU130" t="s">
        <v>3</v>
      </c>
      <c r="AV130">
        <v>0</v>
      </c>
      <c r="AW130">
        <v>2</v>
      </c>
      <c r="AX130">
        <v>87930146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1.1222000000000001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1.1222000000000001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ROUND(Y130*Source!I280,7)</f>
        <v>3.3000000000000002E-2</v>
      </c>
      <c r="CY130">
        <f t="shared" si="48"/>
        <v>83.04</v>
      </c>
      <c r="CZ130">
        <f t="shared" si="49"/>
        <v>56.11</v>
      </c>
      <c r="DA130">
        <f t="shared" si="50"/>
        <v>1.48</v>
      </c>
      <c r="DB130">
        <f t="shared" si="53"/>
        <v>1.1200000000000001</v>
      </c>
      <c r="DC130">
        <f t="shared" si="54"/>
        <v>0</v>
      </c>
      <c r="DD130" t="s">
        <v>3</v>
      </c>
      <c r="DE130" t="s">
        <v>3</v>
      </c>
      <c r="DF130">
        <f>ROUND(ROUND(AE130*AI130,2)*CX130,2)</f>
        <v>2.74</v>
      </c>
      <c r="DG130">
        <f t="shared" si="47"/>
        <v>0</v>
      </c>
      <c r="DH130">
        <f t="shared" si="55"/>
        <v>0</v>
      </c>
      <c r="DI130">
        <f t="shared" si="56"/>
        <v>0</v>
      </c>
      <c r="DJ130">
        <f t="shared" si="51"/>
        <v>2.74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ROW(Source!A280)</f>
        <v>280</v>
      </c>
      <c r="B131">
        <v>87915632</v>
      </c>
      <c r="C131">
        <v>87930124</v>
      </c>
      <c r="D131">
        <v>87088188</v>
      </c>
      <c r="E131">
        <v>115</v>
      </c>
      <c r="F131">
        <v>1</v>
      </c>
      <c r="G131">
        <v>1</v>
      </c>
      <c r="H131">
        <v>3</v>
      </c>
      <c r="I131" t="s">
        <v>115</v>
      </c>
      <c r="J131" t="s">
        <v>3</v>
      </c>
      <c r="K131" t="s">
        <v>116</v>
      </c>
      <c r="L131">
        <v>1346</v>
      </c>
      <c r="N131">
        <v>1009</v>
      </c>
      <c r="O131" t="s">
        <v>102</v>
      </c>
      <c r="P131" t="s">
        <v>102</v>
      </c>
      <c r="Q131">
        <v>1</v>
      </c>
      <c r="W131">
        <v>0</v>
      </c>
      <c r="X131">
        <v>-1111733769</v>
      </c>
      <c r="Y131">
        <f t="shared" si="52"/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0</v>
      </c>
      <c r="AN131">
        <v>1</v>
      </c>
      <c r="AO131">
        <v>0</v>
      </c>
      <c r="AP131">
        <v>0</v>
      </c>
      <c r="AQ131">
        <v>0</v>
      </c>
      <c r="AR131">
        <v>0</v>
      </c>
      <c r="AS131" t="s">
        <v>3</v>
      </c>
      <c r="AT131">
        <v>0</v>
      </c>
      <c r="AU131" t="s">
        <v>3</v>
      </c>
      <c r="AV131">
        <v>0</v>
      </c>
      <c r="AW131">
        <v>2</v>
      </c>
      <c r="AX131">
        <v>87930147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ROUND(Y131*Source!I280,7)</f>
        <v>0</v>
      </c>
      <c r="CY131">
        <f t="shared" si="48"/>
        <v>0</v>
      </c>
      <c r="CZ131">
        <f t="shared" si="49"/>
        <v>0</v>
      </c>
      <c r="DA131">
        <f t="shared" si="50"/>
        <v>1</v>
      </c>
      <c r="DB131">
        <f t="shared" si="53"/>
        <v>0</v>
      </c>
      <c r="DC131">
        <f t="shared" si="54"/>
        <v>0</v>
      </c>
      <c r="DD131" t="s">
        <v>3</v>
      </c>
      <c r="DE131" t="s">
        <v>3</v>
      </c>
      <c r="DF131">
        <f>ROUND(ROUND(AE131,2)*CX131,2)</f>
        <v>0</v>
      </c>
      <c r="DG131">
        <f t="shared" si="47"/>
        <v>0</v>
      </c>
      <c r="DH131">
        <f t="shared" si="55"/>
        <v>0</v>
      </c>
      <c r="DI131">
        <f t="shared" si="56"/>
        <v>0</v>
      </c>
      <c r="DJ131">
        <f t="shared" si="51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ROW(Source!A280)</f>
        <v>280</v>
      </c>
      <c r="B132">
        <v>87915632</v>
      </c>
      <c r="C132">
        <v>87930124</v>
      </c>
      <c r="D132">
        <v>87088507</v>
      </c>
      <c r="E132">
        <v>115</v>
      </c>
      <c r="F132">
        <v>1</v>
      </c>
      <c r="G132">
        <v>1</v>
      </c>
      <c r="H132">
        <v>3</v>
      </c>
      <c r="I132" t="s">
        <v>118</v>
      </c>
      <c r="J132" t="s">
        <v>3</v>
      </c>
      <c r="K132" t="s">
        <v>119</v>
      </c>
      <c r="L132">
        <v>1348</v>
      </c>
      <c r="N132">
        <v>1009</v>
      </c>
      <c r="O132" t="s">
        <v>113</v>
      </c>
      <c r="P132" t="s">
        <v>113</v>
      </c>
      <c r="Q132">
        <v>1000</v>
      </c>
      <c r="W132">
        <v>0</v>
      </c>
      <c r="X132">
        <v>1613753229</v>
      </c>
      <c r="Y132">
        <f t="shared" si="52"/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1</v>
      </c>
      <c r="AO132">
        <v>0</v>
      </c>
      <c r="AP132">
        <v>0</v>
      </c>
      <c r="AQ132">
        <v>0</v>
      </c>
      <c r="AR132">
        <v>0</v>
      </c>
      <c r="AS132" t="s">
        <v>3</v>
      </c>
      <c r="AT132">
        <v>0</v>
      </c>
      <c r="AU132" t="s">
        <v>3</v>
      </c>
      <c r="AV132">
        <v>0</v>
      </c>
      <c r="AW132">
        <v>2</v>
      </c>
      <c r="AX132">
        <v>87930148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ROUND(Y132*Source!I280,7)</f>
        <v>0</v>
      </c>
      <c r="CY132">
        <f t="shared" si="48"/>
        <v>0</v>
      </c>
      <c r="CZ132">
        <f t="shared" si="49"/>
        <v>0</v>
      </c>
      <c r="DA132">
        <f t="shared" si="50"/>
        <v>1</v>
      </c>
      <c r="DB132">
        <f t="shared" si="53"/>
        <v>0</v>
      </c>
      <c r="DC132">
        <f t="shared" si="54"/>
        <v>0</v>
      </c>
      <c r="DD132" t="s">
        <v>3</v>
      </c>
      <c r="DE132" t="s">
        <v>3</v>
      </c>
      <c r="DF132">
        <f>ROUND(ROUND(AE132,2)*CX132,2)</f>
        <v>0</v>
      </c>
      <c r="DG132">
        <f t="shared" si="47"/>
        <v>0</v>
      </c>
      <c r="DH132">
        <f t="shared" si="55"/>
        <v>0</v>
      </c>
      <c r="DI132">
        <f t="shared" si="56"/>
        <v>0</v>
      </c>
      <c r="DJ132">
        <f t="shared" si="51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ROW(Source!A280)</f>
        <v>280</v>
      </c>
      <c r="B133">
        <v>87915632</v>
      </c>
      <c r="C133">
        <v>87930124</v>
      </c>
      <c r="D133">
        <v>87176386</v>
      </c>
      <c r="E133">
        <v>1</v>
      </c>
      <c r="F133">
        <v>1</v>
      </c>
      <c r="G133">
        <v>1</v>
      </c>
      <c r="H133">
        <v>3</v>
      </c>
      <c r="I133" t="s">
        <v>709</v>
      </c>
      <c r="J133" t="s">
        <v>710</v>
      </c>
      <c r="K133" t="s">
        <v>711</v>
      </c>
      <c r="L133">
        <v>1348</v>
      </c>
      <c r="N133">
        <v>1009</v>
      </c>
      <c r="O133" t="s">
        <v>113</v>
      </c>
      <c r="P133" t="s">
        <v>113</v>
      </c>
      <c r="Q133">
        <v>1000</v>
      </c>
      <c r="W133">
        <v>0</v>
      </c>
      <c r="X133">
        <v>300034827</v>
      </c>
      <c r="Y133">
        <f t="shared" si="52"/>
        <v>1E-4</v>
      </c>
      <c r="AA133">
        <v>103227.06</v>
      </c>
      <c r="AB133">
        <v>0</v>
      </c>
      <c r="AC133">
        <v>0</v>
      </c>
      <c r="AD133">
        <v>0</v>
      </c>
      <c r="AE133">
        <v>80020.98</v>
      </c>
      <c r="AF133">
        <v>0</v>
      </c>
      <c r="AG133">
        <v>0</v>
      </c>
      <c r="AH133">
        <v>0</v>
      </c>
      <c r="AI133">
        <v>1.29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0</v>
      </c>
      <c r="AQ133">
        <v>1</v>
      </c>
      <c r="AR133">
        <v>0</v>
      </c>
      <c r="AS133" t="s">
        <v>3</v>
      </c>
      <c r="AT133">
        <v>1E-4</v>
      </c>
      <c r="AU133" t="s">
        <v>3</v>
      </c>
      <c r="AV133">
        <v>0</v>
      </c>
      <c r="AW133">
        <v>2</v>
      </c>
      <c r="AX133">
        <v>87930149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8.0020980000000002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8.0020980000000002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v>0</v>
      </c>
      <c r="CX133">
        <f>ROUND(Y133*Source!I280,7)</f>
        <v>1.65E-4</v>
      </c>
      <c r="CY133">
        <f t="shared" si="48"/>
        <v>103227.06</v>
      </c>
      <c r="CZ133">
        <f t="shared" si="49"/>
        <v>80020.98</v>
      </c>
      <c r="DA133">
        <f t="shared" si="50"/>
        <v>1.29</v>
      </c>
      <c r="DB133">
        <f t="shared" si="53"/>
        <v>8</v>
      </c>
      <c r="DC133">
        <f t="shared" si="54"/>
        <v>0</v>
      </c>
      <c r="DD133" t="s">
        <v>3</v>
      </c>
      <c r="DE133" t="s">
        <v>3</v>
      </c>
      <c r="DF133">
        <f>ROUND(ROUND(AE133*AI133,2)*CX133,2)</f>
        <v>17.03</v>
      </c>
      <c r="DG133">
        <f t="shared" si="47"/>
        <v>0</v>
      </c>
      <c r="DH133">
        <f t="shared" si="55"/>
        <v>0</v>
      </c>
      <c r="DI133">
        <f t="shared" si="56"/>
        <v>0</v>
      </c>
      <c r="DJ133">
        <f t="shared" si="51"/>
        <v>17.03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ROW(Source!A280)</f>
        <v>280</v>
      </c>
      <c r="B134">
        <v>87915632</v>
      </c>
      <c r="C134">
        <v>87930124</v>
      </c>
      <c r="D134">
        <v>87176778</v>
      </c>
      <c r="E134">
        <v>1</v>
      </c>
      <c r="F134">
        <v>1</v>
      </c>
      <c r="G134">
        <v>1</v>
      </c>
      <c r="H134">
        <v>3</v>
      </c>
      <c r="I134" t="s">
        <v>726</v>
      </c>
      <c r="J134" t="s">
        <v>727</v>
      </c>
      <c r="K134" t="s">
        <v>728</v>
      </c>
      <c r="L134">
        <v>1346</v>
      </c>
      <c r="N134">
        <v>1009</v>
      </c>
      <c r="O134" t="s">
        <v>102</v>
      </c>
      <c r="P134" t="s">
        <v>102</v>
      </c>
      <c r="Q134">
        <v>1</v>
      </c>
      <c r="W134">
        <v>0</v>
      </c>
      <c r="X134">
        <v>1049808784</v>
      </c>
      <c r="Y134">
        <f t="shared" si="52"/>
        <v>0.03</v>
      </c>
      <c r="AA134">
        <v>82.42</v>
      </c>
      <c r="AB134">
        <v>0</v>
      </c>
      <c r="AC134">
        <v>0</v>
      </c>
      <c r="AD134">
        <v>0</v>
      </c>
      <c r="AE134">
        <v>60.6</v>
      </c>
      <c r="AF134">
        <v>0</v>
      </c>
      <c r="AG134">
        <v>0</v>
      </c>
      <c r="AH134">
        <v>0</v>
      </c>
      <c r="AI134">
        <v>1.36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0</v>
      </c>
      <c r="AQ134">
        <v>1</v>
      </c>
      <c r="AR134">
        <v>0</v>
      </c>
      <c r="AS134" t="s">
        <v>3</v>
      </c>
      <c r="AT134">
        <v>0.03</v>
      </c>
      <c r="AU134" t="s">
        <v>3</v>
      </c>
      <c r="AV134">
        <v>0</v>
      </c>
      <c r="AW134">
        <v>2</v>
      </c>
      <c r="AX134">
        <v>87930150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1.8180000000000001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1.8180000000000001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>ROUND(Y134*Source!I280,7)</f>
        <v>4.9500000000000002E-2</v>
      </c>
      <c r="CY134">
        <f t="shared" si="48"/>
        <v>82.42</v>
      </c>
      <c r="CZ134">
        <f t="shared" si="49"/>
        <v>60.6</v>
      </c>
      <c r="DA134">
        <f t="shared" si="50"/>
        <v>1.36</v>
      </c>
      <c r="DB134">
        <f t="shared" si="53"/>
        <v>1.82</v>
      </c>
      <c r="DC134">
        <f t="shared" si="54"/>
        <v>0</v>
      </c>
      <c r="DD134" t="s">
        <v>3</v>
      </c>
      <c r="DE134" t="s">
        <v>3</v>
      </c>
      <c r="DF134">
        <f>ROUND(ROUND(AE134*AI134,2)*CX134,2)</f>
        <v>4.08</v>
      </c>
      <c r="DG134">
        <f t="shared" si="47"/>
        <v>0</v>
      </c>
      <c r="DH134">
        <f t="shared" si="55"/>
        <v>0</v>
      </c>
      <c r="DI134">
        <f t="shared" si="56"/>
        <v>0</v>
      </c>
      <c r="DJ134">
        <f t="shared" si="51"/>
        <v>4.08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ROW(Source!A280)</f>
        <v>280</v>
      </c>
      <c r="B135">
        <v>87915632</v>
      </c>
      <c r="C135">
        <v>87930124</v>
      </c>
      <c r="D135">
        <v>87090785</v>
      </c>
      <c r="E135">
        <v>115</v>
      </c>
      <c r="F135">
        <v>1</v>
      </c>
      <c r="G135">
        <v>1</v>
      </c>
      <c r="H135">
        <v>3</v>
      </c>
      <c r="I135" t="s">
        <v>121</v>
      </c>
      <c r="J135" t="s">
        <v>3</v>
      </c>
      <c r="K135" t="s">
        <v>152</v>
      </c>
      <c r="L135">
        <v>1371</v>
      </c>
      <c r="N135">
        <v>1013</v>
      </c>
      <c r="O135" t="s">
        <v>80</v>
      </c>
      <c r="P135" t="s">
        <v>80</v>
      </c>
      <c r="Q135">
        <v>1</v>
      </c>
      <c r="W135">
        <v>0</v>
      </c>
      <c r="X135">
        <v>1740798612</v>
      </c>
      <c r="Y135">
        <f t="shared" si="52"/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1</v>
      </c>
      <c r="AO135">
        <v>0</v>
      </c>
      <c r="AP135">
        <v>0</v>
      </c>
      <c r="AQ135">
        <v>0</v>
      </c>
      <c r="AR135">
        <v>0</v>
      </c>
      <c r="AS135" t="s">
        <v>3</v>
      </c>
      <c r="AT135">
        <v>0</v>
      </c>
      <c r="AU135" t="s">
        <v>3</v>
      </c>
      <c r="AV135">
        <v>0</v>
      </c>
      <c r="AW135">
        <v>2</v>
      </c>
      <c r="AX135">
        <v>87930151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ROUND(Y135*Source!I280,7)</f>
        <v>0</v>
      </c>
      <c r="CY135">
        <f t="shared" si="48"/>
        <v>0</v>
      </c>
      <c r="CZ135">
        <f t="shared" si="49"/>
        <v>0</v>
      </c>
      <c r="DA135">
        <f t="shared" si="50"/>
        <v>1</v>
      </c>
      <c r="DB135">
        <f t="shared" si="53"/>
        <v>0</v>
      </c>
      <c r="DC135">
        <f t="shared" si="54"/>
        <v>0</v>
      </c>
      <c r="DD135" t="s">
        <v>3</v>
      </c>
      <c r="DE135" t="s">
        <v>3</v>
      </c>
      <c r="DF135">
        <f t="shared" ref="DF135:DF140" si="57">ROUND(ROUND(AE135,2)*CX135,2)</f>
        <v>0</v>
      </c>
      <c r="DG135">
        <f t="shared" si="47"/>
        <v>0</v>
      </c>
      <c r="DH135">
        <f t="shared" si="55"/>
        <v>0</v>
      </c>
      <c r="DI135">
        <f t="shared" si="56"/>
        <v>0</v>
      </c>
      <c r="DJ135">
        <f t="shared" si="51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ROW(Source!A280)</f>
        <v>280</v>
      </c>
      <c r="B136">
        <v>87915632</v>
      </c>
      <c r="C136">
        <v>87930124</v>
      </c>
      <c r="D136">
        <v>87090793</v>
      </c>
      <c r="E136">
        <v>115</v>
      </c>
      <c r="F136">
        <v>1</v>
      </c>
      <c r="G136">
        <v>1</v>
      </c>
      <c r="H136">
        <v>3</v>
      </c>
      <c r="I136" t="s">
        <v>154</v>
      </c>
      <c r="J136" t="s">
        <v>3</v>
      </c>
      <c r="K136" t="s">
        <v>155</v>
      </c>
      <c r="L136">
        <v>1346</v>
      </c>
      <c r="N136">
        <v>1009</v>
      </c>
      <c r="O136" t="s">
        <v>102</v>
      </c>
      <c r="P136" t="s">
        <v>102</v>
      </c>
      <c r="Q136">
        <v>1</v>
      </c>
      <c r="W136">
        <v>0</v>
      </c>
      <c r="X136">
        <v>1533393836</v>
      </c>
      <c r="Y136">
        <f t="shared" si="52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1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0</v>
      </c>
      <c r="AU136" t="s">
        <v>3</v>
      </c>
      <c r="AV136">
        <v>0</v>
      </c>
      <c r="AW136">
        <v>2</v>
      </c>
      <c r="AX136">
        <v>87930152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ROUND(Y136*Source!I280,7)</f>
        <v>0</v>
      </c>
      <c r="CY136">
        <f t="shared" si="48"/>
        <v>0</v>
      </c>
      <c r="CZ136">
        <f t="shared" si="49"/>
        <v>0</v>
      </c>
      <c r="DA136">
        <f t="shared" si="50"/>
        <v>1</v>
      </c>
      <c r="DB136">
        <f t="shared" si="53"/>
        <v>0</v>
      </c>
      <c r="DC136">
        <f t="shared" si="54"/>
        <v>0</v>
      </c>
      <c r="DD136" t="s">
        <v>3</v>
      </c>
      <c r="DE136" t="s">
        <v>3</v>
      </c>
      <c r="DF136">
        <f t="shared" si="57"/>
        <v>0</v>
      </c>
      <c r="DG136">
        <f t="shared" si="47"/>
        <v>0</v>
      </c>
      <c r="DH136">
        <f t="shared" si="55"/>
        <v>0</v>
      </c>
      <c r="DI136">
        <f t="shared" si="56"/>
        <v>0</v>
      </c>
      <c r="DJ136">
        <f t="shared" si="51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ROW(Source!A281)</f>
        <v>281</v>
      </c>
      <c r="B137">
        <v>87915577</v>
      </c>
      <c r="C137">
        <v>87930124</v>
      </c>
      <c r="D137">
        <v>87085825</v>
      </c>
      <c r="E137">
        <v>115</v>
      </c>
      <c r="F137">
        <v>1</v>
      </c>
      <c r="G137">
        <v>1</v>
      </c>
      <c r="H137">
        <v>1</v>
      </c>
      <c r="I137" t="s">
        <v>734</v>
      </c>
      <c r="J137" t="s">
        <v>3</v>
      </c>
      <c r="K137" t="s">
        <v>735</v>
      </c>
      <c r="L137">
        <v>1191</v>
      </c>
      <c r="N137">
        <v>1013</v>
      </c>
      <c r="O137" t="s">
        <v>673</v>
      </c>
      <c r="P137" t="s">
        <v>673</v>
      </c>
      <c r="Q137">
        <v>1</v>
      </c>
      <c r="W137">
        <v>0</v>
      </c>
      <c r="X137">
        <v>32079103</v>
      </c>
      <c r="Y137">
        <f t="shared" si="52"/>
        <v>3.76</v>
      </c>
      <c r="AA137">
        <v>0</v>
      </c>
      <c r="AB137">
        <v>0</v>
      </c>
      <c r="AC137">
        <v>0</v>
      </c>
      <c r="AD137">
        <v>481.77</v>
      </c>
      <c r="AE137">
        <v>0</v>
      </c>
      <c r="AF137">
        <v>0</v>
      </c>
      <c r="AG137">
        <v>0</v>
      </c>
      <c r="AH137">
        <v>481.77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0</v>
      </c>
      <c r="AQ137">
        <v>1</v>
      </c>
      <c r="AR137">
        <v>0</v>
      </c>
      <c r="AS137" t="s">
        <v>3</v>
      </c>
      <c r="AT137">
        <v>3.76</v>
      </c>
      <c r="AU137" t="s">
        <v>3</v>
      </c>
      <c r="AV137">
        <v>1</v>
      </c>
      <c r="AW137">
        <v>2</v>
      </c>
      <c r="AX137">
        <v>87930139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1811.4551999999999</v>
      </c>
      <c r="BN137">
        <v>3.76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1811.4551999999999</v>
      </c>
      <c r="BU137">
        <v>3.76</v>
      </c>
      <c r="BV137">
        <v>0</v>
      </c>
      <c r="BW137">
        <v>1</v>
      </c>
      <c r="CU137">
        <f>ROUND(AT137*Source!I281*AH137*AL137,2)</f>
        <v>2988.9</v>
      </c>
      <c r="CV137">
        <f>ROUND(Y137*Source!I281,7)</f>
        <v>6.2039999999999997</v>
      </c>
      <c r="CW137">
        <v>0</v>
      </c>
      <c r="CX137">
        <f>ROUND(Y137*Source!I281,7)</f>
        <v>6.2039999999999997</v>
      </c>
      <c r="CY137">
        <f>AD137</f>
        <v>481.77</v>
      </c>
      <c r="CZ137">
        <f>AH137</f>
        <v>481.77</v>
      </c>
      <c r="DA137">
        <f>AL137</f>
        <v>1</v>
      </c>
      <c r="DB137">
        <f t="shared" si="53"/>
        <v>1811.46</v>
      </c>
      <c r="DC137">
        <f t="shared" si="54"/>
        <v>0</v>
      </c>
      <c r="DD137" t="s">
        <v>3</v>
      </c>
      <c r="DE137" t="s">
        <v>3</v>
      </c>
      <c r="DF137">
        <f t="shared" si="57"/>
        <v>0</v>
      </c>
      <c r="DG137">
        <f t="shared" si="47"/>
        <v>0</v>
      </c>
      <c r="DH137">
        <f t="shared" si="55"/>
        <v>0</v>
      </c>
      <c r="DI137">
        <f t="shared" si="56"/>
        <v>2988.9</v>
      </c>
      <c r="DJ137">
        <f>DI137</f>
        <v>2988.9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ROW(Source!A281)</f>
        <v>281</v>
      </c>
      <c r="B138">
        <v>87915577</v>
      </c>
      <c r="C138">
        <v>87930124</v>
      </c>
      <c r="D138">
        <v>87086013</v>
      </c>
      <c r="E138">
        <v>115</v>
      </c>
      <c r="F138">
        <v>1</v>
      </c>
      <c r="G138">
        <v>1</v>
      </c>
      <c r="H138">
        <v>1</v>
      </c>
      <c r="I138" t="s">
        <v>674</v>
      </c>
      <c r="J138" t="s">
        <v>3</v>
      </c>
      <c r="K138" t="s">
        <v>675</v>
      </c>
      <c r="L138">
        <v>1191</v>
      </c>
      <c r="N138">
        <v>1013</v>
      </c>
      <c r="O138" t="s">
        <v>673</v>
      </c>
      <c r="P138" t="s">
        <v>673</v>
      </c>
      <c r="Q138">
        <v>1</v>
      </c>
      <c r="W138">
        <v>0</v>
      </c>
      <c r="X138">
        <v>-1417349443</v>
      </c>
      <c r="Y138">
        <f t="shared" si="52"/>
        <v>1.07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0</v>
      </c>
      <c r="AQ138">
        <v>1</v>
      </c>
      <c r="AR138">
        <v>0</v>
      </c>
      <c r="AS138" t="s">
        <v>3</v>
      </c>
      <c r="AT138">
        <v>1.07</v>
      </c>
      <c r="AU138" t="s">
        <v>3</v>
      </c>
      <c r="AV138">
        <v>2</v>
      </c>
      <c r="AW138">
        <v>2</v>
      </c>
      <c r="AX138">
        <v>87930140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ROUND(Y138*Source!I281,7)</f>
        <v>1.7655000000000001</v>
      </c>
      <c r="CY138">
        <f>AD138</f>
        <v>0</v>
      </c>
      <c r="CZ138">
        <f>AH138</f>
        <v>0</v>
      </c>
      <c r="DA138">
        <f>AL138</f>
        <v>1</v>
      </c>
      <c r="DB138">
        <f t="shared" si="53"/>
        <v>0</v>
      </c>
      <c r="DC138">
        <f t="shared" si="54"/>
        <v>0</v>
      </c>
      <c r="DD138" t="s">
        <v>3</v>
      </c>
      <c r="DE138" t="s">
        <v>3</v>
      </c>
      <c r="DF138">
        <f t="shared" si="57"/>
        <v>0</v>
      </c>
      <c r="DG138">
        <f t="shared" si="47"/>
        <v>0</v>
      </c>
      <c r="DH138">
        <f t="shared" si="55"/>
        <v>0</v>
      </c>
      <c r="DI138">
        <f t="shared" si="56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ROW(Source!A281)</f>
        <v>281</v>
      </c>
      <c r="B139">
        <v>87915577</v>
      </c>
      <c r="C139">
        <v>87930124</v>
      </c>
      <c r="D139">
        <v>87206017</v>
      </c>
      <c r="E139">
        <v>1</v>
      </c>
      <c r="F139">
        <v>1</v>
      </c>
      <c r="G139">
        <v>1</v>
      </c>
      <c r="H139">
        <v>2</v>
      </c>
      <c r="I139" t="s">
        <v>717</v>
      </c>
      <c r="J139" t="s">
        <v>718</v>
      </c>
      <c r="K139" t="s">
        <v>719</v>
      </c>
      <c r="L139">
        <v>1368</v>
      </c>
      <c r="N139">
        <v>1011</v>
      </c>
      <c r="O139" t="s">
        <v>679</v>
      </c>
      <c r="P139" t="s">
        <v>679</v>
      </c>
      <c r="Q139">
        <v>1</v>
      </c>
      <c r="W139">
        <v>0</v>
      </c>
      <c r="X139">
        <v>1079285032</v>
      </c>
      <c r="Y139">
        <f t="shared" si="52"/>
        <v>0.85</v>
      </c>
      <c r="AA139">
        <v>0</v>
      </c>
      <c r="AB139">
        <v>502.76</v>
      </c>
      <c r="AC139">
        <v>522.73</v>
      </c>
      <c r="AD139">
        <v>0</v>
      </c>
      <c r="AE139">
        <v>0</v>
      </c>
      <c r="AF139">
        <v>346.73</v>
      </c>
      <c r="AG139">
        <v>522.73</v>
      </c>
      <c r="AH139">
        <v>0</v>
      </c>
      <c r="AI139">
        <v>1</v>
      </c>
      <c r="AJ139">
        <v>1.45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0</v>
      </c>
      <c r="AQ139">
        <v>1</v>
      </c>
      <c r="AR139">
        <v>0</v>
      </c>
      <c r="AS139" t="s">
        <v>3</v>
      </c>
      <c r="AT139">
        <v>0.85</v>
      </c>
      <c r="AU139" t="s">
        <v>3</v>
      </c>
      <c r="AV139">
        <v>1</v>
      </c>
      <c r="AW139">
        <v>2</v>
      </c>
      <c r="AX139">
        <v>87930141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294.72050000000002</v>
      </c>
      <c r="BL139">
        <v>444.32049999999998</v>
      </c>
      <c r="BM139">
        <v>0</v>
      </c>
      <c r="BN139">
        <v>0</v>
      </c>
      <c r="BO139">
        <v>0.85</v>
      </c>
      <c r="BP139">
        <v>1</v>
      </c>
      <c r="BQ139">
        <v>0</v>
      </c>
      <c r="BR139">
        <v>294.72050000000002</v>
      </c>
      <c r="BS139">
        <v>444.32049999999998</v>
      </c>
      <c r="BT139">
        <v>0</v>
      </c>
      <c r="BU139">
        <v>0</v>
      </c>
      <c r="BV139">
        <v>0.85</v>
      </c>
      <c r="BW139">
        <v>1</v>
      </c>
      <c r="CV139">
        <v>0</v>
      </c>
      <c r="CW139">
        <f>ROUND(Y139*Source!I281*DO139,7)</f>
        <v>1.4025000000000001</v>
      </c>
      <c r="CX139">
        <f>ROUND(Y139*Source!I281,7)</f>
        <v>1.4025000000000001</v>
      </c>
      <c r="CY139">
        <f>AB139</f>
        <v>502.76</v>
      </c>
      <c r="CZ139">
        <f>AF139</f>
        <v>346.73</v>
      </c>
      <c r="DA139">
        <f>AJ139</f>
        <v>1.45</v>
      </c>
      <c r="DB139">
        <f t="shared" si="53"/>
        <v>294.72000000000003</v>
      </c>
      <c r="DC139">
        <f t="shared" si="54"/>
        <v>444.32</v>
      </c>
      <c r="DD139" t="s">
        <v>3</v>
      </c>
      <c r="DE139" t="s">
        <v>3</v>
      </c>
      <c r="DF139">
        <f t="shared" si="57"/>
        <v>0</v>
      </c>
      <c r="DG139">
        <f>ROUND(ROUND(AF139*AJ139,2)*CX139,2)</f>
        <v>705.12</v>
      </c>
      <c r="DH139">
        <f t="shared" si="55"/>
        <v>733.13</v>
      </c>
      <c r="DI139">
        <f t="shared" si="56"/>
        <v>0</v>
      </c>
      <c r="DJ139">
        <f>DG139+DH139</f>
        <v>1438.25</v>
      </c>
      <c r="DK139">
        <v>0</v>
      </c>
      <c r="DL139" t="s">
        <v>687</v>
      </c>
      <c r="DM139">
        <v>4</v>
      </c>
      <c r="DN139" t="s">
        <v>673</v>
      </c>
      <c r="DO139">
        <v>1</v>
      </c>
    </row>
    <row r="140" spans="1:119" x14ac:dyDescent="0.25">
      <c r="A140">
        <f>ROW(Source!A281)</f>
        <v>281</v>
      </c>
      <c r="B140">
        <v>87915577</v>
      </c>
      <c r="C140">
        <v>87930124</v>
      </c>
      <c r="D140">
        <v>87206740</v>
      </c>
      <c r="E140">
        <v>1</v>
      </c>
      <c r="F140">
        <v>1</v>
      </c>
      <c r="G140">
        <v>1</v>
      </c>
      <c r="H140">
        <v>2</v>
      </c>
      <c r="I140" t="s">
        <v>694</v>
      </c>
      <c r="J140" t="s">
        <v>695</v>
      </c>
      <c r="K140" t="s">
        <v>696</v>
      </c>
      <c r="L140">
        <v>1368</v>
      </c>
      <c r="N140">
        <v>1011</v>
      </c>
      <c r="O140" t="s">
        <v>679</v>
      </c>
      <c r="P140" t="s">
        <v>679</v>
      </c>
      <c r="Q140">
        <v>1</v>
      </c>
      <c r="W140">
        <v>0</v>
      </c>
      <c r="X140">
        <v>-1219940357</v>
      </c>
      <c r="Y140">
        <f t="shared" si="52"/>
        <v>0.22</v>
      </c>
      <c r="AA140">
        <v>0</v>
      </c>
      <c r="AB140">
        <v>572.77</v>
      </c>
      <c r="AC140">
        <v>522.73</v>
      </c>
      <c r="AD140">
        <v>0</v>
      </c>
      <c r="AE140">
        <v>0</v>
      </c>
      <c r="AF140">
        <v>572.77</v>
      </c>
      <c r="AG140">
        <v>522.73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0</v>
      </c>
      <c r="AQ140">
        <v>1</v>
      </c>
      <c r="AR140">
        <v>0</v>
      </c>
      <c r="AS140" t="s">
        <v>3</v>
      </c>
      <c r="AT140">
        <v>0.22</v>
      </c>
      <c r="AU140" t="s">
        <v>3</v>
      </c>
      <c r="AV140">
        <v>1</v>
      </c>
      <c r="AW140">
        <v>2</v>
      </c>
      <c r="AX140">
        <v>87930142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126.0094</v>
      </c>
      <c r="BL140">
        <v>115.00060000000001</v>
      </c>
      <c r="BM140">
        <v>0</v>
      </c>
      <c r="BN140">
        <v>0</v>
      </c>
      <c r="BO140">
        <v>0.22</v>
      </c>
      <c r="BP140">
        <v>1</v>
      </c>
      <c r="BQ140">
        <v>0</v>
      </c>
      <c r="BR140">
        <v>126.0094</v>
      </c>
      <c r="BS140">
        <v>115.00060000000001</v>
      </c>
      <c r="BT140">
        <v>0</v>
      </c>
      <c r="BU140">
        <v>0</v>
      </c>
      <c r="BV140">
        <v>0.22</v>
      </c>
      <c r="BW140">
        <v>1</v>
      </c>
      <c r="CV140">
        <v>0</v>
      </c>
      <c r="CW140">
        <f>ROUND(Y140*Source!I281*DO140,7)</f>
        <v>0.36299999999999999</v>
      </c>
      <c r="CX140">
        <f>ROUND(Y140*Source!I281,7)</f>
        <v>0.36299999999999999</v>
      </c>
      <c r="CY140">
        <f>AB140</f>
        <v>572.77</v>
      </c>
      <c r="CZ140">
        <f>AF140</f>
        <v>572.77</v>
      </c>
      <c r="DA140">
        <f>AJ140</f>
        <v>1</v>
      </c>
      <c r="DB140">
        <f t="shared" si="53"/>
        <v>126.01</v>
      </c>
      <c r="DC140">
        <f t="shared" si="54"/>
        <v>115</v>
      </c>
      <c r="DD140" t="s">
        <v>3</v>
      </c>
      <c r="DE140" t="s">
        <v>3</v>
      </c>
      <c r="DF140">
        <f t="shared" si="57"/>
        <v>0</v>
      </c>
      <c r="DG140">
        <f t="shared" ref="DG140:DG171" si="58">ROUND(ROUND(AF140,2)*CX140,2)</f>
        <v>207.92</v>
      </c>
      <c r="DH140">
        <f t="shared" si="55"/>
        <v>189.75</v>
      </c>
      <c r="DI140">
        <f t="shared" si="56"/>
        <v>0</v>
      </c>
      <c r="DJ140">
        <f>DG140+DH140</f>
        <v>397.66999999999996</v>
      </c>
      <c r="DK140">
        <v>1</v>
      </c>
      <c r="DL140" t="s">
        <v>687</v>
      </c>
      <c r="DM140">
        <v>4</v>
      </c>
      <c r="DN140" t="s">
        <v>673</v>
      </c>
      <c r="DO140">
        <v>1</v>
      </c>
    </row>
    <row r="141" spans="1:119" x14ac:dyDescent="0.25">
      <c r="A141">
        <f>ROW(Source!A281)</f>
        <v>281</v>
      </c>
      <c r="B141">
        <v>87915577</v>
      </c>
      <c r="C141">
        <v>87930124</v>
      </c>
      <c r="D141">
        <v>87155259</v>
      </c>
      <c r="E141">
        <v>1</v>
      </c>
      <c r="F141">
        <v>1</v>
      </c>
      <c r="G141">
        <v>1</v>
      </c>
      <c r="H141">
        <v>3</v>
      </c>
      <c r="I141" t="s">
        <v>697</v>
      </c>
      <c r="J141" t="s">
        <v>698</v>
      </c>
      <c r="K141" t="s">
        <v>699</v>
      </c>
      <c r="L141">
        <v>1346</v>
      </c>
      <c r="N141">
        <v>1009</v>
      </c>
      <c r="O141" t="s">
        <v>102</v>
      </c>
      <c r="P141" t="s">
        <v>102</v>
      </c>
      <c r="Q141">
        <v>1</v>
      </c>
      <c r="W141">
        <v>0</v>
      </c>
      <c r="X141">
        <v>1209458049</v>
      </c>
      <c r="Y141">
        <f t="shared" si="52"/>
        <v>0.1</v>
      </c>
      <c r="AA141">
        <v>402.71</v>
      </c>
      <c r="AB141">
        <v>0</v>
      </c>
      <c r="AC141">
        <v>0</v>
      </c>
      <c r="AD141">
        <v>0</v>
      </c>
      <c r="AE141">
        <v>238.29</v>
      </c>
      <c r="AF141">
        <v>0</v>
      </c>
      <c r="AG141">
        <v>0</v>
      </c>
      <c r="AH141">
        <v>0</v>
      </c>
      <c r="AI141">
        <v>1.69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0</v>
      </c>
      <c r="AQ141">
        <v>1</v>
      </c>
      <c r="AR141">
        <v>0</v>
      </c>
      <c r="AS141" t="s">
        <v>3</v>
      </c>
      <c r="AT141">
        <v>0.1</v>
      </c>
      <c r="AU141" t="s">
        <v>3</v>
      </c>
      <c r="AV141">
        <v>0</v>
      </c>
      <c r="AW141">
        <v>2</v>
      </c>
      <c r="AX141">
        <v>87930143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23.829000000000001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23.829000000000001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ROUND(Y141*Source!I281,7)</f>
        <v>0.16500000000000001</v>
      </c>
      <c r="CY141">
        <f t="shared" ref="CY141:CY150" si="59">AA141</f>
        <v>402.71</v>
      </c>
      <c r="CZ141">
        <f t="shared" ref="CZ141:CZ150" si="60">AE141</f>
        <v>238.29</v>
      </c>
      <c r="DA141">
        <f t="shared" ref="DA141:DA150" si="61">AI141</f>
        <v>1.69</v>
      </c>
      <c r="DB141">
        <f t="shared" si="53"/>
        <v>23.83</v>
      </c>
      <c r="DC141">
        <f t="shared" si="54"/>
        <v>0</v>
      </c>
      <c r="DD141" t="s">
        <v>3</v>
      </c>
      <c r="DE141" t="s">
        <v>3</v>
      </c>
      <c r="DF141">
        <f>ROUND(ROUND(AE141*AI141,2)*CX141,2)</f>
        <v>66.45</v>
      </c>
      <c r="DG141">
        <f t="shared" si="58"/>
        <v>0</v>
      </c>
      <c r="DH141">
        <f t="shared" si="55"/>
        <v>0</v>
      </c>
      <c r="DI141">
        <f t="shared" si="56"/>
        <v>0</v>
      </c>
      <c r="DJ141">
        <f t="shared" ref="DJ141:DJ150" si="62">DF141</f>
        <v>66.45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ROW(Source!A281)</f>
        <v>281</v>
      </c>
      <c r="B142">
        <v>87915577</v>
      </c>
      <c r="C142">
        <v>87930124</v>
      </c>
      <c r="D142">
        <v>87155266</v>
      </c>
      <c r="E142">
        <v>1</v>
      </c>
      <c r="F142">
        <v>1</v>
      </c>
      <c r="G142">
        <v>1</v>
      </c>
      <c r="H142">
        <v>3</v>
      </c>
      <c r="I142" t="s">
        <v>700</v>
      </c>
      <c r="J142" t="s">
        <v>701</v>
      </c>
      <c r="K142" t="s">
        <v>702</v>
      </c>
      <c r="L142">
        <v>1346</v>
      </c>
      <c r="N142">
        <v>1009</v>
      </c>
      <c r="O142" t="s">
        <v>102</v>
      </c>
      <c r="P142" t="s">
        <v>102</v>
      </c>
      <c r="Q142">
        <v>1</v>
      </c>
      <c r="W142">
        <v>0</v>
      </c>
      <c r="X142">
        <v>1759526916</v>
      </c>
      <c r="Y142">
        <f t="shared" si="52"/>
        <v>0.03</v>
      </c>
      <c r="AA142">
        <v>98.92</v>
      </c>
      <c r="AB142">
        <v>0</v>
      </c>
      <c r="AC142">
        <v>0</v>
      </c>
      <c r="AD142">
        <v>0</v>
      </c>
      <c r="AE142">
        <v>58.53</v>
      </c>
      <c r="AF142">
        <v>0</v>
      </c>
      <c r="AG142">
        <v>0</v>
      </c>
      <c r="AH142">
        <v>0</v>
      </c>
      <c r="AI142">
        <v>1.69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0</v>
      </c>
      <c r="AQ142">
        <v>1</v>
      </c>
      <c r="AR142">
        <v>0</v>
      </c>
      <c r="AS142" t="s">
        <v>3</v>
      </c>
      <c r="AT142">
        <v>0.03</v>
      </c>
      <c r="AU142" t="s">
        <v>3</v>
      </c>
      <c r="AV142">
        <v>0</v>
      </c>
      <c r="AW142">
        <v>2</v>
      </c>
      <c r="AX142">
        <v>87930144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1.7559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1.7559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v>0</v>
      </c>
      <c r="CX142">
        <f>ROUND(Y142*Source!I281,7)</f>
        <v>4.9500000000000002E-2</v>
      </c>
      <c r="CY142">
        <f t="shared" si="59"/>
        <v>98.92</v>
      </c>
      <c r="CZ142">
        <f t="shared" si="60"/>
        <v>58.53</v>
      </c>
      <c r="DA142">
        <f t="shared" si="61"/>
        <v>1.69</v>
      </c>
      <c r="DB142">
        <f t="shared" si="53"/>
        <v>1.76</v>
      </c>
      <c r="DC142">
        <f t="shared" si="54"/>
        <v>0</v>
      </c>
      <c r="DD142" t="s">
        <v>3</v>
      </c>
      <c r="DE142" t="s">
        <v>3</v>
      </c>
      <c r="DF142">
        <f>ROUND(ROUND(AE142*AI142,2)*CX142,2)</f>
        <v>4.9000000000000004</v>
      </c>
      <c r="DG142">
        <f t="shared" si="58"/>
        <v>0</v>
      </c>
      <c r="DH142">
        <f t="shared" si="55"/>
        <v>0</v>
      </c>
      <c r="DI142">
        <f t="shared" si="56"/>
        <v>0</v>
      </c>
      <c r="DJ142">
        <f t="shared" si="62"/>
        <v>4.9000000000000004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ROW(Source!A281)</f>
        <v>281</v>
      </c>
      <c r="B143">
        <v>87915577</v>
      </c>
      <c r="C143">
        <v>87930124</v>
      </c>
      <c r="D143">
        <v>87159205</v>
      </c>
      <c r="E143">
        <v>1</v>
      </c>
      <c r="F143">
        <v>1</v>
      </c>
      <c r="G143">
        <v>1</v>
      </c>
      <c r="H143">
        <v>3</v>
      </c>
      <c r="I143" t="s">
        <v>100</v>
      </c>
      <c r="J143" t="s">
        <v>103</v>
      </c>
      <c r="K143" t="s">
        <v>101</v>
      </c>
      <c r="L143">
        <v>1346</v>
      </c>
      <c r="N143">
        <v>1009</v>
      </c>
      <c r="O143" t="s">
        <v>102</v>
      </c>
      <c r="P143" t="s">
        <v>102</v>
      </c>
      <c r="Q143">
        <v>1</v>
      </c>
      <c r="W143">
        <v>0</v>
      </c>
      <c r="X143">
        <v>813299601</v>
      </c>
      <c r="Y143">
        <f t="shared" si="52"/>
        <v>0</v>
      </c>
      <c r="AA143">
        <v>197.67</v>
      </c>
      <c r="AB143">
        <v>0</v>
      </c>
      <c r="AC143">
        <v>0</v>
      </c>
      <c r="AD143">
        <v>0</v>
      </c>
      <c r="AE143">
        <v>174.93</v>
      </c>
      <c r="AF143">
        <v>0</v>
      </c>
      <c r="AG143">
        <v>0</v>
      </c>
      <c r="AH143">
        <v>0</v>
      </c>
      <c r="AI143">
        <v>1.1299999999999999</v>
      </c>
      <c r="AJ143">
        <v>1</v>
      </c>
      <c r="AK143">
        <v>1</v>
      </c>
      <c r="AL143">
        <v>1</v>
      </c>
      <c r="AM143">
        <v>0</v>
      </c>
      <c r="AN143">
        <v>1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87930145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ROUND(Y143*Source!I281,7)</f>
        <v>0</v>
      </c>
      <c r="CY143">
        <f t="shared" si="59"/>
        <v>197.67</v>
      </c>
      <c r="CZ143">
        <f t="shared" si="60"/>
        <v>174.93</v>
      </c>
      <c r="DA143">
        <f t="shared" si="61"/>
        <v>1.1299999999999999</v>
      </c>
      <c r="DB143">
        <f t="shared" si="53"/>
        <v>0</v>
      </c>
      <c r="DC143">
        <f t="shared" si="54"/>
        <v>0</v>
      </c>
      <c r="DD143" t="s">
        <v>3</v>
      </c>
      <c r="DE143" t="s">
        <v>3</v>
      </c>
      <c r="DF143">
        <f>ROUND(ROUND(AE143*AI143,2)*CX143,2)</f>
        <v>0</v>
      </c>
      <c r="DG143">
        <f t="shared" si="58"/>
        <v>0</v>
      </c>
      <c r="DH143">
        <f t="shared" si="55"/>
        <v>0</v>
      </c>
      <c r="DI143">
        <f t="shared" si="56"/>
        <v>0</v>
      </c>
      <c r="DJ143">
        <f t="shared" si="62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ROW(Source!A281)</f>
        <v>281</v>
      </c>
      <c r="B144">
        <v>87915577</v>
      </c>
      <c r="C144">
        <v>87930124</v>
      </c>
      <c r="D144">
        <v>87160382</v>
      </c>
      <c r="E144">
        <v>1</v>
      </c>
      <c r="F144">
        <v>1</v>
      </c>
      <c r="G144">
        <v>1</v>
      </c>
      <c r="H144">
        <v>3</v>
      </c>
      <c r="I144" t="s">
        <v>703</v>
      </c>
      <c r="J144" t="s">
        <v>704</v>
      </c>
      <c r="K144" t="s">
        <v>705</v>
      </c>
      <c r="L144">
        <v>1346</v>
      </c>
      <c r="N144">
        <v>1009</v>
      </c>
      <c r="O144" t="s">
        <v>102</v>
      </c>
      <c r="P144" t="s">
        <v>102</v>
      </c>
      <c r="Q144">
        <v>1</v>
      </c>
      <c r="W144">
        <v>0</v>
      </c>
      <c r="X144">
        <v>-1597827205</v>
      </c>
      <c r="Y144">
        <f t="shared" si="52"/>
        <v>0.02</v>
      </c>
      <c r="AA144">
        <v>83.04</v>
      </c>
      <c r="AB144">
        <v>0</v>
      </c>
      <c r="AC144">
        <v>0</v>
      </c>
      <c r="AD144">
        <v>0</v>
      </c>
      <c r="AE144">
        <v>56.11</v>
      </c>
      <c r="AF144">
        <v>0</v>
      </c>
      <c r="AG144">
        <v>0</v>
      </c>
      <c r="AH144">
        <v>0</v>
      </c>
      <c r="AI144">
        <v>1.48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0</v>
      </c>
      <c r="AQ144">
        <v>1</v>
      </c>
      <c r="AR144">
        <v>0</v>
      </c>
      <c r="AS144" t="s">
        <v>3</v>
      </c>
      <c r="AT144">
        <v>0.02</v>
      </c>
      <c r="AU144" t="s">
        <v>3</v>
      </c>
      <c r="AV144">
        <v>0</v>
      </c>
      <c r="AW144">
        <v>2</v>
      </c>
      <c r="AX144">
        <v>87930146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1.1222000000000001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1.1222000000000001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v>0</v>
      </c>
      <c r="CX144">
        <f>ROUND(Y144*Source!I281,7)</f>
        <v>3.3000000000000002E-2</v>
      </c>
      <c r="CY144">
        <f t="shared" si="59"/>
        <v>83.04</v>
      </c>
      <c r="CZ144">
        <f t="shared" si="60"/>
        <v>56.11</v>
      </c>
      <c r="DA144">
        <f t="shared" si="61"/>
        <v>1.48</v>
      </c>
      <c r="DB144">
        <f t="shared" si="53"/>
        <v>1.1200000000000001</v>
      </c>
      <c r="DC144">
        <f t="shared" si="54"/>
        <v>0</v>
      </c>
      <c r="DD144" t="s">
        <v>3</v>
      </c>
      <c r="DE144" t="s">
        <v>3</v>
      </c>
      <c r="DF144">
        <f>ROUND(ROUND(AE144*AI144,2)*CX144,2)</f>
        <v>2.74</v>
      </c>
      <c r="DG144">
        <f t="shared" si="58"/>
        <v>0</v>
      </c>
      <c r="DH144">
        <f t="shared" si="55"/>
        <v>0</v>
      </c>
      <c r="DI144">
        <f t="shared" si="56"/>
        <v>0</v>
      </c>
      <c r="DJ144">
        <f t="shared" si="62"/>
        <v>2.74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ROW(Source!A281)</f>
        <v>281</v>
      </c>
      <c r="B145">
        <v>87915577</v>
      </c>
      <c r="C145">
        <v>87930124</v>
      </c>
      <c r="D145">
        <v>87088188</v>
      </c>
      <c r="E145">
        <v>115</v>
      </c>
      <c r="F145">
        <v>1</v>
      </c>
      <c r="G145">
        <v>1</v>
      </c>
      <c r="H145">
        <v>3</v>
      </c>
      <c r="I145" t="s">
        <v>115</v>
      </c>
      <c r="J145" t="s">
        <v>3</v>
      </c>
      <c r="K145" t="s">
        <v>116</v>
      </c>
      <c r="L145">
        <v>1346</v>
      </c>
      <c r="N145">
        <v>1009</v>
      </c>
      <c r="O145" t="s">
        <v>102</v>
      </c>
      <c r="P145" t="s">
        <v>102</v>
      </c>
      <c r="Q145">
        <v>1</v>
      </c>
      <c r="W145">
        <v>0</v>
      </c>
      <c r="X145">
        <v>-1111733769</v>
      </c>
      <c r="Y145">
        <f t="shared" si="52"/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0</v>
      </c>
      <c r="AN145">
        <v>1</v>
      </c>
      <c r="AO145">
        <v>0</v>
      </c>
      <c r="AP145">
        <v>0</v>
      </c>
      <c r="AQ145">
        <v>0</v>
      </c>
      <c r="AR145">
        <v>0</v>
      </c>
      <c r="AS145" t="s">
        <v>3</v>
      </c>
      <c r="AT145">
        <v>0</v>
      </c>
      <c r="AU145" t="s">
        <v>3</v>
      </c>
      <c r="AV145">
        <v>0</v>
      </c>
      <c r="AW145">
        <v>2</v>
      </c>
      <c r="AX145">
        <v>87930147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ROUND(Y145*Source!I281,7)</f>
        <v>0</v>
      </c>
      <c r="CY145">
        <f t="shared" si="59"/>
        <v>0</v>
      </c>
      <c r="CZ145">
        <f t="shared" si="60"/>
        <v>0</v>
      </c>
      <c r="DA145">
        <f t="shared" si="61"/>
        <v>1</v>
      </c>
      <c r="DB145">
        <f t="shared" si="53"/>
        <v>0</v>
      </c>
      <c r="DC145">
        <f t="shared" si="54"/>
        <v>0</v>
      </c>
      <c r="DD145" t="s">
        <v>3</v>
      </c>
      <c r="DE145" t="s">
        <v>3</v>
      </c>
      <c r="DF145">
        <f>ROUND(ROUND(AE145,2)*CX145,2)</f>
        <v>0</v>
      </c>
      <c r="DG145">
        <f t="shared" si="58"/>
        <v>0</v>
      </c>
      <c r="DH145">
        <f t="shared" si="55"/>
        <v>0</v>
      </c>
      <c r="DI145">
        <f t="shared" si="56"/>
        <v>0</v>
      </c>
      <c r="DJ145">
        <f t="shared" si="62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ROW(Source!A281)</f>
        <v>281</v>
      </c>
      <c r="B146">
        <v>87915577</v>
      </c>
      <c r="C146">
        <v>87930124</v>
      </c>
      <c r="D146">
        <v>87088507</v>
      </c>
      <c r="E146">
        <v>115</v>
      </c>
      <c r="F146">
        <v>1</v>
      </c>
      <c r="G146">
        <v>1</v>
      </c>
      <c r="H146">
        <v>3</v>
      </c>
      <c r="I146" t="s">
        <v>118</v>
      </c>
      <c r="J146" t="s">
        <v>3</v>
      </c>
      <c r="K146" t="s">
        <v>119</v>
      </c>
      <c r="L146">
        <v>1348</v>
      </c>
      <c r="N146">
        <v>1009</v>
      </c>
      <c r="O146" t="s">
        <v>113</v>
      </c>
      <c r="P146" t="s">
        <v>113</v>
      </c>
      <c r="Q146">
        <v>1000</v>
      </c>
      <c r="W146">
        <v>0</v>
      </c>
      <c r="X146">
        <v>1613753229</v>
      </c>
      <c r="Y146">
        <f t="shared" si="52"/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0</v>
      </c>
      <c r="AN146">
        <v>1</v>
      </c>
      <c r="AO146">
        <v>0</v>
      </c>
      <c r="AP146">
        <v>0</v>
      </c>
      <c r="AQ146">
        <v>0</v>
      </c>
      <c r="AR146">
        <v>0</v>
      </c>
      <c r="AS146" t="s">
        <v>3</v>
      </c>
      <c r="AT146">
        <v>0</v>
      </c>
      <c r="AU146" t="s">
        <v>3</v>
      </c>
      <c r="AV146">
        <v>0</v>
      </c>
      <c r="AW146">
        <v>2</v>
      </c>
      <c r="AX146">
        <v>87930148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ROUND(Y146*Source!I281,7)</f>
        <v>0</v>
      </c>
      <c r="CY146">
        <f t="shared" si="59"/>
        <v>0</v>
      </c>
      <c r="CZ146">
        <f t="shared" si="60"/>
        <v>0</v>
      </c>
      <c r="DA146">
        <f t="shared" si="61"/>
        <v>1</v>
      </c>
      <c r="DB146">
        <f t="shared" si="53"/>
        <v>0</v>
      </c>
      <c r="DC146">
        <f t="shared" si="54"/>
        <v>0</v>
      </c>
      <c r="DD146" t="s">
        <v>3</v>
      </c>
      <c r="DE146" t="s">
        <v>3</v>
      </c>
      <c r="DF146">
        <f>ROUND(ROUND(AE146,2)*CX146,2)</f>
        <v>0</v>
      </c>
      <c r="DG146">
        <f t="shared" si="58"/>
        <v>0</v>
      </c>
      <c r="DH146">
        <f t="shared" si="55"/>
        <v>0</v>
      </c>
      <c r="DI146">
        <f t="shared" si="56"/>
        <v>0</v>
      </c>
      <c r="DJ146">
        <f t="shared" si="62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ROW(Source!A281)</f>
        <v>281</v>
      </c>
      <c r="B147">
        <v>87915577</v>
      </c>
      <c r="C147">
        <v>87930124</v>
      </c>
      <c r="D147">
        <v>87176386</v>
      </c>
      <c r="E147">
        <v>1</v>
      </c>
      <c r="F147">
        <v>1</v>
      </c>
      <c r="G147">
        <v>1</v>
      </c>
      <c r="H147">
        <v>3</v>
      </c>
      <c r="I147" t="s">
        <v>709</v>
      </c>
      <c r="J147" t="s">
        <v>710</v>
      </c>
      <c r="K147" t="s">
        <v>711</v>
      </c>
      <c r="L147">
        <v>1348</v>
      </c>
      <c r="N147">
        <v>1009</v>
      </c>
      <c r="O147" t="s">
        <v>113</v>
      </c>
      <c r="P147" t="s">
        <v>113</v>
      </c>
      <c r="Q147">
        <v>1000</v>
      </c>
      <c r="W147">
        <v>0</v>
      </c>
      <c r="X147">
        <v>300034827</v>
      </c>
      <c r="Y147">
        <f t="shared" si="52"/>
        <v>1E-4</v>
      </c>
      <c r="AA147">
        <v>103227.06</v>
      </c>
      <c r="AB147">
        <v>0</v>
      </c>
      <c r="AC147">
        <v>0</v>
      </c>
      <c r="AD147">
        <v>0</v>
      </c>
      <c r="AE147">
        <v>80020.98</v>
      </c>
      <c r="AF147">
        <v>0</v>
      </c>
      <c r="AG147">
        <v>0</v>
      </c>
      <c r="AH147">
        <v>0</v>
      </c>
      <c r="AI147">
        <v>1.29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0</v>
      </c>
      <c r="AQ147">
        <v>1</v>
      </c>
      <c r="AR147">
        <v>0</v>
      </c>
      <c r="AS147" t="s">
        <v>3</v>
      </c>
      <c r="AT147">
        <v>1E-4</v>
      </c>
      <c r="AU147" t="s">
        <v>3</v>
      </c>
      <c r="AV147">
        <v>0</v>
      </c>
      <c r="AW147">
        <v>2</v>
      </c>
      <c r="AX147">
        <v>87930149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8.0020980000000002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8.0020980000000002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v>0</v>
      </c>
      <c r="CX147">
        <f>ROUND(Y147*Source!I281,7)</f>
        <v>1.65E-4</v>
      </c>
      <c r="CY147">
        <f t="shared" si="59"/>
        <v>103227.06</v>
      </c>
      <c r="CZ147">
        <f t="shared" si="60"/>
        <v>80020.98</v>
      </c>
      <c r="DA147">
        <f t="shared" si="61"/>
        <v>1.29</v>
      </c>
      <c r="DB147">
        <f t="shared" si="53"/>
        <v>8</v>
      </c>
      <c r="DC147">
        <f t="shared" si="54"/>
        <v>0</v>
      </c>
      <c r="DD147" t="s">
        <v>3</v>
      </c>
      <c r="DE147" t="s">
        <v>3</v>
      </c>
      <c r="DF147">
        <f>ROUND(ROUND(AE147*AI147,2)*CX147,2)</f>
        <v>17.03</v>
      </c>
      <c r="DG147">
        <f t="shared" si="58"/>
        <v>0</v>
      </c>
      <c r="DH147">
        <f t="shared" si="55"/>
        <v>0</v>
      </c>
      <c r="DI147">
        <f t="shared" si="56"/>
        <v>0</v>
      </c>
      <c r="DJ147">
        <f t="shared" si="62"/>
        <v>17.03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ROW(Source!A281)</f>
        <v>281</v>
      </c>
      <c r="B148">
        <v>87915577</v>
      </c>
      <c r="C148">
        <v>87930124</v>
      </c>
      <c r="D148">
        <v>87176778</v>
      </c>
      <c r="E148">
        <v>1</v>
      </c>
      <c r="F148">
        <v>1</v>
      </c>
      <c r="G148">
        <v>1</v>
      </c>
      <c r="H148">
        <v>3</v>
      </c>
      <c r="I148" t="s">
        <v>726</v>
      </c>
      <c r="J148" t="s">
        <v>727</v>
      </c>
      <c r="K148" t="s">
        <v>728</v>
      </c>
      <c r="L148">
        <v>1346</v>
      </c>
      <c r="N148">
        <v>1009</v>
      </c>
      <c r="O148" t="s">
        <v>102</v>
      </c>
      <c r="P148" t="s">
        <v>102</v>
      </c>
      <c r="Q148">
        <v>1</v>
      </c>
      <c r="W148">
        <v>0</v>
      </c>
      <c r="X148">
        <v>1049808784</v>
      </c>
      <c r="Y148">
        <f t="shared" si="52"/>
        <v>0.03</v>
      </c>
      <c r="AA148">
        <v>82.42</v>
      </c>
      <c r="AB148">
        <v>0</v>
      </c>
      <c r="AC148">
        <v>0</v>
      </c>
      <c r="AD148">
        <v>0</v>
      </c>
      <c r="AE148">
        <v>60.6</v>
      </c>
      <c r="AF148">
        <v>0</v>
      </c>
      <c r="AG148">
        <v>0</v>
      </c>
      <c r="AH148">
        <v>0</v>
      </c>
      <c r="AI148">
        <v>1.36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0</v>
      </c>
      <c r="AQ148">
        <v>1</v>
      </c>
      <c r="AR148">
        <v>0</v>
      </c>
      <c r="AS148" t="s">
        <v>3</v>
      </c>
      <c r="AT148">
        <v>0.03</v>
      </c>
      <c r="AU148" t="s">
        <v>3</v>
      </c>
      <c r="AV148">
        <v>0</v>
      </c>
      <c r="AW148">
        <v>2</v>
      </c>
      <c r="AX148">
        <v>87930150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1.8180000000000001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1.8180000000000001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>ROUND(Y148*Source!I281,7)</f>
        <v>4.9500000000000002E-2</v>
      </c>
      <c r="CY148">
        <f t="shared" si="59"/>
        <v>82.42</v>
      </c>
      <c r="CZ148">
        <f t="shared" si="60"/>
        <v>60.6</v>
      </c>
      <c r="DA148">
        <f t="shared" si="61"/>
        <v>1.36</v>
      </c>
      <c r="DB148">
        <f t="shared" si="53"/>
        <v>1.82</v>
      </c>
      <c r="DC148">
        <f t="shared" si="54"/>
        <v>0</v>
      </c>
      <c r="DD148" t="s">
        <v>3</v>
      </c>
      <c r="DE148" t="s">
        <v>3</v>
      </c>
      <c r="DF148">
        <f>ROUND(ROUND(AE148*AI148,2)*CX148,2)</f>
        <v>4.08</v>
      </c>
      <c r="DG148">
        <f t="shared" si="58"/>
        <v>0</v>
      </c>
      <c r="DH148">
        <f t="shared" si="55"/>
        <v>0</v>
      </c>
      <c r="DI148">
        <f t="shared" si="56"/>
        <v>0</v>
      </c>
      <c r="DJ148">
        <f t="shared" si="62"/>
        <v>4.08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ROW(Source!A281)</f>
        <v>281</v>
      </c>
      <c r="B149">
        <v>87915577</v>
      </c>
      <c r="C149">
        <v>87930124</v>
      </c>
      <c r="D149">
        <v>87090785</v>
      </c>
      <c r="E149">
        <v>115</v>
      </c>
      <c r="F149">
        <v>1</v>
      </c>
      <c r="G149">
        <v>1</v>
      </c>
      <c r="H149">
        <v>3</v>
      </c>
      <c r="I149" t="s">
        <v>121</v>
      </c>
      <c r="J149" t="s">
        <v>3</v>
      </c>
      <c r="K149" t="s">
        <v>152</v>
      </c>
      <c r="L149">
        <v>1371</v>
      </c>
      <c r="N149">
        <v>1013</v>
      </c>
      <c r="O149" t="s">
        <v>80</v>
      </c>
      <c r="P149" t="s">
        <v>80</v>
      </c>
      <c r="Q149">
        <v>1</v>
      </c>
      <c r="W149">
        <v>0</v>
      </c>
      <c r="X149">
        <v>1740798612</v>
      </c>
      <c r="Y149">
        <f t="shared" si="52"/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0</v>
      </c>
      <c r="AN149">
        <v>1</v>
      </c>
      <c r="AO149">
        <v>0</v>
      </c>
      <c r="AP149">
        <v>0</v>
      </c>
      <c r="AQ149">
        <v>0</v>
      </c>
      <c r="AR149">
        <v>0</v>
      </c>
      <c r="AS149" t="s">
        <v>3</v>
      </c>
      <c r="AT149">
        <v>0</v>
      </c>
      <c r="AU149" t="s">
        <v>3</v>
      </c>
      <c r="AV149">
        <v>0</v>
      </c>
      <c r="AW149">
        <v>2</v>
      </c>
      <c r="AX149">
        <v>87930151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ROUND(Y149*Source!I281,7)</f>
        <v>0</v>
      </c>
      <c r="CY149">
        <f t="shared" si="59"/>
        <v>0</v>
      </c>
      <c r="CZ149">
        <f t="shared" si="60"/>
        <v>0</v>
      </c>
      <c r="DA149">
        <f t="shared" si="61"/>
        <v>1</v>
      </c>
      <c r="DB149">
        <f t="shared" si="53"/>
        <v>0</v>
      </c>
      <c r="DC149">
        <f t="shared" si="54"/>
        <v>0</v>
      </c>
      <c r="DD149" t="s">
        <v>3</v>
      </c>
      <c r="DE149" t="s">
        <v>3</v>
      </c>
      <c r="DF149">
        <f>ROUND(ROUND(AE149,2)*CX149,2)</f>
        <v>0</v>
      </c>
      <c r="DG149">
        <f t="shared" si="58"/>
        <v>0</v>
      </c>
      <c r="DH149">
        <f t="shared" si="55"/>
        <v>0</v>
      </c>
      <c r="DI149">
        <f t="shared" si="56"/>
        <v>0</v>
      </c>
      <c r="DJ149">
        <f t="shared" si="62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ROW(Source!A281)</f>
        <v>281</v>
      </c>
      <c r="B150">
        <v>87915577</v>
      </c>
      <c r="C150">
        <v>87930124</v>
      </c>
      <c r="D150">
        <v>87090793</v>
      </c>
      <c r="E150">
        <v>115</v>
      </c>
      <c r="F150">
        <v>1</v>
      </c>
      <c r="G150">
        <v>1</v>
      </c>
      <c r="H150">
        <v>3</v>
      </c>
      <c r="I150" t="s">
        <v>154</v>
      </c>
      <c r="J150" t="s">
        <v>3</v>
      </c>
      <c r="K150" t="s">
        <v>155</v>
      </c>
      <c r="L150">
        <v>1346</v>
      </c>
      <c r="N150">
        <v>1009</v>
      </c>
      <c r="O150" t="s">
        <v>102</v>
      </c>
      <c r="P150" t="s">
        <v>102</v>
      </c>
      <c r="Q150">
        <v>1</v>
      </c>
      <c r="W150">
        <v>0</v>
      </c>
      <c r="X150">
        <v>1533393836</v>
      </c>
      <c r="Y150">
        <f t="shared" si="52"/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0</v>
      </c>
      <c r="AN150">
        <v>1</v>
      </c>
      <c r="AO150">
        <v>0</v>
      </c>
      <c r="AP150">
        <v>0</v>
      </c>
      <c r="AQ150">
        <v>0</v>
      </c>
      <c r="AR150">
        <v>0</v>
      </c>
      <c r="AS150" t="s">
        <v>3</v>
      </c>
      <c r="AT150">
        <v>0</v>
      </c>
      <c r="AU150" t="s">
        <v>3</v>
      </c>
      <c r="AV150">
        <v>0</v>
      </c>
      <c r="AW150">
        <v>2</v>
      </c>
      <c r="AX150">
        <v>87930152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ROUND(Y150*Source!I281,7)</f>
        <v>0</v>
      </c>
      <c r="CY150">
        <f t="shared" si="59"/>
        <v>0</v>
      </c>
      <c r="CZ150">
        <f t="shared" si="60"/>
        <v>0</v>
      </c>
      <c r="DA150">
        <f t="shared" si="61"/>
        <v>1</v>
      </c>
      <c r="DB150">
        <f t="shared" si="53"/>
        <v>0</v>
      </c>
      <c r="DC150">
        <f t="shared" si="54"/>
        <v>0</v>
      </c>
      <c r="DD150" t="s">
        <v>3</v>
      </c>
      <c r="DE150" t="s">
        <v>3</v>
      </c>
      <c r="DF150">
        <f>ROUND(ROUND(AE150,2)*CX150,2)</f>
        <v>0</v>
      </c>
      <c r="DG150">
        <f t="shared" si="58"/>
        <v>0</v>
      </c>
      <c r="DH150">
        <f t="shared" si="55"/>
        <v>0</v>
      </c>
      <c r="DI150">
        <f t="shared" si="56"/>
        <v>0</v>
      </c>
      <c r="DJ150">
        <f t="shared" si="62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ROW(Source!A292)</f>
        <v>292</v>
      </c>
      <c r="B151">
        <v>87915632</v>
      </c>
      <c r="C151">
        <v>87930158</v>
      </c>
      <c r="D151">
        <v>87085865</v>
      </c>
      <c r="E151">
        <v>115</v>
      </c>
      <c r="F151">
        <v>1</v>
      </c>
      <c r="G151">
        <v>1</v>
      </c>
      <c r="H151">
        <v>1</v>
      </c>
      <c r="I151" t="s">
        <v>736</v>
      </c>
      <c r="J151" t="s">
        <v>3</v>
      </c>
      <c r="K151" t="s">
        <v>737</v>
      </c>
      <c r="L151">
        <v>1191</v>
      </c>
      <c r="N151">
        <v>1013</v>
      </c>
      <c r="O151" t="s">
        <v>673</v>
      </c>
      <c r="P151" t="s">
        <v>673</v>
      </c>
      <c r="Q151">
        <v>1</v>
      </c>
      <c r="W151">
        <v>0</v>
      </c>
      <c r="X151">
        <v>1521243167</v>
      </c>
      <c r="Y151">
        <f t="shared" si="52"/>
        <v>1.02</v>
      </c>
      <c r="AA151">
        <v>0</v>
      </c>
      <c r="AB151">
        <v>0</v>
      </c>
      <c r="AC151">
        <v>0</v>
      </c>
      <c r="AD151">
        <v>577.35</v>
      </c>
      <c r="AE151">
        <v>0</v>
      </c>
      <c r="AF151">
        <v>0</v>
      </c>
      <c r="AG151">
        <v>0</v>
      </c>
      <c r="AH151">
        <v>577.35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1.02</v>
      </c>
      <c r="AU151" t="s">
        <v>3</v>
      </c>
      <c r="AV151">
        <v>1</v>
      </c>
      <c r="AW151">
        <v>2</v>
      </c>
      <c r="AX151">
        <v>87930170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588.89700000000005</v>
      </c>
      <c r="BN151">
        <v>1.02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588.89700000000005</v>
      </c>
      <c r="BU151">
        <v>1.02</v>
      </c>
      <c r="BV151">
        <v>0</v>
      </c>
      <c r="BW151">
        <v>1</v>
      </c>
      <c r="CU151">
        <f>ROUND(AT151*Source!I292*AH151*AL151,2)</f>
        <v>0</v>
      </c>
      <c r="CV151">
        <f>ROUND(Y151*Source!I292,7)</f>
        <v>0</v>
      </c>
      <c r="CW151">
        <v>0</v>
      </c>
      <c r="CX151">
        <f>ROUND(Y151*Source!I292,7)</f>
        <v>0</v>
      </c>
      <c r="CY151">
        <f>AD151</f>
        <v>577.35</v>
      </c>
      <c r="CZ151">
        <f>AH151</f>
        <v>577.35</v>
      </c>
      <c r="DA151">
        <f>AL151</f>
        <v>1</v>
      </c>
      <c r="DB151">
        <f t="shared" si="53"/>
        <v>588.9</v>
      </c>
      <c r="DC151">
        <f t="shared" si="54"/>
        <v>0</v>
      </c>
      <c r="DD151" t="s">
        <v>3</v>
      </c>
      <c r="DE151" t="s">
        <v>3</v>
      </c>
      <c r="DF151">
        <f>ROUND(ROUND(AE151,2)*CX151,2)</f>
        <v>0</v>
      </c>
      <c r="DG151">
        <f t="shared" si="58"/>
        <v>0</v>
      </c>
      <c r="DH151">
        <f t="shared" si="55"/>
        <v>0</v>
      </c>
      <c r="DI151">
        <f t="shared" si="56"/>
        <v>0</v>
      </c>
      <c r="DJ151">
        <f>DI151</f>
        <v>0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ROW(Source!A292)</f>
        <v>292</v>
      </c>
      <c r="B152">
        <v>87915632</v>
      </c>
      <c r="C152">
        <v>87930158</v>
      </c>
      <c r="D152">
        <v>87207374</v>
      </c>
      <c r="E152">
        <v>1</v>
      </c>
      <c r="F152">
        <v>1</v>
      </c>
      <c r="G152">
        <v>1</v>
      </c>
      <c r="H152">
        <v>2</v>
      </c>
      <c r="I152" t="s">
        <v>738</v>
      </c>
      <c r="J152" t="s">
        <v>739</v>
      </c>
      <c r="K152" t="s">
        <v>740</v>
      </c>
      <c r="L152">
        <v>1368</v>
      </c>
      <c r="N152">
        <v>1011</v>
      </c>
      <c r="O152" t="s">
        <v>679</v>
      </c>
      <c r="P152" t="s">
        <v>679</v>
      </c>
      <c r="Q152">
        <v>1</v>
      </c>
      <c r="W152">
        <v>0</v>
      </c>
      <c r="X152">
        <v>-1936904041</v>
      </c>
      <c r="Y152">
        <f t="shared" si="52"/>
        <v>8.4000000000000005E-2</v>
      </c>
      <c r="AA152">
        <v>0</v>
      </c>
      <c r="AB152">
        <v>16.71</v>
      </c>
      <c r="AC152">
        <v>0</v>
      </c>
      <c r="AD152">
        <v>0</v>
      </c>
      <c r="AE152">
        <v>0</v>
      </c>
      <c r="AF152">
        <v>16.71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8.4000000000000005E-2</v>
      </c>
      <c r="AU152" t="s">
        <v>3</v>
      </c>
      <c r="AV152">
        <v>1</v>
      </c>
      <c r="AW152">
        <v>2</v>
      </c>
      <c r="AX152">
        <v>87930171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1.4036400000000002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1.4036400000000002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f>ROUND(Y152*Source!I292*DO152,7)</f>
        <v>0</v>
      </c>
      <c r="CX152">
        <f>ROUND(Y152*Source!I292,7)</f>
        <v>0</v>
      </c>
      <c r="CY152">
        <f>AB152</f>
        <v>16.71</v>
      </c>
      <c r="CZ152">
        <f>AF152</f>
        <v>16.71</v>
      </c>
      <c r="DA152">
        <f>AJ152</f>
        <v>1</v>
      </c>
      <c r="DB152">
        <f t="shared" si="53"/>
        <v>1.4</v>
      </c>
      <c r="DC152">
        <f t="shared" si="54"/>
        <v>0</v>
      </c>
      <c r="DD152" t="s">
        <v>3</v>
      </c>
      <c r="DE152" t="s">
        <v>3</v>
      </c>
      <c r="DF152">
        <f>ROUND(ROUND(AE152,2)*CX152,2)</f>
        <v>0</v>
      </c>
      <c r="DG152">
        <f t="shared" si="58"/>
        <v>0</v>
      </c>
      <c r="DH152">
        <f t="shared" si="55"/>
        <v>0</v>
      </c>
      <c r="DI152">
        <f t="shared" si="56"/>
        <v>0</v>
      </c>
      <c r="DJ152">
        <f>DG152+DH152</f>
        <v>0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ROW(Source!A292)</f>
        <v>292</v>
      </c>
      <c r="B153">
        <v>87915632</v>
      </c>
      <c r="C153">
        <v>87930158</v>
      </c>
      <c r="D153">
        <v>87155240</v>
      </c>
      <c r="E153">
        <v>1</v>
      </c>
      <c r="F153">
        <v>1</v>
      </c>
      <c r="G153">
        <v>1</v>
      </c>
      <c r="H153">
        <v>3</v>
      </c>
      <c r="I153" t="s">
        <v>741</v>
      </c>
      <c r="J153" t="s">
        <v>742</v>
      </c>
      <c r="K153" t="s">
        <v>743</v>
      </c>
      <c r="L153">
        <v>1346</v>
      </c>
      <c r="N153">
        <v>1009</v>
      </c>
      <c r="O153" t="s">
        <v>102</v>
      </c>
      <c r="P153" t="s">
        <v>102</v>
      </c>
      <c r="Q153">
        <v>1</v>
      </c>
      <c r="W153">
        <v>0</v>
      </c>
      <c r="X153">
        <v>636949552</v>
      </c>
      <c r="Y153">
        <f t="shared" si="52"/>
        <v>5.0000000000000001E-3</v>
      </c>
      <c r="AA153">
        <v>253.57</v>
      </c>
      <c r="AB153">
        <v>0</v>
      </c>
      <c r="AC153">
        <v>0</v>
      </c>
      <c r="AD153">
        <v>0</v>
      </c>
      <c r="AE153">
        <v>150.04</v>
      </c>
      <c r="AF153">
        <v>0</v>
      </c>
      <c r="AG153">
        <v>0</v>
      </c>
      <c r="AH153">
        <v>0</v>
      </c>
      <c r="AI153">
        <v>1.69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5.0000000000000001E-3</v>
      </c>
      <c r="AU153" t="s">
        <v>3</v>
      </c>
      <c r="AV153">
        <v>0</v>
      </c>
      <c r="AW153">
        <v>2</v>
      </c>
      <c r="AX153">
        <v>87930172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0.75019999999999998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0.75019999999999998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ROUND(Y153*Source!I292,7)</f>
        <v>0</v>
      </c>
      <c r="CY153">
        <f t="shared" ref="CY153:CY161" si="63">AA153</f>
        <v>253.57</v>
      </c>
      <c r="CZ153">
        <f t="shared" ref="CZ153:CZ161" si="64">AE153</f>
        <v>150.04</v>
      </c>
      <c r="DA153">
        <f t="shared" ref="DA153:DA161" si="65">AI153</f>
        <v>1.69</v>
      </c>
      <c r="DB153">
        <f t="shared" si="53"/>
        <v>0.75</v>
      </c>
      <c r="DC153">
        <f t="shared" si="54"/>
        <v>0</v>
      </c>
      <c r="DD153" t="s">
        <v>3</v>
      </c>
      <c r="DE153" t="s">
        <v>3</v>
      </c>
      <c r="DF153">
        <f>ROUND(ROUND(AE153*AI153,2)*CX153,2)</f>
        <v>0</v>
      </c>
      <c r="DG153">
        <f t="shared" si="58"/>
        <v>0</v>
      </c>
      <c r="DH153">
        <f t="shared" si="55"/>
        <v>0</v>
      </c>
      <c r="DI153">
        <f t="shared" si="56"/>
        <v>0</v>
      </c>
      <c r="DJ153">
        <f t="shared" ref="DJ153:DJ161" si="66">DF153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ROW(Source!A292)</f>
        <v>292</v>
      </c>
      <c r="B154">
        <v>87915632</v>
      </c>
      <c r="C154">
        <v>87930158</v>
      </c>
      <c r="D154">
        <v>87157720</v>
      </c>
      <c r="E154">
        <v>1</v>
      </c>
      <c r="F154">
        <v>1</v>
      </c>
      <c r="G154">
        <v>1</v>
      </c>
      <c r="H154">
        <v>3</v>
      </c>
      <c r="I154" t="s">
        <v>744</v>
      </c>
      <c r="J154" t="s">
        <v>745</v>
      </c>
      <c r="K154" t="s">
        <v>746</v>
      </c>
      <c r="L154">
        <v>1346</v>
      </c>
      <c r="N154">
        <v>1009</v>
      </c>
      <c r="O154" t="s">
        <v>102</v>
      </c>
      <c r="P154" t="s">
        <v>102</v>
      </c>
      <c r="Q154">
        <v>1</v>
      </c>
      <c r="W154">
        <v>0</v>
      </c>
      <c r="X154">
        <v>-1913759349</v>
      </c>
      <c r="Y154">
        <f t="shared" si="52"/>
        <v>2E-3</v>
      </c>
      <c r="AA154">
        <v>179.88</v>
      </c>
      <c r="AB154">
        <v>0</v>
      </c>
      <c r="AC154">
        <v>0</v>
      </c>
      <c r="AD154">
        <v>0</v>
      </c>
      <c r="AE154">
        <v>187.38</v>
      </c>
      <c r="AF154">
        <v>0</v>
      </c>
      <c r="AG154">
        <v>0</v>
      </c>
      <c r="AH154">
        <v>0</v>
      </c>
      <c r="AI154">
        <v>0.96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2E-3</v>
      </c>
      <c r="AU154" t="s">
        <v>3</v>
      </c>
      <c r="AV154">
        <v>0</v>
      </c>
      <c r="AW154">
        <v>2</v>
      </c>
      <c r="AX154">
        <v>87930173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0.37475999999999998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0.37475999999999998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ROUND(Y154*Source!I292,7)</f>
        <v>0</v>
      </c>
      <c r="CY154">
        <f t="shared" si="63"/>
        <v>179.88</v>
      </c>
      <c r="CZ154">
        <f t="shared" si="64"/>
        <v>187.38</v>
      </c>
      <c r="DA154">
        <f t="shared" si="65"/>
        <v>0.96</v>
      </c>
      <c r="DB154">
        <f t="shared" si="53"/>
        <v>0.37</v>
      </c>
      <c r="DC154">
        <f t="shared" si="54"/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58"/>
        <v>0</v>
      </c>
      <c r="DH154">
        <f t="shared" si="55"/>
        <v>0</v>
      </c>
      <c r="DI154">
        <f t="shared" si="56"/>
        <v>0</v>
      </c>
      <c r="DJ154">
        <f t="shared" si="66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ROW(Source!A292)</f>
        <v>292</v>
      </c>
      <c r="B155">
        <v>87915632</v>
      </c>
      <c r="C155">
        <v>87930158</v>
      </c>
      <c r="D155">
        <v>87157744</v>
      </c>
      <c r="E155">
        <v>1</v>
      </c>
      <c r="F155">
        <v>1</v>
      </c>
      <c r="G155">
        <v>1</v>
      </c>
      <c r="H155">
        <v>3</v>
      </c>
      <c r="I155" t="s">
        <v>747</v>
      </c>
      <c r="J155" t="s">
        <v>748</v>
      </c>
      <c r="K155" t="s">
        <v>749</v>
      </c>
      <c r="L155">
        <v>1383</v>
      </c>
      <c r="N155">
        <v>1013</v>
      </c>
      <c r="O155" t="s">
        <v>750</v>
      </c>
      <c r="P155" t="s">
        <v>750</v>
      </c>
      <c r="Q155">
        <v>1</v>
      </c>
      <c r="W155">
        <v>0</v>
      </c>
      <c r="X155">
        <v>1465295636</v>
      </c>
      <c r="Y155">
        <f t="shared" si="52"/>
        <v>3.1199999999999999E-2</v>
      </c>
      <c r="AA155">
        <v>6</v>
      </c>
      <c r="AB155">
        <v>0</v>
      </c>
      <c r="AC155">
        <v>0</v>
      </c>
      <c r="AD155">
        <v>0</v>
      </c>
      <c r="AE155">
        <v>6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3.1199999999999999E-2</v>
      </c>
      <c r="AU155" t="s">
        <v>3</v>
      </c>
      <c r="AV155">
        <v>0</v>
      </c>
      <c r="AW155">
        <v>2</v>
      </c>
      <c r="AX155">
        <v>87930174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0.18719999999999998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0.18719999999999998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v>0</v>
      </c>
      <c r="CX155">
        <f>ROUND(Y155*Source!I292,7)</f>
        <v>0</v>
      </c>
      <c r="CY155">
        <f t="shared" si="63"/>
        <v>6</v>
      </c>
      <c r="CZ155">
        <f t="shared" si="64"/>
        <v>6</v>
      </c>
      <c r="DA155">
        <f t="shared" si="65"/>
        <v>1</v>
      </c>
      <c r="DB155">
        <f t="shared" si="53"/>
        <v>0.19</v>
      </c>
      <c r="DC155">
        <f t="shared" si="54"/>
        <v>0</v>
      </c>
      <c r="DD155" t="s">
        <v>3</v>
      </c>
      <c r="DE155" t="s">
        <v>3</v>
      </c>
      <c r="DF155">
        <f>ROUND(ROUND(AE155,2)*CX155,2)</f>
        <v>0</v>
      </c>
      <c r="DG155">
        <f t="shared" si="58"/>
        <v>0</v>
      </c>
      <c r="DH155">
        <f t="shared" si="55"/>
        <v>0</v>
      </c>
      <c r="DI155">
        <f t="shared" si="56"/>
        <v>0</v>
      </c>
      <c r="DJ155">
        <f t="shared" si="66"/>
        <v>0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ROW(Source!A292)</f>
        <v>292</v>
      </c>
      <c r="B156">
        <v>87915632</v>
      </c>
      <c r="C156">
        <v>87930158</v>
      </c>
      <c r="D156">
        <v>87157897</v>
      </c>
      <c r="E156">
        <v>1</v>
      </c>
      <c r="F156">
        <v>1</v>
      </c>
      <c r="G156">
        <v>1</v>
      </c>
      <c r="H156">
        <v>3</v>
      </c>
      <c r="I156" t="s">
        <v>751</v>
      </c>
      <c r="J156" t="s">
        <v>752</v>
      </c>
      <c r="K156" t="s">
        <v>753</v>
      </c>
      <c r="L156">
        <v>1301</v>
      </c>
      <c r="N156">
        <v>1003</v>
      </c>
      <c r="O156" t="s">
        <v>289</v>
      </c>
      <c r="P156" t="s">
        <v>289</v>
      </c>
      <c r="Q156">
        <v>1</v>
      </c>
      <c r="W156">
        <v>0</v>
      </c>
      <c r="X156">
        <v>-1673096917</v>
      </c>
      <c r="Y156">
        <f t="shared" si="52"/>
        <v>1.67</v>
      </c>
      <c r="AA156">
        <v>5.64</v>
      </c>
      <c r="AB156">
        <v>0</v>
      </c>
      <c r="AC156">
        <v>0</v>
      </c>
      <c r="AD156">
        <v>0</v>
      </c>
      <c r="AE156">
        <v>5.87</v>
      </c>
      <c r="AF156">
        <v>0</v>
      </c>
      <c r="AG156">
        <v>0</v>
      </c>
      <c r="AH156">
        <v>0</v>
      </c>
      <c r="AI156">
        <v>0.96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1.67</v>
      </c>
      <c r="AU156" t="s">
        <v>3</v>
      </c>
      <c r="AV156">
        <v>0</v>
      </c>
      <c r="AW156">
        <v>2</v>
      </c>
      <c r="AX156">
        <v>87930175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9.8028999999999993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9.8028999999999993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v>0</v>
      </c>
      <c r="CX156">
        <f>ROUND(Y156*Source!I292,7)</f>
        <v>0</v>
      </c>
      <c r="CY156">
        <f t="shared" si="63"/>
        <v>5.64</v>
      </c>
      <c r="CZ156">
        <f t="shared" si="64"/>
        <v>5.87</v>
      </c>
      <c r="DA156">
        <f t="shared" si="65"/>
        <v>0.96</v>
      </c>
      <c r="DB156">
        <f t="shared" si="53"/>
        <v>9.8000000000000007</v>
      </c>
      <c r="DC156">
        <f t="shared" si="54"/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58"/>
        <v>0</v>
      </c>
      <c r="DH156">
        <f t="shared" si="55"/>
        <v>0</v>
      </c>
      <c r="DI156">
        <f t="shared" si="56"/>
        <v>0</v>
      </c>
      <c r="DJ156">
        <f t="shared" si="66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ROW(Source!A292)</f>
        <v>292</v>
      </c>
      <c r="B157">
        <v>87915632</v>
      </c>
      <c r="C157">
        <v>87930158</v>
      </c>
      <c r="D157">
        <v>87159205</v>
      </c>
      <c r="E157">
        <v>1</v>
      </c>
      <c r="F157">
        <v>1</v>
      </c>
      <c r="G157">
        <v>1</v>
      </c>
      <c r="H157">
        <v>3</v>
      </c>
      <c r="I157" t="s">
        <v>100</v>
      </c>
      <c r="J157" t="s">
        <v>103</v>
      </c>
      <c r="K157" t="s">
        <v>101</v>
      </c>
      <c r="L157">
        <v>1346</v>
      </c>
      <c r="N157">
        <v>1009</v>
      </c>
      <c r="O157" t="s">
        <v>102</v>
      </c>
      <c r="P157" t="s">
        <v>102</v>
      </c>
      <c r="Q157">
        <v>1</v>
      </c>
      <c r="W157">
        <v>0</v>
      </c>
      <c r="X157">
        <v>813299601</v>
      </c>
      <c r="Y157">
        <f t="shared" si="52"/>
        <v>0.24</v>
      </c>
      <c r="AA157">
        <v>197.67</v>
      </c>
      <c r="AB157">
        <v>0</v>
      </c>
      <c r="AC157">
        <v>0</v>
      </c>
      <c r="AD157">
        <v>0</v>
      </c>
      <c r="AE157">
        <v>174.93</v>
      </c>
      <c r="AF157">
        <v>0</v>
      </c>
      <c r="AG157">
        <v>0</v>
      </c>
      <c r="AH157">
        <v>0</v>
      </c>
      <c r="AI157">
        <v>1.1299999999999999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0.24</v>
      </c>
      <c r="AU157" t="s">
        <v>3</v>
      </c>
      <c r="AV157">
        <v>0</v>
      </c>
      <c r="AW157">
        <v>2</v>
      </c>
      <c r="AX157">
        <v>87930176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41.983200000000004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41.983200000000004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ROUND(Y157*Source!I292,7)</f>
        <v>0</v>
      </c>
      <c r="CY157">
        <f t="shared" si="63"/>
        <v>197.67</v>
      </c>
      <c r="CZ157">
        <f t="shared" si="64"/>
        <v>174.93</v>
      </c>
      <c r="DA157">
        <f t="shared" si="65"/>
        <v>1.1299999999999999</v>
      </c>
      <c r="DB157">
        <f t="shared" si="53"/>
        <v>41.98</v>
      </c>
      <c r="DC157">
        <f t="shared" si="54"/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58"/>
        <v>0</v>
      </c>
      <c r="DH157">
        <f t="shared" si="55"/>
        <v>0</v>
      </c>
      <c r="DI157">
        <f t="shared" si="56"/>
        <v>0</v>
      </c>
      <c r="DJ157">
        <f t="shared" si="66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ROW(Source!A292)</f>
        <v>292</v>
      </c>
      <c r="B158">
        <v>87915632</v>
      </c>
      <c r="C158">
        <v>87930158</v>
      </c>
      <c r="D158">
        <v>87160358</v>
      </c>
      <c r="E158">
        <v>1</v>
      </c>
      <c r="F158">
        <v>1</v>
      </c>
      <c r="G158">
        <v>1</v>
      </c>
      <c r="H158">
        <v>3</v>
      </c>
      <c r="I158" t="s">
        <v>754</v>
      </c>
      <c r="J158" t="s">
        <v>755</v>
      </c>
      <c r="K158" t="s">
        <v>756</v>
      </c>
      <c r="L158">
        <v>1346</v>
      </c>
      <c r="N158">
        <v>1009</v>
      </c>
      <c r="O158" t="s">
        <v>102</v>
      </c>
      <c r="P158" t="s">
        <v>102</v>
      </c>
      <c r="Q158">
        <v>1</v>
      </c>
      <c r="W158">
        <v>0</v>
      </c>
      <c r="X158">
        <v>1683065437</v>
      </c>
      <c r="Y158">
        <f t="shared" si="52"/>
        <v>1E-3</v>
      </c>
      <c r="AA158">
        <v>585.55999999999995</v>
      </c>
      <c r="AB158">
        <v>0</v>
      </c>
      <c r="AC158">
        <v>0</v>
      </c>
      <c r="AD158">
        <v>0</v>
      </c>
      <c r="AE158">
        <v>395.65</v>
      </c>
      <c r="AF158">
        <v>0</v>
      </c>
      <c r="AG158">
        <v>0</v>
      </c>
      <c r="AH158">
        <v>0</v>
      </c>
      <c r="AI158">
        <v>1.48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1E-3</v>
      </c>
      <c r="AU158" t="s">
        <v>3</v>
      </c>
      <c r="AV158">
        <v>0</v>
      </c>
      <c r="AW158">
        <v>2</v>
      </c>
      <c r="AX158">
        <v>87930177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0.39565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0.39565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v>0</v>
      </c>
      <c r="CX158">
        <f>ROUND(Y158*Source!I292,7)</f>
        <v>0</v>
      </c>
      <c r="CY158">
        <f t="shared" si="63"/>
        <v>585.55999999999995</v>
      </c>
      <c r="CZ158">
        <f t="shared" si="64"/>
        <v>395.65</v>
      </c>
      <c r="DA158">
        <f t="shared" si="65"/>
        <v>1.48</v>
      </c>
      <c r="DB158">
        <f t="shared" si="53"/>
        <v>0.4</v>
      </c>
      <c r="DC158">
        <f t="shared" si="54"/>
        <v>0</v>
      </c>
      <c r="DD158" t="s">
        <v>3</v>
      </c>
      <c r="DE158" t="s">
        <v>3</v>
      </c>
      <c r="DF158">
        <f>ROUND(ROUND(AE158*AI158,2)*CX158,2)</f>
        <v>0</v>
      </c>
      <c r="DG158">
        <f t="shared" si="58"/>
        <v>0</v>
      </c>
      <c r="DH158">
        <f t="shared" si="55"/>
        <v>0</v>
      </c>
      <c r="DI158">
        <f t="shared" si="56"/>
        <v>0</v>
      </c>
      <c r="DJ158">
        <f t="shared" si="66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ROW(Source!A292)</f>
        <v>292</v>
      </c>
      <c r="B159">
        <v>87915632</v>
      </c>
      <c r="C159">
        <v>87930158</v>
      </c>
      <c r="D159">
        <v>87176354</v>
      </c>
      <c r="E159">
        <v>1</v>
      </c>
      <c r="F159">
        <v>1</v>
      </c>
      <c r="G159">
        <v>1</v>
      </c>
      <c r="H159">
        <v>3</v>
      </c>
      <c r="I159" t="s">
        <v>757</v>
      </c>
      <c r="J159" t="s">
        <v>758</v>
      </c>
      <c r="K159" t="s">
        <v>759</v>
      </c>
      <c r="L159">
        <v>1346</v>
      </c>
      <c r="N159">
        <v>1009</v>
      </c>
      <c r="O159" t="s">
        <v>102</v>
      </c>
      <c r="P159" t="s">
        <v>102</v>
      </c>
      <c r="Q159">
        <v>1</v>
      </c>
      <c r="W159">
        <v>0</v>
      </c>
      <c r="X159">
        <v>-398999595</v>
      </c>
      <c r="Y159">
        <f t="shared" si="52"/>
        <v>7.0000000000000007E-2</v>
      </c>
      <c r="AA159">
        <v>115.03</v>
      </c>
      <c r="AB159">
        <v>0</v>
      </c>
      <c r="AC159">
        <v>0</v>
      </c>
      <c r="AD159">
        <v>0</v>
      </c>
      <c r="AE159">
        <v>79.88</v>
      </c>
      <c r="AF159">
        <v>0</v>
      </c>
      <c r="AG159">
        <v>0</v>
      </c>
      <c r="AH159">
        <v>0</v>
      </c>
      <c r="AI159">
        <v>1.44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7.0000000000000007E-2</v>
      </c>
      <c r="AU159" t="s">
        <v>3</v>
      </c>
      <c r="AV159">
        <v>0</v>
      </c>
      <c r="AW159">
        <v>2</v>
      </c>
      <c r="AX159">
        <v>87930178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5.5916000000000006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5.5916000000000006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ROUND(Y159*Source!I292,7)</f>
        <v>0</v>
      </c>
      <c r="CY159">
        <f t="shared" si="63"/>
        <v>115.03</v>
      </c>
      <c r="CZ159">
        <f t="shared" si="64"/>
        <v>79.88</v>
      </c>
      <c r="DA159">
        <f t="shared" si="65"/>
        <v>1.44</v>
      </c>
      <c r="DB159">
        <f t="shared" si="53"/>
        <v>5.59</v>
      </c>
      <c r="DC159">
        <f t="shared" si="54"/>
        <v>0</v>
      </c>
      <c r="DD159" t="s">
        <v>3</v>
      </c>
      <c r="DE159" t="s">
        <v>3</v>
      </c>
      <c r="DF159">
        <f>ROUND(ROUND(AE159*AI159,2)*CX159,2)</f>
        <v>0</v>
      </c>
      <c r="DG159">
        <f t="shared" si="58"/>
        <v>0</v>
      </c>
      <c r="DH159">
        <f t="shared" si="55"/>
        <v>0</v>
      </c>
      <c r="DI159">
        <f t="shared" si="56"/>
        <v>0</v>
      </c>
      <c r="DJ159">
        <f t="shared" si="66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ROW(Source!A292)</f>
        <v>292</v>
      </c>
      <c r="B160">
        <v>87915632</v>
      </c>
      <c r="C160">
        <v>87930158</v>
      </c>
      <c r="D160">
        <v>87176400</v>
      </c>
      <c r="E160">
        <v>1</v>
      </c>
      <c r="F160">
        <v>1</v>
      </c>
      <c r="G160">
        <v>1</v>
      </c>
      <c r="H160">
        <v>3</v>
      </c>
      <c r="I160" t="s">
        <v>760</v>
      </c>
      <c r="J160" t="s">
        <v>761</v>
      </c>
      <c r="K160" t="s">
        <v>762</v>
      </c>
      <c r="L160">
        <v>1346</v>
      </c>
      <c r="N160">
        <v>1009</v>
      </c>
      <c r="O160" t="s">
        <v>102</v>
      </c>
      <c r="P160" t="s">
        <v>102</v>
      </c>
      <c r="Q160">
        <v>1</v>
      </c>
      <c r="W160">
        <v>0</v>
      </c>
      <c r="X160">
        <v>-223904546</v>
      </c>
      <c r="Y160">
        <f t="shared" si="52"/>
        <v>0.01</v>
      </c>
      <c r="AA160">
        <v>192.08</v>
      </c>
      <c r="AB160">
        <v>0</v>
      </c>
      <c r="AC160">
        <v>0</v>
      </c>
      <c r="AD160">
        <v>0</v>
      </c>
      <c r="AE160">
        <v>157.44</v>
      </c>
      <c r="AF160">
        <v>0</v>
      </c>
      <c r="AG160">
        <v>0</v>
      </c>
      <c r="AH160">
        <v>0</v>
      </c>
      <c r="AI160">
        <v>1.22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0.01</v>
      </c>
      <c r="AU160" t="s">
        <v>3</v>
      </c>
      <c r="AV160">
        <v>0</v>
      </c>
      <c r="AW160">
        <v>2</v>
      </c>
      <c r="AX160">
        <v>87930179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1.5744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1.5744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v>0</v>
      </c>
      <c r="CX160">
        <f>ROUND(Y160*Source!I292,7)</f>
        <v>0</v>
      </c>
      <c r="CY160">
        <f t="shared" si="63"/>
        <v>192.08</v>
      </c>
      <c r="CZ160">
        <f t="shared" si="64"/>
        <v>157.44</v>
      </c>
      <c r="DA160">
        <f t="shared" si="65"/>
        <v>1.22</v>
      </c>
      <c r="DB160">
        <f t="shared" si="53"/>
        <v>1.57</v>
      </c>
      <c r="DC160">
        <f t="shared" si="54"/>
        <v>0</v>
      </c>
      <c r="DD160" t="s">
        <v>3</v>
      </c>
      <c r="DE160" t="s">
        <v>3</v>
      </c>
      <c r="DF160">
        <f>ROUND(ROUND(AE160*AI160,2)*CX160,2)</f>
        <v>0</v>
      </c>
      <c r="DG160">
        <f t="shared" si="58"/>
        <v>0</v>
      </c>
      <c r="DH160">
        <f t="shared" si="55"/>
        <v>0</v>
      </c>
      <c r="DI160">
        <f t="shared" si="56"/>
        <v>0</v>
      </c>
      <c r="DJ160">
        <f t="shared" si="66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ROW(Source!A292)</f>
        <v>292</v>
      </c>
      <c r="B161">
        <v>87915632</v>
      </c>
      <c r="C161">
        <v>87930158</v>
      </c>
      <c r="D161">
        <v>87091729</v>
      </c>
      <c r="E161">
        <v>115</v>
      </c>
      <c r="F161">
        <v>1</v>
      </c>
      <c r="G161">
        <v>1</v>
      </c>
      <c r="H161">
        <v>3</v>
      </c>
      <c r="I161" t="s">
        <v>174</v>
      </c>
      <c r="J161" t="s">
        <v>3</v>
      </c>
      <c r="K161" t="s">
        <v>175</v>
      </c>
      <c r="L161">
        <v>3277935</v>
      </c>
      <c r="N161">
        <v>1013</v>
      </c>
      <c r="O161" t="s">
        <v>176</v>
      </c>
      <c r="P161" t="s">
        <v>176</v>
      </c>
      <c r="Q161">
        <v>1</v>
      </c>
      <c r="W161">
        <v>0</v>
      </c>
      <c r="X161">
        <v>274903907</v>
      </c>
      <c r="Y161">
        <f t="shared" si="52"/>
        <v>2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 t="s">
        <v>3</v>
      </c>
      <c r="AT161">
        <v>2</v>
      </c>
      <c r="AU161" t="s">
        <v>3</v>
      </c>
      <c r="AV161">
        <v>0</v>
      </c>
      <c r="AW161">
        <v>2</v>
      </c>
      <c r="AX161">
        <v>87930180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ROUND(Y161*Source!I292,7)</f>
        <v>0</v>
      </c>
      <c r="CY161">
        <f t="shared" si="63"/>
        <v>0</v>
      </c>
      <c r="CZ161">
        <f t="shared" si="64"/>
        <v>0</v>
      </c>
      <c r="DA161">
        <f t="shared" si="65"/>
        <v>1</v>
      </c>
      <c r="DB161">
        <f t="shared" si="53"/>
        <v>0</v>
      </c>
      <c r="DC161">
        <f t="shared" si="54"/>
        <v>0</v>
      </c>
      <c r="DD161" t="s">
        <v>3</v>
      </c>
      <c r="DE161" t="s">
        <v>3</v>
      </c>
      <c r="DF161">
        <f>ROUND(ROUND(AE161,2)*CX161,2)</f>
        <v>0</v>
      </c>
      <c r="DG161">
        <f t="shared" si="58"/>
        <v>0</v>
      </c>
      <c r="DH161">
        <f t="shared" si="55"/>
        <v>0</v>
      </c>
      <c r="DI161">
        <f t="shared" si="56"/>
        <v>0</v>
      </c>
      <c r="DJ161">
        <f t="shared" si="66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ROW(Source!A293)</f>
        <v>293</v>
      </c>
      <c r="B162">
        <v>87915577</v>
      </c>
      <c r="C162">
        <v>87930158</v>
      </c>
      <c r="D162">
        <v>87085865</v>
      </c>
      <c r="E162">
        <v>115</v>
      </c>
      <c r="F162">
        <v>1</v>
      </c>
      <c r="G162">
        <v>1</v>
      </c>
      <c r="H162">
        <v>1</v>
      </c>
      <c r="I162" t="s">
        <v>736</v>
      </c>
      <c r="J162" t="s">
        <v>3</v>
      </c>
      <c r="K162" t="s">
        <v>737</v>
      </c>
      <c r="L162">
        <v>1191</v>
      </c>
      <c r="N162">
        <v>1013</v>
      </c>
      <c r="O162" t="s">
        <v>673</v>
      </c>
      <c r="P162" t="s">
        <v>673</v>
      </c>
      <c r="Q162">
        <v>1</v>
      </c>
      <c r="W162">
        <v>0</v>
      </c>
      <c r="X162">
        <v>1521243167</v>
      </c>
      <c r="Y162">
        <f t="shared" si="52"/>
        <v>1.02</v>
      </c>
      <c r="AA162">
        <v>0</v>
      </c>
      <c r="AB162">
        <v>0</v>
      </c>
      <c r="AC162">
        <v>0</v>
      </c>
      <c r="AD162">
        <v>577.35</v>
      </c>
      <c r="AE162">
        <v>0</v>
      </c>
      <c r="AF162">
        <v>0</v>
      </c>
      <c r="AG162">
        <v>0</v>
      </c>
      <c r="AH162">
        <v>577.35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1.02</v>
      </c>
      <c r="AU162" t="s">
        <v>3</v>
      </c>
      <c r="AV162">
        <v>1</v>
      </c>
      <c r="AW162">
        <v>2</v>
      </c>
      <c r="AX162">
        <v>87930170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588.89700000000005</v>
      </c>
      <c r="BN162">
        <v>1.02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588.89700000000005</v>
      </c>
      <c r="BU162">
        <v>1.02</v>
      </c>
      <c r="BV162">
        <v>0</v>
      </c>
      <c r="BW162">
        <v>1</v>
      </c>
      <c r="CU162">
        <f>ROUND(AT162*Source!I293*AH162*AL162,2)</f>
        <v>0</v>
      </c>
      <c r="CV162">
        <f>ROUND(Y162*Source!I293,7)</f>
        <v>0</v>
      </c>
      <c r="CW162">
        <v>0</v>
      </c>
      <c r="CX162">
        <f>ROUND(Y162*Source!I293,7)</f>
        <v>0</v>
      </c>
      <c r="CY162">
        <f>AD162</f>
        <v>577.35</v>
      </c>
      <c r="CZ162">
        <f>AH162</f>
        <v>577.35</v>
      </c>
      <c r="DA162">
        <f>AL162</f>
        <v>1</v>
      </c>
      <c r="DB162">
        <f t="shared" si="53"/>
        <v>588.9</v>
      </c>
      <c r="DC162">
        <f t="shared" si="54"/>
        <v>0</v>
      </c>
      <c r="DD162" t="s">
        <v>3</v>
      </c>
      <c r="DE162" t="s">
        <v>3</v>
      </c>
      <c r="DF162">
        <f>ROUND(ROUND(AE162,2)*CX162,2)</f>
        <v>0</v>
      </c>
      <c r="DG162">
        <f t="shared" si="58"/>
        <v>0</v>
      </c>
      <c r="DH162">
        <f t="shared" si="55"/>
        <v>0</v>
      </c>
      <c r="DI162">
        <f t="shared" si="56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ROW(Source!A293)</f>
        <v>293</v>
      </c>
      <c r="B163">
        <v>87915577</v>
      </c>
      <c r="C163">
        <v>87930158</v>
      </c>
      <c r="D163">
        <v>87207374</v>
      </c>
      <c r="E163">
        <v>1</v>
      </c>
      <c r="F163">
        <v>1</v>
      </c>
      <c r="G163">
        <v>1</v>
      </c>
      <c r="H163">
        <v>2</v>
      </c>
      <c r="I163" t="s">
        <v>738</v>
      </c>
      <c r="J163" t="s">
        <v>739</v>
      </c>
      <c r="K163" t="s">
        <v>740</v>
      </c>
      <c r="L163">
        <v>1368</v>
      </c>
      <c r="N163">
        <v>1011</v>
      </c>
      <c r="O163" t="s">
        <v>679</v>
      </c>
      <c r="P163" t="s">
        <v>679</v>
      </c>
      <c r="Q163">
        <v>1</v>
      </c>
      <c r="W163">
        <v>0</v>
      </c>
      <c r="X163">
        <v>-1936904041</v>
      </c>
      <c r="Y163">
        <f t="shared" si="52"/>
        <v>8.4000000000000005E-2</v>
      </c>
      <c r="AA163">
        <v>0</v>
      </c>
      <c r="AB163">
        <v>16.71</v>
      </c>
      <c r="AC163">
        <v>0</v>
      </c>
      <c r="AD163">
        <v>0</v>
      </c>
      <c r="AE163">
        <v>0</v>
      </c>
      <c r="AF163">
        <v>16.71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8.4000000000000005E-2</v>
      </c>
      <c r="AU163" t="s">
        <v>3</v>
      </c>
      <c r="AV163">
        <v>1</v>
      </c>
      <c r="AW163">
        <v>2</v>
      </c>
      <c r="AX163">
        <v>87930171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1.4036400000000002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1.4036400000000002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f>ROUND(Y163*Source!I293*DO163,7)</f>
        <v>0</v>
      </c>
      <c r="CX163">
        <f>ROUND(Y163*Source!I293,7)</f>
        <v>0</v>
      </c>
      <c r="CY163">
        <f>AB163</f>
        <v>16.71</v>
      </c>
      <c r="CZ163">
        <f>AF163</f>
        <v>16.71</v>
      </c>
      <c r="DA163">
        <f>AJ163</f>
        <v>1</v>
      </c>
      <c r="DB163">
        <f t="shared" si="53"/>
        <v>1.4</v>
      </c>
      <c r="DC163">
        <f t="shared" si="54"/>
        <v>0</v>
      </c>
      <c r="DD163" t="s">
        <v>3</v>
      </c>
      <c r="DE163" t="s">
        <v>3</v>
      </c>
      <c r="DF163">
        <f>ROUND(ROUND(AE163,2)*CX163,2)</f>
        <v>0</v>
      </c>
      <c r="DG163">
        <f t="shared" si="58"/>
        <v>0</v>
      </c>
      <c r="DH163">
        <f t="shared" si="55"/>
        <v>0</v>
      </c>
      <c r="DI163">
        <f t="shared" si="56"/>
        <v>0</v>
      </c>
      <c r="DJ163">
        <f>DG163+DH163</f>
        <v>0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ROW(Source!A293)</f>
        <v>293</v>
      </c>
      <c r="B164">
        <v>87915577</v>
      </c>
      <c r="C164">
        <v>87930158</v>
      </c>
      <c r="D164">
        <v>87155240</v>
      </c>
      <c r="E164">
        <v>1</v>
      </c>
      <c r="F164">
        <v>1</v>
      </c>
      <c r="G164">
        <v>1</v>
      </c>
      <c r="H164">
        <v>3</v>
      </c>
      <c r="I164" t="s">
        <v>741</v>
      </c>
      <c r="J164" t="s">
        <v>742</v>
      </c>
      <c r="K164" t="s">
        <v>743</v>
      </c>
      <c r="L164">
        <v>1346</v>
      </c>
      <c r="N164">
        <v>1009</v>
      </c>
      <c r="O164" t="s">
        <v>102</v>
      </c>
      <c r="P164" t="s">
        <v>102</v>
      </c>
      <c r="Q164">
        <v>1</v>
      </c>
      <c r="W164">
        <v>0</v>
      </c>
      <c r="X164">
        <v>636949552</v>
      </c>
      <c r="Y164">
        <f t="shared" si="52"/>
        <v>5.0000000000000001E-3</v>
      </c>
      <c r="AA164">
        <v>253.57</v>
      </c>
      <c r="AB164">
        <v>0</v>
      </c>
      <c r="AC164">
        <v>0</v>
      </c>
      <c r="AD164">
        <v>0</v>
      </c>
      <c r="AE164">
        <v>150.04</v>
      </c>
      <c r="AF164">
        <v>0</v>
      </c>
      <c r="AG164">
        <v>0</v>
      </c>
      <c r="AH164">
        <v>0</v>
      </c>
      <c r="AI164">
        <v>1.69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5.0000000000000001E-3</v>
      </c>
      <c r="AU164" t="s">
        <v>3</v>
      </c>
      <c r="AV164">
        <v>0</v>
      </c>
      <c r="AW164">
        <v>2</v>
      </c>
      <c r="AX164">
        <v>87930172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0.75019999999999998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0.75019999999999998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ROUND(Y164*Source!I293,7)</f>
        <v>0</v>
      </c>
      <c r="CY164">
        <f t="shared" ref="CY164:CY172" si="67">AA164</f>
        <v>253.57</v>
      </c>
      <c r="CZ164">
        <f t="shared" ref="CZ164:CZ172" si="68">AE164</f>
        <v>150.04</v>
      </c>
      <c r="DA164">
        <f t="shared" ref="DA164:DA172" si="69">AI164</f>
        <v>1.69</v>
      </c>
      <c r="DB164">
        <f t="shared" si="53"/>
        <v>0.75</v>
      </c>
      <c r="DC164">
        <f t="shared" si="54"/>
        <v>0</v>
      </c>
      <c r="DD164" t="s">
        <v>3</v>
      </c>
      <c r="DE164" t="s">
        <v>3</v>
      </c>
      <c r="DF164">
        <f>ROUND(ROUND(AE164*AI164,2)*CX164,2)</f>
        <v>0</v>
      </c>
      <c r="DG164">
        <f t="shared" si="58"/>
        <v>0</v>
      </c>
      <c r="DH164">
        <f t="shared" si="55"/>
        <v>0</v>
      </c>
      <c r="DI164">
        <f t="shared" si="56"/>
        <v>0</v>
      </c>
      <c r="DJ164">
        <f t="shared" ref="DJ164:DJ172" si="70">DF164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ROW(Source!A293)</f>
        <v>293</v>
      </c>
      <c r="B165">
        <v>87915577</v>
      </c>
      <c r="C165">
        <v>87930158</v>
      </c>
      <c r="D165">
        <v>87157720</v>
      </c>
      <c r="E165">
        <v>1</v>
      </c>
      <c r="F165">
        <v>1</v>
      </c>
      <c r="G165">
        <v>1</v>
      </c>
      <c r="H165">
        <v>3</v>
      </c>
      <c r="I165" t="s">
        <v>744</v>
      </c>
      <c r="J165" t="s">
        <v>745</v>
      </c>
      <c r="K165" t="s">
        <v>746</v>
      </c>
      <c r="L165">
        <v>1346</v>
      </c>
      <c r="N165">
        <v>1009</v>
      </c>
      <c r="O165" t="s">
        <v>102</v>
      </c>
      <c r="P165" t="s">
        <v>102</v>
      </c>
      <c r="Q165">
        <v>1</v>
      </c>
      <c r="W165">
        <v>0</v>
      </c>
      <c r="X165">
        <v>-1913759349</v>
      </c>
      <c r="Y165">
        <f t="shared" si="52"/>
        <v>2E-3</v>
      </c>
      <c r="AA165">
        <v>179.88</v>
      </c>
      <c r="AB165">
        <v>0</v>
      </c>
      <c r="AC165">
        <v>0</v>
      </c>
      <c r="AD165">
        <v>0</v>
      </c>
      <c r="AE165">
        <v>187.38</v>
      </c>
      <c r="AF165">
        <v>0</v>
      </c>
      <c r="AG165">
        <v>0</v>
      </c>
      <c r="AH165">
        <v>0</v>
      </c>
      <c r="AI165">
        <v>0.96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2E-3</v>
      </c>
      <c r="AU165" t="s">
        <v>3</v>
      </c>
      <c r="AV165">
        <v>0</v>
      </c>
      <c r="AW165">
        <v>2</v>
      </c>
      <c r="AX165">
        <v>87930173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0.37475999999999998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0.37475999999999998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v>0</v>
      </c>
      <c r="CX165">
        <f>ROUND(Y165*Source!I293,7)</f>
        <v>0</v>
      </c>
      <c r="CY165">
        <f t="shared" si="67"/>
        <v>179.88</v>
      </c>
      <c r="CZ165">
        <f t="shared" si="68"/>
        <v>187.38</v>
      </c>
      <c r="DA165">
        <f t="shared" si="69"/>
        <v>0.96</v>
      </c>
      <c r="DB165">
        <f t="shared" si="53"/>
        <v>0.37</v>
      </c>
      <c r="DC165">
        <f t="shared" si="54"/>
        <v>0</v>
      </c>
      <c r="DD165" t="s">
        <v>3</v>
      </c>
      <c r="DE165" t="s">
        <v>3</v>
      </c>
      <c r="DF165">
        <f>ROUND(ROUND(AE165*AI165,2)*CX165,2)</f>
        <v>0</v>
      </c>
      <c r="DG165">
        <f t="shared" si="58"/>
        <v>0</v>
      </c>
      <c r="DH165">
        <f t="shared" si="55"/>
        <v>0</v>
      </c>
      <c r="DI165">
        <f t="shared" si="56"/>
        <v>0</v>
      </c>
      <c r="DJ165">
        <f t="shared" si="70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ROW(Source!A293)</f>
        <v>293</v>
      </c>
      <c r="B166">
        <v>87915577</v>
      </c>
      <c r="C166">
        <v>87930158</v>
      </c>
      <c r="D166">
        <v>87157744</v>
      </c>
      <c r="E166">
        <v>1</v>
      </c>
      <c r="F166">
        <v>1</v>
      </c>
      <c r="G166">
        <v>1</v>
      </c>
      <c r="H166">
        <v>3</v>
      </c>
      <c r="I166" t="s">
        <v>747</v>
      </c>
      <c r="J166" t="s">
        <v>748</v>
      </c>
      <c r="K166" t="s">
        <v>749</v>
      </c>
      <c r="L166">
        <v>1383</v>
      </c>
      <c r="N166">
        <v>1013</v>
      </c>
      <c r="O166" t="s">
        <v>750</v>
      </c>
      <c r="P166" t="s">
        <v>750</v>
      </c>
      <c r="Q166">
        <v>1</v>
      </c>
      <c r="W166">
        <v>0</v>
      </c>
      <c r="X166">
        <v>1465295636</v>
      </c>
      <c r="Y166">
        <f t="shared" si="52"/>
        <v>3.1199999999999999E-2</v>
      </c>
      <c r="AA166">
        <v>6</v>
      </c>
      <c r="AB166">
        <v>0</v>
      </c>
      <c r="AC166">
        <v>0</v>
      </c>
      <c r="AD166">
        <v>0</v>
      </c>
      <c r="AE166">
        <v>6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3.1199999999999999E-2</v>
      </c>
      <c r="AU166" t="s">
        <v>3</v>
      </c>
      <c r="AV166">
        <v>0</v>
      </c>
      <c r="AW166">
        <v>2</v>
      </c>
      <c r="AX166">
        <v>87930174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0.18719999999999998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0.18719999999999998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v>0</v>
      </c>
      <c r="CX166">
        <f>ROUND(Y166*Source!I293,7)</f>
        <v>0</v>
      </c>
      <c r="CY166">
        <f t="shared" si="67"/>
        <v>6</v>
      </c>
      <c r="CZ166">
        <f t="shared" si="68"/>
        <v>6</v>
      </c>
      <c r="DA166">
        <f t="shared" si="69"/>
        <v>1</v>
      </c>
      <c r="DB166">
        <f t="shared" si="53"/>
        <v>0.19</v>
      </c>
      <c r="DC166">
        <f t="shared" si="54"/>
        <v>0</v>
      </c>
      <c r="DD166" t="s">
        <v>3</v>
      </c>
      <c r="DE166" t="s">
        <v>3</v>
      </c>
      <c r="DF166">
        <f>ROUND(ROUND(AE166,2)*CX166,2)</f>
        <v>0</v>
      </c>
      <c r="DG166">
        <f t="shared" si="58"/>
        <v>0</v>
      </c>
      <c r="DH166">
        <f t="shared" si="55"/>
        <v>0</v>
      </c>
      <c r="DI166">
        <f t="shared" si="56"/>
        <v>0</v>
      </c>
      <c r="DJ166">
        <f t="shared" si="70"/>
        <v>0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ROW(Source!A293)</f>
        <v>293</v>
      </c>
      <c r="B167">
        <v>87915577</v>
      </c>
      <c r="C167">
        <v>87930158</v>
      </c>
      <c r="D167">
        <v>87157897</v>
      </c>
      <c r="E167">
        <v>1</v>
      </c>
      <c r="F167">
        <v>1</v>
      </c>
      <c r="G167">
        <v>1</v>
      </c>
      <c r="H167">
        <v>3</v>
      </c>
      <c r="I167" t="s">
        <v>751</v>
      </c>
      <c r="J167" t="s">
        <v>752</v>
      </c>
      <c r="K167" t="s">
        <v>753</v>
      </c>
      <c r="L167">
        <v>1301</v>
      </c>
      <c r="N167">
        <v>1003</v>
      </c>
      <c r="O167" t="s">
        <v>289</v>
      </c>
      <c r="P167" t="s">
        <v>289</v>
      </c>
      <c r="Q167">
        <v>1</v>
      </c>
      <c r="W167">
        <v>0</v>
      </c>
      <c r="X167">
        <v>-1673096917</v>
      </c>
      <c r="Y167">
        <f t="shared" si="52"/>
        <v>1.67</v>
      </c>
      <c r="AA167">
        <v>5.64</v>
      </c>
      <c r="AB167">
        <v>0</v>
      </c>
      <c r="AC167">
        <v>0</v>
      </c>
      <c r="AD167">
        <v>0</v>
      </c>
      <c r="AE167">
        <v>5.87</v>
      </c>
      <c r="AF167">
        <v>0</v>
      </c>
      <c r="AG167">
        <v>0</v>
      </c>
      <c r="AH167">
        <v>0</v>
      </c>
      <c r="AI167">
        <v>0.96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1.67</v>
      </c>
      <c r="AU167" t="s">
        <v>3</v>
      </c>
      <c r="AV167">
        <v>0</v>
      </c>
      <c r="AW167">
        <v>2</v>
      </c>
      <c r="AX167">
        <v>87930175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9.8028999999999993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9.8028999999999993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v>0</v>
      </c>
      <c r="CX167">
        <f>ROUND(Y167*Source!I293,7)</f>
        <v>0</v>
      </c>
      <c r="CY167">
        <f t="shared" si="67"/>
        <v>5.64</v>
      </c>
      <c r="CZ167">
        <f t="shared" si="68"/>
        <v>5.87</v>
      </c>
      <c r="DA167">
        <f t="shared" si="69"/>
        <v>0.96</v>
      </c>
      <c r="DB167">
        <f t="shared" si="53"/>
        <v>9.8000000000000007</v>
      </c>
      <c r="DC167">
        <f t="shared" si="54"/>
        <v>0</v>
      </c>
      <c r="DD167" t="s">
        <v>3</v>
      </c>
      <c r="DE167" t="s">
        <v>3</v>
      </c>
      <c r="DF167">
        <f>ROUND(ROUND(AE167*AI167,2)*CX167,2)</f>
        <v>0</v>
      </c>
      <c r="DG167">
        <f t="shared" si="58"/>
        <v>0</v>
      </c>
      <c r="DH167">
        <f t="shared" si="55"/>
        <v>0</v>
      </c>
      <c r="DI167">
        <f t="shared" si="56"/>
        <v>0</v>
      </c>
      <c r="DJ167">
        <f t="shared" si="70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ROW(Source!A293)</f>
        <v>293</v>
      </c>
      <c r="B168">
        <v>87915577</v>
      </c>
      <c r="C168">
        <v>87930158</v>
      </c>
      <c r="D168">
        <v>87159205</v>
      </c>
      <c r="E168">
        <v>1</v>
      </c>
      <c r="F168">
        <v>1</v>
      </c>
      <c r="G168">
        <v>1</v>
      </c>
      <c r="H168">
        <v>3</v>
      </c>
      <c r="I168" t="s">
        <v>100</v>
      </c>
      <c r="J168" t="s">
        <v>103</v>
      </c>
      <c r="K168" t="s">
        <v>101</v>
      </c>
      <c r="L168">
        <v>1346</v>
      </c>
      <c r="N168">
        <v>1009</v>
      </c>
      <c r="O168" t="s">
        <v>102</v>
      </c>
      <c r="P168" t="s">
        <v>102</v>
      </c>
      <c r="Q168">
        <v>1</v>
      </c>
      <c r="W168">
        <v>0</v>
      </c>
      <c r="X168">
        <v>813299601</v>
      </c>
      <c r="Y168">
        <f t="shared" si="52"/>
        <v>0.24</v>
      </c>
      <c r="AA168">
        <v>197.67</v>
      </c>
      <c r="AB168">
        <v>0</v>
      </c>
      <c r="AC168">
        <v>0</v>
      </c>
      <c r="AD168">
        <v>0</v>
      </c>
      <c r="AE168">
        <v>174.93</v>
      </c>
      <c r="AF168">
        <v>0</v>
      </c>
      <c r="AG168">
        <v>0</v>
      </c>
      <c r="AH168">
        <v>0</v>
      </c>
      <c r="AI168">
        <v>1.1299999999999999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0.24</v>
      </c>
      <c r="AU168" t="s">
        <v>3</v>
      </c>
      <c r="AV168">
        <v>0</v>
      </c>
      <c r="AW168">
        <v>2</v>
      </c>
      <c r="AX168">
        <v>87930176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41.983200000000004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41.983200000000004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v>0</v>
      </c>
      <c r="CX168">
        <f>ROUND(Y168*Source!I293,7)</f>
        <v>0</v>
      </c>
      <c r="CY168">
        <f t="shared" si="67"/>
        <v>197.67</v>
      </c>
      <c r="CZ168">
        <f t="shared" si="68"/>
        <v>174.93</v>
      </c>
      <c r="DA168">
        <f t="shared" si="69"/>
        <v>1.1299999999999999</v>
      </c>
      <c r="DB168">
        <f t="shared" si="53"/>
        <v>41.98</v>
      </c>
      <c r="DC168">
        <f t="shared" si="54"/>
        <v>0</v>
      </c>
      <c r="DD168" t="s">
        <v>3</v>
      </c>
      <c r="DE168" t="s">
        <v>3</v>
      </c>
      <c r="DF168">
        <f>ROUND(ROUND(AE168*AI168,2)*CX168,2)</f>
        <v>0</v>
      </c>
      <c r="DG168">
        <f t="shared" si="58"/>
        <v>0</v>
      </c>
      <c r="DH168">
        <f t="shared" si="55"/>
        <v>0</v>
      </c>
      <c r="DI168">
        <f t="shared" si="56"/>
        <v>0</v>
      </c>
      <c r="DJ168">
        <f t="shared" si="70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ROW(Source!A293)</f>
        <v>293</v>
      </c>
      <c r="B169">
        <v>87915577</v>
      </c>
      <c r="C169">
        <v>87930158</v>
      </c>
      <c r="D169">
        <v>87160358</v>
      </c>
      <c r="E169">
        <v>1</v>
      </c>
      <c r="F169">
        <v>1</v>
      </c>
      <c r="G169">
        <v>1</v>
      </c>
      <c r="H169">
        <v>3</v>
      </c>
      <c r="I169" t="s">
        <v>754</v>
      </c>
      <c r="J169" t="s">
        <v>755</v>
      </c>
      <c r="K169" t="s">
        <v>756</v>
      </c>
      <c r="L169">
        <v>1346</v>
      </c>
      <c r="N169">
        <v>1009</v>
      </c>
      <c r="O169" t="s">
        <v>102</v>
      </c>
      <c r="P169" t="s">
        <v>102</v>
      </c>
      <c r="Q169">
        <v>1</v>
      </c>
      <c r="W169">
        <v>0</v>
      </c>
      <c r="X169">
        <v>1683065437</v>
      </c>
      <c r="Y169">
        <f t="shared" si="52"/>
        <v>1E-3</v>
      </c>
      <c r="AA169">
        <v>585.55999999999995</v>
      </c>
      <c r="AB169">
        <v>0</v>
      </c>
      <c r="AC169">
        <v>0</v>
      </c>
      <c r="AD169">
        <v>0</v>
      </c>
      <c r="AE169">
        <v>395.65</v>
      </c>
      <c r="AF169">
        <v>0</v>
      </c>
      <c r="AG169">
        <v>0</v>
      </c>
      <c r="AH169">
        <v>0</v>
      </c>
      <c r="AI169">
        <v>1.48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1E-3</v>
      </c>
      <c r="AU169" t="s">
        <v>3</v>
      </c>
      <c r="AV169">
        <v>0</v>
      </c>
      <c r="AW169">
        <v>2</v>
      </c>
      <c r="AX169">
        <v>87930177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0.39565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0.39565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v>0</v>
      </c>
      <c r="CX169">
        <f>ROUND(Y169*Source!I293,7)</f>
        <v>0</v>
      </c>
      <c r="CY169">
        <f t="shared" si="67"/>
        <v>585.55999999999995</v>
      </c>
      <c r="CZ169">
        <f t="shared" si="68"/>
        <v>395.65</v>
      </c>
      <c r="DA169">
        <f t="shared" si="69"/>
        <v>1.48</v>
      </c>
      <c r="DB169">
        <f t="shared" si="53"/>
        <v>0.4</v>
      </c>
      <c r="DC169">
        <f t="shared" si="54"/>
        <v>0</v>
      </c>
      <c r="DD169" t="s">
        <v>3</v>
      </c>
      <c r="DE169" t="s">
        <v>3</v>
      </c>
      <c r="DF169">
        <f>ROUND(ROUND(AE169*AI169,2)*CX169,2)</f>
        <v>0</v>
      </c>
      <c r="DG169">
        <f t="shared" si="58"/>
        <v>0</v>
      </c>
      <c r="DH169">
        <f t="shared" si="55"/>
        <v>0</v>
      </c>
      <c r="DI169">
        <f t="shared" si="56"/>
        <v>0</v>
      </c>
      <c r="DJ169">
        <f t="shared" si="70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ROW(Source!A293)</f>
        <v>293</v>
      </c>
      <c r="B170">
        <v>87915577</v>
      </c>
      <c r="C170">
        <v>87930158</v>
      </c>
      <c r="D170">
        <v>87176354</v>
      </c>
      <c r="E170">
        <v>1</v>
      </c>
      <c r="F170">
        <v>1</v>
      </c>
      <c r="G170">
        <v>1</v>
      </c>
      <c r="H170">
        <v>3</v>
      </c>
      <c r="I170" t="s">
        <v>757</v>
      </c>
      <c r="J170" t="s">
        <v>758</v>
      </c>
      <c r="K170" t="s">
        <v>759</v>
      </c>
      <c r="L170">
        <v>1346</v>
      </c>
      <c r="N170">
        <v>1009</v>
      </c>
      <c r="O170" t="s">
        <v>102</v>
      </c>
      <c r="P170" t="s">
        <v>102</v>
      </c>
      <c r="Q170">
        <v>1</v>
      </c>
      <c r="W170">
        <v>0</v>
      </c>
      <c r="X170">
        <v>-398999595</v>
      </c>
      <c r="Y170">
        <f t="shared" si="52"/>
        <v>7.0000000000000007E-2</v>
      </c>
      <c r="AA170">
        <v>115.03</v>
      </c>
      <c r="AB170">
        <v>0</v>
      </c>
      <c r="AC170">
        <v>0</v>
      </c>
      <c r="AD170">
        <v>0</v>
      </c>
      <c r="AE170">
        <v>79.88</v>
      </c>
      <c r="AF170">
        <v>0</v>
      </c>
      <c r="AG170">
        <v>0</v>
      </c>
      <c r="AH170">
        <v>0</v>
      </c>
      <c r="AI170">
        <v>1.44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7.0000000000000007E-2</v>
      </c>
      <c r="AU170" t="s">
        <v>3</v>
      </c>
      <c r="AV170">
        <v>0</v>
      </c>
      <c r="AW170">
        <v>2</v>
      </c>
      <c r="AX170">
        <v>87930178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5.5916000000000006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5.5916000000000006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v>0</v>
      </c>
      <c r="CX170">
        <f>ROUND(Y170*Source!I293,7)</f>
        <v>0</v>
      </c>
      <c r="CY170">
        <f t="shared" si="67"/>
        <v>115.03</v>
      </c>
      <c r="CZ170">
        <f t="shared" si="68"/>
        <v>79.88</v>
      </c>
      <c r="DA170">
        <f t="shared" si="69"/>
        <v>1.44</v>
      </c>
      <c r="DB170">
        <f t="shared" si="53"/>
        <v>5.59</v>
      </c>
      <c r="DC170">
        <f t="shared" si="54"/>
        <v>0</v>
      </c>
      <c r="DD170" t="s">
        <v>3</v>
      </c>
      <c r="DE170" t="s">
        <v>3</v>
      </c>
      <c r="DF170">
        <f>ROUND(ROUND(AE170*AI170,2)*CX170,2)</f>
        <v>0</v>
      </c>
      <c r="DG170">
        <f t="shared" si="58"/>
        <v>0</v>
      </c>
      <c r="DH170">
        <f t="shared" si="55"/>
        <v>0</v>
      </c>
      <c r="DI170">
        <f t="shared" si="56"/>
        <v>0</v>
      </c>
      <c r="DJ170">
        <f t="shared" si="70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ROW(Source!A293)</f>
        <v>293</v>
      </c>
      <c r="B171">
        <v>87915577</v>
      </c>
      <c r="C171">
        <v>87930158</v>
      </c>
      <c r="D171">
        <v>87176400</v>
      </c>
      <c r="E171">
        <v>1</v>
      </c>
      <c r="F171">
        <v>1</v>
      </c>
      <c r="G171">
        <v>1</v>
      </c>
      <c r="H171">
        <v>3</v>
      </c>
      <c r="I171" t="s">
        <v>760</v>
      </c>
      <c r="J171" t="s">
        <v>761</v>
      </c>
      <c r="K171" t="s">
        <v>762</v>
      </c>
      <c r="L171">
        <v>1346</v>
      </c>
      <c r="N171">
        <v>1009</v>
      </c>
      <c r="O171" t="s">
        <v>102</v>
      </c>
      <c r="P171" t="s">
        <v>102</v>
      </c>
      <c r="Q171">
        <v>1</v>
      </c>
      <c r="W171">
        <v>0</v>
      </c>
      <c r="X171">
        <v>-223904546</v>
      </c>
      <c r="Y171">
        <f t="shared" si="52"/>
        <v>0.01</v>
      </c>
      <c r="AA171">
        <v>192.08</v>
      </c>
      <c r="AB171">
        <v>0</v>
      </c>
      <c r="AC171">
        <v>0</v>
      </c>
      <c r="AD171">
        <v>0</v>
      </c>
      <c r="AE171">
        <v>157.44</v>
      </c>
      <c r="AF171">
        <v>0</v>
      </c>
      <c r="AG171">
        <v>0</v>
      </c>
      <c r="AH171">
        <v>0</v>
      </c>
      <c r="AI171">
        <v>1.22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0.01</v>
      </c>
      <c r="AU171" t="s">
        <v>3</v>
      </c>
      <c r="AV171">
        <v>0</v>
      </c>
      <c r="AW171">
        <v>2</v>
      </c>
      <c r="AX171">
        <v>87930179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1.5744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1.5744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v>0</v>
      </c>
      <c r="CX171">
        <f>ROUND(Y171*Source!I293,7)</f>
        <v>0</v>
      </c>
      <c r="CY171">
        <f t="shared" si="67"/>
        <v>192.08</v>
      </c>
      <c r="CZ171">
        <f t="shared" si="68"/>
        <v>157.44</v>
      </c>
      <c r="DA171">
        <f t="shared" si="69"/>
        <v>1.22</v>
      </c>
      <c r="DB171">
        <f t="shared" si="53"/>
        <v>1.57</v>
      </c>
      <c r="DC171">
        <f t="shared" si="54"/>
        <v>0</v>
      </c>
      <c r="DD171" t="s">
        <v>3</v>
      </c>
      <c r="DE171" t="s">
        <v>3</v>
      </c>
      <c r="DF171">
        <f>ROUND(ROUND(AE171*AI171,2)*CX171,2)</f>
        <v>0</v>
      </c>
      <c r="DG171">
        <f t="shared" si="58"/>
        <v>0</v>
      </c>
      <c r="DH171">
        <f t="shared" si="55"/>
        <v>0</v>
      </c>
      <c r="DI171">
        <f t="shared" si="56"/>
        <v>0</v>
      </c>
      <c r="DJ171">
        <f t="shared" si="70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ROW(Source!A293)</f>
        <v>293</v>
      </c>
      <c r="B172">
        <v>87915577</v>
      </c>
      <c r="C172">
        <v>87930158</v>
      </c>
      <c r="D172">
        <v>87091729</v>
      </c>
      <c r="E172">
        <v>115</v>
      </c>
      <c r="F172">
        <v>1</v>
      </c>
      <c r="G172">
        <v>1</v>
      </c>
      <c r="H172">
        <v>3</v>
      </c>
      <c r="I172" t="s">
        <v>174</v>
      </c>
      <c r="J172" t="s">
        <v>3</v>
      </c>
      <c r="K172" t="s">
        <v>175</v>
      </c>
      <c r="L172">
        <v>3277935</v>
      </c>
      <c r="N172">
        <v>1013</v>
      </c>
      <c r="O172" t="s">
        <v>176</v>
      </c>
      <c r="P172" t="s">
        <v>176</v>
      </c>
      <c r="Q172">
        <v>1</v>
      </c>
      <c r="W172">
        <v>0</v>
      </c>
      <c r="X172">
        <v>274903907</v>
      </c>
      <c r="Y172">
        <f t="shared" si="52"/>
        <v>2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 t="s">
        <v>3</v>
      </c>
      <c r="AT172">
        <v>2</v>
      </c>
      <c r="AU172" t="s">
        <v>3</v>
      </c>
      <c r="AV172">
        <v>0</v>
      </c>
      <c r="AW172">
        <v>2</v>
      </c>
      <c r="AX172">
        <v>87930180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ROUND(Y172*Source!I293,7)</f>
        <v>0</v>
      </c>
      <c r="CY172">
        <f t="shared" si="67"/>
        <v>0</v>
      </c>
      <c r="CZ172">
        <f t="shared" si="68"/>
        <v>0</v>
      </c>
      <c r="DA172">
        <f t="shared" si="69"/>
        <v>1</v>
      </c>
      <c r="DB172">
        <f t="shared" si="53"/>
        <v>0</v>
      </c>
      <c r="DC172">
        <f t="shared" si="54"/>
        <v>0</v>
      </c>
      <c r="DD172" t="s">
        <v>3</v>
      </c>
      <c r="DE172" t="s">
        <v>3</v>
      </c>
      <c r="DF172">
        <f t="shared" ref="DF172:DF177" si="71">ROUND(ROUND(AE172,2)*CX172,2)</f>
        <v>0</v>
      </c>
      <c r="DG172">
        <f t="shared" ref="DG172:DG192" si="72">ROUND(ROUND(AF172,2)*CX172,2)</f>
        <v>0</v>
      </c>
      <c r="DH172">
        <f t="shared" si="55"/>
        <v>0</v>
      </c>
      <c r="DI172">
        <f t="shared" si="56"/>
        <v>0</v>
      </c>
      <c r="DJ172">
        <f t="shared" si="70"/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ROW(Source!A296)</f>
        <v>296</v>
      </c>
      <c r="B173">
        <v>87915632</v>
      </c>
      <c r="C173">
        <v>87930182</v>
      </c>
      <c r="D173">
        <v>87085843</v>
      </c>
      <c r="E173">
        <v>115</v>
      </c>
      <c r="F173">
        <v>1</v>
      </c>
      <c r="G173">
        <v>1</v>
      </c>
      <c r="H173">
        <v>1</v>
      </c>
      <c r="I173" t="s">
        <v>763</v>
      </c>
      <c r="J173" t="s">
        <v>3</v>
      </c>
      <c r="K173" t="s">
        <v>764</v>
      </c>
      <c r="L173">
        <v>1191</v>
      </c>
      <c r="N173">
        <v>1013</v>
      </c>
      <c r="O173" t="s">
        <v>673</v>
      </c>
      <c r="P173" t="s">
        <v>673</v>
      </c>
      <c r="Q173">
        <v>1</v>
      </c>
      <c r="W173">
        <v>0</v>
      </c>
      <c r="X173">
        <v>888410196</v>
      </c>
      <c r="Y173">
        <f t="shared" si="52"/>
        <v>41.2</v>
      </c>
      <c r="AA173">
        <v>0</v>
      </c>
      <c r="AB173">
        <v>0</v>
      </c>
      <c r="AC173">
        <v>0</v>
      </c>
      <c r="AD173">
        <v>522.73</v>
      </c>
      <c r="AE173">
        <v>0</v>
      </c>
      <c r="AF173">
        <v>0</v>
      </c>
      <c r="AG173">
        <v>0</v>
      </c>
      <c r="AH173">
        <v>522.73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0</v>
      </c>
      <c r="AQ173">
        <v>1</v>
      </c>
      <c r="AR173">
        <v>0</v>
      </c>
      <c r="AS173" t="s">
        <v>3</v>
      </c>
      <c r="AT173">
        <v>41.2</v>
      </c>
      <c r="AU173" t="s">
        <v>3</v>
      </c>
      <c r="AV173">
        <v>1</v>
      </c>
      <c r="AW173">
        <v>2</v>
      </c>
      <c r="AX173">
        <v>87930192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21536.476000000002</v>
      </c>
      <c r="BN173">
        <v>41.2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21536.476000000002</v>
      </c>
      <c r="BU173">
        <v>41.2</v>
      </c>
      <c r="BV173">
        <v>0</v>
      </c>
      <c r="BW173">
        <v>1</v>
      </c>
      <c r="CU173">
        <f>ROUND(AT173*Source!I296*AH173*AL173,2)</f>
        <v>11198.97</v>
      </c>
      <c r="CV173">
        <f>ROUND(Y173*Source!I296,7)</f>
        <v>21.423999999999999</v>
      </c>
      <c r="CW173">
        <v>0</v>
      </c>
      <c r="CX173">
        <f>ROUND(Y173*Source!I296,7)</f>
        <v>21.423999999999999</v>
      </c>
      <c r="CY173">
        <f>AD173</f>
        <v>522.73</v>
      </c>
      <c r="CZ173">
        <f>AH173</f>
        <v>522.73</v>
      </c>
      <c r="DA173">
        <f>AL173</f>
        <v>1</v>
      </c>
      <c r="DB173">
        <f t="shared" si="53"/>
        <v>21536.48</v>
      </c>
      <c r="DC173">
        <f t="shared" si="54"/>
        <v>0</v>
      </c>
      <c r="DD173" t="s">
        <v>3</v>
      </c>
      <c r="DE173" t="s">
        <v>3</v>
      </c>
      <c r="DF173">
        <f t="shared" si="71"/>
        <v>0</v>
      </c>
      <c r="DG173">
        <f t="shared" si="72"/>
        <v>0</v>
      </c>
      <c r="DH173">
        <f t="shared" si="55"/>
        <v>0</v>
      </c>
      <c r="DI173">
        <f t="shared" si="56"/>
        <v>11198.97</v>
      </c>
      <c r="DJ173">
        <f>DI173</f>
        <v>11198.97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ROW(Source!A296)</f>
        <v>296</v>
      </c>
      <c r="B174">
        <v>87915632</v>
      </c>
      <c r="C174">
        <v>87930182</v>
      </c>
      <c r="D174">
        <v>87086013</v>
      </c>
      <c r="E174">
        <v>115</v>
      </c>
      <c r="F174">
        <v>1</v>
      </c>
      <c r="G174">
        <v>1</v>
      </c>
      <c r="H174">
        <v>1</v>
      </c>
      <c r="I174" t="s">
        <v>674</v>
      </c>
      <c r="J174" t="s">
        <v>3</v>
      </c>
      <c r="K174" t="s">
        <v>675</v>
      </c>
      <c r="L174">
        <v>1191</v>
      </c>
      <c r="N174">
        <v>1013</v>
      </c>
      <c r="O174" t="s">
        <v>673</v>
      </c>
      <c r="P174" t="s">
        <v>673</v>
      </c>
      <c r="Q174">
        <v>1</v>
      </c>
      <c r="W174">
        <v>0</v>
      </c>
      <c r="X174">
        <v>-1417349443</v>
      </c>
      <c r="Y174">
        <f t="shared" si="52"/>
        <v>0.2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0</v>
      </c>
      <c r="AQ174">
        <v>1</v>
      </c>
      <c r="AR174">
        <v>0</v>
      </c>
      <c r="AS174" t="s">
        <v>3</v>
      </c>
      <c r="AT174">
        <v>0.2</v>
      </c>
      <c r="AU174" t="s">
        <v>3</v>
      </c>
      <c r="AV174">
        <v>2</v>
      </c>
      <c r="AW174">
        <v>2</v>
      </c>
      <c r="AX174">
        <v>87930193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ROUND(Y174*Source!I296,7)</f>
        <v>0.104</v>
      </c>
      <c r="CY174">
        <f>AD174</f>
        <v>0</v>
      </c>
      <c r="CZ174">
        <f>AH174</f>
        <v>0</v>
      </c>
      <c r="DA174">
        <f>AL174</f>
        <v>1</v>
      </c>
      <c r="DB174">
        <f t="shared" si="53"/>
        <v>0</v>
      </c>
      <c r="DC174">
        <f t="shared" si="54"/>
        <v>0</v>
      </c>
      <c r="DD174" t="s">
        <v>3</v>
      </c>
      <c r="DE174" t="s">
        <v>3</v>
      </c>
      <c r="DF174">
        <f t="shared" si="71"/>
        <v>0</v>
      </c>
      <c r="DG174">
        <f t="shared" si="72"/>
        <v>0</v>
      </c>
      <c r="DH174">
        <f t="shared" si="55"/>
        <v>0</v>
      </c>
      <c r="DI174">
        <f t="shared" si="56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ROW(Source!A296)</f>
        <v>296</v>
      </c>
      <c r="B175">
        <v>87915632</v>
      </c>
      <c r="C175">
        <v>87930182</v>
      </c>
      <c r="D175">
        <v>87205842</v>
      </c>
      <c r="E175">
        <v>1</v>
      </c>
      <c r="F175">
        <v>1</v>
      </c>
      <c r="G175">
        <v>1</v>
      </c>
      <c r="H175">
        <v>2</v>
      </c>
      <c r="I175" t="s">
        <v>676</v>
      </c>
      <c r="J175" t="s">
        <v>677</v>
      </c>
      <c r="K175" t="s">
        <v>678</v>
      </c>
      <c r="L175">
        <v>1368</v>
      </c>
      <c r="N175">
        <v>1011</v>
      </c>
      <c r="O175" t="s">
        <v>679</v>
      </c>
      <c r="P175" t="s">
        <v>679</v>
      </c>
      <c r="Q175">
        <v>1</v>
      </c>
      <c r="W175">
        <v>0</v>
      </c>
      <c r="X175">
        <v>-359817417</v>
      </c>
      <c r="Y175">
        <f t="shared" si="52"/>
        <v>0.1</v>
      </c>
      <c r="AA175">
        <v>0</v>
      </c>
      <c r="AB175">
        <v>1488.78</v>
      </c>
      <c r="AC175">
        <v>702.18</v>
      </c>
      <c r="AD175">
        <v>0</v>
      </c>
      <c r="AE175">
        <v>0</v>
      </c>
      <c r="AF175">
        <v>1488.78</v>
      </c>
      <c r="AG175">
        <v>702.18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0</v>
      </c>
      <c r="AQ175">
        <v>1</v>
      </c>
      <c r="AR175">
        <v>0</v>
      </c>
      <c r="AS175" t="s">
        <v>3</v>
      </c>
      <c r="AT175">
        <v>0.1</v>
      </c>
      <c r="AU175" t="s">
        <v>3</v>
      </c>
      <c r="AV175">
        <v>1</v>
      </c>
      <c r="AW175">
        <v>2</v>
      </c>
      <c r="AX175">
        <v>87930194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148.87800000000001</v>
      </c>
      <c r="BL175">
        <v>70.218000000000004</v>
      </c>
      <c r="BM175">
        <v>0</v>
      </c>
      <c r="BN175">
        <v>0</v>
      </c>
      <c r="BO175">
        <v>0.1</v>
      </c>
      <c r="BP175">
        <v>1</v>
      </c>
      <c r="BQ175">
        <v>0</v>
      </c>
      <c r="BR175">
        <v>148.87800000000001</v>
      </c>
      <c r="BS175">
        <v>70.218000000000004</v>
      </c>
      <c r="BT175">
        <v>0</v>
      </c>
      <c r="BU175">
        <v>0</v>
      </c>
      <c r="BV175">
        <v>0.1</v>
      </c>
      <c r="BW175">
        <v>1</v>
      </c>
      <c r="CV175">
        <v>0</v>
      </c>
      <c r="CW175">
        <f>ROUND(Y175*Source!I296*DO175,7)</f>
        <v>5.1999999999999998E-2</v>
      </c>
      <c r="CX175">
        <f>ROUND(Y175*Source!I296,7)</f>
        <v>5.1999999999999998E-2</v>
      </c>
      <c r="CY175">
        <f>AB175</f>
        <v>1488.78</v>
      </c>
      <c r="CZ175">
        <f>AF175</f>
        <v>1488.78</v>
      </c>
      <c r="DA175">
        <f>AJ175</f>
        <v>1</v>
      </c>
      <c r="DB175">
        <f t="shared" si="53"/>
        <v>148.88</v>
      </c>
      <c r="DC175">
        <f t="shared" si="54"/>
        <v>70.22</v>
      </c>
      <c r="DD175" t="s">
        <v>3</v>
      </c>
      <c r="DE175" t="s">
        <v>3</v>
      </c>
      <c r="DF175">
        <f t="shared" si="71"/>
        <v>0</v>
      </c>
      <c r="DG175">
        <f t="shared" si="72"/>
        <v>77.42</v>
      </c>
      <c r="DH175">
        <f t="shared" si="55"/>
        <v>36.51</v>
      </c>
      <c r="DI175">
        <f t="shared" si="56"/>
        <v>0</v>
      </c>
      <c r="DJ175">
        <f>DG175+DH175</f>
        <v>113.93</v>
      </c>
      <c r="DK175">
        <v>1</v>
      </c>
      <c r="DL175" t="s">
        <v>680</v>
      </c>
      <c r="DM175">
        <v>6</v>
      </c>
      <c r="DN175" t="s">
        <v>673</v>
      </c>
      <c r="DO175">
        <v>1</v>
      </c>
    </row>
    <row r="176" spans="1:119" x14ac:dyDescent="0.25">
      <c r="A176">
        <f>ROW(Source!A296)</f>
        <v>296</v>
      </c>
      <c r="B176">
        <v>87915632</v>
      </c>
      <c r="C176">
        <v>87930182</v>
      </c>
      <c r="D176">
        <v>87206740</v>
      </c>
      <c r="E176">
        <v>1</v>
      </c>
      <c r="F176">
        <v>1</v>
      </c>
      <c r="G176">
        <v>1</v>
      </c>
      <c r="H176">
        <v>2</v>
      </c>
      <c r="I176" t="s">
        <v>694</v>
      </c>
      <c r="J176" t="s">
        <v>695</v>
      </c>
      <c r="K176" t="s">
        <v>696</v>
      </c>
      <c r="L176">
        <v>1368</v>
      </c>
      <c r="N176">
        <v>1011</v>
      </c>
      <c r="O176" t="s">
        <v>679</v>
      </c>
      <c r="P176" t="s">
        <v>679</v>
      </c>
      <c r="Q176">
        <v>1</v>
      </c>
      <c r="W176">
        <v>0</v>
      </c>
      <c r="X176">
        <v>-1219940357</v>
      </c>
      <c r="Y176">
        <f t="shared" si="52"/>
        <v>0.1</v>
      </c>
      <c r="AA176">
        <v>0</v>
      </c>
      <c r="AB176">
        <v>572.77</v>
      </c>
      <c r="AC176">
        <v>522.73</v>
      </c>
      <c r="AD176">
        <v>0</v>
      </c>
      <c r="AE176">
        <v>0</v>
      </c>
      <c r="AF176">
        <v>572.77</v>
      </c>
      <c r="AG176">
        <v>522.73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0</v>
      </c>
      <c r="AQ176">
        <v>1</v>
      </c>
      <c r="AR176">
        <v>0</v>
      </c>
      <c r="AS176" t="s">
        <v>3</v>
      </c>
      <c r="AT176">
        <v>0.1</v>
      </c>
      <c r="AU176" t="s">
        <v>3</v>
      </c>
      <c r="AV176">
        <v>1</v>
      </c>
      <c r="AW176">
        <v>2</v>
      </c>
      <c r="AX176">
        <v>87930195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57.277000000000001</v>
      </c>
      <c r="BL176">
        <v>52.273000000000003</v>
      </c>
      <c r="BM176">
        <v>0</v>
      </c>
      <c r="BN176">
        <v>0</v>
      </c>
      <c r="BO176">
        <v>0.1</v>
      </c>
      <c r="BP176">
        <v>1</v>
      </c>
      <c r="BQ176">
        <v>0</v>
      </c>
      <c r="BR176">
        <v>57.277000000000001</v>
      </c>
      <c r="BS176">
        <v>52.273000000000003</v>
      </c>
      <c r="BT176">
        <v>0</v>
      </c>
      <c r="BU176">
        <v>0</v>
      </c>
      <c r="BV176">
        <v>0.1</v>
      </c>
      <c r="BW176">
        <v>1</v>
      </c>
      <c r="CV176">
        <v>0</v>
      </c>
      <c r="CW176">
        <f>ROUND(Y176*Source!I296*DO176,7)</f>
        <v>5.1999999999999998E-2</v>
      </c>
      <c r="CX176">
        <f>ROUND(Y176*Source!I296,7)</f>
        <v>5.1999999999999998E-2</v>
      </c>
      <c r="CY176">
        <f>AB176</f>
        <v>572.77</v>
      </c>
      <c r="CZ176">
        <f>AF176</f>
        <v>572.77</v>
      </c>
      <c r="DA176">
        <f>AJ176</f>
        <v>1</v>
      </c>
      <c r="DB176">
        <f t="shared" si="53"/>
        <v>57.28</v>
      </c>
      <c r="DC176">
        <f t="shared" si="54"/>
        <v>52.27</v>
      </c>
      <c r="DD176" t="s">
        <v>3</v>
      </c>
      <c r="DE176" t="s">
        <v>3</v>
      </c>
      <c r="DF176">
        <f t="shared" si="71"/>
        <v>0</v>
      </c>
      <c r="DG176">
        <f t="shared" si="72"/>
        <v>29.78</v>
      </c>
      <c r="DH176">
        <f t="shared" si="55"/>
        <v>27.18</v>
      </c>
      <c r="DI176">
        <f t="shared" si="56"/>
        <v>0</v>
      </c>
      <c r="DJ176">
        <f>DG176+DH176</f>
        <v>56.96</v>
      </c>
      <c r="DK176">
        <v>1</v>
      </c>
      <c r="DL176" t="s">
        <v>687</v>
      </c>
      <c r="DM176">
        <v>4</v>
      </c>
      <c r="DN176" t="s">
        <v>673</v>
      </c>
      <c r="DO176">
        <v>1</v>
      </c>
    </row>
    <row r="177" spans="1:119" x14ac:dyDescent="0.25">
      <c r="A177">
        <f>ROW(Source!A296)</f>
        <v>296</v>
      </c>
      <c r="B177">
        <v>87915632</v>
      </c>
      <c r="C177">
        <v>87930182</v>
      </c>
      <c r="D177">
        <v>87206937</v>
      </c>
      <c r="E177">
        <v>1</v>
      </c>
      <c r="F177">
        <v>1</v>
      </c>
      <c r="G177">
        <v>1</v>
      </c>
      <c r="H177">
        <v>2</v>
      </c>
      <c r="I177" t="s">
        <v>765</v>
      </c>
      <c r="J177" t="s">
        <v>766</v>
      </c>
      <c r="K177" t="s">
        <v>767</v>
      </c>
      <c r="L177">
        <v>1368</v>
      </c>
      <c r="N177">
        <v>1011</v>
      </c>
      <c r="O177" t="s">
        <v>679</v>
      </c>
      <c r="P177" t="s">
        <v>679</v>
      </c>
      <c r="Q177">
        <v>1</v>
      </c>
      <c r="W177">
        <v>0</v>
      </c>
      <c r="X177">
        <v>-1214029826</v>
      </c>
      <c r="Y177">
        <f t="shared" si="52"/>
        <v>0.16</v>
      </c>
      <c r="AA177">
        <v>0</v>
      </c>
      <c r="AB177">
        <v>28.51</v>
      </c>
      <c r="AC177">
        <v>0</v>
      </c>
      <c r="AD177">
        <v>0</v>
      </c>
      <c r="AE177">
        <v>0</v>
      </c>
      <c r="AF177">
        <v>28.51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0</v>
      </c>
      <c r="AQ177">
        <v>1</v>
      </c>
      <c r="AR177">
        <v>0</v>
      </c>
      <c r="AS177" t="s">
        <v>3</v>
      </c>
      <c r="AT177">
        <v>0.16</v>
      </c>
      <c r="AU177" t="s">
        <v>3</v>
      </c>
      <c r="AV177">
        <v>1</v>
      </c>
      <c r="AW177">
        <v>2</v>
      </c>
      <c r="AX177">
        <v>87930196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4.5616000000000003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4.5616000000000003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f>ROUND(Y177*Source!I296*DO177,7)</f>
        <v>0</v>
      </c>
      <c r="CX177">
        <f>ROUND(Y177*Source!I296,7)</f>
        <v>8.3199999999999996E-2</v>
      </c>
      <c r="CY177">
        <f>AB177</f>
        <v>28.51</v>
      </c>
      <c r="CZ177">
        <f>AF177</f>
        <v>28.51</v>
      </c>
      <c r="DA177">
        <f>AJ177</f>
        <v>1</v>
      </c>
      <c r="DB177">
        <f t="shared" si="53"/>
        <v>4.5599999999999996</v>
      </c>
      <c r="DC177">
        <f t="shared" si="54"/>
        <v>0</v>
      </c>
      <c r="DD177" t="s">
        <v>3</v>
      </c>
      <c r="DE177" t="s">
        <v>3</v>
      </c>
      <c r="DF177">
        <f t="shared" si="71"/>
        <v>0</v>
      </c>
      <c r="DG177">
        <f t="shared" si="72"/>
        <v>2.37</v>
      </c>
      <c r="DH177">
        <f t="shared" si="55"/>
        <v>0</v>
      </c>
      <c r="DI177">
        <f t="shared" si="56"/>
        <v>0</v>
      </c>
      <c r="DJ177">
        <f>DG177+DH177</f>
        <v>2.37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ROW(Source!A296)</f>
        <v>296</v>
      </c>
      <c r="B178">
        <v>87915632</v>
      </c>
      <c r="C178">
        <v>87930182</v>
      </c>
      <c r="D178">
        <v>87166607</v>
      </c>
      <c r="E178">
        <v>1</v>
      </c>
      <c r="F178">
        <v>1</v>
      </c>
      <c r="G178">
        <v>1</v>
      </c>
      <c r="H178">
        <v>3</v>
      </c>
      <c r="I178" t="s">
        <v>768</v>
      </c>
      <c r="J178" t="s">
        <v>769</v>
      </c>
      <c r="K178" t="s">
        <v>770</v>
      </c>
      <c r="L178">
        <v>1348</v>
      </c>
      <c r="N178">
        <v>1009</v>
      </c>
      <c r="O178" t="s">
        <v>113</v>
      </c>
      <c r="P178" t="s">
        <v>113</v>
      </c>
      <c r="Q178">
        <v>1000</v>
      </c>
      <c r="W178">
        <v>0</v>
      </c>
      <c r="X178">
        <v>1516838122</v>
      </c>
      <c r="Y178">
        <f t="shared" si="52"/>
        <v>3.0000000000000001E-3</v>
      </c>
      <c r="AA178">
        <v>58357.67</v>
      </c>
      <c r="AB178">
        <v>0</v>
      </c>
      <c r="AC178">
        <v>0</v>
      </c>
      <c r="AD178">
        <v>0</v>
      </c>
      <c r="AE178">
        <v>70310.45</v>
      </c>
      <c r="AF178">
        <v>0</v>
      </c>
      <c r="AG178">
        <v>0</v>
      </c>
      <c r="AH178">
        <v>0</v>
      </c>
      <c r="AI178">
        <v>0.83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0</v>
      </c>
      <c r="AQ178">
        <v>1</v>
      </c>
      <c r="AR178">
        <v>0</v>
      </c>
      <c r="AS178" t="s">
        <v>3</v>
      </c>
      <c r="AT178">
        <v>3.0000000000000001E-3</v>
      </c>
      <c r="AU178" t="s">
        <v>3</v>
      </c>
      <c r="AV178">
        <v>0</v>
      </c>
      <c r="AW178">
        <v>2</v>
      </c>
      <c r="AX178">
        <v>87930197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210.93135000000001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210.93135000000001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v>0</v>
      </c>
      <c r="CX178">
        <f>ROUND(Y178*Source!I296,7)</f>
        <v>1.56E-3</v>
      </c>
      <c r="CY178">
        <f>AA178</f>
        <v>58357.67</v>
      </c>
      <c r="CZ178">
        <f>AE178</f>
        <v>70310.45</v>
      </c>
      <c r="DA178">
        <f>AI178</f>
        <v>0.83</v>
      </c>
      <c r="DB178">
        <f t="shared" si="53"/>
        <v>210.93</v>
      </c>
      <c r="DC178">
        <f t="shared" si="54"/>
        <v>0</v>
      </c>
      <c r="DD178" t="s">
        <v>3</v>
      </c>
      <c r="DE178" t="s">
        <v>3</v>
      </c>
      <c r="DF178">
        <f>ROUND(ROUND(AE178*AI178,2)*CX178,2)</f>
        <v>91.04</v>
      </c>
      <c r="DG178">
        <f t="shared" si="72"/>
        <v>0</v>
      </c>
      <c r="DH178">
        <f t="shared" si="55"/>
        <v>0</v>
      </c>
      <c r="DI178">
        <f t="shared" si="56"/>
        <v>0</v>
      </c>
      <c r="DJ178">
        <f>DF178</f>
        <v>91.04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ROW(Source!A296)</f>
        <v>296</v>
      </c>
      <c r="B179">
        <v>87915632</v>
      </c>
      <c r="C179">
        <v>87930182</v>
      </c>
      <c r="D179">
        <v>87176354</v>
      </c>
      <c r="E179">
        <v>1</v>
      </c>
      <c r="F179">
        <v>1</v>
      </c>
      <c r="G179">
        <v>1</v>
      </c>
      <c r="H179">
        <v>3</v>
      </c>
      <c r="I179" t="s">
        <v>757</v>
      </c>
      <c r="J179" t="s">
        <v>758</v>
      </c>
      <c r="K179" t="s">
        <v>759</v>
      </c>
      <c r="L179">
        <v>1346</v>
      </c>
      <c r="N179">
        <v>1009</v>
      </c>
      <c r="O179" t="s">
        <v>102</v>
      </c>
      <c r="P179" t="s">
        <v>102</v>
      </c>
      <c r="Q179">
        <v>1</v>
      </c>
      <c r="W179">
        <v>0</v>
      </c>
      <c r="X179">
        <v>-398999595</v>
      </c>
      <c r="Y179">
        <f t="shared" si="52"/>
        <v>0.8</v>
      </c>
      <c r="AA179">
        <v>115.03</v>
      </c>
      <c r="AB179">
        <v>0</v>
      </c>
      <c r="AC179">
        <v>0</v>
      </c>
      <c r="AD179">
        <v>0</v>
      </c>
      <c r="AE179">
        <v>79.88</v>
      </c>
      <c r="AF179">
        <v>0</v>
      </c>
      <c r="AG179">
        <v>0</v>
      </c>
      <c r="AH179">
        <v>0</v>
      </c>
      <c r="AI179">
        <v>1.44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0</v>
      </c>
      <c r="AQ179">
        <v>1</v>
      </c>
      <c r="AR179">
        <v>0</v>
      </c>
      <c r="AS179" t="s">
        <v>3</v>
      </c>
      <c r="AT179">
        <v>0.8</v>
      </c>
      <c r="AU179" t="s">
        <v>3</v>
      </c>
      <c r="AV179">
        <v>0</v>
      </c>
      <c r="AW179">
        <v>2</v>
      </c>
      <c r="AX179">
        <v>87930198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63.903999999999996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63.903999999999996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ROUND(Y179*Source!I296,7)</f>
        <v>0.41599999999999998</v>
      </c>
      <c r="CY179">
        <f>AA179</f>
        <v>115.03</v>
      </c>
      <c r="CZ179">
        <f>AE179</f>
        <v>79.88</v>
      </c>
      <c r="DA179">
        <f>AI179</f>
        <v>1.44</v>
      </c>
      <c r="DB179">
        <f t="shared" si="53"/>
        <v>63.9</v>
      </c>
      <c r="DC179">
        <f t="shared" si="54"/>
        <v>0</v>
      </c>
      <c r="DD179" t="s">
        <v>3</v>
      </c>
      <c r="DE179" t="s">
        <v>3</v>
      </c>
      <c r="DF179">
        <f>ROUND(ROUND(AE179*AI179,2)*CX179,2)</f>
        <v>47.85</v>
      </c>
      <c r="DG179">
        <f t="shared" si="72"/>
        <v>0</v>
      </c>
      <c r="DH179">
        <f t="shared" si="55"/>
        <v>0</v>
      </c>
      <c r="DI179">
        <f t="shared" si="56"/>
        <v>0</v>
      </c>
      <c r="DJ179">
        <f>DF179</f>
        <v>47.85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ROW(Source!A296)</f>
        <v>296</v>
      </c>
      <c r="B180">
        <v>87915632</v>
      </c>
      <c r="C180">
        <v>87930182</v>
      </c>
      <c r="D180">
        <v>87186668</v>
      </c>
      <c r="E180">
        <v>1</v>
      </c>
      <c r="F180">
        <v>1</v>
      </c>
      <c r="G180">
        <v>1</v>
      </c>
      <c r="H180">
        <v>3</v>
      </c>
      <c r="I180" t="s">
        <v>771</v>
      </c>
      <c r="J180" t="s">
        <v>772</v>
      </c>
      <c r="K180" t="s">
        <v>773</v>
      </c>
      <c r="L180">
        <v>1425</v>
      </c>
      <c r="N180">
        <v>1013</v>
      </c>
      <c r="O180" t="s">
        <v>180</v>
      </c>
      <c r="P180" t="s">
        <v>180</v>
      </c>
      <c r="Q180">
        <v>1</v>
      </c>
      <c r="W180">
        <v>0</v>
      </c>
      <c r="X180">
        <v>2033037398</v>
      </c>
      <c r="Y180">
        <f t="shared" si="52"/>
        <v>0</v>
      </c>
      <c r="AA180">
        <v>1022.02</v>
      </c>
      <c r="AB180">
        <v>0</v>
      </c>
      <c r="AC180">
        <v>0</v>
      </c>
      <c r="AD180">
        <v>0</v>
      </c>
      <c r="AE180">
        <v>896.51</v>
      </c>
      <c r="AF180">
        <v>0</v>
      </c>
      <c r="AG180">
        <v>0</v>
      </c>
      <c r="AH180">
        <v>0</v>
      </c>
      <c r="AI180">
        <v>1.1399999999999999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0</v>
      </c>
      <c r="AQ180">
        <v>1</v>
      </c>
      <c r="AR180">
        <v>0</v>
      </c>
      <c r="AS180" t="s">
        <v>3</v>
      </c>
      <c r="AT180">
        <v>0</v>
      </c>
      <c r="AU180" t="s">
        <v>3</v>
      </c>
      <c r="AV180">
        <v>0</v>
      </c>
      <c r="AW180">
        <v>2</v>
      </c>
      <c r="AX180">
        <v>87930199</v>
      </c>
      <c r="AY180">
        <v>1</v>
      </c>
      <c r="AZ180">
        <v>6144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ROUND(Y180*Source!I296,7)</f>
        <v>0</v>
      </c>
      <c r="CY180">
        <f>AA180</f>
        <v>1022.02</v>
      </c>
      <c r="CZ180">
        <f>AE180</f>
        <v>896.51</v>
      </c>
      <c r="DA180">
        <f>AI180</f>
        <v>1.1399999999999999</v>
      </c>
      <c r="DB180">
        <f t="shared" si="53"/>
        <v>0</v>
      </c>
      <c r="DC180">
        <f t="shared" si="54"/>
        <v>0</v>
      </c>
      <c r="DD180" t="s">
        <v>3</v>
      </c>
      <c r="DE180" t="s">
        <v>3</v>
      </c>
      <c r="DF180">
        <f>ROUND(ROUND(AE180*AI180,2)*CX180,2)</f>
        <v>0</v>
      </c>
      <c r="DG180">
        <f t="shared" si="72"/>
        <v>0</v>
      </c>
      <c r="DH180">
        <f t="shared" si="55"/>
        <v>0</v>
      </c>
      <c r="DI180">
        <f t="shared" si="56"/>
        <v>0</v>
      </c>
      <c r="DJ180">
        <f>DF180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ROW(Source!A296)</f>
        <v>296</v>
      </c>
      <c r="B181">
        <v>87915632</v>
      </c>
      <c r="C181">
        <v>87930182</v>
      </c>
      <c r="D181">
        <v>87091729</v>
      </c>
      <c r="E181">
        <v>115</v>
      </c>
      <c r="F181">
        <v>1</v>
      </c>
      <c r="G181">
        <v>1</v>
      </c>
      <c r="H181">
        <v>3</v>
      </c>
      <c r="I181" t="s">
        <v>174</v>
      </c>
      <c r="J181" t="s">
        <v>3</v>
      </c>
      <c r="K181" t="s">
        <v>175</v>
      </c>
      <c r="L181">
        <v>3277935</v>
      </c>
      <c r="N181">
        <v>1013</v>
      </c>
      <c r="O181" t="s">
        <v>176</v>
      </c>
      <c r="P181" t="s">
        <v>176</v>
      </c>
      <c r="Q181">
        <v>1</v>
      </c>
      <c r="W181">
        <v>0</v>
      </c>
      <c r="X181">
        <v>274903907</v>
      </c>
      <c r="Y181">
        <f t="shared" si="52"/>
        <v>2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 t="s">
        <v>3</v>
      </c>
      <c r="AT181">
        <v>2</v>
      </c>
      <c r="AU181" t="s">
        <v>3</v>
      </c>
      <c r="AV181">
        <v>0</v>
      </c>
      <c r="AW181">
        <v>2</v>
      </c>
      <c r="AX181">
        <v>87930200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ROUND(Y181*Source!I296,7)</f>
        <v>1.04</v>
      </c>
      <c r="CY181">
        <f>AA181</f>
        <v>0</v>
      </c>
      <c r="CZ181">
        <f>AE181</f>
        <v>0</v>
      </c>
      <c r="DA181">
        <f>AI181</f>
        <v>1</v>
      </c>
      <c r="DB181">
        <f t="shared" si="53"/>
        <v>0</v>
      </c>
      <c r="DC181">
        <f t="shared" si="54"/>
        <v>0</v>
      </c>
      <c r="DD181" t="s">
        <v>3</v>
      </c>
      <c r="DE181" t="s">
        <v>3</v>
      </c>
      <c r="DF181">
        <f t="shared" ref="DF181:DF186" si="73">ROUND(ROUND(AE181,2)*CX181,2)</f>
        <v>0</v>
      </c>
      <c r="DG181">
        <f t="shared" si="72"/>
        <v>0</v>
      </c>
      <c r="DH181">
        <f t="shared" si="55"/>
        <v>0</v>
      </c>
      <c r="DI181">
        <f t="shared" si="56"/>
        <v>0</v>
      </c>
      <c r="DJ181">
        <f>DF181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ROW(Source!A297)</f>
        <v>297</v>
      </c>
      <c r="B182">
        <v>87915577</v>
      </c>
      <c r="C182">
        <v>87930182</v>
      </c>
      <c r="D182">
        <v>87085843</v>
      </c>
      <c r="E182">
        <v>115</v>
      </c>
      <c r="F182">
        <v>1</v>
      </c>
      <c r="G182">
        <v>1</v>
      </c>
      <c r="H182">
        <v>1</v>
      </c>
      <c r="I182" t="s">
        <v>763</v>
      </c>
      <c r="J182" t="s">
        <v>3</v>
      </c>
      <c r="K182" t="s">
        <v>764</v>
      </c>
      <c r="L182">
        <v>1191</v>
      </c>
      <c r="N182">
        <v>1013</v>
      </c>
      <c r="O182" t="s">
        <v>673</v>
      </c>
      <c r="P182" t="s">
        <v>673</v>
      </c>
      <c r="Q182">
        <v>1</v>
      </c>
      <c r="W182">
        <v>0</v>
      </c>
      <c r="X182">
        <v>888410196</v>
      </c>
      <c r="Y182">
        <f t="shared" si="52"/>
        <v>41.2</v>
      </c>
      <c r="AA182">
        <v>0</v>
      </c>
      <c r="AB182">
        <v>0</v>
      </c>
      <c r="AC182">
        <v>0</v>
      </c>
      <c r="AD182">
        <v>522.73</v>
      </c>
      <c r="AE182">
        <v>0</v>
      </c>
      <c r="AF182">
        <v>0</v>
      </c>
      <c r="AG182">
        <v>0</v>
      </c>
      <c r="AH182">
        <v>522.73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0</v>
      </c>
      <c r="AQ182">
        <v>1</v>
      </c>
      <c r="AR182">
        <v>0</v>
      </c>
      <c r="AS182" t="s">
        <v>3</v>
      </c>
      <c r="AT182">
        <v>41.2</v>
      </c>
      <c r="AU182" t="s">
        <v>3</v>
      </c>
      <c r="AV182">
        <v>1</v>
      </c>
      <c r="AW182">
        <v>2</v>
      </c>
      <c r="AX182">
        <v>87930192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21536.476000000002</v>
      </c>
      <c r="BN182">
        <v>41.2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21536.476000000002</v>
      </c>
      <c r="BU182">
        <v>41.2</v>
      </c>
      <c r="BV182">
        <v>0</v>
      </c>
      <c r="BW182">
        <v>1</v>
      </c>
      <c r="CU182">
        <f>ROUND(AT182*Source!I297*AH182*AL182,2)</f>
        <v>11198.97</v>
      </c>
      <c r="CV182">
        <f>ROUND(Y182*Source!I297,7)</f>
        <v>21.423999999999999</v>
      </c>
      <c r="CW182">
        <v>0</v>
      </c>
      <c r="CX182">
        <f>ROUND(Y182*Source!I297,7)</f>
        <v>21.423999999999999</v>
      </c>
      <c r="CY182">
        <f>AD182</f>
        <v>522.73</v>
      </c>
      <c r="CZ182">
        <f>AH182</f>
        <v>522.73</v>
      </c>
      <c r="DA182">
        <f>AL182</f>
        <v>1</v>
      </c>
      <c r="DB182">
        <f t="shared" si="53"/>
        <v>21536.48</v>
      </c>
      <c r="DC182">
        <f t="shared" si="54"/>
        <v>0</v>
      </c>
      <c r="DD182" t="s">
        <v>3</v>
      </c>
      <c r="DE182" t="s">
        <v>3</v>
      </c>
      <c r="DF182">
        <f t="shared" si="73"/>
        <v>0</v>
      </c>
      <c r="DG182">
        <f t="shared" si="72"/>
        <v>0</v>
      </c>
      <c r="DH182">
        <f t="shared" si="55"/>
        <v>0</v>
      </c>
      <c r="DI182">
        <f t="shared" si="56"/>
        <v>11198.97</v>
      </c>
      <c r="DJ182">
        <f>DI182</f>
        <v>11198.97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ROW(Source!A297)</f>
        <v>297</v>
      </c>
      <c r="B183">
        <v>87915577</v>
      </c>
      <c r="C183">
        <v>87930182</v>
      </c>
      <c r="D183">
        <v>87086013</v>
      </c>
      <c r="E183">
        <v>115</v>
      </c>
      <c r="F183">
        <v>1</v>
      </c>
      <c r="G183">
        <v>1</v>
      </c>
      <c r="H183">
        <v>1</v>
      </c>
      <c r="I183" t="s">
        <v>674</v>
      </c>
      <c r="J183" t="s">
        <v>3</v>
      </c>
      <c r="K183" t="s">
        <v>675</v>
      </c>
      <c r="L183">
        <v>1191</v>
      </c>
      <c r="N183">
        <v>1013</v>
      </c>
      <c r="O183" t="s">
        <v>673</v>
      </c>
      <c r="P183" t="s">
        <v>673</v>
      </c>
      <c r="Q183">
        <v>1</v>
      </c>
      <c r="W183">
        <v>0</v>
      </c>
      <c r="X183">
        <v>-1417349443</v>
      </c>
      <c r="Y183">
        <f t="shared" si="52"/>
        <v>0.2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0</v>
      </c>
      <c r="AQ183">
        <v>1</v>
      </c>
      <c r="AR183">
        <v>0</v>
      </c>
      <c r="AS183" t="s">
        <v>3</v>
      </c>
      <c r="AT183">
        <v>0.2</v>
      </c>
      <c r="AU183" t="s">
        <v>3</v>
      </c>
      <c r="AV183">
        <v>2</v>
      </c>
      <c r="AW183">
        <v>2</v>
      </c>
      <c r="AX183">
        <v>87930193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ROUND(Y183*Source!I297,7)</f>
        <v>0.104</v>
      </c>
      <c r="CY183">
        <f>AD183</f>
        <v>0</v>
      </c>
      <c r="CZ183">
        <f>AH183</f>
        <v>0</v>
      </c>
      <c r="DA183">
        <f>AL183</f>
        <v>1</v>
      </c>
      <c r="DB183">
        <f t="shared" si="53"/>
        <v>0</v>
      </c>
      <c r="DC183">
        <f t="shared" si="54"/>
        <v>0</v>
      </c>
      <c r="DD183" t="s">
        <v>3</v>
      </c>
      <c r="DE183" t="s">
        <v>3</v>
      </c>
      <c r="DF183">
        <f t="shared" si="73"/>
        <v>0</v>
      </c>
      <c r="DG183">
        <f t="shared" si="72"/>
        <v>0</v>
      </c>
      <c r="DH183">
        <f t="shared" si="55"/>
        <v>0</v>
      </c>
      <c r="DI183">
        <f t="shared" si="56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ROW(Source!A297)</f>
        <v>297</v>
      </c>
      <c r="B184">
        <v>87915577</v>
      </c>
      <c r="C184">
        <v>87930182</v>
      </c>
      <c r="D184">
        <v>87205842</v>
      </c>
      <c r="E184">
        <v>1</v>
      </c>
      <c r="F184">
        <v>1</v>
      </c>
      <c r="G184">
        <v>1</v>
      </c>
      <c r="H184">
        <v>2</v>
      </c>
      <c r="I184" t="s">
        <v>676</v>
      </c>
      <c r="J184" t="s">
        <v>677</v>
      </c>
      <c r="K184" t="s">
        <v>678</v>
      </c>
      <c r="L184">
        <v>1368</v>
      </c>
      <c r="N184">
        <v>1011</v>
      </c>
      <c r="O184" t="s">
        <v>679</v>
      </c>
      <c r="P184" t="s">
        <v>679</v>
      </c>
      <c r="Q184">
        <v>1</v>
      </c>
      <c r="W184">
        <v>0</v>
      </c>
      <c r="X184">
        <v>-359817417</v>
      </c>
      <c r="Y184">
        <f t="shared" si="52"/>
        <v>0.1</v>
      </c>
      <c r="AA184">
        <v>0</v>
      </c>
      <c r="AB184">
        <v>1488.78</v>
      </c>
      <c r="AC184">
        <v>702.18</v>
      </c>
      <c r="AD184">
        <v>0</v>
      </c>
      <c r="AE184">
        <v>0</v>
      </c>
      <c r="AF184">
        <v>1488.78</v>
      </c>
      <c r="AG184">
        <v>702.18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0</v>
      </c>
      <c r="AQ184">
        <v>1</v>
      </c>
      <c r="AR184">
        <v>0</v>
      </c>
      <c r="AS184" t="s">
        <v>3</v>
      </c>
      <c r="AT184">
        <v>0.1</v>
      </c>
      <c r="AU184" t="s">
        <v>3</v>
      </c>
      <c r="AV184">
        <v>1</v>
      </c>
      <c r="AW184">
        <v>2</v>
      </c>
      <c r="AX184">
        <v>87930194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148.87800000000001</v>
      </c>
      <c r="BL184">
        <v>70.218000000000004</v>
      </c>
      <c r="BM184">
        <v>0</v>
      </c>
      <c r="BN184">
        <v>0</v>
      </c>
      <c r="BO184">
        <v>0.1</v>
      </c>
      <c r="BP184">
        <v>1</v>
      </c>
      <c r="BQ184">
        <v>0</v>
      </c>
      <c r="BR184">
        <v>148.87800000000001</v>
      </c>
      <c r="BS184">
        <v>70.218000000000004</v>
      </c>
      <c r="BT184">
        <v>0</v>
      </c>
      <c r="BU184">
        <v>0</v>
      </c>
      <c r="BV184">
        <v>0.1</v>
      </c>
      <c r="BW184">
        <v>1</v>
      </c>
      <c r="CV184">
        <v>0</v>
      </c>
      <c r="CW184">
        <f>ROUND(Y184*Source!I297*DO184,7)</f>
        <v>5.1999999999999998E-2</v>
      </c>
      <c r="CX184">
        <f>ROUND(Y184*Source!I297,7)</f>
        <v>5.1999999999999998E-2</v>
      </c>
      <c r="CY184">
        <f>AB184</f>
        <v>1488.78</v>
      </c>
      <c r="CZ184">
        <f>AF184</f>
        <v>1488.78</v>
      </c>
      <c r="DA184">
        <f>AJ184</f>
        <v>1</v>
      </c>
      <c r="DB184">
        <f t="shared" si="53"/>
        <v>148.88</v>
      </c>
      <c r="DC184">
        <f t="shared" si="54"/>
        <v>70.22</v>
      </c>
      <c r="DD184" t="s">
        <v>3</v>
      </c>
      <c r="DE184" t="s">
        <v>3</v>
      </c>
      <c r="DF184">
        <f t="shared" si="73"/>
        <v>0</v>
      </c>
      <c r="DG184">
        <f t="shared" si="72"/>
        <v>77.42</v>
      </c>
      <c r="DH184">
        <f t="shared" si="55"/>
        <v>36.51</v>
      </c>
      <c r="DI184">
        <f t="shared" si="56"/>
        <v>0</v>
      </c>
      <c r="DJ184">
        <f>DG184+DH184</f>
        <v>113.93</v>
      </c>
      <c r="DK184">
        <v>1</v>
      </c>
      <c r="DL184" t="s">
        <v>680</v>
      </c>
      <c r="DM184">
        <v>6</v>
      </c>
      <c r="DN184" t="s">
        <v>673</v>
      </c>
      <c r="DO184">
        <v>1</v>
      </c>
    </row>
    <row r="185" spans="1:119" x14ac:dyDescent="0.25">
      <c r="A185">
        <f>ROW(Source!A297)</f>
        <v>297</v>
      </c>
      <c r="B185">
        <v>87915577</v>
      </c>
      <c r="C185">
        <v>87930182</v>
      </c>
      <c r="D185">
        <v>87206740</v>
      </c>
      <c r="E185">
        <v>1</v>
      </c>
      <c r="F185">
        <v>1</v>
      </c>
      <c r="G185">
        <v>1</v>
      </c>
      <c r="H185">
        <v>2</v>
      </c>
      <c r="I185" t="s">
        <v>694</v>
      </c>
      <c r="J185" t="s">
        <v>695</v>
      </c>
      <c r="K185" t="s">
        <v>696</v>
      </c>
      <c r="L185">
        <v>1368</v>
      </c>
      <c r="N185">
        <v>1011</v>
      </c>
      <c r="O185" t="s">
        <v>679</v>
      </c>
      <c r="P185" t="s">
        <v>679</v>
      </c>
      <c r="Q185">
        <v>1</v>
      </c>
      <c r="W185">
        <v>0</v>
      </c>
      <c r="X185">
        <v>-1219940357</v>
      </c>
      <c r="Y185">
        <f t="shared" si="52"/>
        <v>0.1</v>
      </c>
      <c r="AA185">
        <v>0</v>
      </c>
      <c r="AB185">
        <v>572.77</v>
      </c>
      <c r="AC185">
        <v>522.73</v>
      </c>
      <c r="AD185">
        <v>0</v>
      </c>
      <c r="AE185">
        <v>0</v>
      </c>
      <c r="AF185">
        <v>572.77</v>
      </c>
      <c r="AG185">
        <v>522.73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0</v>
      </c>
      <c r="AQ185">
        <v>1</v>
      </c>
      <c r="AR185">
        <v>0</v>
      </c>
      <c r="AS185" t="s">
        <v>3</v>
      </c>
      <c r="AT185">
        <v>0.1</v>
      </c>
      <c r="AU185" t="s">
        <v>3</v>
      </c>
      <c r="AV185">
        <v>1</v>
      </c>
      <c r="AW185">
        <v>2</v>
      </c>
      <c r="AX185">
        <v>87930195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57.277000000000001</v>
      </c>
      <c r="BL185">
        <v>52.273000000000003</v>
      </c>
      <c r="BM185">
        <v>0</v>
      </c>
      <c r="BN185">
        <v>0</v>
      </c>
      <c r="BO185">
        <v>0.1</v>
      </c>
      <c r="BP185">
        <v>1</v>
      </c>
      <c r="BQ185">
        <v>0</v>
      </c>
      <c r="BR185">
        <v>57.277000000000001</v>
      </c>
      <c r="BS185">
        <v>52.273000000000003</v>
      </c>
      <c r="BT185">
        <v>0</v>
      </c>
      <c r="BU185">
        <v>0</v>
      </c>
      <c r="BV185">
        <v>0.1</v>
      </c>
      <c r="BW185">
        <v>1</v>
      </c>
      <c r="CV185">
        <v>0</v>
      </c>
      <c r="CW185">
        <f>ROUND(Y185*Source!I297*DO185,7)</f>
        <v>5.1999999999999998E-2</v>
      </c>
      <c r="CX185">
        <f>ROUND(Y185*Source!I297,7)</f>
        <v>5.1999999999999998E-2</v>
      </c>
      <c r="CY185">
        <f>AB185</f>
        <v>572.77</v>
      </c>
      <c r="CZ185">
        <f>AF185</f>
        <v>572.77</v>
      </c>
      <c r="DA185">
        <f>AJ185</f>
        <v>1</v>
      </c>
      <c r="DB185">
        <f t="shared" si="53"/>
        <v>57.28</v>
      </c>
      <c r="DC185">
        <f t="shared" si="54"/>
        <v>52.27</v>
      </c>
      <c r="DD185" t="s">
        <v>3</v>
      </c>
      <c r="DE185" t="s">
        <v>3</v>
      </c>
      <c r="DF185">
        <f t="shared" si="73"/>
        <v>0</v>
      </c>
      <c r="DG185">
        <f t="shared" si="72"/>
        <v>29.78</v>
      </c>
      <c r="DH185">
        <f t="shared" si="55"/>
        <v>27.18</v>
      </c>
      <c r="DI185">
        <f t="shared" si="56"/>
        <v>0</v>
      </c>
      <c r="DJ185">
        <f>DG185+DH185</f>
        <v>56.96</v>
      </c>
      <c r="DK185">
        <v>1</v>
      </c>
      <c r="DL185" t="s">
        <v>687</v>
      </c>
      <c r="DM185">
        <v>4</v>
      </c>
      <c r="DN185" t="s">
        <v>673</v>
      </c>
      <c r="DO185">
        <v>1</v>
      </c>
    </row>
    <row r="186" spans="1:119" x14ac:dyDescent="0.25">
      <c r="A186">
        <f>ROW(Source!A297)</f>
        <v>297</v>
      </c>
      <c r="B186">
        <v>87915577</v>
      </c>
      <c r="C186">
        <v>87930182</v>
      </c>
      <c r="D186">
        <v>87206937</v>
      </c>
      <c r="E186">
        <v>1</v>
      </c>
      <c r="F186">
        <v>1</v>
      </c>
      <c r="G186">
        <v>1</v>
      </c>
      <c r="H186">
        <v>2</v>
      </c>
      <c r="I186" t="s">
        <v>765</v>
      </c>
      <c r="J186" t="s">
        <v>766</v>
      </c>
      <c r="K186" t="s">
        <v>767</v>
      </c>
      <c r="L186">
        <v>1368</v>
      </c>
      <c r="N186">
        <v>1011</v>
      </c>
      <c r="O186" t="s">
        <v>679</v>
      </c>
      <c r="P186" t="s">
        <v>679</v>
      </c>
      <c r="Q186">
        <v>1</v>
      </c>
      <c r="W186">
        <v>0</v>
      </c>
      <c r="X186">
        <v>-1214029826</v>
      </c>
      <c r="Y186">
        <f t="shared" si="52"/>
        <v>0.16</v>
      </c>
      <c r="AA186">
        <v>0</v>
      </c>
      <c r="AB186">
        <v>28.51</v>
      </c>
      <c r="AC186">
        <v>0</v>
      </c>
      <c r="AD186">
        <v>0</v>
      </c>
      <c r="AE186">
        <v>0</v>
      </c>
      <c r="AF186">
        <v>28.51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0</v>
      </c>
      <c r="AQ186">
        <v>1</v>
      </c>
      <c r="AR186">
        <v>0</v>
      </c>
      <c r="AS186" t="s">
        <v>3</v>
      </c>
      <c r="AT186">
        <v>0.16</v>
      </c>
      <c r="AU186" t="s">
        <v>3</v>
      </c>
      <c r="AV186">
        <v>1</v>
      </c>
      <c r="AW186">
        <v>2</v>
      </c>
      <c r="AX186">
        <v>87930196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4.5616000000000003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4.5616000000000003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f>ROUND(Y186*Source!I297*DO186,7)</f>
        <v>0</v>
      </c>
      <c r="CX186">
        <f>ROUND(Y186*Source!I297,7)</f>
        <v>8.3199999999999996E-2</v>
      </c>
      <c r="CY186">
        <f>AB186</f>
        <v>28.51</v>
      </c>
      <c r="CZ186">
        <f>AF186</f>
        <v>28.51</v>
      </c>
      <c r="DA186">
        <f>AJ186</f>
        <v>1</v>
      </c>
      <c r="DB186">
        <f t="shared" si="53"/>
        <v>4.5599999999999996</v>
      </c>
      <c r="DC186">
        <f t="shared" si="54"/>
        <v>0</v>
      </c>
      <c r="DD186" t="s">
        <v>3</v>
      </c>
      <c r="DE186" t="s">
        <v>3</v>
      </c>
      <c r="DF186">
        <f t="shared" si="73"/>
        <v>0</v>
      </c>
      <c r="DG186">
        <f t="shared" si="72"/>
        <v>2.37</v>
      </c>
      <c r="DH186">
        <f t="shared" si="55"/>
        <v>0</v>
      </c>
      <c r="DI186">
        <f t="shared" si="56"/>
        <v>0</v>
      </c>
      <c r="DJ186">
        <f>DG186+DH186</f>
        <v>2.37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ROW(Source!A297)</f>
        <v>297</v>
      </c>
      <c r="B187">
        <v>87915577</v>
      </c>
      <c r="C187">
        <v>87930182</v>
      </c>
      <c r="D187">
        <v>87166607</v>
      </c>
      <c r="E187">
        <v>1</v>
      </c>
      <c r="F187">
        <v>1</v>
      </c>
      <c r="G187">
        <v>1</v>
      </c>
      <c r="H187">
        <v>3</v>
      </c>
      <c r="I187" t="s">
        <v>768</v>
      </c>
      <c r="J187" t="s">
        <v>769</v>
      </c>
      <c r="K187" t="s">
        <v>770</v>
      </c>
      <c r="L187">
        <v>1348</v>
      </c>
      <c r="N187">
        <v>1009</v>
      </c>
      <c r="O187" t="s">
        <v>113</v>
      </c>
      <c r="P187" t="s">
        <v>113</v>
      </c>
      <c r="Q187">
        <v>1000</v>
      </c>
      <c r="W187">
        <v>0</v>
      </c>
      <c r="X187">
        <v>1516838122</v>
      </c>
      <c r="Y187">
        <f t="shared" si="52"/>
        <v>3.0000000000000001E-3</v>
      </c>
      <c r="AA187">
        <v>58357.67</v>
      </c>
      <c r="AB187">
        <v>0</v>
      </c>
      <c r="AC187">
        <v>0</v>
      </c>
      <c r="AD187">
        <v>0</v>
      </c>
      <c r="AE187">
        <v>70310.45</v>
      </c>
      <c r="AF187">
        <v>0</v>
      </c>
      <c r="AG187">
        <v>0</v>
      </c>
      <c r="AH187">
        <v>0</v>
      </c>
      <c r="AI187">
        <v>0.83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0</v>
      </c>
      <c r="AQ187">
        <v>1</v>
      </c>
      <c r="AR187">
        <v>0</v>
      </c>
      <c r="AS187" t="s">
        <v>3</v>
      </c>
      <c r="AT187">
        <v>3.0000000000000001E-3</v>
      </c>
      <c r="AU187" t="s">
        <v>3</v>
      </c>
      <c r="AV187">
        <v>0</v>
      </c>
      <c r="AW187">
        <v>2</v>
      </c>
      <c r="AX187">
        <v>87930197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210.93135000000001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210.93135000000001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v>0</v>
      </c>
      <c r="CX187">
        <f>ROUND(Y187*Source!I297,7)</f>
        <v>1.56E-3</v>
      </c>
      <c r="CY187">
        <f>AA187</f>
        <v>58357.67</v>
      </c>
      <c r="CZ187">
        <f>AE187</f>
        <v>70310.45</v>
      </c>
      <c r="DA187">
        <f>AI187</f>
        <v>0.83</v>
      </c>
      <c r="DB187">
        <f t="shared" si="53"/>
        <v>210.93</v>
      </c>
      <c r="DC187">
        <f t="shared" si="54"/>
        <v>0</v>
      </c>
      <c r="DD187" t="s">
        <v>3</v>
      </c>
      <c r="DE187" t="s">
        <v>3</v>
      </c>
      <c r="DF187">
        <f>ROUND(ROUND(AE187*AI187,2)*CX187,2)</f>
        <v>91.04</v>
      </c>
      <c r="DG187">
        <f t="shared" si="72"/>
        <v>0</v>
      </c>
      <c r="DH187">
        <f t="shared" si="55"/>
        <v>0</v>
      </c>
      <c r="DI187">
        <f t="shared" si="56"/>
        <v>0</v>
      </c>
      <c r="DJ187">
        <f>DF187</f>
        <v>91.04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ROW(Source!A297)</f>
        <v>297</v>
      </c>
      <c r="B188">
        <v>87915577</v>
      </c>
      <c r="C188">
        <v>87930182</v>
      </c>
      <c r="D188">
        <v>87176354</v>
      </c>
      <c r="E188">
        <v>1</v>
      </c>
      <c r="F188">
        <v>1</v>
      </c>
      <c r="G188">
        <v>1</v>
      </c>
      <c r="H188">
        <v>3</v>
      </c>
      <c r="I188" t="s">
        <v>757</v>
      </c>
      <c r="J188" t="s">
        <v>758</v>
      </c>
      <c r="K188" t="s">
        <v>759</v>
      </c>
      <c r="L188">
        <v>1346</v>
      </c>
      <c r="N188">
        <v>1009</v>
      </c>
      <c r="O188" t="s">
        <v>102</v>
      </c>
      <c r="P188" t="s">
        <v>102</v>
      </c>
      <c r="Q188">
        <v>1</v>
      </c>
      <c r="W188">
        <v>0</v>
      </c>
      <c r="X188">
        <v>-398999595</v>
      </c>
      <c r="Y188">
        <f t="shared" si="52"/>
        <v>0.8</v>
      </c>
      <c r="AA188">
        <v>115.03</v>
      </c>
      <c r="AB188">
        <v>0</v>
      </c>
      <c r="AC188">
        <v>0</v>
      </c>
      <c r="AD188">
        <v>0</v>
      </c>
      <c r="AE188">
        <v>79.88</v>
      </c>
      <c r="AF188">
        <v>0</v>
      </c>
      <c r="AG188">
        <v>0</v>
      </c>
      <c r="AH188">
        <v>0</v>
      </c>
      <c r="AI188">
        <v>1.44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0</v>
      </c>
      <c r="AQ188">
        <v>1</v>
      </c>
      <c r="AR188">
        <v>0</v>
      </c>
      <c r="AS188" t="s">
        <v>3</v>
      </c>
      <c r="AT188">
        <v>0.8</v>
      </c>
      <c r="AU188" t="s">
        <v>3</v>
      </c>
      <c r="AV188">
        <v>0</v>
      </c>
      <c r="AW188">
        <v>2</v>
      </c>
      <c r="AX188">
        <v>87930198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63.903999999999996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63.903999999999996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v>0</v>
      </c>
      <c r="CX188">
        <f>ROUND(Y188*Source!I297,7)</f>
        <v>0.41599999999999998</v>
      </c>
      <c r="CY188">
        <f>AA188</f>
        <v>115.03</v>
      </c>
      <c r="CZ188">
        <f>AE188</f>
        <v>79.88</v>
      </c>
      <c r="DA188">
        <f>AI188</f>
        <v>1.44</v>
      </c>
      <c r="DB188">
        <f t="shared" si="53"/>
        <v>63.9</v>
      </c>
      <c r="DC188">
        <f t="shared" si="54"/>
        <v>0</v>
      </c>
      <c r="DD188" t="s">
        <v>3</v>
      </c>
      <c r="DE188" t="s">
        <v>3</v>
      </c>
      <c r="DF188">
        <f>ROUND(ROUND(AE188*AI188,2)*CX188,2)</f>
        <v>47.85</v>
      </c>
      <c r="DG188">
        <f t="shared" si="72"/>
        <v>0</v>
      </c>
      <c r="DH188">
        <f t="shared" si="55"/>
        <v>0</v>
      </c>
      <c r="DI188">
        <f t="shared" si="56"/>
        <v>0</v>
      </c>
      <c r="DJ188">
        <f>DF188</f>
        <v>47.85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ROW(Source!A297)</f>
        <v>297</v>
      </c>
      <c r="B189">
        <v>87915577</v>
      </c>
      <c r="C189">
        <v>87930182</v>
      </c>
      <c r="D189">
        <v>87186668</v>
      </c>
      <c r="E189">
        <v>1</v>
      </c>
      <c r="F189">
        <v>1</v>
      </c>
      <c r="G189">
        <v>1</v>
      </c>
      <c r="H189">
        <v>3</v>
      </c>
      <c r="I189" t="s">
        <v>771</v>
      </c>
      <c r="J189" t="s">
        <v>772</v>
      </c>
      <c r="K189" t="s">
        <v>773</v>
      </c>
      <c r="L189">
        <v>1425</v>
      </c>
      <c r="N189">
        <v>1013</v>
      </c>
      <c r="O189" t="s">
        <v>180</v>
      </c>
      <c r="P189" t="s">
        <v>180</v>
      </c>
      <c r="Q189">
        <v>1</v>
      </c>
      <c r="W189">
        <v>0</v>
      </c>
      <c r="X189">
        <v>2033037398</v>
      </c>
      <c r="Y189">
        <f t="shared" si="52"/>
        <v>0</v>
      </c>
      <c r="AA189">
        <v>1022.02</v>
      </c>
      <c r="AB189">
        <v>0</v>
      </c>
      <c r="AC189">
        <v>0</v>
      </c>
      <c r="AD189">
        <v>0</v>
      </c>
      <c r="AE189">
        <v>896.51</v>
      </c>
      <c r="AF189">
        <v>0</v>
      </c>
      <c r="AG189">
        <v>0</v>
      </c>
      <c r="AH189">
        <v>0</v>
      </c>
      <c r="AI189">
        <v>1.1399999999999999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0</v>
      </c>
      <c r="AQ189">
        <v>1</v>
      </c>
      <c r="AR189">
        <v>0</v>
      </c>
      <c r="AS189" t="s">
        <v>3</v>
      </c>
      <c r="AT189">
        <v>0</v>
      </c>
      <c r="AU189" t="s">
        <v>3</v>
      </c>
      <c r="AV189">
        <v>0</v>
      </c>
      <c r="AW189">
        <v>2</v>
      </c>
      <c r="AX189">
        <v>87930199</v>
      </c>
      <c r="AY189">
        <v>1</v>
      </c>
      <c r="AZ189">
        <v>6144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ROUND(Y189*Source!I297,7)</f>
        <v>0</v>
      </c>
      <c r="CY189">
        <f>AA189</f>
        <v>1022.02</v>
      </c>
      <c r="CZ189">
        <f>AE189</f>
        <v>896.51</v>
      </c>
      <c r="DA189">
        <f>AI189</f>
        <v>1.1399999999999999</v>
      </c>
      <c r="DB189">
        <f t="shared" si="53"/>
        <v>0</v>
      </c>
      <c r="DC189">
        <f t="shared" si="54"/>
        <v>0</v>
      </c>
      <c r="DD189" t="s">
        <v>3</v>
      </c>
      <c r="DE189" t="s">
        <v>3</v>
      </c>
      <c r="DF189">
        <f>ROUND(ROUND(AE189*AI189,2)*CX189,2)</f>
        <v>0</v>
      </c>
      <c r="DG189">
        <f t="shared" si="72"/>
        <v>0</v>
      </c>
      <c r="DH189">
        <f t="shared" si="55"/>
        <v>0</v>
      </c>
      <c r="DI189">
        <f t="shared" si="56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ROW(Source!A297)</f>
        <v>297</v>
      </c>
      <c r="B190">
        <v>87915577</v>
      </c>
      <c r="C190">
        <v>87930182</v>
      </c>
      <c r="D190">
        <v>87091729</v>
      </c>
      <c r="E190">
        <v>115</v>
      </c>
      <c r="F190">
        <v>1</v>
      </c>
      <c r="G190">
        <v>1</v>
      </c>
      <c r="H190">
        <v>3</v>
      </c>
      <c r="I190" t="s">
        <v>174</v>
      </c>
      <c r="J190" t="s">
        <v>3</v>
      </c>
      <c r="K190" t="s">
        <v>175</v>
      </c>
      <c r="L190">
        <v>3277935</v>
      </c>
      <c r="N190">
        <v>1013</v>
      </c>
      <c r="O190" t="s">
        <v>176</v>
      </c>
      <c r="P190" t="s">
        <v>176</v>
      </c>
      <c r="Q190">
        <v>1</v>
      </c>
      <c r="W190">
        <v>0</v>
      </c>
      <c r="X190">
        <v>274903907</v>
      </c>
      <c r="Y190">
        <f t="shared" si="52"/>
        <v>2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 t="s">
        <v>3</v>
      </c>
      <c r="AT190">
        <v>2</v>
      </c>
      <c r="AU190" t="s">
        <v>3</v>
      </c>
      <c r="AV190">
        <v>0</v>
      </c>
      <c r="AW190">
        <v>2</v>
      </c>
      <c r="AX190">
        <v>87930200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ROUND(Y190*Source!I297,7)</f>
        <v>1.04</v>
      </c>
      <c r="CY190">
        <f>AA190</f>
        <v>0</v>
      </c>
      <c r="CZ190">
        <f>AE190</f>
        <v>0</v>
      </c>
      <c r="DA190">
        <f>AI190</f>
        <v>1</v>
      </c>
      <c r="DB190">
        <f t="shared" si="53"/>
        <v>0</v>
      </c>
      <c r="DC190">
        <f t="shared" si="54"/>
        <v>0</v>
      </c>
      <c r="DD190" t="s">
        <v>3</v>
      </c>
      <c r="DE190" t="s">
        <v>3</v>
      </c>
      <c r="DF190">
        <f>ROUND(ROUND(AE190,2)*CX190,2)</f>
        <v>0</v>
      </c>
      <c r="DG190">
        <f t="shared" si="72"/>
        <v>0</v>
      </c>
      <c r="DH190">
        <f t="shared" si="55"/>
        <v>0</v>
      </c>
      <c r="DI190">
        <f t="shared" si="56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ROW(Source!A300)</f>
        <v>300</v>
      </c>
      <c r="B191">
        <v>87915632</v>
      </c>
      <c r="C191">
        <v>87930202</v>
      </c>
      <c r="D191">
        <v>87085823</v>
      </c>
      <c r="E191">
        <v>115</v>
      </c>
      <c r="F191">
        <v>1</v>
      </c>
      <c r="G191">
        <v>1</v>
      </c>
      <c r="H191">
        <v>1</v>
      </c>
      <c r="I191" t="s">
        <v>688</v>
      </c>
      <c r="J191" t="s">
        <v>3</v>
      </c>
      <c r="K191" t="s">
        <v>689</v>
      </c>
      <c r="L191">
        <v>1191</v>
      </c>
      <c r="N191">
        <v>1013</v>
      </c>
      <c r="O191" t="s">
        <v>673</v>
      </c>
      <c r="P191" t="s">
        <v>673</v>
      </c>
      <c r="Q191">
        <v>1</v>
      </c>
      <c r="W191">
        <v>0</v>
      </c>
      <c r="X191">
        <v>1958912953</v>
      </c>
      <c r="Y191">
        <f t="shared" si="52"/>
        <v>19.2</v>
      </c>
      <c r="AA191">
        <v>0</v>
      </c>
      <c r="AB191">
        <v>0</v>
      </c>
      <c r="AC191">
        <v>0</v>
      </c>
      <c r="AD191">
        <v>475.92</v>
      </c>
      <c r="AE191">
        <v>0</v>
      </c>
      <c r="AF191">
        <v>0</v>
      </c>
      <c r="AG191">
        <v>0</v>
      </c>
      <c r="AH191">
        <v>475.92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0</v>
      </c>
      <c r="AQ191">
        <v>1</v>
      </c>
      <c r="AR191">
        <v>0</v>
      </c>
      <c r="AS191" t="s">
        <v>3</v>
      </c>
      <c r="AT191">
        <v>19.2</v>
      </c>
      <c r="AU191" t="s">
        <v>3</v>
      </c>
      <c r="AV191">
        <v>1</v>
      </c>
      <c r="AW191">
        <v>2</v>
      </c>
      <c r="AX191">
        <v>87930214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9137.6640000000007</v>
      </c>
      <c r="BN191">
        <v>19.2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9137.6640000000007</v>
      </c>
      <c r="BU191">
        <v>19.2</v>
      </c>
      <c r="BV191">
        <v>0</v>
      </c>
      <c r="BW191">
        <v>1</v>
      </c>
      <c r="CU191">
        <f>ROUND(AT191*Source!I300*AH191*AL191,2)</f>
        <v>548.26</v>
      </c>
      <c r="CV191">
        <f>ROUND(Y191*Source!I300,7)</f>
        <v>1.1519999999999999</v>
      </c>
      <c r="CW191">
        <v>0</v>
      </c>
      <c r="CX191">
        <f>ROUND(Y191*Source!I300,7)</f>
        <v>1.1519999999999999</v>
      </c>
      <c r="CY191">
        <f>AD191</f>
        <v>475.92</v>
      </c>
      <c r="CZ191">
        <f>AH191</f>
        <v>475.92</v>
      </c>
      <c r="DA191">
        <f>AL191</f>
        <v>1</v>
      </c>
      <c r="DB191">
        <f t="shared" si="53"/>
        <v>9137.66</v>
      </c>
      <c r="DC191">
        <f t="shared" si="54"/>
        <v>0</v>
      </c>
      <c r="DD191" t="s">
        <v>3</v>
      </c>
      <c r="DE191" t="s">
        <v>3</v>
      </c>
      <c r="DF191">
        <f>ROUND(ROUND(AE191,2)*CX191,2)</f>
        <v>0</v>
      </c>
      <c r="DG191">
        <f t="shared" si="72"/>
        <v>0</v>
      </c>
      <c r="DH191">
        <f t="shared" si="55"/>
        <v>0</v>
      </c>
      <c r="DI191">
        <f t="shared" si="56"/>
        <v>548.26</v>
      </c>
      <c r="DJ191">
        <f>DI191</f>
        <v>548.26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ROW(Source!A300)</f>
        <v>300</v>
      </c>
      <c r="B192">
        <v>87915632</v>
      </c>
      <c r="C192">
        <v>87930202</v>
      </c>
      <c r="D192">
        <v>87086013</v>
      </c>
      <c r="E192">
        <v>115</v>
      </c>
      <c r="F192">
        <v>1</v>
      </c>
      <c r="G192">
        <v>1</v>
      </c>
      <c r="H192">
        <v>1</v>
      </c>
      <c r="I192" t="s">
        <v>674</v>
      </c>
      <c r="J192" t="s">
        <v>3</v>
      </c>
      <c r="K192" t="s">
        <v>675</v>
      </c>
      <c r="L192">
        <v>1191</v>
      </c>
      <c r="N192">
        <v>1013</v>
      </c>
      <c r="O192" t="s">
        <v>673</v>
      </c>
      <c r="P192" t="s">
        <v>673</v>
      </c>
      <c r="Q192">
        <v>1</v>
      </c>
      <c r="W192">
        <v>0</v>
      </c>
      <c r="X192">
        <v>-1417349443</v>
      </c>
      <c r="Y192">
        <f t="shared" si="52"/>
        <v>0.06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0</v>
      </c>
      <c r="AQ192">
        <v>1</v>
      </c>
      <c r="AR192">
        <v>0</v>
      </c>
      <c r="AS192" t="s">
        <v>3</v>
      </c>
      <c r="AT192">
        <v>0.06</v>
      </c>
      <c r="AU192" t="s">
        <v>3</v>
      </c>
      <c r="AV192">
        <v>2</v>
      </c>
      <c r="AW192">
        <v>2</v>
      </c>
      <c r="AX192">
        <v>87930215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ROUND(Y192*Source!I300,7)</f>
        <v>3.5999999999999999E-3</v>
      </c>
      <c r="CY192">
        <f>AD192</f>
        <v>0</v>
      </c>
      <c r="CZ192">
        <f>AH192</f>
        <v>0</v>
      </c>
      <c r="DA192">
        <f>AL192</f>
        <v>1</v>
      </c>
      <c r="DB192">
        <f t="shared" si="53"/>
        <v>0</v>
      </c>
      <c r="DC192">
        <f t="shared" si="54"/>
        <v>0</v>
      </c>
      <c r="DD192" t="s">
        <v>3</v>
      </c>
      <c r="DE192" t="s">
        <v>3</v>
      </c>
      <c r="DF192">
        <f>ROUND(ROUND(AE192,2)*CX192,2)</f>
        <v>0</v>
      </c>
      <c r="DG192">
        <f t="shared" si="72"/>
        <v>0</v>
      </c>
      <c r="DH192">
        <f t="shared" si="55"/>
        <v>0</v>
      </c>
      <c r="DI192">
        <f t="shared" si="56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ROW(Source!A300)</f>
        <v>300</v>
      </c>
      <c r="B193">
        <v>87915632</v>
      </c>
      <c r="C193">
        <v>87930202</v>
      </c>
      <c r="D193">
        <v>87206030</v>
      </c>
      <c r="E193">
        <v>1</v>
      </c>
      <c r="F193">
        <v>1</v>
      </c>
      <c r="G193">
        <v>1</v>
      </c>
      <c r="H193">
        <v>2</v>
      </c>
      <c r="I193" t="s">
        <v>774</v>
      </c>
      <c r="J193" t="s">
        <v>775</v>
      </c>
      <c r="K193" t="s">
        <v>776</v>
      </c>
      <c r="L193">
        <v>1368</v>
      </c>
      <c r="N193">
        <v>1011</v>
      </c>
      <c r="O193" t="s">
        <v>679</v>
      </c>
      <c r="P193" t="s">
        <v>679</v>
      </c>
      <c r="Q193">
        <v>1</v>
      </c>
      <c r="W193">
        <v>0</v>
      </c>
      <c r="X193">
        <v>-184590531</v>
      </c>
      <c r="Y193">
        <f t="shared" ref="Y193:Y256" si="74">AT193</f>
        <v>0.01</v>
      </c>
      <c r="AA193">
        <v>0</v>
      </c>
      <c r="AB193">
        <v>55.61</v>
      </c>
      <c r="AC193">
        <v>464.22</v>
      </c>
      <c r="AD193">
        <v>0</v>
      </c>
      <c r="AE193">
        <v>0</v>
      </c>
      <c r="AF193">
        <v>37.32</v>
      </c>
      <c r="AG193">
        <v>464.22</v>
      </c>
      <c r="AH193">
        <v>0</v>
      </c>
      <c r="AI193">
        <v>1</v>
      </c>
      <c r="AJ193">
        <v>1.49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0</v>
      </c>
      <c r="AQ193">
        <v>1</v>
      </c>
      <c r="AR193">
        <v>0</v>
      </c>
      <c r="AS193" t="s">
        <v>3</v>
      </c>
      <c r="AT193">
        <v>0.01</v>
      </c>
      <c r="AU193" t="s">
        <v>3</v>
      </c>
      <c r="AV193">
        <v>1</v>
      </c>
      <c r="AW193">
        <v>2</v>
      </c>
      <c r="AX193">
        <v>87930216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0.37320000000000003</v>
      </c>
      <c r="BL193">
        <v>4.6422000000000008</v>
      </c>
      <c r="BM193">
        <v>0</v>
      </c>
      <c r="BN193">
        <v>0</v>
      </c>
      <c r="BO193">
        <v>0.01</v>
      </c>
      <c r="BP193">
        <v>1</v>
      </c>
      <c r="BQ193">
        <v>0</v>
      </c>
      <c r="BR193">
        <v>0.37320000000000003</v>
      </c>
      <c r="BS193">
        <v>4.6422000000000008</v>
      </c>
      <c r="BT193">
        <v>0</v>
      </c>
      <c r="BU193">
        <v>0</v>
      </c>
      <c r="BV193">
        <v>0.01</v>
      </c>
      <c r="BW193">
        <v>1</v>
      </c>
      <c r="CV193">
        <v>0</v>
      </c>
      <c r="CW193">
        <f>ROUND(Y193*Source!I300*DO193,7)</f>
        <v>5.9999999999999995E-4</v>
      </c>
      <c r="CX193">
        <f>ROUND(Y193*Source!I300,7)</f>
        <v>5.9999999999999995E-4</v>
      </c>
      <c r="CY193">
        <f>AB193</f>
        <v>55.61</v>
      </c>
      <c r="CZ193">
        <f>AF193</f>
        <v>37.32</v>
      </c>
      <c r="DA193">
        <f>AJ193</f>
        <v>1.49</v>
      </c>
      <c r="DB193">
        <f t="shared" ref="DB193:DB256" si="75">ROUND(ROUND(AT193*CZ193,2),2)</f>
        <v>0.37</v>
      </c>
      <c r="DC193">
        <f t="shared" ref="DC193:DC256" si="76">ROUND(ROUND(AT193*AG193,2),2)</f>
        <v>4.6399999999999997</v>
      </c>
      <c r="DD193" t="s">
        <v>3</v>
      </c>
      <c r="DE193" t="s">
        <v>3</v>
      </c>
      <c r="DF193">
        <f>ROUND(ROUND(AE193,2)*CX193,2)</f>
        <v>0</v>
      </c>
      <c r="DG193">
        <f>ROUND(ROUND(AF193*AJ193,2)*CX193,2)</f>
        <v>0.03</v>
      </c>
      <c r="DH193">
        <f t="shared" ref="DH193:DH256" si="77">ROUND(ROUND(AG193,2)*CX193,2)</f>
        <v>0.28000000000000003</v>
      </c>
      <c r="DI193">
        <f t="shared" ref="DI193:DI256" si="78">ROUND(ROUND(AH193,2)*CX193,2)</f>
        <v>0</v>
      </c>
      <c r="DJ193">
        <f>DG193+DH193</f>
        <v>0.31000000000000005</v>
      </c>
      <c r="DK193">
        <v>0</v>
      </c>
      <c r="DL193" t="s">
        <v>777</v>
      </c>
      <c r="DM193">
        <v>3</v>
      </c>
      <c r="DN193" t="s">
        <v>673</v>
      </c>
      <c r="DO193">
        <v>1</v>
      </c>
    </row>
    <row r="194" spans="1:119" x14ac:dyDescent="0.25">
      <c r="A194">
        <f>ROW(Source!A300)</f>
        <v>300</v>
      </c>
      <c r="B194">
        <v>87915632</v>
      </c>
      <c r="C194">
        <v>87930202</v>
      </c>
      <c r="D194">
        <v>87206740</v>
      </c>
      <c r="E194">
        <v>1</v>
      </c>
      <c r="F194">
        <v>1</v>
      </c>
      <c r="G194">
        <v>1</v>
      </c>
      <c r="H194">
        <v>2</v>
      </c>
      <c r="I194" t="s">
        <v>694</v>
      </c>
      <c r="J194" t="s">
        <v>695</v>
      </c>
      <c r="K194" t="s">
        <v>696</v>
      </c>
      <c r="L194">
        <v>1368</v>
      </c>
      <c r="N194">
        <v>1011</v>
      </c>
      <c r="O194" t="s">
        <v>679</v>
      </c>
      <c r="P194" t="s">
        <v>679</v>
      </c>
      <c r="Q194">
        <v>1</v>
      </c>
      <c r="W194">
        <v>0</v>
      </c>
      <c r="X194">
        <v>-1219940357</v>
      </c>
      <c r="Y194">
        <f t="shared" si="74"/>
        <v>0.05</v>
      </c>
      <c r="AA194">
        <v>0</v>
      </c>
      <c r="AB194">
        <v>572.77</v>
      </c>
      <c r="AC194">
        <v>522.73</v>
      </c>
      <c r="AD194">
        <v>0</v>
      </c>
      <c r="AE194">
        <v>0</v>
      </c>
      <c r="AF194">
        <v>572.77</v>
      </c>
      <c r="AG194">
        <v>522.73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0</v>
      </c>
      <c r="AQ194">
        <v>1</v>
      </c>
      <c r="AR194">
        <v>0</v>
      </c>
      <c r="AS194" t="s">
        <v>3</v>
      </c>
      <c r="AT194">
        <v>0.05</v>
      </c>
      <c r="AU194" t="s">
        <v>3</v>
      </c>
      <c r="AV194">
        <v>1</v>
      </c>
      <c r="AW194">
        <v>2</v>
      </c>
      <c r="AX194">
        <v>87930217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28.638500000000001</v>
      </c>
      <c r="BL194">
        <v>26.136500000000002</v>
      </c>
      <c r="BM194">
        <v>0</v>
      </c>
      <c r="BN194">
        <v>0</v>
      </c>
      <c r="BO194">
        <v>0.05</v>
      </c>
      <c r="BP194">
        <v>1</v>
      </c>
      <c r="BQ194">
        <v>0</v>
      </c>
      <c r="BR194">
        <v>28.638500000000001</v>
      </c>
      <c r="BS194">
        <v>26.136500000000002</v>
      </c>
      <c r="BT194">
        <v>0</v>
      </c>
      <c r="BU194">
        <v>0</v>
      </c>
      <c r="BV194">
        <v>0.05</v>
      </c>
      <c r="BW194">
        <v>1</v>
      </c>
      <c r="CV194">
        <v>0</v>
      </c>
      <c r="CW194">
        <f>ROUND(Y194*Source!I300*DO194,7)</f>
        <v>3.0000000000000001E-3</v>
      </c>
      <c r="CX194">
        <f>ROUND(Y194*Source!I300,7)</f>
        <v>3.0000000000000001E-3</v>
      </c>
      <c r="CY194">
        <f>AB194</f>
        <v>572.77</v>
      </c>
      <c r="CZ194">
        <f>AF194</f>
        <v>572.77</v>
      </c>
      <c r="DA194">
        <f>AJ194</f>
        <v>1</v>
      </c>
      <c r="DB194">
        <f t="shared" si="75"/>
        <v>28.64</v>
      </c>
      <c r="DC194">
        <f t="shared" si="76"/>
        <v>26.14</v>
      </c>
      <c r="DD194" t="s">
        <v>3</v>
      </c>
      <c r="DE194" t="s">
        <v>3</v>
      </c>
      <c r="DF194">
        <f>ROUND(ROUND(AE194,2)*CX194,2)</f>
        <v>0</v>
      </c>
      <c r="DG194">
        <f t="shared" ref="DG194:DG203" si="79">ROUND(ROUND(AF194,2)*CX194,2)</f>
        <v>1.72</v>
      </c>
      <c r="DH194">
        <f t="shared" si="77"/>
        <v>1.57</v>
      </c>
      <c r="DI194">
        <f t="shared" si="78"/>
        <v>0</v>
      </c>
      <c r="DJ194">
        <f>DG194+DH194</f>
        <v>3.29</v>
      </c>
      <c r="DK194">
        <v>1</v>
      </c>
      <c r="DL194" t="s">
        <v>687</v>
      </c>
      <c r="DM194">
        <v>4</v>
      </c>
      <c r="DN194" t="s">
        <v>673</v>
      </c>
      <c r="DO194">
        <v>1</v>
      </c>
    </row>
    <row r="195" spans="1:119" x14ac:dyDescent="0.25">
      <c r="A195">
        <f>ROW(Source!A300)</f>
        <v>300</v>
      </c>
      <c r="B195">
        <v>87915632</v>
      </c>
      <c r="C195">
        <v>87930202</v>
      </c>
      <c r="D195">
        <v>87158332</v>
      </c>
      <c r="E195">
        <v>1</v>
      </c>
      <c r="F195">
        <v>1</v>
      </c>
      <c r="G195">
        <v>1</v>
      </c>
      <c r="H195">
        <v>3</v>
      </c>
      <c r="I195" t="s">
        <v>778</v>
      </c>
      <c r="J195" t="s">
        <v>779</v>
      </c>
      <c r="K195" t="s">
        <v>780</v>
      </c>
      <c r="L195">
        <v>1346</v>
      </c>
      <c r="N195">
        <v>1009</v>
      </c>
      <c r="O195" t="s">
        <v>102</v>
      </c>
      <c r="P195" t="s">
        <v>102</v>
      </c>
      <c r="Q195">
        <v>1</v>
      </c>
      <c r="W195">
        <v>0</v>
      </c>
      <c r="X195">
        <v>-1147267897</v>
      </c>
      <c r="Y195">
        <f t="shared" si="74"/>
        <v>0.24</v>
      </c>
      <c r="AA195">
        <v>3284.98</v>
      </c>
      <c r="AB195">
        <v>0</v>
      </c>
      <c r="AC195">
        <v>0</v>
      </c>
      <c r="AD195">
        <v>0</v>
      </c>
      <c r="AE195">
        <v>2507.62</v>
      </c>
      <c r="AF195">
        <v>0</v>
      </c>
      <c r="AG195">
        <v>0</v>
      </c>
      <c r="AH195">
        <v>0</v>
      </c>
      <c r="AI195">
        <v>1.31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0</v>
      </c>
      <c r="AQ195">
        <v>1</v>
      </c>
      <c r="AR195">
        <v>0</v>
      </c>
      <c r="AS195" t="s">
        <v>3</v>
      </c>
      <c r="AT195">
        <v>0.24</v>
      </c>
      <c r="AU195" t="s">
        <v>3</v>
      </c>
      <c r="AV195">
        <v>0</v>
      </c>
      <c r="AW195">
        <v>2</v>
      </c>
      <c r="AX195">
        <v>87930218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601.8288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601.8288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1</v>
      </c>
      <c r="CV195">
        <v>0</v>
      </c>
      <c r="CW195">
        <v>0</v>
      </c>
      <c r="CX195">
        <f>ROUND(Y195*Source!I300,7)</f>
        <v>1.44E-2</v>
      </c>
      <c r="CY195">
        <f t="shared" ref="CY195:CY201" si="80">AA195</f>
        <v>3284.98</v>
      </c>
      <c r="CZ195">
        <f t="shared" ref="CZ195:CZ201" si="81">AE195</f>
        <v>2507.62</v>
      </c>
      <c r="DA195">
        <f t="shared" ref="DA195:DA201" si="82">AI195</f>
        <v>1.31</v>
      </c>
      <c r="DB195">
        <f t="shared" si="75"/>
        <v>601.83000000000004</v>
      </c>
      <c r="DC195">
        <f t="shared" si="76"/>
        <v>0</v>
      </c>
      <c r="DD195" t="s">
        <v>3</v>
      </c>
      <c r="DE195" t="s">
        <v>3</v>
      </c>
      <c r="DF195">
        <f>ROUND(ROUND(AE195*AI195,2)*CX195,2)</f>
        <v>47.3</v>
      </c>
      <c r="DG195">
        <f t="shared" si="79"/>
        <v>0</v>
      </c>
      <c r="DH195">
        <f t="shared" si="77"/>
        <v>0</v>
      </c>
      <c r="DI195">
        <f t="shared" si="78"/>
        <v>0</v>
      </c>
      <c r="DJ195">
        <f t="shared" ref="DJ195:DJ201" si="83">DF195</f>
        <v>47.3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ROW(Source!A300)</f>
        <v>300</v>
      </c>
      <c r="B196">
        <v>87915632</v>
      </c>
      <c r="C196">
        <v>87930202</v>
      </c>
      <c r="D196">
        <v>87159988</v>
      </c>
      <c r="E196">
        <v>1</v>
      </c>
      <c r="F196">
        <v>1</v>
      </c>
      <c r="G196">
        <v>1</v>
      </c>
      <c r="H196">
        <v>3</v>
      </c>
      <c r="I196" t="s">
        <v>781</v>
      </c>
      <c r="J196" t="s">
        <v>782</v>
      </c>
      <c r="K196" t="s">
        <v>783</v>
      </c>
      <c r="L196">
        <v>1327</v>
      </c>
      <c r="N196">
        <v>1005</v>
      </c>
      <c r="O196" t="s">
        <v>382</v>
      </c>
      <c r="P196" t="s">
        <v>382</v>
      </c>
      <c r="Q196">
        <v>1</v>
      </c>
      <c r="W196">
        <v>0</v>
      </c>
      <c r="X196">
        <v>981034751</v>
      </c>
      <c r="Y196">
        <f t="shared" si="74"/>
        <v>0.8</v>
      </c>
      <c r="AA196">
        <v>696.19</v>
      </c>
      <c r="AB196">
        <v>0</v>
      </c>
      <c r="AC196">
        <v>0</v>
      </c>
      <c r="AD196">
        <v>0</v>
      </c>
      <c r="AE196">
        <v>531.44000000000005</v>
      </c>
      <c r="AF196">
        <v>0</v>
      </c>
      <c r="AG196">
        <v>0</v>
      </c>
      <c r="AH196">
        <v>0</v>
      </c>
      <c r="AI196">
        <v>1.31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0</v>
      </c>
      <c r="AQ196">
        <v>1</v>
      </c>
      <c r="AR196">
        <v>0</v>
      </c>
      <c r="AS196" t="s">
        <v>3</v>
      </c>
      <c r="AT196">
        <v>0.8</v>
      </c>
      <c r="AU196" t="s">
        <v>3</v>
      </c>
      <c r="AV196">
        <v>0</v>
      </c>
      <c r="AW196">
        <v>2</v>
      </c>
      <c r="AX196">
        <v>87930219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425.15200000000004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425.15200000000004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v>0</v>
      </c>
      <c r="CX196">
        <f>ROUND(Y196*Source!I300,7)</f>
        <v>4.8000000000000001E-2</v>
      </c>
      <c r="CY196">
        <f t="shared" si="80"/>
        <v>696.19</v>
      </c>
      <c r="CZ196">
        <f t="shared" si="81"/>
        <v>531.44000000000005</v>
      </c>
      <c r="DA196">
        <f t="shared" si="82"/>
        <v>1.31</v>
      </c>
      <c r="DB196">
        <f t="shared" si="75"/>
        <v>425.15</v>
      </c>
      <c r="DC196">
        <f t="shared" si="76"/>
        <v>0</v>
      </c>
      <c r="DD196" t="s">
        <v>3</v>
      </c>
      <c r="DE196" t="s">
        <v>3</v>
      </c>
      <c r="DF196">
        <f>ROUND(ROUND(AE196*AI196,2)*CX196,2)</f>
        <v>33.42</v>
      </c>
      <c r="DG196">
        <f t="shared" si="79"/>
        <v>0</v>
      </c>
      <c r="DH196">
        <f t="shared" si="77"/>
        <v>0</v>
      </c>
      <c r="DI196">
        <f t="shared" si="78"/>
        <v>0</v>
      </c>
      <c r="DJ196">
        <f t="shared" si="83"/>
        <v>33.42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ROW(Source!A300)</f>
        <v>300</v>
      </c>
      <c r="B197">
        <v>87915632</v>
      </c>
      <c r="C197">
        <v>87930202</v>
      </c>
      <c r="D197">
        <v>87160382</v>
      </c>
      <c r="E197">
        <v>1</v>
      </c>
      <c r="F197">
        <v>1</v>
      </c>
      <c r="G197">
        <v>1</v>
      </c>
      <c r="H197">
        <v>3</v>
      </c>
      <c r="I197" t="s">
        <v>703</v>
      </c>
      <c r="J197" t="s">
        <v>704</v>
      </c>
      <c r="K197" t="s">
        <v>705</v>
      </c>
      <c r="L197">
        <v>1346</v>
      </c>
      <c r="N197">
        <v>1009</v>
      </c>
      <c r="O197" t="s">
        <v>102</v>
      </c>
      <c r="P197" t="s">
        <v>102</v>
      </c>
      <c r="Q197">
        <v>1</v>
      </c>
      <c r="W197">
        <v>0</v>
      </c>
      <c r="X197">
        <v>-1597827205</v>
      </c>
      <c r="Y197">
        <f t="shared" si="74"/>
        <v>0.21</v>
      </c>
      <c r="AA197">
        <v>83.04</v>
      </c>
      <c r="AB197">
        <v>0</v>
      </c>
      <c r="AC197">
        <v>0</v>
      </c>
      <c r="AD197">
        <v>0</v>
      </c>
      <c r="AE197">
        <v>56.11</v>
      </c>
      <c r="AF197">
        <v>0</v>
      </c>
      <c r="AG197">
        <v>0</v>
      </c>
      <c r="AH197">
        <v>0</v>
      </c>
      <c r="AI197">
        <v>1.48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0</v>
      </c>
      <c r="AQ197">
        <v>1</v>
      </c>
      <c r="AR197">
        <v>0</v>
      </c>
      <c r="AS197" t="s">
        <v>3</v>
      </c>
      <c r="AT197">
        <v>0.21</v>
      </c>
      <c r="AU197" t="s">
        <v>3</v>
      </c>
      <c r="AV197">
        <v>0</v>
      </c>
      <c r="AW197">
        <v>2</v>
      </c>
      <c r="AX197">
        <v>87930220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11.783099999999999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11.783099999999999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v>0</v>
      </c>
      <c r="CX197">
        <f>ROUND(Y197*Source!I300,7)</f>
        <v>1.26E-2</v>
      </c>
      <c r="CY197">
        <f t="shared" si="80"/>
        <v>83.04</v>
      </c>
      <c r="CZ197">
        <f t="shared" si="81"/>
        <v>56.11</v>
      </c>
      <c r="DA197">
        <f t="shared" si="82"/>
        <v>1.48</v>
      </c>
      <c r="DB197">
        <f t="shared" si="75"/>
        <v>11.78</v>
      </c>
      <c r="DC197">
        <f t="shared" si="76"/>
        <v>0</v>
      </c>
      <c r="DD197" t="s">
        <v>3</v>
      </c>
      <c r="DE197" t="s">
        <v>3</v>
      </c>
      <c r="DF197">
        <f>ROUND(ROUND(AE197*AI197,2)*CX197,2)</f>
        <v>1.05</v>
      </c>
      <c r="DG197">
        <f t="shared" si="79"/>
        <v>0</v>
      </c>
      <c r="DH197">
        <f t="shared" si="77"/>
        <v>0</v>
      </c>
      <c r="DI197">
        <f t="shared" si="78"/>
        <v>0</v>
      </c>
      <c r="DJ197">
        <f t="shared" si="83"/>
        <v>1.05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ROW(Source!A300)</f>
        <v>300</v>
      </c>
      <c r="B198">
        <v>87915632</v>
      </c>
      <c r="C198">
        <v>87930202</v>
      </c>
      <c r="D198">
        <v>87089669</v>
      </c>
      <c r="E198">
        <v>115</v>
      </c>
      <c r="F198">
        <v>1</v>
      </c>
      <c r="G198">
        <v>1</v>
      </c>
      <c r="H198">
        <v>3</v>
      </c>
      <c r="I198" t="s">
        <v>193</v>
      </c>
      <c r="J198" t="s">
        <v>3</v>
      </c>
      <c r="K198" t="s">
        <v>194</v>
      </c>
      <c r="L198">
        <v>1348</v>
      </c>
      <c r="N198">
        <v>1009</v>
      </c>
      <c r="O198" t="s">
        <v>113</v>
      </c>
      <c r="P198" t="s">
        <v>113</v>
      </c>
      <c r="Q198">
        <v>1000</v>
      </c>
      <c r="W198">
        <v>0</v>
      </c>
      <c r="X198">
        <v>84301199</v>
      </c>
      <c r="Y198">
        <f t="shared" si="74"/>
        <v>2.6700000000000002E-2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2.6700000000000002E-2</v>
      </c>
      <c r="AU198" t="s">
        <v>3</v>
      </c>
      <c r="AV198">
        <v>0</v>
      </c>
      <c r="AW198">
        <v>2</v>
      </c>
      <c r="AX198">
        <v>87930221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ROUND(Y198*Source!I300,7)</f>
        <v>1.6019999999999999E-3</v>
      </c>
      <c r="CY198">
        <f t="shared" si="80"/>
        <v>0</v>
      </c>
      <c r="CZ198">
        <f t="shared" si="81"/>
        <v>0</v>
      </c>
      <c r="DA198">
        <f t="shared" si="82"/>
        <v>1</v>
      </c>
      <c r="DB198">
        <f t="shared" si="75"/>
        <v>0</v>
      </c>
      <c r="DC198">
        <f t="shared" si="76"/>
        <v>0</v>
      </c>
      <c r="DD198" t="s">
        <v>3</v>
      </c>
      <c r="DE198" t="s">
        <v>3</v>
      </c>
      <c r="DF198">
        <f>ROUND(ROUND(AE198,2)*CX198,2)</f>
        <v>0</v>
      </c>
      <c r="DG198">
        <f t="shared" si="79"/>
        <v>0</v>
      </c>
      <c r="DH198">
        <f t="shared" si="77"/>
        <v>0</v>
      </c>
      <c r="DI198">
        <f t="shared" si="78"/>
        <v>0</v>
      </c>
      <c r="DJ198">
        <f t="shared" si="83"/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ROW(Source!A300)</f>
        <v>300</v>
      </c>
      <c r="B199">
        <v>87915632</v>
      </c>
      <c r="C199">
        <v>87930202</v>
      </c>
      <c r="D199">
        <v>87176470</v>
      </c>
      <c r="E199">
        <v>1</v>
      </c>
      <c r="F199">
        <v>1</v>
      </c>
      <c r="G199">
        <v>1</v>
      </c>
      <c r="H199">
        <v>3</v>
      </c>
      <c r="I199" t="s">
        <v>199</v>
      </c>
      <c r="J199" t="s">
        <v>201</v>
      </c>
      <c r="K199" t="s">
        <v>200</v>
      </c>
      <c r="L199">
        <v>1348</v>
      </c>
      <c r="N199">
        <v>1009</v>
      </c>
      <c r="O199" t="s">
        <v>113</v>
      </c>
      <c r="P199" t="s">
        <v>113</v>
      </c>
      <c r="Q199">
        <v>1000</v>
      </c>
      <c r="W199">
        <v>0</v>
      </c>
      <c r="X199">
        <v>-37685003</v>
      </c>
      <c r="Y199">
        <f t="shared" si="74"/>
        <v>2.67002E-2</v>
      </c>
      <c r="AA199">
        <v>102812.48</v>
      </c>
      <c r="AB199">
        <v>0</v>
      </c>
      <c r="AC199">
        <v>0</v>
      </c>
      <c r="AD199">
        <v>0</v>
      </c>
      <c r="AE199">
        <v>80322.25</v>
      </c>
      <c r="AF199">
        <v>0</v>
      </c>
      <c r="AG199">
        <v>0</v>
      </c>
      <c r="AH199">
        <v>0</v>
      </c>
      <c r="AI199">
        <v>1.28</v>
      </c>
      <c r="AJ199">
        <v>1</v>
      </c>
      <c r="AK199">
        <v>1</v>
      </c>
      <c r="AL199">
        <v>1</v>
      </c>
      <c r="AM199">
        <v>0</v>
      </c>
      <c r="AN199">
        <v>0</v>
      </c>
      <c r="AO199">
        <v>0</v>
      </c>
      <c r="AP199">
        <v>1</v>
      </c>
      <c r="AQ199">
        <v>0</v>
      </c>
      <c r="AR199">
        <v>0</v>
      </c>
      <c r="AS199" t="s">
        <v>3</v>
      </c>
      <c r="AT199">
        <v>2.67002E-2</v>
      </c>
      <c r="AU199" t="s">
        <v>3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ROUND(Y199*Source!I300,7)</f>
        <v>1.6019999999999999E-3</v>
      </c>
      <c r="CY199">
        <f t="shared" si="80"/>
        <v>102812.48</v>
      </c>
      <c r="CZ199">
        <f t="shared" si="81"/>
        <v>80322.25</v>
      </c>
      <c r="DA199">
        <f t="shared" si="82"/>
        <v>1.28</v>
      </c>
      <c r="DB199">
        <f t="shared" si="75"/>
        <v>2144.62</v>
      </c>
      <c r="DC199">
        <f t="shared" si="76"/>
        <v>0</v>
      </c>
      <c r="DD199" t="s">
        <v>3</v>
      </c>
      <c r="DE199" t="s">
        <v>3</v>
      </c>
      <c r="DF199">
        <f>ROUND(ROUND(AE199*AI199,2)*CX199,2)</f>
        <v>164.71</v>
      </c>
      <c r="DG199">
        <f t="shared" si="79"/>
        <v>0</v>
      </c>
      <c r="DH199">
        <f t="shared" si="77"/>
        <v>0</v>
      </c>
      <c r="DI199">
        <f t="shared" si="78"/>
        <v>0</v>
      </c>
      <c r="DJ199">
        <f t="shared" si="83"/>
        <v>164.71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ROW(Source!A300)</f>
        <v>300</v>
      </c>
      <c r="B200">
        <v>87915632</v>
      </c>
      <c r="C200">
        <v>87930202</v>
      </c>
      <c r="D200">
        <v>87089769</v>
      </c>
      <c r="E200">
        <v>115</v>
      </c>
      <c r="F200">
        <v>1</v>
      </c>
      <c r="G200">
        <v>1</v>
      </c>
      <c r="H200">
        <v>3</v>
      </c>
      <c r="I200" t="s">
        <v>196</v>
      </c>
      <c r="J200" t="s">
        <v>3</v>
      </c>
      <c r="K200" t="s">
        <v>197</v>
      </c>
      <c r="L200">
        <v>1348</v>
      </c>
      <c r="N200">
        <v>1009</v>
      </c>
      <c r="O200" t="s">
        <v>113</v>
      </c>
      <c r="P200" t="s">
        <v>113</v>
      </c>
      <c r="Q200">
        <v>1000</v>
      </c>
      <c r="W200">
        <v>0</v>
      </c>
      <c r="X200">
        <v>-827349247</v>
      </c>
      <c r="Y200">
        <f t="shared" si="74"/>
        <v>1.03E-2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 t="s">
        <v>3</v>
      </c>
      <c r="AT200">
        <v>1.03E-2</v>
      </c>
      <c r="AU200" t="s">
        <v>3</v>
      </c>
      <c r="AV200">
        <v>0</v>
      </c>
      <c r="AW200">
        <v>2</v>
      </c>
      <c r="AX200">
        <v>87930222</v>
      </c>
      <c r="AY200">
        <v>1</v>
      </c>
      <c r="AZ200">
        <v>0</v>
      </c>
      <c r="BA200">
        <v>199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ROUND(Y200*Source!I300,7)</f>
        <v>6.1799999999999995E-4</v>
      </c>
      <c r="CY200">
        <f t="shared" si="80"/>
        <v>0</v>
      </c>
      <c r="CZ200">
        <f t="shared" si="81"/>
        <v>0</v>
      </c>
      <c r="DA200">
        <f t="shared" si="82"/>
        <v>1</v>
      </c>
      <c r="DB200">
        <f t="shared" si="75"/>
        <v>0</v>
      </c>
      <c r="DC200">
        <f t="shared" si="76"/>
        <v>0</v>
      </c>
      <c r="DD200" t="s">
        <v>3</v>
      </c>
      <c r="DE200" t="s">
        <v>3</v>
      </c>
      <c r="DF200">
        <f>ROUND(ROUND(AE200,2)*CX200,2)</f>
        <v>0</v>
      </c>
      <c r="DG200">
        <f t="shared" si="79"/>
        <v>0</v>
      </c>
      <c r="DH200">
        <f t="shared" si="77"/>
        <v>0</v>
      </c>
      <c r="DI200">
        <f t="shared" si="78"/>
        <v>0</v>
      </c>
      <c r="DJ200">
        <f t="shared" si="83"/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ROW(Source!A300)</f>
        <v>300</v>
      </c>
      <c r="B201">
        <v>87915632</v>
      </c>
      <c r="C201">
        <v>87930202</v>
      </c>
      <c r="D201">
        <v>87176795</v>
      </c>
      <c r="E201">
        <v>1</v>
      </c>
      <c r="F201">
        <v>1</v>
      </c>
      <c r="G201">
        <v>1</v>
      </c>
      <c r="H201">
        <v>3</v>
      </c>
      <c r="I201" t="s">
        <v>784</v>
      </c>
      <c r="J201" t="s">
        <v>785</v>
      </c>
      <c r="K201" t="s">
        <v>786</v>
      </c>
      <c r="L201">
        <v>1348</v>
      </c>
      <c r="N201">
        <v>1009</v>
      </c>
      <c r="O201" t="s">
        <v>113</v>
      </c>
      <c r="P201" t="s">
        <v>113</v>
      </c>
      <c r="Q201">
        <v>1000</v>
      </c>
      <c r="W201">
        <v>0</v>
      </c>
      <c r="X201">
        <v>984281143</v>
      </c>
      <c r="Y201">
        <f t="shared" si="74"/>
        <v>5.0000000000000001E-3</v>
      </c>
      <c r="AA201">
        <v>35743.32</v>
      </c>
      <c r="AB201">
        <v>0</v>
      </c>
      <c r="AC201">
        <v>0</v>
      </c>
      <c r="AD201">
        <v>0</v>
      </c>
      <c r="AE201">
        <v>24995.33</v>
      </c>
      <c r="AF201">
        <v>0</v>
      </c>
      <c r="AG201">
        <v>0</v>
      </c>
      <c r="AH201">
        <v>0</v>
      </c>
      <c r="AI201">
        <v>1.43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0</v>
      </c>
      <c r="AQ201">
        <v>1</v>
      </c>
      <c r="AR201">
        <v>0</v>
      </c>
      <c r="AS201" t="s">
        <v>3</v>
      </c>
      <c r="AT201">
        <v>5.0000000000000001E-3</v>
      </c>
      <c r="AU201" t="s">
        <v>3</v>
      </c>
      <c r="AV201">
        <v>0</v>
      </c>
      <c r="AW201">
        <v>2</v>
      </c>
      <c r="AX201">
        <v>87930223</v>
      </c>
      <c r="AY201">
        <v>1</v>
      </c>
      <c r="AZ201">
        <v>0</v>
      </c>
      <c r="BA201">
        <v>200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124.97665000000001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124.97665000000001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1</v>
      </c>
      <c r="CV201">
        <v>0</v>
      </c>
      <c r="CW201">
        <v>0</v>
      </c>
      <c r="CX201">
        <f>ROUND(Y201*Source!I300,7)</f>
        <v>2.9999999999999997E-4</v>
      </c>
      <c r="CY201">
        <f t="shared" si="80"/>
        <v>35743.32</v>
      </c>
      <c r="CZ201">
        <f t="shared" si="81"/>
        <v>24995.33</v>
      </c>
      <c r="DA201">
        <f t="shared" si="82"/>
        <v>1.43</v>
      </c>
      <c r="DB201">
        <f t="shared" si="75"/>
        <v>124.98</v>
      </c>
      <c r="DC201">
        <f t="shared" si="76"/>
        <v>0</v>
      </c>
      <c r="DD201" t="s">
        <v>3</v>
      </c>
      <c r="DE201" t="s">
        <v>3</v>
      </c>
      <c r="DF201">
        <f>ROUND(ROUND(AE201*AI201,2)*CX201,2)</f>
        <v>10.72</v>
      </c>
      <c r="DG201">
        <f t="shared" si="79"/>
        <v>0</v>
      </c>
      <c r="DH201">
        <f t="shared" si="77"/>
        <v>0</v>
      </c>
      <c r="DI201">
        <f t="shared" si="78"/>
        <v>0</v>
      </c>
      <c r="DJ201">
        <f t="shared" si="83"/>
        <v>10.72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ROW(Source!A301)</f>
        <v>301</v>
      </c>
      <c r="B202">
        <v>87915577</v>
      </c>
      <c r="C202">
        <v>87930202</v>
      </c>
      <c r="D202">
        <v>87085823</v>
      </c>
      <c r="E202">
        <v>115</v>
      </c>
      <c r="F202">
        <v>1</v>
      </c>
      <c r="G202">
        <v>1</v>
      </c>
      <c r="H202">
        <v>1</v>
      </c>
      <c r="I202" t="s">
        <v>688</v>
      </c>
      <c r="J202" t="s">
        <v>3</v>
      </c>
      <c r="K202" t="s">
        <v>689</v>
      </c>
      <c r="L202">
        <v>1191</v>
      </c>
      <c r="N202">
        <v>1013</v>
      </c>
      <c r="O202" t="s">
        <v>673</v>
      </c>
      <c r="P202" t="s">
        <v>673</v>
      </c>
      <c r="Q202">
        <v>1</v>
      </c>
      <c r="W202">
        <v>0</v>
      </c>
      <c r="X202">
        <v>1958912953</v>
      </c>
      <c r="Y202">
        <f t="shared" si="74"/>
        <v>19.2</v>
      </c>
      <c r="AA202">
        <v>0</v>
      </c>
      <c r="AB202">
        <v>0</v>
      </c>
      <c r="AC202">
        <v>0</v>
      </c>
      <c r="AD202">
        <v>475.92</v>
      </c>
      <c r="AE202">
        <v>0</v>
      </c>
      <c r="AF202">
        <v>0</v>
      </c>
      <c r="AG202">
        <v>0</v>
      </c>
      <c r="AH202">
        <v>475.92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0</v>
      </c>
      <c r="AQ202">
        <v>1</v>
      </c>
      <c r="AR202">
        <v>0</v>
      </c>
      <c r="AS202" t="s">
        <v>3</v>
      </c>
      <c r="AT202">
        <v>19.2</v>
      </c>
      <c r="AU202" t="s">
        <v>3</v>
      </c>
      <c r="AV202">
        <v>1</v>
      </c>
      <c r="AW202">
        <v>2</v>
      </c>
      <c r="AX202">
        <v>87930214</v>
      </c>
      <c r="AY202">
        <v>1</v>
      </c>
      <c r="AZ202">
        <v>0</v>
      </c>
      <c r="BA202">
        <v>201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9137.6640000000007</v>
      </c>
      <c r="BN202">
        <v>19.2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9137.6640000000007</v>
      </c>
      <c r="BU202">
        <v>19.2</v>
      </c>
      <c r="BV202">
        <v>0</v>
      </c>
      <c r="BW202">
        <v>1</v>
      </c>
      <c r="CU202">
        <f>ROUND(AT202*Source!I301*AH202*AL202,2)</f>
        <v>548.26</v>
      </c>
      <c r="CV202">
        <f>ROUND(Y202*Source!I301,7)</f>
        <v>1.1519999999999999</v>
      </c>
      <c r="CW202">
        <v>0</v>
      </c>
      <c r="CX202">
        <f>ROUND(Y202*Source!I301,7)</f>
        <v>1.1519999999999999</v>
      </c>
      <c r="CY202">
        <f>AD202</f>
        <v>475.92</v>
      </c>
      <c r="CZ202">
        <f>AH202</f>
        <v>475.92</v>
      </c>
      <c r="DA202">
        <f>AL202</f>
        <v>1</v>
      </c>
      <c r="DB202">
        <f t="shared" si="75"/>
        <v>9137.66</v>
      </c>
      <c r="DC202">
        <f t="shared" si="76"/>
        <v>0</v>
      </c>
      <c r="DD202" t="s">
        <v>3</v>
      </c>
      <c r="DE202" t="s">
        <v>3</v>
      </c>
      <c r="DF202">
        <f>ROUND(ROUND(AE202,2)*CX202,2)</f>
        <v>0</v>
      </c>
      <c r="DG202">
        <f t="shared" si="79"/>
        <v>0</v>
      </c>
      <c r="DH202">
        <f t="shared" si="77"/>
        <v>0</v>
      </c>
      <c r="DI202">
        <f t="shared" si="78"/>
        <v>548.26</v>
      </c>
      <c r="DJ202">
        <f>DI202</f>
        <v>548.26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ROW(Source!A301)</f>
        <v>301</v>
      </c>
      <c r="B203">
        <v>87915577</v>
      </c>
      <c r="C203">
        <v>87930202</v>
      </c>
      <c r="D203">
        <v>87086013</v>
      </c>
      <c r="E203">
        <v>115</v>
      </c>
      <c r="F203">
        <v>1</v>
      </c>
      <c r="G203">
        <v>1</v>
      </c>
      <c r="H203">
        <v>1</v>
      </c>
      <c r="I203" t="s">
        <v>674</v>
      </c>
      <c r="J203" t="s">
        <v>3</v>
      </c>
      <c r="K203" t="s">
        <v>675</v>
      </c>
      <c r="L203">
        <v>1191</v>
      </c>
      <c r="N203">
        <v>1013</v>
      </c>
      <c r="O203" t="s">
        <v>673</v>
      </c>
      <c r="P203" t="s">
        <v>673</v>
      </c>
      <c r="Q203">
        <v>1</v>
      </c>
      <c r="W203">
        <v>0</v>
      </c>
      <c r="X203">
        <v>-1417349443</v>
      </c>
      <c r="Y203">
        <f t="shared" si="74"/>
        <v>0.06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0</v>
      </c>
      <c r="AQ203">
        <v>1</v>
      </c>
      <c r="AR203">
        <v>0</v>
      </c>
      <c r="AS203" t="s">
        <v>3</v>
      </c>
      <c r="AT203">
        <v>0.06</v>
      </c>
      <c r="AU203" t="s">
        <v>3</v>
      </c>
      <c r="AV203">
        <v>2</v>
      </c>
      <c r="AW203">
        <v>2</v>
      </c>
      <c r="AX203">
        <v>87930215</v>
      </c>
      <c r="AY203">
        <v>1</v>
      </c>
      <c r="AZ203">
        <v>0</v>
      </c>
      <c r="BA203">
        <v>202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ROUND(Y203*Source!I301,7)</f>
        <v>3.5999999999999999E-3</v>
      </c>
      <c r="CY203">
        <f>AD203</f>
        <v>0</v>
      </c>
      <c r="CZ203">
        <f>AH203</f>
        <v>0</v>
      </c>
      <c r="DA203">
        <f>AL203</f>
        <v>1</v>
      </c>
      <c r="DB203">
        <f t="shared" si="75"/>
        <v>0</v>
      </c>
      <c r="DC203">
        <f t="shared" si="76"/>
        <v>0</v>
      </c>
      <c r="DD203" t="s">
        <v>3</v>
      </c>
      <c r="DE203" t="s">
        <v>3</v>
      </c>
      <c r="DF203">
        <f>ROUND(ROUND(AE203,2)*CX203,2)</f>
        <v>0</v>
      </c>
      <c r="DG203">
        <f t="shared" si="79"/>
        <v>0</v>
      </c>
      <c r="DH203">
        <f t="shared" si="77"/>
        <v>0</v>
      </c>
      <c r="DI203">
        <f t="shared" si="78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ROW(Source!A301)</f>
        <v>301</v>
      </c>
      <c r="B204">
        <v>87915577</v>
      </c>
      <c r="C204">
        <v>87930202</v>
      </c>
      <c r="D204">
        <v>87206030</v>
      </c>
      <c r="E204">
        <v>1</v>
      </c>
      <c r="F204">
        <v>1</v>
      </c>
      <c r="G204">
        <v>1</v>
      </c>
      <c r="H204">
        <v>2</v>
      </c>
      <c r="I204" t="s">
        <v>774</v>
      </c>
      <c r="J204" t="s">
        <v>775</v>
      </c>
      <c r="K204" t="s">
        <v>776</v>
      </c>
      <c r="L204">
        <v>1368</v>
      </c>
      <c r="N204">
        <v>1011</v>
      </c>
      <c r="O204" t="s">
        <v>679</v>
      </c>
      <c r="P204" t="s">
        <v>679</v>
      </c>
      <c r="Q204">
        <v>1</v>
      </c>
      <c r="W204">
        <v>0</v>
      </c>
      <c r="X204">
        <v>-184590531</v>
      </c>
      <c r="Y204">
        <f t="shared" si="74"/>
        <v>0.01</v>
      </c>
      <c r="AA204">
        <v>0</v>
      </c>
      <c r="AB204">
        <v>55.61</v>
      </c>
      <c r="AC204">
        <v>464.22</v>
      </c>
      <c r="AD204">
        <v>0</v>
      </c>
      <c r="AE204">
        <v>0</v>
      </c>
      <c r="AF204">
        <v>37.32</v>
      </c>
      <c r="AG204">
        <v>464.22</v>
      </c>
      <c r="AH204">
        <v>0</v>
      </c>
      <c r="AI204">
        <v>1</v>
      </c>
      <c r="AJ204">
        <v>1.49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0</v>
      </c>
      <c r="AQ204">
        <v>1</v>
      </c>
      <c r="AR204">
        <v>0</v>
      </c>
      <c r="AS204" t="s">
        <v>3</v>
      </c>
      <c r="AT204">
        <v>0.01</v>
      </c>
      <c r="AU204" t="s">
        <v>3</v>
      </c>
      <c r="AV204">
        <v>1</v>
      </c>
      <c r="AW204">
        <v>2</v>
      </c>
      <c r="AX204">
        <v>87930216</v>
      </c>
      <c r="AY204">
        <v>1</v>
      </c>
      <c r="AZ204">
        <v>0</v>
      </c>
      <c r="BA204">
        <v>203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0.37320000000000003</v>
      </c>
      <c r="BL204">
        <v>4.6422000000000008</v>
      </c>
      <c r="BM204">
        <v>0</v>
      </c>
      <c r="BN204">
        <v>0</v>
      </c>
      <c r="BO204">
        <v>0.01</v>
      </c>
      <c r="BP204">
        <v>1</v>
      </c>
      <c r="BQ204">
        <v>0</v>
      </c>
      <c r="BR204">
        <v>0.37320000000000003</v>
      </c>
      <c r="BS204">
        <v>4.6422000000000008</v>
      </c>
      <c r="BT204">
        <v>0</v>
      </c>
      <c r="BU204">
        <v>0</v>
      </c>
      <c r="BV204">
        <v>0.01</v>
      </c>
      <c r="BW204">
        <v>1</v>
      </c>
      <c r="CV204">
        <v>0</v>
      </c>
      <c r="CW204">
        <f>ROUND(Y204*Source!I301*DO204,7)</f>
        <v>5.9999999999999995E-4</v>
      </c>
      <c r="CX204">
        <f>ROUND(Y204*Source!I301,7)</f>
        <v>5.9999999999999995E-4</v>
      </c>
      <c r="CY204">
        <f>AB204</f>
        <v>55.61</v>
      </c>
      <c r="CZ204">
        <f>AF204</f>
        <v>37.32</v>
      </c>
      <c r="DA204">
        <f>AJ204</f>
        <v>1.49</v>
      </c>
      <c r="DB204">
        <f t="shared" si="75"/>
        <v>0.37</v>
      </c>
      <c r="DC204">
        <f t="shared" si="76"/>
        <v>4.6399999999999997</v>
      </c>
      <c r="DD204" t="s">
        <v>3</v>
      </c>
      <c r="DE204" t="s">
        <v>3</v>
      </c>
      <c r="DF204">
        <f>ROUND(ROUND(AE204,2)*CX204,2)</f>
        <v>0</v>
      </c>
      <c r="DG204">
        <f>ROUND(ROUND(AF204*AJ204,2)*CX204,2)</f>
        <v>0.03</v>
      </c>
      <c r="DH204">
        <f t="shared" si="77"/>
        <v>0.28000000000000003</v>
      </c>
      <c r="DI204">
        <f t="shared" si="78"/>
        <v>0</v>
      </c>
      <c r="DJ204">
        <f>DG204+DH204</f>
        <v>0.31000000000000005</v>
      </c>
      <c r="DK204">
        <v>0</v>
      </c>
      <c r="DL204" t="s">
        <v>777</v>
      </c>
      <c r="DM204">
        <v>3</v>
      </c>
      <c r="DN204" t="s">
        <v>673</v>
      </c>
      <c r="DO204">
        <v>1</v>
      </c>
    </row>
    <row r="205" spans="1:119" x14ac:dyDescent="0.25">
      <c r="A205">
        <f>ROW(Source!A301)</f>
        <v>301</v>
      </c>
      <c r="B205">
        <v>87915577</v>
      </c>
      <c r="C205">
        <v>87930202</v>
      </c>
      <c r="D205">
        <v>87206740</v>
      </c>
      <c r="E205">
        <v>1</v>
      </c>
      <c r="F205">
        <v>1</v>
      </c>
      <c r="G205">
        <v>1</v>
      </c>
      <c r="H205">
        <v>2</v>
      </c>
      <c r="I205" t="s">
        <v>694</v>
      </c>
      <c r="J205" t="s">
        <v>695</v>
      </c>
      <c r="K205" t="s">
        <v>696</v>
      </c>
      <c r="L205">
        <v>1368</v>
      </c>
      <c r="N205">
        <v>1011</v>
      </c>
      <c r="O205" t="s">
        <v>679</v>
      </c>
      <c r="P205" t="s">
        <v>679</v>
      </c>
      <c r="Q205">
        <v>1</v>
      </c>
      <c r="W205">
        <v>0</v>
      </c>
      <c r="X205">
        <v>-1219940357</v>
      </c>
      <c r="Y205">
        <f t="shared" si="74"/>
        <v>0.05</v>
      </c>
      <c r="AA205">
        <v>0</v>
      </c>
      <c r="AB205">
        <v>572.77</v>
      </c>
      <c r="AC205">
        <v>522.73</v>
      </c>
      <c r="AD205">
        <v>0</v>
      </c>
      <c r="AE205">
        <v>0</v>
      </c>
      <c r="AF205">
        <v>572.77</v>
      </c>
      <c r="AG205">
        <v>522.73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0</v>
      </c>
      <c r="AQ205">
        <v>1</v>
      </c>
      <c r="AR205">
        <v>0</v>
      </c>
      <c r="AS205" t="s">
        <v>3</v>
      </c>
      <c r="AT205">
        <v>0.05</v>
      </c>
      <c r="AU205" t="s">
        <v>3</v>
      </c>
      <c r="AV205">
        <v>1</v>
      </c>
      <c r="AW205">
        <v>2</v>
      </c>
      <c r="AX205">
        <v>87930217</v>
      </c>
      <c r="AY205">
        <v>1</v>
      </c>
      <c r="AZ205">
        <v>0</v>
      </c>
      <c r="BA205">
        <v>204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28.638500000000001</v>
      </c>
      <c r="BL205">
        <v>26.136500000000002</v>
      </c>
      <c r="BM205">
        <v>0</v>
      </c>
      <c r="BN205">
        <v>0</v>
      </c>
      <c r="BO205">
        <v>0.05</v>
      </c>
      <c r="BP205">
        <v>1</v>
      </c>
      <c r="BQ205">
        <v>0</v>
      </c>
      <c r="BR205">
        <v>28.638500000000001</v>
      </c>
      <c r="BS205">
        <v>26.136500000000002</v>
      </c>
      <c r="BT205">
        <v>0</v>
      </c>
      <c r="BU205">
        <v>0</v>
      </c>
      <c r="BV205">
        <v>0.05</v>
      </c>
      <c r="BW205">
        <v>1</v>
      </c>
      <c r="CV205">
        <v>0</v>
      </c>
      <c r="CW205">
        <f>ROUND(Y205*Source!I301*DO205,7)</f>
        <v>3.0000000000000001E-3</v>
      </c>
      <c r="CX205">
        <f>ROUND(Y205*Source!I301,7)</f>
        <v>3.0000000000000001E-3</v>
      </c>
      <c r="CY205">
        <f>AB205</f>
        <v>572.77</v>
      </c>
      <c r="CZ205">
        <f>AF205</f>
        <v>572.77</v>
      </c>
      <c r="DA205">
        <f>AJ205</f>
        <v>1</v>
      </c>
      <c r="DB205">
        <f t="shared" si="75"/>
        <v>28.64</v>
      </c>
      <c r="DC205">
        <f t="shared" si="76"/>
        <v>26.14</v>
      </c>
      <c r="DD205" t="s">
        <v>3</v>
      </c>
      <c r="DE205" t="s">
        <v>3</v>
      </c>
      <c r="DF205">
        <f>ROUND(ROUND(AE205,2)*CX205,2)</f>
        <v>0</v>
      </c>
      <c r="DG205">
        <f t="shared" ref="DG205:DG236" si="84">ROUND(ROUND(AF205,2)*CX205,2)</f>
        <v>1.72</v>
      </c>
      <c r="DH205">
        <f t="shared" si="77"/>
        <v>1.57</v>
      </c>
      <c r="DI205">
        <f t="shared" si="78"/>
        <v>0</v>
      </c>
      <c r="DJ205">
        <f>DG205+DH205</f>
        <v>3.29</v>
      </c>
      <c r="DK205">
        <v>1</v>
      </c>
      <c r="DL205" t="s">
        <v>687</v>
      </c>
      <c r="DM205">
        <v>4</v>
      </c>
      <c r="DN205" t="s">
        <v>673</v>
      </c>
      <c r="DO205">
        <v>1</v>
      </c>
    </row>
    <row r="206" spans="1:119" x14ac:dyDescent="0.25">
      <c r="A206">
        <f>ROW(Source!A301)</f>
        <v>301</v>
      </c>
      <c r="B206">
        <v>87915577</v>
      </c>
      <c r="C206">
        <v>87930202</v>
      </c>
      <c r="D206">
        <v>87158332</v>
      </c>
      <c r="E206">
        <v>1</v>
      </c>
      <c r="F206">
        <v>1</v>
      </c>
      <c r="G206">
        <v>1</v>
      </c>
      <c r="H206">
        <v>3</v>
      </c>
      <c r="I206" t="s">
        <v>778</v>
      </c>
      <c r="J206" t="s">
        <v>779</v>
      </c>
      <c r="K206" t="s">
        <v>780</v>
      </c>
      <c r="L206">
        <v>1346</v>
      </c>
      <c r="N206">
        <v>1009</v>
      </c>
      <c r="O206" t="s">
        <v>102</v>
      </c>
      <c r="P206" t="s">
        <v>102</v>
      </c>
      <c r="Q206">
        <v>1</v>
      </c>
      <c r="W206">
        <v>0</v>
      </c>
      <c r="X206">
        <v>-1147267897</v>
      </c>
      <c r="Y206">
        <f t="shared" si="74"/>
        <v>0.24</v>
      </c>
      <c r="AA206">
        <v>3284.98</v>
      </c>
      <c r="AB206">
        <v>0</v>
      </c>
      <c r="AC206">
        <v>0</v>
      </c>
      <c r="AD206">
        <v>0</v>
      </c>
      <c r="AE206">
        <v>2507.62</v>
      </c>
      <c r="AF206">
        <v>0</v>
      </c>
      <c r="AG206">
        <v>0</v>
      </c>
      <c r="AH206">
        <v>0</v>
      </c>
      <c r="AI206">
        <v>1.31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0</v>
      </c>
      <c r="AQ206">
        <v>1</v>
      </c>
      <c r="AR206">
        <v>0</v>
      </c>
      <c r="AS206" t="s">
        <v>3</v>
      </c>
      <c r="AT206">
        <v>0.24</v>
      </c>
      <c r="AU206" t="s">
        <v>3</v>
      </c>
      <c r="AV206">
        <v>0</v>
      </c>
      <c r="AW206">
        <v>2</v>
      </c>
      <c r="AX206">
        <v>87930218</v>
      </c>
      <c r="AY206">
        <v>1</v>
      </c>
      <c r="AZ206">
        <v>0</v>
      </c>
      <c r="BA206">
        <v>205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601.8288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601.8288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ROUND(Y206*Source!I301,7)</f>
        <v>1.44E-2</v>
      </c>
      <c r="CY206">
        <f t="shared" ref="CY206:CY212" si="85">AA206</f>
        <v>3284.98</v>
      </c>
      <c r="CZ206">
        <f t="shared" ref="CZ206:CZ212" si="86">AE206</f>
        <v>2507.62</v>
      </c>
      <c r="DA206">
        <f t="shared" ref="DA206:DA212" si="87">AI206</f>
        <v>1.31</v>
      </c>
      <c r="DB206">
        <f t="shared" si="75"/>
        <v>601.83000000000004</v>
      </c>
      <c r="DC206">
        <f t="shared" si="76"/>
        <v>0</v>
      </c>
      <c r="DD206" t="s">
        <v>3</v>
      </c>
      <c r="DE206" t="s">
        <v>3</v>
      </c>
      <c r="DF206">
        <f>ROUND(ROUND(AE206*AI206,2)*CX206,2)</f>
        <v>47.3</v>
      </c>
      <c r="DG206">
        <f t="shared" si="84"/>
        <v>0</v>
      </c>
      <c r="DH206">
        <f t="shared" si="77"/>
        <v>0</v>
      </c>
      <c r="DI206">
        <f t="shared" si="78"/>
        <v>0</v>
      </c>
      <c r="DJ206">
        <f t="shared" ref="DJ206:DJ212" si="88">DF206</f>
        <v>47.3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ROW(Source!A301)</f>
        <v>301</v>
      </c>
      <c r="B207">
        <v>87915577</v>
      </c>
      <c r="C207">
        <v>87930202</v>
      </c>
      <c r="D207">
        <v>87159988</v>
      </c>
      <c r="E207">
        <v>1</v>
      </c>
      <c r="F207">
        <v>1</v>
      </c>
      <c r="G207">
        <v>1</v>
      </c>
      <c r="H207">
        <v>3</v>
      </c>
      <c r="I207" t="s">
        <v>781</v>
      </c>
      <c r="J207" t="s">
        <v>782</v>
      </c>
      <c r="K207" t="s">
        <v>783</v>
      </c>
      <c r="L207">
        <v>1327</v>
      </c>
      <c r="N207">
        <v>1005</v>
      </c>
      <c r="O207" t="s">
        <v>382</v>
      </c>
      <c r="P207" t="s">
        <v>382</v>
      </c>
      <c r="Q207">
        <v>1</v>
      </c>
      <c r="W207">
        <v>0</v>
      </c>
      <c r="X207">
        <v>981034751</v>
      </c>
      <c r="Y207">
        <f t="shared" si="74"/>
        <v>0.8</v>
      </c>
      <c r="AA207">
        <v>696.19</v>
      </c>
      <c r="AB207">
        <v>0</v>
      </c>
      <c r="AC207">
        <v>0</v>
      </c>
      <c r="AD207">
        <v>0</v>
      </c>
      <c r="AE207">
        <v>531.44000000000005</v>
      </c>
      <c r="AF207">
        <v>0</v>
      </c>
      <c r="AG207">
        <v>0</v>
      </c>
      <c r="AH207">
        <v>0</v>
      </c>
      <c r="AI207">
        <v>1.31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0</v>
      </c>
      <c r="AQ207">
        <v>1</v>
      </c>
      <c r="AR207">
        <v>0</v>
      </c>
      <c r="AS207" t="s">
        <v>3</v>
      </c>
      <c r="AT207">
        <v>0.8</v>
      </c>
      <c r="AU207" t="s">
        <v>3</v>
      </c>
      <c r="AV207">
        <v>0</v>
      </c>
      <c r="AW207">
        <v>2</v>
      </c>
      <c r="AX207">
        <v>87930219</v>
      </c>
      <c r="AY207">
        <v>1</v>
      </c>
      <c r="AZ207">
        <v>0</v>
      </c>
      <c r="BA207">
        <v>206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425.15200000000004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425.15200000000004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CV207">
        <v>0</v>
      </c>
      <c r="CW207">
        <v>0</v>
      </c>
      <c r="CX207">
        <f>ROUND(Y207*Source!I301,7)</f>
        <v>4.8000000000000001E-2</v>
      </c>
      <c r="CY207">
        <f t="shared" si="85"/>
        <v>696.19</v>
      </c>
      <c r="CZ207">
        <f t="shared" si="86"/>
        <v>531.44000000000005</v>
      </c>
      <c r="DA207">
        <f t="shared" si="87"/>
        <v>1.31</v>
      </c>
      <c r="DB207">
        <f t="shared" si="75"/>
        <v>425.15</v>
      </c>
      <c r="DC207">
        <f t="shared" si="76"/>
        <v>0</v>
      </c>
      <c r="DD207" t="s">
        <v>3</v>
      </c>
      <c r="DE207" t="s">
        <v>3</v>
      </c>
      <c r="DF207">
        <f>ROUND(ROUND(AE207*AI207,2)*CX207,2)</f>
        <v>33.42</v>
      </c>
      <c r="DG207">
        <f t="shared" si="84"/>
        <v>0</v>
      </c>
      <c r="DH207">
        <f t="shared" si="77"/>
        <v>0</v>
      </c>
      <c r="DI207">
        <f t="shared" si="78"/>
        <v>0</v>
      </c>
      <c r="DJ207">
        <f t="shared" si="88"/>
        <v>33.42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ROW(Source!A301)</f>
        <v>301</v>
      </c>
      <c r="B208">
        <v>87915577</v>
      </c>
      <c r="C208">
        <v>87930202</v>
      </c>
      <c r="D208">
        <v>87160382</v>
      </c>
      <c r="E208">
        <v>1</v>
      </c>
      <c r="F208">
        <v>1</v>
      </c>
      <c r="G208">
        <v>1</v>
      </c>
      <c r="H208">
        <v>3</v>
      </c>
      <c r="I208" t="s">
        <v>703</v>
      </c>
      <c r="J208" t="s">
        <v>704</v>
      </c>
      <c r="K208" t="s">
        <v>705</v>
      </c>
      <c r="L208">
        <v>1346</v>
      </c>
      <c r="N208">
        <v>1009</v>
      </c>
      <c r="O208" t="s">
        <v>102</v>
      </c>
      <c r="P208" t="s">
        <v>102</v>
      </c>
      <c r="Q208">
        <v>1</v>
      </c>
      <c r="W208">
        <v>0</v>
      </c>
      <c r="X208">
        <v>-1597827205</v>
      </c>
      <c r="Y208">
        <f t="shared" si="74"/>
        <v>0.21</v>
      </c>
      <c r="AA208">
        <v>83.04</v>
      </c>
      <c r="AB208">
        <v>0</v>
      </c>
      <c r="AC208">
        <v>0</v>
      </c>
      <c r="AD208">
        <v>0</v>
      </c>
      <c r="AE208">
        <v>56.11</v>
      </c>
      <c r="AF208">
        <v>0</v>
      </c>
      <c r="AG208">
        <v>0</v>
      </c>
      <c r="AH208">
        <v>0</v>
      </c>
      <c r="AI208">
        <v>1.48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0</v>
      </c>
      <c r="AQ208">
        <v>1</v>
      </c>
      <c r="AR208">
        <v>0</v>
      </c>
      <c r="AS208" t="s">
        <v>3</v>
      </c>
      <c r="AT208">
        <v>0.21</v>
      </c>
      <c r="AU208" t="s">
        <v>3</v>
      </c>
      <c r="AV208">
        <v>0</v>
      </c>
      <c r="AW208">
        <v>2</v>
      </c>
      <c r="AX208">
        <v>87930220</v>
      </c>
      <c r="AY208">
        <v>1</v>
      </c>
      <c r="AZ208">
        <v>0</v>
      </c>
      <c r="BA208">
        <v>207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11.783099999999999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11.783099999999999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ROUND(Y208*Source!I301,7)</f>
        <v>1.26E-2</v>
      </c>
      <c r="CY208">
        <f t="shared" si="85"/>
        <v>83.04</v>
      </c>
      <c r="CZ208">
        <f t="shared" si="86"/>
        <v>56.11</v>
      </c>
      <c r="DA208">
        <f t="shared" si="87"/>
        <v>1.48</v>
      </c>
      <c r="DB208">
        <f t="shared" si="75"/>
        <v>11.78</v>
      </c>
      <c r="DC208">
        <f t="shared" si="76"/>
        <v>0</v>
      </c>
      <c r="DD208" t="s">
        <v>3</v>
      </c>
      <c r="DE208" t="s">
        <v>3</v>
      </c>
      <c r="DF208">
        <f>ROUND(ROUND(AE208*AI208,2)*CX208,2)</f>
        <v>1.05</v>
      </c>
      <c r="DG208">
        <f t="shared" si="84"/>
        <v>0</v>
      </c>
      <c r="DH208">
        <f t="shared" si="77"/>
        <v>0</v>
      </c>
      <c r="DI208">
        <f t="shared" si="78"/>
        <v>0</v>
      </c>
      <c r="DJ208">
        <f t="shared" si="88"/>
        <v>1.05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ROW(Source!A301)</f>
        <v>301</v>
      </c>
      <c r="B209">
        <v>87915577</v>
      </c>
      <c r="C209">
        <v>87930202</v>
      </c>
      <c r="D209">
        <v>87089669</v>
      </c>
      <c r="E209">
        <v>115</v>
      </c>
      <c r="F209">
        <v>1</v>
      </c>
      <c r="G209">
        <v>1</v>
      </c>
      <c r="H209">
        <v>3</v>
      </c>
      <c r="I209" t="s">
        <v>193</v>
      </c>
      <c r="J209" t="s">
        <v>3</v>
      </c>
      <c r="K209" t="s">
        <v>194</v>
      </c>
      <c r="L209">
        <v>1348</v>
      </c>
      <c r="N209">
        <v>1009</v>
      </c>
      <c r="O209" t="s">
        <v>113</v>
      </c>
      <c r="P209" t="s">
        <v>113</v>
      </c>
      <c r="Q209">
        <v>1000</v>
      </c>
      <c r="W209">
        <v>0</v>
      </c>
      <c r="X209">
        <v>84301199</v>
      </c>
      <c r="Y209">
        <f t="shared" si="74"/>
        <v>2.6700000000000002E-2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 t="s">
        <v>3</v>
      </c>
      <c r="AT209">
        <v>2.6700000000000002E-2</v>
      </c>
      <c r="AU209" t="s">
        <v>3</v>
      </c>
      <c r="AV209">
        <v>0</v>
      </c>
      <c r="AW209">
        <v>2</v>
      </c>
      <c r="AX209">
        <v>87930221</v>
      </c>
      <c r="AY209">
        <v>1</v>
      </c>
      <c r="AZ209">
        <v>0</v>
      </c>
      <c r="BA209">
        <v>208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ROUND(Y209*Source!I301,7)</f>
        <v>1.6019999999999999E-3</v>
      </c>
      <c r="CY209">
        <f t="shared" si="85"/>
        <v>0</v>
      </c>
      <c r="CZ209">
        <f t="shared" si="86"/>
        <v>0</v>
      </c>
      <c r="DA209">
        <f t="shared" si="87"/>
        <v>1</v>
      </c>
      <c r="DB209">
        <f t="shared" si="75"/>
        <v>0</v>
      </c>
      <c r="DC209">
        <f t="shared" si="76"/>
        <v>0</v>
      </c>
      <c r="DD209" t="s">
        <v>3</v>
      </c>
      <c r="DE209" t="s">
        <v>3</v>
      </c>
      <c r="DF209">
        <f>ROUND(ROUND(AE209,2)*CX209,2)</f>
        <v>0</v>
      </c>
      <c r="DG209">
        <f t="shared" si="84"/>
        <v>0</v>
      </c>
      <c r="DH209">
        <f t="shared" si="77"/>
        <v>0</v>
      </c>
      <c r="DI209">
        <f t="shared" si="78"/>
        <v>0</v>
      </c>
      <c r="DJ209">
        <f t="shared" si="88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5">
      <c r="A210">
        <f>ROW(Source!A301)</f>
        <v>301</v>
      </c>
      <c r="B210">
        <v>87915577</v>
      </c>
      <c r="C210">
        <v>87930202</v>
      </c>
      <c r="D210">
        <v>87176470</v>
      </c>
      <c r="E210">
        <v>1</v>
      </c>
      <c r="F210">
        <v>1</v>
      </c>
      <c r="G210">
        <v>1</v>
      </c>
      <c r="H210">
        <v>3</v>
      </c>
      <c r="I210" t="s">
        <v>199</v>
      </c>
      <c r="J210" t="s">
        <v>201</v>
      </c>
      <c r="K210" t="s">
        <v>200</v>
      </c>
      <c r="L210">
        <v>1348</v>
      </c>
      <c r="N210">
        <v>1009</v>
      </c>
      <c r="O210" t="s">
        <v>113</v>
      </c>
      <c r="P210" t="s">
        <v>113</v>
      </c>
      <c r="Q210">
        <v>1000</v>
      </c>
      <c r="W210">
        <v>0</v>
      </c>
      <c r="X210">
        <v>-37685003</v>
      </c>
      <c r="Y210">
        <f t="shared" si="74"/>
        <v>2.67002E-2</v>
      </c>
      <c r="AA210">
        <v>102812.48</v>
      </c>
      <c r="AB210">
        <v>0</v>
      </c>
      <c r="AC210">
        <v>0</v>
      </c>
      <c r="AD210">
        <v>0</v>
      </c>
      <c r="AE210">
        <v>80322.25</v>
      </c>
      <c r="AF210">
        <v>0</v>
      </c>
      <c r="AG210">
        <v>0</v>
      </c>
      <c r="AH210">
        <v>0</v>
      </c>
      <c r="AI210">
        <v>1.28</v>
      </c>
      <c r="AJ210">
        <v>1</v>
      </c>
      <c r="AK210">
        <v>1</v>
      </c>
      <c r="AL210">
        <v>1</v>
      </c>
      <c r="AM210">
        <v>0</v>
      </c>
      <c r="AN210">
        <v>0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2.67002E-2</v>
      </c>
      <c r="AU210" t="s">
        <v>3</v>
      </c>
      <c r="AV210">
        <v>0</v>
      </c>
      <c r="AW210">
        <v>1</v>
      </c>
      <c r="AX210">
        <v>-1</v>
      </c>
      <c r="AY210">
        <v>0</v>
      </c>
      <c r="AZ210">
        <v>0</v>
      </c>
      <c r="BA210" t="s">
        <v>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ROUND(Y210*Source!I301,7)</f>
        <v>1.6019999999999999E-3</v>
      </c>
      <c r="CY210">
        <f t="shared" si="85"/>
        <v>102812.48</v>
      </c>
      <c r="CZ210">
        <f t="shared" si="86"/>
        <v>80322.25</v>
      </c>
      <c r="DA210">
        <f t="shared" si="87"/>
        <v>1.28</v>
      </c>
      <c r="DB210">
        <f t="shared" si="75"/>
        <v>2144.62</v>
      </c>
      <c r="DC210">
        <f t="shared" si="76"/>
        <v>0</v>
      </c>
      <c r="DD210" t="s">
        <v>3</v>
      </c>
      <c r="DE210" t="s">
        <v>3</v>
      </c>
      <c r="DF210">
        <f>ROUND(ROUND(AE210*AI210,2)*CX210,2)</f>
        <v>164.71</v>
      </c>
      <c r="DG210">
        <f t="shared" si="84"/>
        <v>0</v>
      </c>
      <c r="DH210">
        <f t="shared" si="77"/>
        <v>0</v>
      </c>
      <c r="DI210">
        <f t="shared" si="78"/>
        <v>0</v>
      </c>
      <c r="DJ210">
        <f t="shared" si="88"/>
        <v>164.71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ROW(Source!A301)</f>
        <v>301</v>
      </c>
      <c r="B211">
        <v>87915577</v>
      </c>
      <c r="C211">
        <v>87930202</v>
      </c>
      <c r="D211">
        <v>87089769</v>
      </c>
      <c r="E211">
        <v>115</v>
      </c>
      <c r="F211">
        <v>1</v>
      </c>
      <c r="G211">
        <v>1</v>
      </c>
      <c r="H211">
        <v>3</v>
      </c>
      <c r="I211" t="s">
        <v>196</v>
      </c>
      <c r="J211" t="s">
        <v>3</v>
      </c>
      <c r="K211" t="s">
        <v>197</v>
      </c>
      <c r="L211">
        <v>1348</v>
      </c>
      <c r="N211">
        <v>1009</v>
      </c>
      <c r="O211" t="s">
        <v>113</v>
      </c>
      <c r="P211" t="s">
        <v>113</v>
      </c>
      <c r="Q211">
        <v>1000</v>
      </c>
      <c r="W211">
        <v>0</v>
      </c>
      <c r="X211">
        <v>-827349247</v>
      </c>
      <c r="Y211">
        <f t="shared" si="74"/>
        <v>1.03E-2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 t="s">
        <v>3</v>
      </c>
      <c r="AT211">
        <v>1.03E-2</v>
      </c>
      <c r="AU211" t="s">
        <v>3</v>
      </c>
      <c r="AV211">
        <v>0</v>
      </c>
      <c r="AW211">
        <v>2</v>
      </c>
      <c r="AX211">
        <v>87930222</v>
      </c>
      <c r="AY211">
        <v>1</v>
      </c>
      <c r="AZ211">
        <v>0</v>
      </c>
      <c r="BA211">
        <v>209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ROUND(Y211*Source!I301,7)</f>
        <v>6.1799999999999995E-4</v>
      </c>
      <c r="CY211">
        <f t="shared" si="85"/>
        <v>0</v>
      </c>
      <c r="CZ211">
        <f t="shared" si="86"/>
        <v>0</v>
      </c>
      <c r="DA211">
        <f t="shared" si="87"/>
        <v>1</v>
      </c>
      <c r="DB211">
        <f t="shared" si="75"/>
        <v>0</v>
      </c>
      <c r="DC211">
        <f t="shared" si="76"/>
        <v>0</v>
      </c>
      <c r="DD211" t="s">
        <v>3</v>
      </c>
      <c r="DE211" t="s">
        <v>3</v>
      </c>
      <c r="DF211">
        <f>ROUND(ROUND(AE211,2)*CX211,2)</f>
        <v>0</v>
      </c>
      <c r="DG211">
        <f t="shared" si="84"/>
        <v>0</v>
      </c>
      <c r="DH211">
        <f t="shared" si="77"/>
        <v>0</v>
      </c>
      <c r="DI211">
        <f t="shared" si="78"/>
        <v>0</v>
      </c>
      <c r="DJ211">
        <f t="shared" si="88"/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ROW(Source!A301)</f>
        <v>301</v>
      </c>
      <c r="B212">
        <v>87915577</v>
      </c>
      <c r="C212">
        <v>87930202</v>
      </c>
      <c r="D212">
        <v>87176795</v>
      </c>
      <c r="E212">
        <v>1</v>
      </c>
      <c r="F212">
        <v>1</v>
      </c>
      <c r="G212">
        <v>1</v>
      </c>
      <c r="H212">
        <v>3</v>
      </c>
      <c r="I212" t="s">
        <v>784</v>
      </c>
      <c r="J212" t="s">
        <v>785</v>
      </c>
      <c r="K212" t="s">
        <v>786</v>
      </c>
      <c r="L212">
        <v>1348</v>
      </c>
      <c r="N212">
        <v>1009</v>
      </c>
      <c r="O212" t="s">
        <v>113</v>
      </c>
      <c r="P212" t="s">
        <v>113</v>
      </c>
      <c r="Q212">
        <v>1000</v>
      </c>
      <c r="W212">
        <v>0</v>
      </c>
      <c r="X212">
        <v>984281143</v>
      </c>
      <c r="Y212">
        <f t="shared" si="74"/>
        <v>5.0000000000000001E-3</v>
      </c>
      <c r="AA212">
        <v>35743.32</v>
      </c>
      <c r="AB212">
        <v>0</v>
      </c>
      <c r="AC212">
        <v>0</v>
      </c>
      <c r="AD212">
        <v>0</v>
      </c>
      <c r="AE212">
        <v>24995.33</v>
      </c>
      <c r="AF212">
        <v>0</v>
      </c>
      <c r="AG212">
        <v>0</v>
      </c>
      <c r="AH212">
        <v>0</v>
      </c>
      <c r="AI212">
        <v>1.43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0</v>
      </c>
      <c r="AQ212">
        <v>1</v>
      </c>
      <c r="AR212">
        <v>0</v>
      </c>
      <c r="AS212" t="s">
        <v>3</v>
      </c>
      <c r="AT212">
        <v>5.0000000000000001E-3</v>
      </c>
      <c r="AU212" t="s">
        <v>3</v>
      </c>
      <c r="AV212">
        <v>0</v>
      </c>
      <c r="AW212">
        <v>2</v>
      </c>
      <c r="AX212">
        <v>87930223</v>
      </c>
      <c r="AY212">
        <v>1</v>
      </c>
      <c r="AZ212">
        <v>0</v>
      </c>
      <c r="BA212">
        <v>210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124.97665000000001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124.97665000000001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v>0</v>
      </c>
      <c r="CX212">
        <f>ROUND(Y212*Source!I301,7)</f>
        <v>2.9999999999999997E-4</v>
      </c>
      <c r="CY212">
        <f t="shared" si="85"/>
        <v>35743.32</v>
      </c>
      <c r="CZ212">
        <f t="shared" si="86"/>
        <v>24995.33</v>
      </c>
      <c r="DA212">
        <f t="shared" si="87"/>
        <v>1.43</v>
      </c>
      <c r="DB212">
        <f t="shared" si="75"/>
        <v>124.98</v>
      </c>
      <c r="DC212">
        <f t="shared" si="76"/>
        <v>0</v>
      </c>
      <c r="DD212" t="s">
        <v>3</v>
      </c>
      <c r="DE212" t="s">
        <v>3</v>
      </c>
      <c r="DF212">
        <f>ROUND(ROUND(AE212*AI212,2)*CX212,2)</f>
        <v>10.72</v>
      </c>
      <c r="DG212">
        <f t="shared" si="84"/>
        <v>0</v>
      </c>
      <c r="DH212">
        <f t="shared" si="77"/>
        <v>0</v>
      </c>
      <c r="DI212">
        <f t="shared" si="78"/>
        <v>0</v>
      </c>
      <c r="DJ212">
        <f t="shared" si="88"/>
        <v>10.72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ROW(Source!A343)</f>
        <v>343</v>
      </c>
      <c r="B213">
        <v>87915632</v>
      </c>
      <c r="C213">
        <v>87930227</v>
      </c>
      <c r="D213">
        <v>87085779</v>
      </c>
      <c r="E213">
        <v>115</v>
      </c>
      <c r="F213">
        <v>1</v>
      </c>
      <c r="G213">
        <v>1</v>
      </c>
      <c r="H213">
        <v>1</v>
      </c>
      <c r="I213" t="s">
        <v>787</v>
      </c>
      <c r="J213" t="s">
        <v>3</v>
      </c>
      <c r="K213" t="s">
        <v>788</v>
      </c>
      <c r="L213">
        <v>1191</v>
      </c>
      <c r="N213">
        <v>1013</v>
      </c>
      <c r="O213" t="s">
        <v>673</v>
      </c>
      <c r="P213" t="s">
        <v>673</v>
      </c>
      <c r="Q213">
        <v>1</v>
      </c>
      <c r="W213">
        <v>0</v>
      </c>
      <c r="X213">
        <v>370475345</v>
      </c>
      <c r="Y213">
        <f t="shared" si="74"/>
        <v>154</v>
      </c>
      <c r="AA213">
        <v>0</v>
      </c>
      <c r="AB213">
        <v>0</v>
      </c>
      <c r="AC213">
        <v>0</v>
      </c>
      <c r="AD213">
        <v>425.21</v>
      </c>
      <c r="AE213">
        <v>0</v>
      </c>
      <c r="AF213">
        <v>0</v>
      </c>
      <c r="AG213">
        <v>0</v>
      </c>
      <c r="AH213">
        <v>425.21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154</v>
      </c>
      <c r="AU213" t="s">
        <v>3</v>
      </c>
      <c r="AV213">
        <v>1</v>
      </c>
      <c r="AW213">
        <v>2</v>
      </c>
      <c r="AX213">
        <v>87930229</v>
      </c>
      <c r="AY213">
        <v>1</v>
      </c>
      <c r="AZ213">
        <v>0</v>
      </c>
      <c r="BA213">
        <v>211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65482.34</v>
      </c>
      <c r="BN213">
        <v>154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65482.34</v>
      </c>
      <c r="BU213">
        <v>154</v>
      </c>
      <c r="BV213">
        <v>0</v>
      </c>
      <c r="BW213">
        <v>1</v>
      </c>
      <c r="CU213">
        <f>ROUND(AT213*Source!I343*AH213*AL213,2)</f>
        <v>1800.76</v>
      </c>
      <c r="CV213">
        <f>ROUND(Y213*Source!I343,7)</f>
        <v>4.2350000000000003</v>
      </c>
      <c r="CW213">
        <v>0</v>
      </c>
      <c r="CX213">
        <f>ROUND(Y213*Source!I343,7)</f>
        <v>4.2350000000000003</v>
      </c>
      <c r="CY213">
        <f t="shared" ref="CY213:CY218" si="89">AD213</f>
        <v>425.21</v>
      </c>
      <c r="CZ213">
        <f t="shared" ref="CZ213:CZ218" si="90">AH213</f>
        <v>425.21</v>
      </c>
      <c r="DA213">
        <f t="shared" ref="DA213:DA218" si="91">AL213</f>
        <v>1</v>
      </c>
      <c r="DB213">
        <f t="shared" si="75"/>
        <v>65482.34</v>
      </c>
      <c r="DC213">
        <f t="shared" si="76"/>
        <v>0</v>
      </c>
      <c r="DD213" t="s">
        <v>3</v>
      </c>
      <c r="DE213" t="s">
        <v>3</v>
      </c>
      <c r="DF213">
        <f t="shared" ref="DF213:DF221" si="92">ROUND(ROUND(AE213,2)*CX213,2)</f>
        <v>0</v>
      </c>
      <c r="DG213">
        <f t="shared" si="84"/>
        <v>0</v>
      </c>
      <c r="DH213">
        <f t="shared" si="77"/>
        <v>0</v>
      </c>
      <c r="DI213">
        <f t="shared" si="78"/>
        <v>1800.76</v>
      </c>
      <c r="DJ213">
        <f t="shared" ref="DJ213:DJ218" si="93">DI213</f>
        <v>1800.76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ROW(Source!A344)</f>
        <v>344</v>
      </c>
      <c r="B214">
        <v>87915577</v>
      </c>
      <c r="C214">
        <v>87930227</v>
      </c>
      <c r="D214">
        <v>87085779</v>
      </c>
      <c r="E214">
        <v>115</v>
      </c>
      <c r="F214">
        <v>1</v>
      </c>
      <c r="G214">
        <v>1</v>
      </c>
      <c r="H214">
        <v>1</v>
      </c>
      <c r="I214" t="s">
        <v>787</v>
      </c>
      <c r="J214" t="s">
        <v>3</v>
      </c>
      <c r="K214" t="s">
        <v>788</v>
      </c>
      <c r="L214">
        <v>1191</v>
      </c>
      <c r="N214">
        <v>1013</v>
      </c>
      <c r="O214" t="s">
        <v>673</v>
      </c>
      <c r="P214" t="s">
        <v>673</v>
      </c>
      <c r="Q214">
        <v>1</v>
      </c>
      <c r="W214">
        <v>0</v>
      </c>
      <c r="X214">
        <v>370475345</v>
      </c>
      <c r="Y214">
        <f t="shared" si="74"/>
        <v>154</v>
      </c>
      <c r="AA214">
        <v>0</v>
      </c>
      <c r="AB214">
        <v>0</v>
      </c>
      <c r="AC214">
        <v>0</v>
      </c>
      <c r="AD214">
        <v>425.21</v>
      </c>
      <c r="AE214">
        <v>0</v>
      </c>
      <c r="AF214">
        <v>0</v>
      </c>
      <c r="AG214">
        <v>0</v>
      </c>
      <c r="AH214">
        <v>425.21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154</v>
      </c>
      <c r="AU214" t="s">
        <v>3</v>
      </c>
      <c r="AV214">
        <v>1</v>
      </c>
      <c r="AW214">
        <v>2</v>
      </c>
      <c r="AX214">
        <v>87930229</v>
      </c>
      <c r="AY214">
        <v>1</v>
      </c>
      <c r="AZ214">
        <v>0</v>
      </c>
      <c r="BA214">
        <v>212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65482.34</v>
      </c>
      <c r="BN214">
        <v>154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65482.34</v>
      </c>
      <c r="BU214">
        <v>154</v>
      </c>
      <c r="BV214">
        <v>0</v>
      </c>
      <c r="BW214">
        <v>1</v>
      </c>
      <c r="CU214">
        <f>ROUND(AT214*Source!I344*AH214*AL214,2)</f>
        <v>1800.76</v>
      </c>
      <c r="CV214">
        <f>ROUND(Y214*Source!I344,7)</f>
        <v>4.2350000000000003</v>
      </c>
      <c r="CW214">
        <v>0</v>
      </c>
      <c r="CX214">
        <f>ROUND(Y214*Source!I344,7)</f>
        <v>4.2350000000000003</v>
      </c>
      <c r="CY214">
        <f t="shared" si="89"/>
        <v>425.21</v>
      </c>
      <c r="CZ214">
        <f t="shared" si="90"/>
        <v>425.21</v>
      </c>
      <c r="DA214">
        <f t="shared" si="91"/>
        <v>1</v>
      </c>
      <c r="DB214">
        <f t="shared" si="75"/>
        <v>65482.34</v>
      </c>
      <c r="DC214">
        <f t="shared" si="76"/>
        <v>0</v>
      </c>
      <c r="DD214" t="s">
        <v>3</v>
      </c>
      <c r="DE214" t="s">
        <v>3</v>
      </c>
      <c r="DF214">
        <f t="shared" si="92"/>
        <v>0</v>
      </c>
      <c r="DG214">
        <f t="shared" si="84"/>
        <v>0</v>
      </c>
      <c r="DH214">
        <f t="shared" si="77"/>
        <v>0</v>
      </c>
      <c r="DI214">
        <f t="shared" si="78"/>
        <v>1800.76</v>
      </c>
      <c r="DJ214">
        <f t="shared" si="93"/>
        <v>1800.76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ROW(Source!A345)</f>
        <v>345</v>
      </c>
      <c r="B215">
        <v>87915632</v>
      </c>
      <c r="C215">
        <v>87930230</v>
      </c>
      <c r="D215">
        <v>87085769</v>
      </c>
      <c r="E215">
        <v>115</v>
      </c>
      <c r="F215">
        <v>1</v>
      </c>
      <c r="G215">
        <v>1</v>
      </c>
      <c r="H215">
        <v>1</v>
      </c>
      <c r="I215" t="s">
        <v>789</v>
      </c>
      <c r="J215" t="s">
        <v>3</v>
      </c>
      <c r="K215" t="s">
        <v>790</v>
      </c>
      <c r="L215">
        <v>1191</v>
      </c>
      <c r="N215">
        <v>1013</v>
      </c>
      <c r="O215" t="s">
        <v>673</v>
      </c>
      <c r="P215" t="s">
        <v>673</v>
      </c>
      <c r="Q215">
        <v>1</v>
      </c>
      <c r="W215">
        <v>0</v>
      </c>
      <c r="X215">
        <v>-267883188</v>
      </c>
      <c r="Y215">
        <f t="shared" si="74"/>
        <v>88.5</v>
      </c>
      <c r="AA215">
        <v>0</v>
      </c>
      <c r="AB215">
        <v>0</v>
      </c>
      <c r="AC215">
        <v>0</v>
      </c>
      <c r="AD215">
        <v>407.65</v>
      </c>
      <c r="AE215">
        <v>0</v>
      </c>
      <c r="AF215">
        <v>0</v>
      </c>
      <c r="AG215">
        <v>0</v>
      </c>
      <c r="AH215">
        <v>407.65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88.5</v>
      </c>
      <c r="AU215" t="s">
        <v>3</v>
      </c>
      <c r="AV215">
        <v>1</v>
      </c>
      <c r="AW215">
        <v>2</v>
      </c>
      <c r="AX215">
        <v>87930232</v>
      </c>
      <c r="AY215">
        <v>1</v>
      </c>
      <c r="AZ215">
        <v>0</v>
      </c>
      <c r="BA215">
        <v>213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36077.025000000001</v>
      </c>
      <c r="BN215">
        <v>88.5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36077.025000000001</v>
      </c>
      <c r="BU215">
        <v>88.5</v>
      </c>
      <c r="BV215">
        <v>0</v>
      </c>
      <c r="BW215">
        <v>1</v>
      </c>
      <c r="CU215">
        <f>ROUND(AT215*Source!I345*AH215*AL215,2)</f>
        <v>992.12</v>
      </c>
      <c r="CV215">
        <f>ROUND(Y215*Source!I345,7)</f>
        <v>2.4337499999999999</v>
      </c>
      <c r="CW215">
        <v>0</v>
      </c>
      <c r="CX215">
        <f>ROUND(Y215*Source!I345,7)</f>
        <v>2.4337499999999999</v>
      </c>
      <c r="CY215">
        <f t="shared" si="89"/>
        <v>407.65</v>
      </c>
      <c r="CZ215">
        <f t="shared" si="90"/>
        <v>407.65</v>
      </c>
      <c r="DA215">
        <f t="shared" si="91"/>
        <v>1</v>
      </c>
      <c r="DB215">
        <f t="shared" si="75"/>
        <v>36077.03</v>
      </c>
      <c r="DC215">
        <f t="shared" si="76"/>
        <v>0</v>
      </c>
      <c r="DD215" t="s">
        <v>3</v>
      </c>
      <c r="DE215" t="s">
        <v>3</v>
      </c>
      <c r="DF215">
        <f t="shared" si="92"/>
        <v>0</v>
      </c>
      <c r="DG215">
        <f t="shared" si="84"/>
        <v>0</v>
      </c>
      <c r="DH215">
        <f t="shared" si="77"/>
        <v>0</v>
      </c>
      <c r="DI215">
        <f t="shared" si="78"/>
        <v>992.12</v>
      </c>
      <c r="DJ215">
        <f t="shared" si="93"/>
        <v>992.12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ROW(Source!A346)</f>
        <v>346</v>
      </c>
      <c r="B216">
        <v>87915577</v>
      </c>
      <c r="C216">
        <v>87930230</v>
      </c>
      <c r="D216">
        <v>87085769</v>
      </c>
      <c r="E216">
        <v>115</v>
      </c>
      <c r="F216">
        <v>1</v>
      </c>
      <c r="G216">
        <v>1</v>
      </c>
      <c r="H216">
        <v>1</v>
      </c>
      <c r="I216" t="s">
        <v>789</v>
      </c>
      <c r="J216" t="s">
        <v>3</v>
      </c>
      <c r="K216" t="s">
        <v>790</v>
      </c>
      <c r="L216">
        <v>1191</v>
      </c>
      <c r="N216">
        <v>1013</v>
      </c>
      <c r="O216" t="s">
        <v>673</v>
      </c>
      <c r="P216" t="s">
        <v>673</v>
      </c>
      <c r="Q216">
        <v>1</v>
      </c>
      <c r="W216">
        <v>0</v>
      </c>
      <c r="X216">
        <v>-267883188</v>
      </c>
      <c r="Y216">
        <f t="shared" si="74"/>
        <v>88.5</v>
      </c>
      <c r="AA216">
        <v>0</v>
      </c>
      <c r="AB216">
        <v>0</v>
      </c>
      <c r="AC216">
        <v>0</v>
      </c>
      <c r="AD216">
        <v>407.65</v>
      </c>
      <c r="AE216">
        <v>0</v>
      </c>
      <c r="AF216">
        <v>0</v>
      </c>
      <c r="AG216">
        <v>0</v>
      </c>
      <c r="AH216">
        <v>407.65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88.5</v>
      </c>
      <c r="AU216" t="s">
        <v>3</v>
      </c>
      <c r="AV216">
        <v>1</v>
      </c>
      <c r="AW216">
        <v>2</v>
      </c>
      <c r="AX216">
        <v>87930232</v>
      </c>
      <c r="AY216">
        <v>1</v>
      </c>
      <c r="AZ216">
        <v>0</v>
      </c>
      <c r="BA216">
        <v>214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36077.025000000001</v>
      </c>
      <c r="BN216">
        <v>88.5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36077.025000000001</v>
      </c>
      <c r="BU216">
        <v>88.5</v>
      </c>
      <c r="BV216">
        <v>0</v>
      </c>
      <c r="BW216">
        <v>1</v>
      </c>
      <c r="CU216">
        <f>ROUND(AT216*Source!I346*AH216*AL216,2)</f>
        <v>992.12</v>
      </c>
      <c r="CV216">
        <f>ROUND(Y216*Source!I346,7)</f>
        <v>2.4337499999999999</v>
      </c>
      <c r="CW216">
        <v>0</v>
      </c>
      <c r="CX216">
        <f>ROUND(Y216*Source!I346,7)</f>
        <v>2.4337499999999999</v>
      </c>
      <c r="CY216">
        <f t="shared" si="89"/>
        <v>407.65</v>
      </c>
      <c r="CZ216">
        <f t="shared" si="90"/>
        <v>407.65</v>
      </c>
      <c r="DA216">
        <f t="shared" si="91"/>
        <v>1</v>
      </c>
      <c r="DB216">
        <f t="shared" si="75"/>
        <v>36077.03</v>
      </c>
      <c r="DC216">
        <f t="shared" si="76"/>
        <v>0</v>
      </c>
      <c r="DD216" t="s">
        <v>3</v>
      </c>
      <c r="DE216" t="s">
        <v>3</v>
      </c>
      <c r="DF216">
        <f t="shared" si="92"/>
        <v>0</v>
      </c>
      <c r="DG216">
        <f t="shared" si="84"/>
        <v>0</v>
      </c>
      <c r="DH216">
        <f t="shared" si="77"/>
        <v>0</v>
      </c>
      <c r="DI216">
        <f t="shared" si="78"/>
        <v>992.12</v>
      </c>
      <c r="DJ216">
        <f t="shared" si="93"/>
        <v>992.12</v>
      </c>
      <c r="DK216">
        <v>1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ROW(Source!A347)</f>
        <v>347</v>
      </c>
      <c r="B217">
        <v>87915632</v>
      </c>
      <c r="C217">
        <v>87930233</v>
      </c>
      <c r="D217">
        <v>87085837</v>
      </c>
      <c r="E217">
        <v>115</v>
      </c>
      <c r="F217">
        <v>1</v>
      </c>
      <c r="G217">
        <v>1</v>
      </c>
      <c r="H217">
        <v>1</v>
      </c>
      <c r="I217" t="s">
        <v>791</v>
      </c>
      <c r="J217" t="s">
        <v>3</v>
      </c>
      <c r="K217" t="s">
        <v>792</v>
      </c>
      <c r="L217">
        <v>1191</v>
      </c>
      <c r="N217">
        <v>1013</v>
      </c>
      <c r="O217" t="s">
        <v>673</v>
      </c>
      <c r="P217" t="s">
        <v>673</v>
      </c>
      <c r="Q217">
        <v>1</v>
      </c>
      <c r="W217">
        <v>0</v>
      </c>
      <c r="X217">
        <v>44848675</v>
      </c>
      <c r="Y217">
        <f t="shared" si="74"/>
        <v>9.27</v>
      </c>
      <c r="AA217">
        <v>0</v>
      </c>
      <c r="AB217">
        <v>0</v>
      </c>
      <c r="AC217">
        <v>0</v>
      </c>
      <c r="AD217">
        <v>511.03</v>
      </c>
      <c r="AE217">
        <v>0</v>
      </c>
      <c r="AF217">
        <v>0</v>
      </c>
      <c r="AG217">
        <v>0</v>
      </c>
      <c r="AH217">
        <v>511.03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9.27</v>
      </c>
      <c r="AU217" t="s">
        <v>3</v>
      </c>
      <c r="AV217">
        <v>1</v>
      </c>
      <c r="AW217">
        <v>2</v>
      </c>
      <c r="AX217">
        <v>87930243</v>
      </c>
      <c r="AY217">
        <v>1</v>
      </c>
      <c r="AZ217">
        <v>0</v>
      </c>
      <c r="BA217">
        <v>215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4737.2480999999998</v>
      </c>
      <c r="BN217">
        <v>9.27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4737.2480999999998</v>
      </c>
      <c r="BU217">
        <v>9.27</v>
      </c>
      <c r="BV217">
        <v>0</v>
      </c>
      <c r="BW217">
        <v>1</v>
      </c>
      <c r="CU217">
        <f>ROUND(AT217*Source!I347*AH217*AL217,2)</f>
        <v>3316.07</v>
      </c>
      <c r="CV217">
        <f>ROUND(Y217*Source!I347,7)</f>
        <v>6.4889999999999999</v>
      </c>
      <c r="CW217">
        <v>0</v>
      </c>
      <c r="CX217">
        <f>ROUND(Y217*Source!I347,7)</f>
        <v>6.4889999999999999</v>
      </c>
      <c r="CY217">
        <f t="shared" si="89"/>
        <v>511.03</v>
      </c>
      <c r="CZ217">
        <f t="shared" si="90"/>
        <v>511.03</v>
      </c>
      <c r="DA217">
        <f t="shared" si="91"/>
        <v>1</v>
      </c>
      <c r="DB217">
        <f t="shared" si="75"/>
        <v>4737.25</v>
      </c>
      <c r="DC217">
        <f t="shared" si="76"/>
        <v>0</v>
      </c>
      <c r="DD217" t="s">
        <v>3</v>
      </c>
      <c r="DE217" t="s">
        <v>3</v>
      </c>
      <c r="DF217">
        <f t="shared" si="92"/>
        <v>0</v>
      </c>
      <c r="DG217">
        <f t="shared" si="84"/>
        <v>0</v>
      </c>
      <c r="DH217">
        <f t="shared" si="77"/>
        <v>0</v>
      </c>
      <c r="DI217">
        <f t="shared" si="78"/>
        <v>3316.07</v>
      </c>
      <c r="DJ217">
        <f t="shared" si="93"/>
        <v>3316.07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ROW(Source!A347)</f>
        <v>347</v>
      </c>
      <c r="B218">
        <v>87915632</v>
      </c>
      <c r="C218">
        <v>87930233</v>
      </c>
      <c r="D218">
        <v>87086013</v>
      </c>
      <c r="E218">
        <v>115</v>
      </c>
      <c r="F218">
        <v>1</v>
      </c>
      <c r="G218">
        <v>1</v>
      </c>
      <c r="H218">
        <v>1</v>
      </c>
      <c r="I218" t="s">
        <v>674</v>
      </c>
      <c r="J218" t="s">
        <v>3</v>
      </c>
      <c r="K218" t="s">
        <v>675</v>
      </c>
      <c r="L218">
        <v>1191</v>
      </c>
      <c r="N218">
        <v>1013</v>
      </c>
      <c r="O218" t="s">
        <v>673</v>
      </c>
      <c r="P218" t="s">
        <v>673</v>
      </c>
      <c r="Q218">
        <v>1</v>
      </c>
      <c r="W218">
        <v>0</v>
      </c>
      <c r="X218">
        <v>-1417349443</v>
      </c>
      <c r="Y218">
        <f t="shared" si="74"/>
        <v>0.34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0.34</v>
      </c>
      <c r="AU218" t="s">
        <v>3</v>
      </c>
      <c r="AV218">
        <v>2</v>
      </c>
      <c r="AW218">
        <v>2</v>
      </c>
      <c r="AX218">
        <v>87930244</v>
      </c>
      <c r="AY218">
        <v>1</v>
      </c>
      <c r="AZ218">
        <v>0</v>
      </c>
      <c r="BA218">
        <v>216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ROUND(Y218*Source!I347,7)</f>
        <v>0.23799999999999999</v>
      </c>
      <c r="CY218">
        <f t="shared" si="89"/>
        <v>0</v>
      </c>
      <c r="CZ218">
        <f t="shared" si="90"/>
        <v>0</v>
      </c>
      <c r="DA218">
        <f t="shared" si="91"/>
        <v>1</v>
      </c>
      <c r="DB218">
        <f t="shared" si="75"/>
        <v>0</v>
      </c>
      <c r="DC218">
        <f t="shared" si="76"/>
        <v>0</v>
      </c>
      <c r="DD218" t="s">
        <v>3</v>
      </c>
      <c r="DE218" t="s">
        <v>3</v>
      </c>
      <c r="DF218">
        <f t="shared" si="92"/>
        <v>0</v>
      </c>
      <c r="DG218">
        <f t="shared" si="84"/>
        <v>0</v>
      </c>
      <c r="DH218">
        <f t="shared" si="77"/>
        <v>0</v>
      </c>
      <c r="DI218">
        <f t="shared" si="78"/>
        <v>0</v>
      </c>
      <c r="DJ218">
        <f t="shared" si="93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ROW(Source!A347)</f>
        <v>347</v>
      </c>
      <c r="B219">
        <v>87915632</v>
      </c>
      <c r="C219">
        <v>87930233</v>
      </c>
      <c r="D219">
        <v>87205842</v>
      </c>
      <c r="E219">
        <v>1</v>
      </c>
      <c r="F219">
        <v>1</v>
      </c>
      <c r="G219">
        <v>1</v>
      </c>
      <c r="H219">
        <v>2</v>
      </c>
      <c r="I219" t="s">
        <v>676</v>
      </c>
      <c r="J219" t="s">
        <v>677</v>
      </c>
      <c r="K219" t="s">
        <v>678</v>
      </c>
      <c r="L219">
        <v>1368</v>
      </c>
      <c r="N219">
        <v>1011</v>
      </c>
      <c r="O219" t="s">
        <v>679</v>
      </c>
      <c r="P219" t="s">
        <v>679</v>
      </c>
      <c r="Q219">
        <v>1</v>
      </c>
      <c r="W219">
        <v>0</v>
      </c>
      <c r="X219">
        <v>-359817417</v>
      </c>
      <c r="Y219">
        <f t="shared" si="74"/>
        <v>0.17</v>
      </c>
      <c r="AA219">
        <v>0</v>
      </c>
      <c r="AB219">
        <v>1488.78</v>
      </c>
      <c r="AC219">
        <v>702.18</v>
      </c>
      <c r="AD219">
        <v>0</v>
      </c>
      <c r="AE219">
        <v>0</v>
      </c>
      <c r="AF219">
        <v>1488.78</v>
      </c>
      <c r="AG219">
        <v>702.18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0.17</v>
      </c>
      <c r="AU219" t="s">
        <v>3</v>
      </c>
      <c r="AV219">
        <v>1</v>
      </c>
      <c r="AW219">
        <v>2</v>
      </c>
      <c r="AX219">
        <v>87930245</v>
      </c>
      <c r="AY219">
        <v>1</v>
      </c>
      <c r="AZ219">
        <v>0</v>
      </c>
      <c r="BA219">
        <v>217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253.0926</v>
      </c>
      <c r="BL219">
        <v>119.3706</v>
      </c>
      <c r="BM219">
        <v>0</v>
      </c>
      <c r="BN219">
        <v>0</v>
      </c>
      <c r="BO219">
        <v>0.17</v>
      </c>
      <c r="BP219">
        <v>1</v>
      </c>
      <c r="BQ219">
        <v>0</v>
      </c>
      <c r="BR219">
        <v>253.0926</v>
      </c>
      <c r="BS219">
        <v>119.3706</v>
      </c>
      <c r="BT219">
        <v>0</v>
      </c>
      <c r="BU219">
        <v>0</v>
      </c>
      <c r="BV219">
        <v>0.17</v>
      </c>
      <c r="BW219">
        <v>1</v>
      </c>
      <c r="CV219">
        <v>0</v>
      </c>
      <c r="CW219">
        <f>ROUND(Y219*Source!I347*DO219,7)</f>
        <v>0.11899999999999999</v>
      </c>
      <c r="CX219">
        <f>ROUND(Y219*Source!I347,7)</f>
        <v>0.11899999999999999</v>
      </c>
      <c r="CY219">
        <f>AB219</f>
        <v>1488.78</v>
      </c>
      <c r="CZ219">
        <f>AF219</f>
        <v>1488.78</v>
      </c>
      <c r="DA219">
        <f>AJ219</f>
        <v>1</v>
      </c>
      <c r="DB219">
        <f t="shared" si="75"/>
        <v>253.09</v>
      </c>
      <c r="DC219">
        <f t="shared" si="76"/>
        <v>119.37</v>
      </c>
      <c r="DD219" t="s">
        <v>3</v>
      </c>
      <c r="DE219" t="s">
        <v>3</v>
      </c>
      <c r="DF219">
        <f t="shared" si="92"/>
        <v>0</v>
      </c>
      <c r="DG219">
        <f t="shared" si="84"/>
        <v>177.16</v>
      </c>
      <c r="DH219">
        <f t="shared" si="77"/>
        <v>83.56</v>
      </c>
      <c r="DI219">
        <f t="shared" si="78"/>
        <v>0</v>
      </c>
      <c r="DJ219">
        <f>DG219+DH219</f>
        <v>260.72000000000003</v>
      </c>
      <c r="DK219">
        <v>1</v>
      </c>
      <c r="DL219" t="s">
        <v>680</v>
      </c>
      <c r="DM219">
        <v>6</v>
      </c>
      <c r="DN219" t="s">
        <v>673</v>
      </c>
      <c r="DO219">
        <v>1</v>
      </c>
    </row>
    <row r="220" spans="1:119" x14ac:dyDescent="0.25">
      <c r="A220">
        <f>ROW(Source!A347)</f>
        <v>347</v>
      </c>
      <c r="B220">
        <v>87915632</v>
      </c>
      <c r="C220">
        <v>87930233</v>
      </c>
      <c r="D220">
        <v>87206740</v>
      </c>
      <c r="E220">
        <v>1</v>
      </c>
      <c r="F220">
        <v>1</v>
      </c>
      <c r="G220">
        <v>1</v>
      </c>
      <c r="H220">
        <v>2</v>
      </c>
      <c r="I220" t="s">
        <v>694</v>
      </c>
      <c r="J220" t="s">
        <v>695</v>
      </c>
      <c r="K220" t="s">
        <v>696</v>
      </c>
      <c r="L220">
        <v>1368</v>
      </c>
      <c r="N220">
        <v>1011</v>
      </c>
      <c r="O220" t="s">
        <v>679</v>
      </c>
      <c r="P220" t="s">
        <v>679</v>
      </c>
      <c r="Q220">
        <v>1</v>
      </c>
      <c r="W220">
        <v>0</v>
      </c>
      <c r="X220">
        <v>-1219940357</v>
      </c>
      <c r="Y220">
        <f t="shared" si="74"/>
        <v>0.17</v>
      </c>
      <c r="AA220">
        <v>0</v>
      </c>
      <c r="AB220">
        <v>572.77</v>
      </c>
      <c r="AC220">
        <v>522.73</v>
      </c>
      <c r="AD220">
        <v>0</v>
      </c>
      <c r="AE220">
        <v>0</v>
      </c>
      <c r="AF220">
        <v>572.77</v>
      </c>
      <c r="AG220">
        <v>522.73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0.17</v>
      </c>
      <c r="AU220" t="s">
        <v>3</v>
      </c>
      <c r="AV220">
        <v>1</v>
      </c>
      <c r="AW220">
        <v>2</v>
      </c>
      <c r="AX220">
        <v>87930246</v>
      </c>
      <c r="AY220">
        <v>1</v>
      </c>
      <c r="AZ220">
        <v>0</v>
      </c>
      <c r="BA220">
        <v>218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97.370900000000006</v>
      </c>
      <c r="BL220">
        <v>88.864100000000008</v>
      </c>
      <c r="BM220">
        <v>0</v>
      </c>
      <c r="BN220">
        <v>0</v>
      </c>
      <c r="BO220">
        <v>0.17</v>
      </c>
      <c r="BP220">
        <v>1</v>
      </c>
      <c r="BQ220">
        <v>0</v>
      </c>
      <c r="BR220">
        <v>97.370900000000006</v>
      </c>
      <c r="BS220">
        <v>88.864100000000008</v>
      </c>
      <c r="BT220">
        <v>0</v>
      </c>
      <c r="BU220">
        <v>0</v>
      </c>
      <c r="BV220">
        <v>0.17</v>
      </c>
      <c r="BW220">
        <v>1</v>
      </c>
      <c r="CV220">
        <v>0</v>
      </c>
      <c r="CW220">
        <f>ROUND(Y220*Source!I347*DO220,7)</f>
        <v>0.11899999999999999</v>
      </c>
      <c r="CX220">
        <f>ROUND(Y220*Source!I347,7)</f>
        <v>0.11899999999999999</v>
      </c>
      <c r="CY220">
        <f>AB220</f>
        <v>572.77</v>
      </c>
      <c r="CZ220">
        <f>AF220</f>
        <v>572.77</v>
      </c>
      <c r="DA220">
        <f>AJ220</f>
        <v>1</v>
      </c>
      <c r="DB220">
        <f t="shared" si="75"/>
        <v>97.37</v>
      </c>
      <c r="DC220">
        <f t="shared" si="76"/>
        <v>88.86</v>
      </c>
      <c r="DD220" t="s">
        <v>3</v>
      </c>
      <c r="DE220" t="s">
        <v>3</v>
      </c>
      <c r="DF220">
        <f t="shared" si="92"/>
        <v>0</v>
      </c>
      <c r="DG220">
        <f t="shared" si="84"/>
        <v>68.16</v>
      </c>
      <c r="DH220">
        <f t="shared" si="77"/>
        <v>62.2</v>
      </c>
      <c r="DI220">
        <f t="shared" si="78"/>
        <v>0</v>
      </c>
      <c r="DJ220">
        <f>DG220+DH220</f>
        <v>130.36000000000001</v>
      </c>
      <c r="DK220">
        <v>1</v>
      </c>
      <c r="DL220" t="s">
        <v>687</v>
      </c>
      <c r="DM220">
        <v>4</v>
      </c>
      <c r="DN220" t="s">
        <v>673</v>
      </c>
      <c r="DO220">
        <v>1</v>
      </c>
    </row>
    <row r="221" spans="1:119" x14ac:dyDescent="0.25">
      <c r="A221">
        <f>ROW(Source!A347)</f>
        <v>347</v>
      </c>
      <c r="B221">
        <v>87915632</v>
      </c>
      <c r="C221">
        <v>87930233</v>
      </c>
      <c r="D221">
        <v>87206937</v>
      </c>
      <c r="E221">
        <v>1</v>
      </c>
      <c r="F221">
        <v>1</v>
      </c>
      <c r="G221">
        <v>1</v>
      </c>
      <c r="H221">
        <v>2</v>
      </c>
      <c r="I221" t="s">
        <v>765</v>
      </c>
      <c r="J221" t="s">
        <v>766</v>
      </c>
      <c r="K221" t="s">
        <v>767</v>
      </c>
      <c r="L221">
        <v>1368</v>
      </c>
      <c r="N221">
        <v>1011</v>
      </c>
      <c r="O221" t="s">
        <v>679</v>
      </c>
      <c r="P221" t="s">
        <v>679</v>
      </c>
      <c r="Q221">
        <v>1</v>
      </c>
      <c r="W221">
        <v>0</v>
      </c>
      <c r="X221">
        <v>-1214029826</v>
      </c>
      <c r="Y221">
        <f t="shared" si="74"/>
        <v>1.51</v>
      </c>
      <c r="AA221">
        <v>0</v>
      </c>
      <c r="AB221">
        <v>28.51</v>
      </c>
      <c r="AC221">
        <v>0</v>
      </c>
      <c r="AD221">
        <v>0</v>
      </c>
      <c r="AE221">
        <v>0</v>
      </c>
      <c r="AF221">
        <v>28.51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1.51</v>
      </c>
      <c r="AU221" t="s">
        <v>3</v>
      </c>
      <c r="AV221">
        <v>1</v>
      </c>
      <c r="AW221">
        <v>2</v>
      </c>
      <c r="AX221">
        <v>87930247</v>
      </c>
      <c r="AY221">
        <v>1</v>
      </c>
      <c r="AZ221">
        <v>0</v>
      </c>
      <c r="BA221">
        <v>219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43.0501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43.0501</v>
      </c>
      <c r="BS221">
        <v>0</v>
      </c>
      <c r="BT221">
        <v>0</v>
      </c>
      <c r="BU221">
        <v>0</v>
      </c>
      <c r="BV221">
        <v>0</v>
      </c>
      <c r="BW221">
        <v>1</v>
      </c>
      <c r="CV221">
        <v>0</v>
      </c>
      <c r="CW221">
        <f>ROUND(Y221*Source!I347*DO221,7)</f>
        <v>0</v>
      </c>
      <c r="CX221">
        <f>ROUND(Y221*Source!I347,7)</f>
        <v>1.0569999999999999</v>
      </c>
      <c r="CY221">
        <f>AB221</f>
        <v>28.51</v>
      </c>
      <c r="CZ221">
        <f>AF221</f>
        <v>28.51</v>
      </c>
      <c r="DA221">
        <f>AJ221</f>
        <v>1</v>
      </c>
      <c r="DB221">
        <f t="shared" si="75"/>
        <v>43.05</v>
      </c>
      <c r="DC221">
        <f t="shared" si="76"/>
        <v>0</v>
      </c>
      <c r="DD221" t="s">
        <v>3</v>
      </c>
      <c r="DE221" t="s">
        <v>3</v>
      </c>
      <c r="DF221">
        <f t="shared" si="92"/>
        <v>0</v>
      </c>
      <c r="DG221">
        <f t="shared" si="84"/>
        <v>30.14</v>
      </c>
      <c r="DH221">
        <f t="shared" si="77"/>
        <v>0</v>
      </c>
      <c r="DI221">
        <f t="shared" si="78"/>
        <v>0</v>
      </c>
      <c r="DJ221">
        <f>DG221+DH221</f>
        <v>30.14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ROW(Source!A347)</f>
        <v>347</v>
      </c>
      <c r="B222">
        <v>87915632</v>
      </c>
      <c r="C222">
        <v>87930233</v>
      </c>
      <c r="D222">
        <v>87158483</v>
      </c>
      <c r="E222">
        <v>1</v>
      </c>
      <c r="F222">
        <v>1</v>
      </c>
      <c r="G222">
        <v>1</v>
      </c>
      <c r="H222">
        <v>3</v>
      </c>
      <c r="I222" t="s">
        <v>793</v>
      </c>
      <c r="J222" t="s">
        <v>794</v>
      </c>
      <c r="K222" t="s">
        <v>795</v>
      </c>
      <c r="L222">
        <v>1346</v>
      </c>
      <c r="N222">
        <v>1009</v>
      </c>
      <c r="O222" t="s">
        <v>102</v>
      </c>
      <c r="P222" t="s">
        <v>102</v>
      </c>
      <c r="Q222">
        <v>1</v>
      </c>
      <c r="W222">
        <v>0</v>
      </c>
      <c r="X222">
        <v>2058174609</v>
      </c>
      <c r="Y222">
        <f t="shared" si="74"/>
        <v>0.65</v>
      </c>
      <c r="AA222">
        <v>141.62</v>
      </c>
      <c r="AB222">
        <v>0</v>
      </c>
      <c r="AC222">
        <v>0</v>
      </c>
      <c r="AD222">
        <v>0</v>
      </c>
      <c r="AE222">
        <v>155.63</v>
      </c>
      <c r="AF222">
        <v>0</v>
      </c>
      <c r="AG222">
        <v>0</v>
      </c>
      <c r="AH222">
        <v>0</v>
      </c>
      <c r="AI222">
        <v>0.91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0.65</v>
      </c>
      <c r="AU222" t="s">
        <v>3</v>
      </c>
      <c r="AV222">
        <v>0</v>
      </c>
      <c r="AW222">
        <v>2</v>
      </c>
      <c r="AX222">
        <v>87930248</v>
      </c>
      <c r="AY222">
        <v>1</v>
      </c>
      <c r="AZ222">
        <v>0</v>
      </c>
      <c r="BA222">
        <v>220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101.15949999999999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101.15949999999999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1</v>
      </c>
      <c r="CV222">
        <v>0</v>
      </c>
      <c r="CW222">
        <v>0</v>
      </c>
      <c r="CX222">
        <f>ROUND(Y222*Source!I347,7)</f>
        <v>0.45500000000000002</v>
      </c>
      <c r="CY222">
        <f>AA222</f>
        <v>141.62</v>
      </c>
      <c r="CZ222">
        <f>AE222</f>
        <v>155.63</v>
      </c>
      <c r="DA222">
        <f>AI222</f>
        <v>0.91</v>
      </c>
      <c r="DB222">
        <f t="shared" si="75"/>
        <v>101.16</v>
      </c>
      <c r="DC222">
        <f t="shared" si="76"/>
        <v>0</v>
      </c>
      <c r="DD222" t="s">
        <v>3</v>
      </c>
      <c r="DE222" t="s">
        <v>3</v>
      </c>
      <c r="DF222">
        <f>ROUND(ROUND(AE222*AI222,2)*CX222,2)</f>
        <v>64.44</v>
      </c>
      <c r="DG222">
        <f t="shared" si="84"/>
        <v>0</v>
      </c>
      <c r="DH222">
        <f t="shared" si="77"/>
        <v>0</v>
      </c>
      <c r="DI222">
        <f t="shared" si="78"/>
        <v>0</v>
      </c>
      <c r="DJ222">
        <f>DF222</f>
        <v>64.44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ROW(Source!A347)</f>
        <v>347</v>
      </c>
      <c r="B223">
        <v>87915632</v>
      </c>
      <c r="C223">
        <v>87930233</v>
      </c>
      <c r="D223">
        <v>87166786</v>
      </c>
      <c r="E223">
        <v>1</v>
      </c>
      <c r="F223">
        <v>1</v>
      </c>
      <c r="G223">
        <v>1</v>
      </c>
      <c r="H223">
        <v>3</v>
      </c>
      <c r="I223" t="s">
        <v>222</v>
      </c>
      <c r="J223" t="s">
        <v>224</v>
      </c>
      <c r="K223" t="s">
        <v>223</v>
      </c>
      <c r="L223">
        <v>1348</v>
      </c>
      <c r="N223">
        <v>1009</v>
      </c>
      <c r="O223" t="s">
        <v>113</v>
      </c>
      <c r="P223" t="s">
        <v>113</v>
      </c>
      <c r="Q223">
        <v>1000</v>
      </c>
      <c r="W223">
        <v>0</v>
      </c>
      <c r="X223">
        <v>1770476714</v>
      </c>
      <c r="Y223">
        <f t="shared" si="74"/>
        <v>0.15941710000000001</v>
      </c>
      <c r="AA223">
        <v>49795.86</v>
      </c>
      <c r="AB223">
        <v>0</v>
      </c>
      <c r="AC223">
        <v>0</v>
      </c>
      <c r="AD223">
        <v>0</v>
      </c>
      <c r="AE223">
        <v>49795.86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0</v>
      </c>
      <c r="AN223">
        <v>0</v>
      </c>
      <c r="AO223">
        <v>0</v>
      </c>
      <c r="AP223">
        <v>1</v>
      </c>
      <c r="AQ223">
        <v>0</v>
      </c>
      <c r="AR223">
        <v>0</v>
      </c>
      <c r="AS223" t="s">
        <v>3</v>
      </c>
      <c r="AT223">
        <v>0.15941710000000001</v>
      </c>
      <c r="AU223" t="s">
        <v>3</v>
      </c>
      <c r="AV223">
        <v>0</v>
      </c>
      <c r="AW223">
        <v>1</v>
      </c>
      <c r="AX223">
        <v>-1</v>
      </c>
      <c r="AY223">
        <v>0</v>
      </c>
      <c r="AZ223">
        <v>0</v>
      </c>
      <c r="BA223" t="s">
        <v>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ROUND(Y223*Source!I347,7)</f>
        <v>0.111592</v>
      </c>
      <c r="CY223">
        <f>AA223</f>
        <v>49795.86</v>
      </c>
      <c r="CZ223">
        <f>AE223</f>
        <v>49795.86</v>
      </c>
      <c r="DA223">
        <f>AI223</f>
        <v>1</v>
      </c>
      <c r="DB223">
        <f t="shared" si="75"/>
        <v>7938.31</v>
      </c>
      <c r="DC223">
        <f t="shared" si="76"/>
        <v>0</v>
      </c>
      <c r="DD223" t="s">
        <v>3</v>
      </c>
      <c r="DE223" t="s">
        <v>3</v>
      </c>
      <c r="DF223">
        <f>ROUND(ROUND(AE223,2)*CX223,2)</f>
        <v>5556.82</v>
      </c>
      <c r="DG223">
        <f t="shared" si="84"/>
        <v>0</v>
      </c>
      <c r="DH223">
        <f t="shared" si="77"/>
        <v>0</v>
      </c>
      <c r="DI223">
        <f t="shared" si="78"/>
        <v>0</v>
      </c>
      <c r="DJ223">
        <f>DF223</f>
        <v>5556.82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ROW(Source!A347)</f>
        <v>347</v>
      </c>
      <c r="B224">
        <v>87915632</v>
      </c>
      <c r="C224">
        <v>87930233</v>
      </c>
      <c r="D224">
        <v>87176290</v>
      </c>
      <c r="E224">
        <v>1</v>
      </c>
      <c r="F224">
        <v>1</v>
      </c>
      <c r="G224">
        <v>1</v>
      </c>
      <c r="H224">
        <v>3</v>
      </c>
      <c r="I224" t="s">
        <v>796</v>
      </c>
      <c r="J224" t="s">
        <v>797</v>
      </c>
      <c r="K224" t="s">
        <v>798</v>
      </c>
      <c r="L224">
        <v>1346</v>
      </c>
      <c r="N224">
        <v>1009</v>
      </c>
      <c r="O224" t="s">
        <v>102</v>
      </c>
      <c r="P224" t="s">
        <v>102</v>
      </c>
      <c r="Q224">
        <v>1</v>
      </c>
      <c r="W224">
        <v>0</v>
      </c>
      <c r="X224">
        <v>-823921507</v>
      </c>
      <c r="Y224">
        <f t="shared" si="74"/>
        <v>2</v>
      </c>
      <c r="AA224">
        <v>1121.22</v>
      </c>
      <c r="AB224">
        <v>0</v>
      </c>
      <c r="AC224">
        <v>0</v>
      </c>
      <c r="AD224">
        <v>0</v>
      </c>
      <c r="AE224">
        <v>911.56</v>
      </c>
      <c r="AF224">
        <v>0</v>
      </c>
      <c r="AG224">
        <v>0</v>
      </c>
      <c r="AH224">
        <v>0</v>
      </c>
      <c r="AI224">
        <v>1.23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2</v>
      </c>
      <c r="AU224" t="s">
        <v>3</v>
      </c>
      <c r="AV224">
        <v>0</v>
      </c>
      <c r="AW224">
        <v>2</v>
      </c>
      <c r="AX224">
        <v>87930249</v>
      </c>
      <c r="AY224">
        <v>1</v>
      </c>
      <c r="AZ224">
        <v>0</v>
      </c>
      <c r="BA224">
        <v>221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1823.12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1823.12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ROUND(Y224*Source!I347,7)</f>
        <v>1.4</v>
      </c>
      <c r="CY224">
        <f>AA224</f>
        <v>1121.22</v>
      </c>
      <c r="CZ224">
        <f>AE224</f>
        <v>911.56</v>
      </c>
      <c r="DA224">
        <f>AI224</f>
        <v>1.23</v>
      </c>
      <c r="DB224">
        <f t="shared" si="75"/>
        <v>1823.12</v>
      </c>
      <c r="DC224">
        <f t="shared" si="76"/>
        <v>0</v>
      </c>
      <c r="DD224" t="s">
        <v>3</v>
      </c>
      <c r="DE224" t="s">
        <v>3</v>
      </c>
      <c r="DF224">
        <f>ROUND(ROUND(AE224*AI224,2)*CX224,2)</f>
        <v>1569.71</v>
      </c>
      <c r="DG224">
        <f t="shared" si="84"/>
        <v>0</v>
      </c>
      <c r="DH224">
        <f t="shared" si="77"/>
        <v>0</v>
      </c>
      <c r="DI224">
        <f t="shared" si="78"/>
        <v>0</v>
      </c>
      <c r="DJ224">
        <f>DF224</f>
        <v>1569.71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ROW(Source!A347)</f>
        <v>347</v>
      </c>
      <c r="B225">
        <v>87915632</v>
      </c>
      <c r="C225">
        <v>87930233</v>
      </c>
      <c r="D225">
        <v>87091729</v>
      </c>
      <c r="E225">
        <v>115</v>
      </c>
      <c r="F225">
        <v>1</v>
      </c>
      <c r="G225">
        <v>1</v>
      </c>
      <c r="H225">
        <v>3</v>
      </c>
      <c r="I225" t="s">
        <v>174</v>
      </c>
      <c r="J225" t="s">
        <v>3</v>
      </c>
      <c r="K225" t="s">
        <v>175</v>
      </c>
      <c r="L225">
        <v>3277935</v>
      </c>
      <c r="N225">
        <v>1013</v>
      </c>
      <c r="O225" t="s">
        <v>176</v>
      </c>
      <c r="P225" t="s">
        <v>176</v>
      </c>
      <c r="Q225">
        <v>1</v>
      </c>
      <c r="W225">
        <v>0</v>
      </c>
      <c r="X225">
        <v>274903907</v>
      </c>
      <c r="Y225">
        <f t="shared" si="74"/>
        <v>2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 t="s">
        <v>3</v>
      </c>
      <c r="AT225">
        <v>2</v>
      </c>
      <c r="AU225" t="s">
        <v>3</v>
      </c>
      <c r="AV225">
        <v>0</v>
      </c>
      <c r="AW225">
        <v>2</v>
      </c>
      <c r="AX225">
        <v>87930250</v>
      </c>
      <c r="AY225">
        <v>1</v>
      </c>
      <c r="AZ225">
        <v>0</v>
      </c>
      <c r="BA225">
        <v>222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ROUND(Y225*Source!I347,7)</f>
        <v>1.4</v>
      </c>
      <c r="CY225">
        <f>AA225</f>
        <v>0</v>
      </c>
      <c r="CZ225">
        <f>AE225</f>
        <v>0</v>
      </c>
      <c r="DA225">
        <f>AI225</f>
        <v>1</v>
      </c>
      <c r="DB225">
        <f t="shared" si="75"/>
        <v>0</v>
      </c>
      <c r="DC225">
        <f t="shared" si="76"/>
        <v>0</v>
      </c>
      <c r="DD225" t="s">
        <v>3</v>
      </c>
      <c r="DE225" t="s">
        <v>3</v>
      </c>
      <c r="DF225">
        <f t="shared" ref="DF225:DF230" si="94">ROUND(ROUND(AE225,2)*CX225,2)</f>
        <v>0</v>
      </c>
      <c r="DG225">
        <f t="shared" si="84"/>
        <v>0</v>
      </c>
      <c r="DH225">
        <f t="shared" si="77"/>
        <v>0</v>
      </c>
      <c r="DI225">
        <f t="shared" si="78"/>
        <v>0</v>
      </c>
      <c r="DJ225">
        <f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ROW(Source!A348)</f>
        <v>348</v>
      </c>
      <c r="B226">
        <v>87915577</v>
      </c>
      <c r="C226">
        <v>87930233</v>
      </c>
      <c r="D226">
        <v>87085837</v>
      </c>
      <c r="E226">
        <v>115</v>
      </c>
      <c r="F226">
        <v>1</v>
      </c>
      <c r="G226">
        <v>1</v>
      </c>
      <c r="H226">
        <v>1</v>
      </c>
      <c r="I226" t="s">
        <v>791</v>
      </c>
      <c r="J226" t="s">
        <v>3</v>
      </c>
      <c r="K226" t="s">
        <v>792</v>
      </c>
      <c r="L226">
        <v>1191</v>
      </c>
      <c r="N226">
        <v>1013</v>
      </c>
      <c r="O226" t="s">
        <v>673</v>
      </c>
      <c r="P226" t="s">
        <v>673</v>
      </c>
      <c r="Q226">
        <v>1</v>
      </c>
      <c r="W226">
        <v>0</v>
      </c>
      <c r="X226">
        <v>44848675</v>
      </c>
      <c r="Y226">
        <f t="shared" si="74"/>
        <v>9.27</v>
      </c>
      <c r="AA226">
        <v>0</v>
      </c>
      <c r="AB226">
        <v>0</v>
      </c>
      <c r="AC226">
        <v>0</v>
      </c>
      <c r="AD226">
        <v>511.03</v>
      </c>
      <c r="AE226">
        <v>0</v>
      </c>
      <c r="AF226">
        <v>0</v>
      </c>
      <c r="AG226">
        <v>0</v>
      </c>
      <c r="AH226">
        <v>511.03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9.27</v>
      </c>
      <c r="AU226" t="s">
        <v>3</v>
      </c>
      <c r="AV226">
        <v>1</v>
      </c>
      <c r="AW226">
        <v>2</v>
      </c>
      <c r="AX226">
        <v>87930243</v>
      </c>
      <c r="AY226">
        <v>1</v>
      </c>
      <c r="AZ226">
        <v>0</v>
      </c>
      <c r="BA226">
        <v>223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4737.2480999999998</v>
      </c>
      <c r="BN226">
        <v>9.27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4737.2480999999998</v>
      </c>
      <c r="BU226">
        <v>9.27</v>
      </c>
      <c r="BV226">
        <v>0</v>
      </c>
      <c r="BW226">
        <v>1</v>
      </c>
      <c r="CU226">
        <f>ROUND(AT226*Source!I348*AH226*AL226,2)</f>
        <v>3316.07</v>
      </c>
      <c r="CV226">
        <f>ROUND(Y226*Source!I348,7)</f>
        <v>6.4889999999999999</v>
      </c>
      <c r="CW226">
        <v>0</v>
      </c>
      <c r="CX226">
        <f>ROUND(Y226*Source!I348,7)</f>
        <v>6.4889999999999999</v>
      </c>
      <c r="CY226">
        <f>AD226</f>
        <v>511.03</v>
      </c>
      <c r="CZ226">
        <f>AH226</f>
        <v>511.03</v>
      </c>
      <c r="DA226">
        <f>AL226</f>
        <v>1</v>
      </c>
      <c r="DB226">
        <f t="shared" si="75"/>
        <v>4737.25</v>
      </c>
      <c r="DC226">
        <f t="shared" si="76"/>
        <v>0</v>
      </c>
      <c r="DD226" t="s">
        <v>3</v>
      </c>
      <c r="DE226" t="s">
        <v>3</v>
      </c>
      <c r="DF226">
        <f t="shared" si="94"/>
        <v>0</v>
      </c>
      <c r="DG226">
        <f t="shared" si="84"/>
        <v>0</v>
      </c>
      <c r="DH226">
        <f t="shared" si="77"/>
        <v>0</v>
      </c>
      <c r="DI226">
        <f t="shared" si="78"/>
        <v>3316.07</v>
      </c>
      <c r="DJ226">
        <f>DI226</f>
        <v>3316.07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ROW(Source!A348)</f>
        <v>348</v>
      </c>
      <c r="B227">
        <v>87915577</v>
      </c>
      <c r="C227">
        <v>87930233</v>
      </c>
      <c r="D227">
        <v>87086013</v>
      </c>
      <c r="E227">
        <v>115</v>
      </c>
      <c r="F227">
        <v>1</v>
      </c>
      <c r="G227">
        <v>1</v>
      </c>
      <c r="H227">
        <v>1</v>
      </c>
      <c r="I227" t="s">
        <v>674</v>
      </c>
      <c r="J227" t="s">
        <v>3</v>
      </c>
      <c r="K227" t="s">
        <v>675</v>
      </c>
      <c r="L227">
        <v>1191</v>
      </c>
      <c r="N227">
        <v>1013</v>
      </c>
      <c r="O227" t="s">
        <v>673</v>
      </c>
      <c r="P227" t="s">
        <v>673</v>
      </c>
      <c r="Q227">
        <v>1</v>
      </c>
      <c r="W227">
        <v>0</v>
      </c>
      <c r="X227">
        <v>-1417349443</v>
      </c>
      <c r="Y227">
        <f t="shared" si="74"/>
        <v>0.34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0.34</v>
      </c>
      <c r="AU227" t="s">
        <v>3</v>
      </c>
      <c r="AV227">
        <v>2</v>
      </c>
      <c r="AW227">
        <v>2</v>
      </c>
      <c r="AX227">
        <v>87930244</v>
      </c>
      <c r="AY227">
        <v>1</v>
      </c>
      <c r="AZ227">
        <v>0</v>
      </c>
      <c r="BA227">
        <v>224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ROUND(Y227*Source!I348,7)</f>
        <v>0.23799999999999999</v>
      </c>
      <c r="CY227">
        <f>AD227</f>
        <v>0</v>
      </c>
      <c r="CZ227">
        <f>AH227</f>
        <v>0</v>
      </c>
      <c r="DA227">
        <f>AL227</f>
        <v>1</v>
      </c>
      <c r="DB227">
        <f t="shared" si="75"/>
        <v>0</v>
      </c>
      <c r="DC227">
        <f t="shared" si="76"/>
        <v>0</v>
      </c>
      <c r="DD227" t="s">
        <v>3</v>
      </c>
      <c r="DE227" t="s">
        <v>3</v>
      </c>
      <c r="DF227">
        <f t="shared" si="94"/>
        <v>0</v>
      </c>
      <c r="DG227">
        <f t="shared" si="84"/>
        <v>0</v>
      </c>
      <c r="DH227">
        <f t="shared" si="77"/>
        <v>0</v>
      </c>
      <c r="DI227">
        <f t="shared" si="78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ROW(Source!A348)</f>
        <v>348</v>
      </c>
      <c r="B228">
        <v>87915577</v>
      </c>
      <c r="C228">
        <v>87930233</v>
      </c>
      <c r="D228">
        <v>87205842</v>
      </c>
      <c r="E228">
        <v>1</v>
      </c>
      <c r="F228">
        <v>1</v>
      </c>
      <c r="G228">
        <v>1</v>
      </c>
      <c r="H228">
        <v>2</v>
      </c>
      <c r="I228" t="s">
        <v>676</v>
      </c>
      <c r="J228" t="s">
        <v>677</v>
      </c>
      <c r="K228" t="s">
        <v>678</v>
      </c>
      <c r="L228">
        <v>1368</v>
      </c>
      <c r="N228">
        <v>1011</v>
      </c>
      <c r="O228" t="s">
        <v>679</v>
      </c>
      <c r="P228" t="s">
        <v>679</v>
      </c>
      <c r="Q228">
        <v>1</v>
      </c>
      <c r="W228">
        <v>0</v>
      </c>
      <c r="X228">
        <v>-359817417</v>
      </c>
      <c r="Y228">
        <f t="shared" si="74"/>
        <v>0.17</v>
      </c>
      <c r="AA228">
        <v>0</v>
      </c>
      <c r="AB228">
        <v>1488.78</v>
      </c>
      <c r="AC228">
        <v>702.18</v>
      </c>
      <c r="AD228">
        <v>0</v>
      </c>
      <c r="AE228">
        <v>0</v>
      </c>
      <c r="AF228">
        <v>1488.78</v>
      </c>
      <c r="AG228">
        <v>702.18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0.17</v>
      </c>
      <c r="AU228" t="s">
        <v>3</v>
      </c>
      <c r="AV228">
        <v>1</v>
      </c>
      <c r="AW228">
        <v>2</v>
      </c>
      <c r="AX228">
        <v>87930245</v>
      </c>
      <c r="AY228">
        <v>1</v>
      </c>
      <c r="AZ228">
        <v>0</v>
      </c>
      <c r="BA228">
        <v>225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253.0926</v>
      </c>
      <c r="BL228">
        <v>119.3706</v>
      </c>
      <c r="BM228">
        <v>0</v>
      </c>
      <c r="BN228">
        <v>0</v>
      </c>
      <c r="BO228">
        <v>0.17</v>
      </c>
      <c r="BP228">
        <v>1</v>
      </c>
      <c r="BQ228">
        <v>0</v>
      </c>
      <c r="BR228">
        <v>253.0926</v>
      </c>
      <c r="BS228">
        <v>119.3706</v>
      </c>
      <c r="BT228">
        <v>0</v>
      </c>
      <c r="BU228">
        <v>0</v>
      </c>
      <c r="BV228">
        <v>0.17</v>
      </c>
      <c r="BW228">
        <v>1</v>
      </c>
      <c r="CV228">
        <v>0</v>
      </c>
      <c r="CW228">
        <f>ROUND(Y228*Source!I348*DO228,7)</f>
        <v>0.11899999999999999</v>
      </c>
      <c r="CX228">
        <f>ROUND(Y228*Source!I348,7)</f>
        <v>0.11899999999999999</v>
      </c>
      <c r="CY228">
        <f>AB228</f>
        <v>1488.78</v>
      </c>
      <c r="CZ228">
        <f>AF228</f>
        <v>1488.78</v>
      </c>
      <c r="DA228">
        <f>AJ228</f>
        <v>1</v>
      </c>
      <c r="DB228">
        <f t="shared" si="75"/>
        <v>253.09</v>
      </c>
      <c r="DC228">
        <f t="shared" si="76"/>
        <v>119.37</v>
      </c>
      <c r="DD228" t="s">
        <v>3</v>
      </c>
      <c r="DE228" t="s">
        <v>3</v>
      </c>
      <c r="DF228">
        <f t="shared" si="94"/>
        <v>0</v>
      </c>
      <c r="DG228">
        <f t="shared" si="84"/>
        <v>177.16</v>
      </c>
      <c r="DH228">
        <f t="shared" si="77"/>
        <v>83.56</v>
      </c>
      <c r="DI228">
        <f t="shared" si="78"/>
        <v>0</v>
      </c>
      <c r="DJ228">
        <f>DG228+DH228</f>
        <v>260.72000000000003</v>
      </c>
      <c r="DK228">
        <v>1</v>
      </c>
      <c r="DL228" t="s">
        <v>680</v>
      </c>
      <c r="DM228">
        <v>6</v>
      </c>
      <c r="DN228" t="s">
        <v>673</v>
      </c>
      <c r="DO228">
        <v>1</v>
      </c>
    </row>
    <row r="229" spans="1:119" x14ac:dyDescent="0.25">
      <c r="A229">
        <f>ROW(Source!A348)</f>
        <v>348</v>
      </c>
      <c r="B229">
        <v>87915577</v>
      </c>
      <c r="C229">
        <v>87930233</v>
      </c>
      <c r="D229">
        <v>87206740</v>
      </c>
      <c r="E229">
        <v>1</v>
      </c>
      <c r="F229">
        <v>1</v>
      </c>
      <c r="G229">
        <v>1</v>
      </c>
      <c r="H229">
        <v>2</v>
      </c>
      <c r="I229" t="s">
        <v>694</v>
      </c>
      <c r="J229" t="s">
        <v>695</v>
      </c>
      <c r="K229" t="s">
        <v>696</v>
      </c>
      <c r="L229">
        <v>1368</v>
      </c>
      <c r="N229">
        <v>1011</v>
      </c>
      <c r="O229" t="s">
        <v>679</v>
      </c>
      <c r="P229" t="s">
        <v>679</v>
      </c>
      <c r="Q229">
        <v>1</v>
      </c>
      <c r="W229">
        <v>0</v>
      </c>
      <c r="X229">
        <v>-1219940357</v>
      </c>
      <c r="Y229">
        <f t="shared" si="74"/>
        <v>0.17</v>
      </c>
      <c r="AA229">
        <v>0</v>
      </c>
      <c r="AB229">
        <v>572.77</v>
      </c>
      <c r="AC229">
        <v>522.73</v>
      </c>
      <c r="AD229">
        <v>0</v>
      </c>
      <c r="AE229">
        <v>0</v>
      </c>
      <c r="AF229">
        <v>572.77</v>
      </c>
      <c r="AG229">
        <v>522.73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0.17</v>
      </c>
      <c r="AU229" t="s">
        <v>3</v>
      </c>
      <c r="AV229">
        <v>1</v>
      </c>
      <c r="AW229">
        <v>2</v>
      </c>
      <c r="AX229">
        <v>87930246</v>
      </c>
      <c r="AY229">
        <v>1</v>
      </c>
      <c r="AZ229">
        <v>0</v>
      </c>
      <c r="BA229">
        <v>226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97.370900000000006</v>
      </c>
      <c r="BL229">
        <v>88.864100000000008</v>
      </c>
      <c r="BM229">
        <v>0</v>
      </c>
      <c r="BN229">
        <v>0</v>
      </c>
      <c r="BO229">
        <v>0.17</v>
      </c>
      <c r="BP229">
        <v>1</v>
      </c>
      <c r="BQ229">
        <v>0</v>
      </c>
      <c r="BR229">
        <v>97.370900000000006</v>
      </c>
      <c r="BS229">
        <v>88.864100000000008</v>
      </c>
      <c r="BT229">
        <v>0</v>
      </c>
      <c r="BU229">
        <v>0</v>
      </c>
      <c r="BV229">
        <v>0.17</v>
      </c>
      <c r="BW229">
        <v>1</v>
      </c>
      <c r="CV229">
        <v>0</v>
      </c>
      <c r="CW229">
        <f>ROUND(Y229*Source!I348*DO229,7)</f>
        <v>0.11899999999999999</v>
      </c>
      <c r="CX229">
        <f>ROUND(Y229*Source!I348,7)</f>
        <v>0.11899999999999999</v>
      </c>
      <c r="CY229">
        <f>AB229</f>
        <v>572.77</v>
      </c>
      <c r="CZ229">
        <f>AF229</f>
        <v>572.77</v>
      </c>
      <c r="DA229">
        <f>AJ229</f>
        <v>1</v>
      </c>
      <c r="DB229">
        <f t="shared" si="75"/>
        <v>97.37</v>
      </c>
      <c r="DC229">
        <f t="shared" si="76"/>
        <v>88.86</v>
      </c>
      <c r="DD229" t="s">
        <v>3</v>
      </c>
      <c r="DE229" t="s">
        <v>3</v>
      </c>
      <c r="DF229">
        <f t="shared" si="94"/>
        <v>0</v>
      </c>
      <c r="DG229">
        <f t="shared" si="84"/>
        <v>68.16</v>
      </c>
      <c r="DH229">
        <f t="shared" si="77"/>
        <v>62.2</v>
      </c>
      <c r="DI229">
        <f t="shared" si="78"/>
        <v>0</v>
      </c>
      <c r="DJ229">
        <f>DG229+DH229</f>
        <v>130.36000000000001</v>
      </c>
      <c r="DK229">
        <v>1</v>
      </c>
      <c r="DL229" t="s">
        <v>687</v>
      </c>
      <c r="DM229">
        <v>4</v>
      </c>
      <c r="DN229" t="s">
        <v>673</v>
      </c>
      <c r="DO229">
        <v>1</v>
      </c>
    </row>
    <row r="230" spans="1:119" x14ac:dyDescent="0.25">
      <c r="A230">
        <f>ROW(Source!A348)</f>
        <v>348</v>
      </c>
      <c r="B230">
        <v>87915577</v>
      </c>
      <c r="C230">
        <v>87930233</v>
      </c>
      <c r="D230">
        <v>87206937</v>
      </c>
      <c r="E230">
        <v>1</v>
      </c>
      <c r="F230">
        <v>1</v>
      </c>
      <c r="G230">
        <v>1</v>
      </c>
      <c r="H230">
        <v>2</v>
      </c>
      <c r="I230" t="s">
        <v>765</v>
      </c>
      <c r="J230" t="s">
        <v>766</v>
      </c>
      <c r="K230" t="s">
        <v>767</v>
      </c>
      <c r="L230">
        <v>1368</v>
      </c>
      <c r="N230">
        <v>1011</v>
      </c>
      <c r="O230" t="s">
        <v>679</v>
      </c>
      <c r="P230" t="s">
        <v>679</v>
      </c>
      <c r="Q230">
        <v>1</v>
      </c>
      <c r="W230">
        <v>0</v>
      </c>
      <c r="X230">
        <v>-1214029826</v>
      </c>
      <c r="Y230">
        <f t="shared" si="74"/>
        <v>1.51</v>
      </c>
      <c r="AA230">
        <v>0</v>
      </c>
      <c r="AB230">
        <v>28.51</v>
      </c>
      <c r="AC230">
        <v>0</v>
      </c>
      <c r="AD230">
        <v>0</v>
      </c>
      <c r="AE230">
        <v>0</v>
      </c>
      <c r="AF230">
        <v>28.51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1.51</v>
      </c>
      <c r="AU230" t="s">
        <v>3</v>
      </c>
      <c r="AV230">
        <v>1</v>
      </c>
      <c r="AW230">
        <v>2</v>
      </c>
      <c r="AX230">
        <v>87930247</v>
      </c>
      <c r="AY230">
        <v>1</v>
      </c>
      <c r="AZ230">
        <v>0</v>
      </c>
      <c r="BA230">
        <v>227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43.0501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0</v>
      </c>
      <c r="BR230">
        <v>43.0501</v>
      </c>
      <c r="BS230">
        <v>0</v>
      </c>
      <c r="BT230">
        <v>0</v>
      </c>
      <c r="BU230">
        <v>0</v>
      </c>
      <c r="BV230">
        <v>0</v>
      </c>
      <c r="BW230">
        <v>1</v>
      </c>
      <c r="CV230">
        <v>0</v>
      </c>
      <c r="CW230">
        <f>ROUND(Y230*Source!I348*DO230,7)</f>
        <v>0</v>
      </c>
      <c r="CX230">
        <f>ROUND(Y230*Source!I348,7)</f>
        <v>1.0569999999999999</v>
      </c>
      <c r="CY230">
        <f>AB230</f>
        <v>28.51</v>
      </c>
      <c r="CZ230">
        <f>AF230</f>
        <v>28.51</v>
      </c>
      <c r="DA230">
        <f>AJ230</f>
        <v>1</v>
      </c>
      <c r="DB230">
        <f t="shared" si="75"/>
        <v>43.05</v>
      </c>
      <c r="DC230">
        <f t="shared" si="76"/>
        <v>0</v>
      </c>
      <c r="DD230" t="s">
        <v>3</v>
      </c>
      <c r="DE230" t="s">
        <v>3</v>
      </c>
      <c r="DF230">
        <f t="shared" si="94"/>
        <v>0</v>
      </c>
      <c r="DG230">
        <f t="shared" si="84"/>
        <v>30.14</v>
      </c>
      <c r="DH230">
        <f t="shared" si="77"/>
        <v>0</v>
      </c>
      <c r="DI230">
        <f t="shared" si="78"/>
        <v>0</v>
      </c>
      <c r="DJ230">
        <f>DG230+DH230</f>
        <v>30.14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ROW(Source!A348)</f>
        <v>348</v>
      </c>
      <c r="B231">
        <v>87915577</v>
      </c>
      <c r="C231">
        <v>87930233</v>
      </c>
      <c r="D231">
        <v>87158483</v>
      </c>
      <c r="E231">
        <v>1</v>
      </c>
      <c r="F231">
        <v>1</v>
      </c>
      <c r="G231">
        <v>1</v>
      </c>
      <c r="H231">
        <v>3</v>
      </c>
      <c r="I231" t="s">
        <v>793</v>
      </c>
      <c r="J231" t="s">
        <v>794</v>
      </c>
      <c r="K231" t="s">
        <v>795</v>
      </c>
      <c r="L231">
        <v>1346</v>
      </c>
      <c r="N231">
        <v>1009</v>
      </c>
      <c r="O231" t="s">
        <v>102</v>
      </c>
      <c r="P231" t="s">
        <v>102</v>
      </c>
      <c r="Q231">
        <v>1</v>
      </c>
      <c r="W231">
        <v>0</v>
      </c>
      <c r="X231">
        <v>2058174609</v>
      </c>
      <c r="Y231">
        <f t="shared" si="74"/>
        <v>0.65</v>
      </c>
      <c r="AA231">
        <v>141.62</v>
      </c>
      <c r="AB231">
        <v>0</v>
      </c>
      <c r="AC231">
        <v>0</v>
      </c>
      <c r="AD231">
        <v>0</v>
      </c>
      <c r="AE231">
        <v>155.63</v>
      </c>
      <c r="AF231">
        <v>0</v>
      </c>
      <c r="AG231">
        <v>0</v>
      </c>
      <c r="AH231">
        <v>0</v>
      </c>
      <c r="AI231">
        <v>0.91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0.65</v>
      </c>
      <c r="AU231" t="s">
        <v>3</v>
      </c>
      <c r="AV231">
        <v>0</v>
      </c>
      <c r="AW231">
        <v>2</v>
      </c>
      <c r="AX231">
        <v>87930248</v>
      </c>
      <c r="AY231">
        <v>1</v>
      </c>
      <c r="AZ231">
        <v>0</v>
      </c>
      <c r="BA231">
        <v>228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101.15949999999999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101.15949999999999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v>0</v>
      </c>
      <c r="CX231">
        <f>ROUND(Y231*Source!I348,7)</f>
        <v>0.45500000000000002</v>
      </c>
      <c r="CY231">
        <f>AA231</f>
        <v>141.62</v>
      </c>
      <c r="CZ231">
        <f>AE231</f>
        <v>155.63</v>
      </c>
      <c r="DA231">
        <f>AI231</f>
        <v>0.91</v>
      </c>
      <c r="DB231">
        <f t="shared" si="75"/>
        <v>101.16</v>
      </c>
      <c r="DC231">
        <f t="shared" si="76"/>
        <v>0</v>
      </c>
      <c r="DD231" t="s">
        <v>3</v>
      </c>
      <c r="DE231" t="s">
        <v>3</v>
      </c>
      <c r="DF231">
        <f>ROUND(ROUND(AE231*AI231,2)*CX231,2)</f>
        <v>64.44</v>
      </c>
      <c r="DG231">
        <f t="shared" si="84"/>
        <v>0</v>
      </c>
      <c r="DH231">
        <f t="shared" si="77"/>
        <v>0</v>
      </c>
      <c r="DI231">
        <f t="shared" si="78"/>
        <v>0</v>
      </c>
      <c r="DJ231">
        <f>DF231</f>
        <v>64.44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ROW(Source!A348)</f>
        <v>348</v>
      </c>
      <c r="B232">
        <v>87915577</v>
      </c>
      <c r="C232">
        <v>87930233</v>
      </c>
      <c r="D232">
        <v>87166786</v>
      </c>
      <c r="E232">
        <v>1</v>
      </c>
      <c r="F232">
        <v>1</v>
      </c>
      <c r="G232">
        <v>1</v>
      </c>
      <c r="H232">
        <v>3</v>
      </c>
      <c r="I232" t="s">
        <v>222</v>
      </c>
      <c r="J232" t="s">
        <v>224</v>
      </c>
      <c r="K232" t="s">
        <v>223</v>
      </c>
      <c r="L232">
        <v>1348</v>
      </c>
      <c r="N232">
        <v>1009</v>
      </c>
      <c r="O232" t="s">
        <v>113</v>
      </c>
      <c r="P232" t="s">
        <v>113</v>
      </c>
      <c r="Q232">
        <v>1000</v>
      </c>
      <c r="W232">
        <v>0</v>
      </c>
      <c r="X232">
        <v>1770476714</v>
      </c>
      <c r="Y232">
        <f t="shared" si="74"/>
        <v>0.15941710000000001</v>
      </c>
      <c r="AA232">
        <v>49795.86</v>
      </c>
      <c r="AB232">
        <v>0</v>
      </c>
      <c r="AC232">
        <v>0</v>
      </c>
      <c r="AD232">
        <v>0</v>
      </c>
      <c r="AE232">
        <v>49795.86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1</v>
      </c>
      <c r="AQ232">
        <v>0</v>
      </c>
      <c r="AR232">
        <v>0</v>
      </c>
      <c r="AS232" t="s">
        <v>3</v>
      </c>
      <c r="AT232">
        <v>0.15941710000000001</v>
      </c>
      <c r="AU232" t="s">
        <v>3</v>
      </c>
      <c r="AV232">
        <v>0</v>
      </c>
      <c r="AW232">
        <v>1</v>
      </c>
      <c r="AX232">
        <v>-1</v>
      </c>
      <c r="AY232">
        <v>0</v>
      </c>
      <c r="AZ232">
        <v>0</v>
      </c>
      <c r="BA232" t="s">
        <v>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ROUND(Y232*Source!I348,7)</f>
        <v>0.111592</v>
      </c>
      <c r="CY232">
        <f>AA232</f>
        <v>49795.86</v>
      </c>
      <c r="CZ232">
        <f>AE232</f>
        <v>49795.86</v>
      </c>
      <c r="DA232">
        <f>AI232</f>
        <v>1</v>
      </c>
      <c r="DB232">
        <f t="shared" si="75"/>
        <v>7938.31</v>
      </c>
      <c r="DC232">
        <f t="shared" si="76"/>
        <v>0</v>
      </c>
      <c r="DD232" t="s">
        <v>3</v>
      </c>
      <c r="DE232" t="s">
        <v>3</v>
      </c>
      <c r="DF232">
        <f>ROUND(ROUND(AE232,2)*CX232,2)</f>
        <v>5556.82</v>
      </c>
      <c r="DG232">
        <f t="shared" si="84"/>
        <v>0</v>
      </c>
      <c r="DH232">
        <f t="shared" si="77"/>
        <v>0</v>
      </c>
      <c r="DI232">
        <f t="shared" si="78"/>
        <v>0</v>
      </c>
      <c r="DJ232">
        <f>DF232</f>
        <v>5556.82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ROW(Source!A348)</f>
        <v>348</v>
      </c>
      <c r="B233">
        <v>87915577</v>
      </c>
      <c r="C233">
        <v>87930233</v>
      </c>
      <c r="D233">
        <v>87176290</v>
      </c>
      <c r="E233">
        <v>1</v>
      </c>
      <c r="F233">
        <v>1</v>
      </c>
      <c r="G233">
        <v>1</v>
      </c>
      <c r="H233">
        <v>3</v>
      </c>
      <c r="I233" t="s">
        <v>796</v>
      </c>
      <c r="J233" t="s">
        <v>797</v>
      </c>
      <c r="K233" t="s">
        <v>798</v>
      </c>
      <c r="L233">
        <v>1346</v>
      </c>
      <c r="N233">
        <v>1009</v>
      </c>
      <c r="O233" t="s">
        <v>102</v>
      </c>
      <c r="P233" t="s">
        <v>102</v>
      </c>
      <c r="Q233">
        <v>1</v>
      </c>
      <c r="W233">
        <v>0</v>
      </c>
      <c r="X233">
        <v>-823921507</v>
      </c>
      <c r="Y233">
        <f t="shared" si="74"/>
        <v>2</v>
      </c>
      <c r="AA233">
        <v>1121.22</v>
      </c>
      <c r="AB233">
        <v>0</v>
      </c>
      <c r="AC233">
        <v>0</v>
      </c>
      <c r="AD233">
        <v>0</v>
      </c>
      <c r="AE233">
        <v>911.56</v>
      </c>
      <c r="AF233">
        <v>0</v>
      </c>
      <c r="AG233">
        <v>0</v>
      </c>
      <c r="AH233">
        <v>0</v>
      </c>
      <c r="AI233">
        <v>1.23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2</v>
      </c>
      <c r="AU233" t="s">
        <v>3</v>
      </c>
      <c r="AV233">
        <v>0</v>
      </c>
      <c r="AW233">
        <v>2</v>
      </c>
      <c r="AX233">
        <v>87930249</v>
      </c>
      <c r="AY233">
        <v>1</v>
      </c>
      <c r="AZ233">
        <v>0</v>
      </c>
      <c r="BA233">
        <v>229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1823.12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1823.12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v>0</v>
      </c>
      <c r="CX233">
        <f>ROUND(Y233*Source!I348,7)</f>
        <v>1.4</v>
      </c>
      <c r="CY233">
        <f>AA233</f>
        <v>1121.22</v>
      </c>
      <c r="CZ233">
        <f>AE233</f>
        <v>911.56</v>
      </c>
      <c r="DA233">
        <f>AI233</f>
        <v>1.23</v>
      </c>
      <c r="DB233">
        <f t="shared" si="75"/>
        <v>1823.12</v>
      </c>
      <c r="DC233">
        <f t="shared" si="76"/>
        <v>0</v>
      </c>
      <c r="DD233" t="s">
        <v>3</v>
      </c>
      <c r="DE233" t="s">
        <v>3</v>
      </c>
      <c r="DF233">
        <f>ROUND(ROUND(AE233*AI233,2)*CX233,2)</f>
        <v>1569.71</v>
      </c>
      <c r="DG233">
        <f t="shared" si="84"/>
        <v>0</v>
      </c>
      <c r="DH233">
        <f t="shared" si="77"/>
        <v>0</v>
      </c>
      <c r="DI233">
        <f t="shared" si="78"/>
        <v>0</v>
      </c>
      <c r="DJ233">
        <f>DF233</f>
        <v>1569.71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ROW(Source!A348)</f>
        <v>348</v>
      </c>
      <c r="B234">
        <v>87915577</v>
      </c>
      <c r="C234">
        <v>87930233</v>
      </c>
      <c r="D234">
        <v>87091729</v>
      </c>
      <c r="E234">
        <v>115</v>
      </c>
      <c r="F234">
        <v>1</v>
      </c>
      <c r="G234">
        <v>1</v>
      </c>
      <c r="H234">
        <v>3</v>
      </c>
      <c r="I234" t="s">
        <v>174</v>
      </c>
      <c r="J234" t="s">
        <v>3</v>
      </c>
      <c r="K234" t="s">
        <v>175</v>
      </c>
      <c r="L234">
        <v>3277935</v>
      </c>
      <c r="N234">
        <v>1013</v>
      </c>
      <c r="O234" t="s">
        <v>176</v>
      </c>
      <c r="P234" t="s">
        <v>176</v>
      </c>
      <c r="Q234">
        <v>1</v>
      </c>
      <c r="W234">
        <v>0</v>
      </c>
      <c r="X234">
        <v>274903907</v>
      </c>
      <c r="Y234">
        <f t="shared" si="74"/>
        <v>2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 t="s">
        <v>3</v>
      </c>
      <c r="AT234">
        <v>2</v>
      </c>
      <c r="AU234" t="s">
        <v>3</v>
      </c>
      <c r="AV234">
        <v>0</v>
      </c>
      <c r="AW234">
        <v>2</v>
      </c>
      <c r="AX234">
        <v>87930250</v>
      </c>
      <c r="AY234">
        <v>1</v>
      </c>
      <c r="AZ234">
        <v>0</v>
      </c>
      <c r="BA234">
        <v>230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ROUND(Y234*Source!I348,7)</f>
        <v>1.4</v>
      </c>
      <c r="CY234">
        <f>AA234</f>
        <v>0</v>
      </c>
      <c r="CZ234">
        <f>AE234</f>
        <v>0</v>
      </c>
      <c r="DA234">
        <f>AI234</f>
        <v>1</v>
      </c>
      <c r="DB234">
        <f t="shared" si="75"/>
        <v>0</v>
      </c>
      <c r="DC234">
        <f t="shared" si="76"/>
        <v>0</v>
      </c>
      <c r="DD234" t="s">
        <v>3</v>
      </c>
      <c r="DE234" t="s">
        <v>3</v>
      </c>
      <c r="DF234">
        <f t="shared" ref="DF234:DF239" si="95">ROUND(ROUND(AE234,2)*CX234,2)</f>
        <v>0</v>
      </c>
      <c r="DG234">
        <f t="shared" si="84"/>
        <v>0</v>
      </c>
      <c r="DH234">
        <f t="shared" si="77"/>
        <v>0</v>
      </c>
      <c r="DI234">
        <f t="shared" si="78"/>
        <v>0</v>
      </c>
      <c r="DJ234">
        <f>DF234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ROW(Source!A353)</f>
        <v>353</v>
      </c>
      <c r="B235">
        <v>87915632</v>
      </c>
      <c r="C235">
        <v>87930253</v>
      </c>
      <c r="D235">
        <v>87085837</v>
      </c>
      <c r="E235">
        <v>115</v>
      </c>
      <c r="F235">
        <v>1</v>
      </c>
      <c r="G235">
        <v>1</v>
      </c>
      <c r="H235">
        <v>1</v>
      </c>
      <c r="I235" t="s">
        <v>791</v>
      </c>
      <c r="J235" t="s">
        <v>3</v>
      </c>
      <c r="K235" t="s">
        <v>792</v>
      </c>
      <c r="L235">
        <v>1191</v>
      </c>
      <c r="N235">
        <v>1013</v>
      </c>
      <c r="O235" t="s">
        <v>673</v>
      </c>
      <c r="P235" t="s">
        <v>673</v>
      </c>
      <c r="Q235">
        <v>1</v>
      </c>
      <c r="W235">
        <v>0</v>
      </c>
      <c r="X235">
        <v>44848675</v>
      </c>
      <c r="Y235">
        <f t="shared" si="74"/>
        <v>18.5</v>
      </c>
      <c r="AA235">
        <v>0</v>
      </c>
      <c r="AB235">
        <v>0</v>
      </c>
      <c r="AC235">
        <v>0</v>
      </c>
      <c r="AD235">
        <v>511.03</v>
      </c>
      <c r="AE235">
        <v>0</v>
      </c>
      <c r="AF235">
        <v>0</v>
      </c>
      <c r="AG235">
        <v>0</v>
      </c>
      <c r="AH235">
        <v>511.03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18.5</v>
      </c>
      <c r="AU235" t="s">
        <v>3</v>
      </c>
      <c r="AV235">
        <v>1</v>
      </c>
      <c r="AW235">
        <v>2</v>
      </c>
      <c r="AX235">
        <v>87930264</v>
      </c>
      <c r="AY235">
        <v>1</v>
      </c>
      <c r="AZ235">
        <v>0</v>
      </c>
      <c r="BA235">
        <v>231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9454.0550000000003</v>
      </c>
      <c r="BN235">
        <v>18.5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9454.0550000000003</v>
      </c>
      <c r="BU235">
        <v>18.5</v>
      </c>
      <c r="BV235">
        <v>0</v>
      </c>
      <c r="BW235">
        <v>1</v>
      </c>
      <c r="CU235">
        <f>ROUND(AT235*Source!I353*AH235*AL235,2)</f>
        <v>6617.84</v>
      </c>
      <c r="CV235">
        <f>ROUND(Y235*Source!I353,7)</f>
        <v>12.95</v>
      </c>
      <c r="CW235">
        <v>0</v>
      </c>
      <c r="CX235">
        <f>ROUND(Y235*Source!I353,7)</f>
        <v>12.95</v>
      </c>
      <c r="CY235">
        <f>AD235</f>
        <v>511.03</v>
      </c>
      <c r="CZ235">
        <f>AH235</f>
        <v>511.03</v>
      </c>
      <c r="DA235">
        <f>AL235</f>
        <v>1</v>
      </c>
      <c r="DB235">
        <f t="shared" si="75"/>
        <v>9454.06</v>
      </c>
      <c r="DC235">
        <f t="shared" si="76"/>
        <v>0</v>
      </c>
      <c r="DD235" t="s">
        <v>3</v>
      </c>
      <c r="DE235" t="s">
        <v>3</v>
      </c>
      <c r="DF235">
        <f t="shared" si="95"/>
        <v>0</v>
      </c>
      <c r="DG235">
        <f t="shared" si="84"/>
        <v>0</v>
      </c>
      <c r="DH235">
        <f t="shared" si="77"/>
        <v>0</v>
      </c>
      <c r="DI235">
        <f t="shared" si="78"/>
        <v>6617.84</v>
      </c>
      <c r="DJ235">
        <f>DI235</f>
        <v>6617.84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ROW(Source!A353)</f>
        <v>353</v>
      </c>
      <c r="B236">
        <v>87915632</v>
      </c>
      <c r="C236">
        <v>87930253</v>
      </c>
      <c r="D236">
        <v>87086013</v>
      </c>
      <c r="E236">
        <v>115</v>
      </c>
      <c r="F236">
        <v>1</v>
      </c>
      <c r="G236">
        <v>1</v>
      </c>
      <c r="H236">
        <v>1</v>
      </c>
      <c r="I236" t="s">
        <v>674</v>
      </c>
      <c r="J236" t="s">
        <v>3</v>
      </c>
      <c r="K236" t="s">
        <v>675</v>
      </c>
      <c r="L236">
        <v>1191</v>
      </c>
      <c r="N236">
        <v>1013</v>
      </c>
      <c r="O236" t="s">
        <v>673</v>
      </c>
      <c r="P236" t="s">
        <v>673</v>
      </c>
      <c r="Q236">
        <v>1</v>
      </c>
      <c r="W236">
        <v>0</v>
      </c>
      <c r="X236">
        <v>-1417349443</v>
      </c>
      <c r="Y236">
        <f t="shared" si="74"/>
        <v>0.34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0.34</v>
      </c>
      <c r="AU236" t="s">
        <v>3</v>
      </c>
      <c r="AV236">
        <v>2</v>
      </c>
      <c r="AW236">
        <v>2</v>
      </c>
      <c r="AX236">
        <v>87930265</v>
      </c>
      <c r="AY236">
        <v>1</v>
      </c>
      <c r="AZ236">
        <v>0</v>
      </c>
      <c r="BA236">
        <v>232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ROUND(Y236*Source!I353,7)</f>
        <v>0.23799999999999999</v>
      </c>
      <c r="CY236">
        <f>AD236</f>
        <v>0</v>
      </c>
      <c r="CZ236">
        <f>AH236</f>
        <v>0</v>
      </c>
      <c r="DA236">
        <f>AL236</f>
        <v>1</v>
      </c>
      <c r="DB236">
        <f t="shared" si="75"/>
        <v>0</v>
      </c>
      <c r="DC236">
        <f t="shared" si="76"/>
        <v>0</v>
      </c>
      <c r="DD236" t="s">
        <v>3</v>
      </c>
      <c r="DE236" t="s">
        <v>3</v>
      </c>
      <c r="DF236">
        <f t="shared" si="95"/>
        <v>0</v>
      </c>
      <c r="DG236">
        <f t="shared" si="84"/>
        <v>0</v>
      </c>
      <c r="DH236">
        <f t="shared" si="77"/>
        <v>0</v>
      </c>
      <c r="DI236">
        <f t="shared" si="78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ROW(Source!A353)</f>
        <v>353</v>
      </c>
      <c r="B237">
        <v>87915632</v>
      </c>
      <c r="C237">
        <v>87930253</v>
      </c>
      <c r="D237">
        <v>87205842</v>
      </c>
      <c r="E237">
        <v>1</v>
      </c>
      <c r="F237">
        <v>1</v>
      </c>
      <c r="G237">
        <v>1</v>
      </c>
      <c r="H237">
        <v>2</v>
      </c>
      <c r="I237" t="s">
        <v>676</v>
      </c>
      <c r="J237" t="s">
        <v>677</v>
      </c>
      <c r="K237" t="s">
        <v>678</v>
      </c>
      <c r="L237">
        <v>1368</v>
      </c>
      <c r="N237">
        <v>1011</v>
      </c>
      <c r="O237" t="s">
        <v>679</v>
      </c>
      <c r="P237" t="s">
        <v>679</v>
      </c>
      <c r="Q237">
        <v>1</v>
      </c>
      <c r="W237">
        <v>0</v>
      </c>
      <c r="X237">
        <v>-359817417</v>
      </c>
      <c r="Y237">
        <f t="shared" si="74"/>
        <v>0.17</v>
      </c>
      <c r="AA237">
        <v>0</v>
      </c>
      <c r="AB237">
        <v>1488.78</v>
      </c>
      <c r="AC237">
        <v>702.18</v>
      </c>
      <c r="AD237">
        <v>0</v>
      </c>
      <c r="AE237">
        <v>0</v>
      </c>
      <c r="AF237">
        <v>1488.78</v>
      </c>
      <c r="AG237">
        <v>702.18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0.17</v>
      </c>
      <c r="AU237" t="s">
        <v>3</v>
      </c>
      <c r="AV237">
        <v>1</v>
      </c>
      <c r="AW237">
        <v>2</v>
      </c>
      <c r="AX237">
        <v>87930266</v>
      </c>
      <c r="AY237">
        <v>1</v>
      </c>
      <c r="AZ237">
        <v>0</v>
      </c>
      <c r="BA237">
        <v>233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253.0926</v>
      </c>
      <c r="BL237">
        <v>119.3706</v>
      </c>
      <c r="BM237">
        <v>0</v>
      </c>
      <c r="BN237">
        <v>0</v>
      </c>
      <c r="BO237">
        <v>0.17</v>
      </c>
      <c r="BP237">
        <v>1</v>
      </c>
      <c r="BQ237">
        <v>0</v>
      </c>
      <c r="BR237">
        <v>253.0926</v>
      </c>
      <c r="BS237">
        <v>119.3706</v>
      </c>
      <c r="BT237">
        <v>0</v>
      </c>
      <c r="BU237">
        <v>0</v>
      </c>
      <c r="BV237">
        <v>0.17</v>
      </c>
      <c r="BW237">
        <v>1</v>
      </c>
      <c r="CV237">
        <v>0</v>
      </c>
      <c r="CW237">
        <f>ROUND(Y237*Source!I353*DO237,7)</f>
        <v>0.11899999999999999</v>
      </c>
      <c r="CX237">
        <f>ROUND(Y237*Source!I353,7)</f>
        <v>0.11899999999999999</v>
      </c>
      <c r="CY237">
        <f>AB237</f>
        <v>1488.78</v>
      </c>
      <c r="CZ237">
        <f>AF237</f>
        <v>1488.78</v>
      </c>
      <c r="DA237">
        <f>AJ237</f>
        <v>1</v>
      </c>
      <c r="DB237">
        <f t="shared" si="75"/>
        <v>253.09</v>
      </c>
      <c r="DC237">
        <f t="shared" si="76"/>
        <v>119.37</v>
      </c>
      <c r="DD237" t="s">
        <v>3</v>
      </c>
      <c r="DE237" t="s">
        <v>3</v>
      </c>
      <c r="DF237">
        <f t="shared" si="95"/>
        <v>0</v>
      </c>
      <c r="DG237">
        <f t="shared" ref="DG237:DG258" si="96">ROUND(ROUND(AF237,2)*CX237,2)</f>
        <v>177.16</v>
      </c>
      <c r="DH237">
        <f t="shared" si="77"/>
        <v>83.56</v>
      </c>
      <c r="DI237">
        <f t="shared" si="78"/>
        <v>0</v>
      </c>
      <c r="DJ237">
        <f>DG237+DH237</f>
        <v>260.72000000000003</v>
      </c>
      <c r="DK237">
        <v>1</v>
      </c>
      <c r="DL237" t="s">
        <v>680</v>
      </c>
      <c r="DM237">
        <v>6</v>
      </c>
      <c r="DN237" t="s">
        <v>673</v>
      </c>
      <c r="DO237">
        <v>1</v>
      </c>
    </row>
    <row r="238" spans="1:119" x14ac:dyDescent="0.25">
      <c r="A238">
        <f>ROW(Source!A353)</f>
        <v>353</v>
      </c>
      <c r="B238">
        <v>87915632</v>
      </c>
      <c r="C238">
        <v>87930253</v>
      </c>
      <c r="D238">
        <v>87206740</v>
      </c>
      <c r="E238">
        <v>1</v>
      </c>
      <c r="F238">
        <v>1</v>
      </c>
      <c r="G238">
        <v>1</v>
      </c>
      <c r="H238">
        <v>2</v>
      </c>
      <c r="I238" t="s">
        <v>694</v>
      </c>
      <c r="J238" t="s">
        <v>695</v>
      </c>
      <c r="K238" t="s">
        <v>696</v>
      </c>
      <c r="L238">
        <v>1368</v>
      </c>
      <c r="N238">
        <v>1011</v>
      </c>
      <c r="O238" t="s">
        <v>679</v>
      </c>
      <c r="P238" t="s">
        <v>679</v>
      </c>
      <c r="Q238">
        <v>1</v>
      </c>
      <c r="W238">
        <v>0</v>
      </c>
      <c r="X238">
        <v>-1219940357</v>
      </c>
      <c r="Y238">
        <f t="shared" si="74"/>
        <v>0.17</v>
      </c>
      <c r="AA238">
        <v>0</v>
      </c>
      <c r="AB238">
        <v>572.77</v>
      </c>
      <c r="AC238">
        <v>522.73</v>
      </c>
      <c r="AD238">
        <v>0</v>
      </c>
      <c r="AE238">
        <v>0</v>
      </c>
      <c r="AF238">
        <v>572.77</v>
      </c>
      <c r="AG238">
        <v>522.73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0.17</v>
      </c>
      <c r="AU238" t="s">
        <v>3</v>
      </c>
      <c r="AV238">
        <v>1</v>
      </c>
      <c r="AW238">
        <v>2</v>
      </c>
      <c r="AX238">
        <v>87930267</v>
      </c>
      <c r="AY238">
        <v>1</v>
      </c>
      <c r="AZ238">
        <v>0</v>
      </c>
      <c r="BA238">
        <v>234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97.370900000000006</v>
      </c>
      <c r="BL238">
        <v>88.864100000000008</v>
      </c>
      <c r="BM238">
        <v>0</v>
      </c>
      <c r="BN238">
        <v>0</v>
      </c>
      <c r="BO238">
        <v>0.17</v>
      </c>
      <c r="BP238">
        <v>1</v>
      </c>
      <c r="BQ238">
        <v>0</v>
      </c>
      <c r="BR238">
        <v>97.370900000000006</v>
      </c>
      <c r="BS238">
        <v>88.864100000000008</v>
      </c>
      <c r="BT238">
        <v>0</v>
      </c>
      <c r="BU238">
        <v>0</v>
      </c>
      <c r="BV238">
        <v>0.17</v>
      </c>
      <c r="BW238">
        <v>1</v>
      </c>
      <c r="CV238">
        <v>0</v>
      </c>
      <c r="CW238">
        <f>ROUND(Y238*Source!I353*DO238,7)</f>
        <v>0.11899999999999999</v>
      </c>
      <c r="CX238">
        <f>ROUND(Y238*Source!I353,7)</f>
        <v>0.11899999999999999</v>
      </c>
      <c r="CY238">
        <f>AB238</f>
        <v>572.77</v>
      </c>
      <c r="CZ238">
        <f>AF238</f>
        <v>572.77</v>
      </c>
      <c r="DA238">
        <f>AJ238</f>
        <v>1</v>
      </c>
      <c r="DB238">
        <f t="shared" si="75"/>
        <v>97.37</v>
      </c>
      <c r="DC238">
        <f t="shared" si="76"/>
        <v>88.86</v>
      </c>
      <c r="DD238" t="s">
        <v>3</v>
      </c>
      <c r="DE238" t="s">
        <v>3</v>
      </c>
      <c r="DF238">
        <f t="shared" si="95"/>
        <v>0</v>
      </c>
      <c r="DG238">
        <f t="shared" si="96"/>
        <v>68.16</v>
      </c>
      <c r="DH238">
        <f t="shared" si="77"/>
        <v>62.2</v>
      </c>
      <c r="DI238">
        <f t="shared" si="78"/>
        <v>0</v>
      </c>
      <c r="DJ238">
        <f>DG238+DH238</f>
        <v>130.36000000000001</v>
      </c>
      <c r="DK238">
        <v>1</v>
      </c>
      <c r="DL238" t="s">
        <v>687</v>
      </c>
      <c r="DM238">
        <v>4</v>
      </c>
      <c r="DN238" t="s">
        <v>673</v>
      </c>
      <c r="DO238">
        <v>1</v>
      </c>
    </row>
    <row r="239" spans="1:119" x14ac:dyDescent="0.25">
      <c r="A239">
        <f>ROW(Source!A353)</f>
        <v>353</v>
      </c>
      <c r="B239">
        <v>87915632</v>
      </c>
      <c r="C239">
        <v>87930253</v>
      </c>
      <c r="D239">
        <v>87206937</v>
      </c>
      <c r="E239">
        <v>1</v>
      </c>
      <c r="F239">
        <v>1</v>
      </c>
      <c r="G239">
        <v>1</v>
      </c>
      <c r="H239">
        <v>2</v>
      </c>
      <c r="I239" t="s">
        <v>765</v>
      </c>
      <c r="J239" t="s">
        <v>766</v>
      </c>
      <c r="K239" t="s">
        <v>767</v>
      </c>
      <c r="L239">
        <v>1368</v>
      </c>
      <c r="N239">
        <v>1011</v>
      </c>
      <c r="O239" t="s">
        <v>679</v>
      </c>
      <c r="P239" t="s">
        <v>679</v>
      </c>
      <c r="Q239">
        <v>1</v>
      </c>
      <c r="W239">
        <v>0</v>
      </c>
      <c r="X239">
        <v>-1214029826</v>
      </c>
      <c r="Y239">
        <f t="shared" si="74"/>
        <v>2.9</v>
      </c>
      <c r="AA239">
        <v>0</v>
      </c>
      <c r="AB239">
        <v>28.51</v>
      </c>
      <c r="AC239">
        <v>0</v>
      </c>
      <c r="AD239">
        <v>0</v>
      </c>
      <c r="AE239">
        <v>0</v>
      </c>
      <c r="AF239">
        <v>28.51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2.9</v>
      </c>
      <c r="AU239" t="s">
        <v>3</v>
      </c>
      <c r="AV239">
        <v>1</v>
      </c>
      <c r="AW239">
        <v>2</v>
      </c>
      <c r="AX239">
        <v>87930268</v>
      </c>
      <c r="AY239">
        <v>1</v>
      </c>
      <c r="AZ239">
        <v>0</v>
      </c>
      <c r="BA239">
        <v>235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82.679000000000002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0</v>
      </c>
      <c r="BR239">
        <v>82.679000000000002</v>
      </c>
      <c r="BS239">
        <v>0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f>ROUND(Y239*Source!I353*DO239,7)</f>
        <v>0</v>
      </c>
      <c r="CX239">
        <f>ROUND(Y239*Source!I353,7)</f>
        <v>2.0299999999999998</v>
      </c>
      <c r="CY239">
        <f>AB239</f>
        <v>28.51</v>
      </c>
      <c r="CZ239">
        <f>AF239</f>
        <v>28.51</v>
      </c>
      <c r="DA239">
        <f>AJ239</f>
        <v>1</v>
      </c>
      <c r="DB239">
        <f t="shared" si="75"/>
        <v>82.68</v>
      </c>
      <c r="DC239">
        <f t="shared" si="76"/>
        <v>0</v>
      </c>
      <c r="DD239" t="s">
        <v>3</v>
      </c>
      <c r="DE239" t="s">
        <v>3</v>
      </c>
      <c r="DF239">
        <f t="shared" si="95"/>
        <v>0</v>
      </c>
      <c r="DG239">
        <f t="shared" si="96"/>
        <v>57.88</v>
      </c>
      <c r="DH239">
        <f t="shared" si="77"/>
        <v>0</v>
      </c>
      <c r="DI239">
        <f t="shared" si="78"/>
        <v>0</v>
      </c>
      <c r="DJ239">
        <f>DG239+DH239</f>
        <v>57.88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ROW(Source!A353)</f>
        <v>353</v>
      </c>
      <c r="B240">
        <v>87915632</v>
      </c>
      <c r="C240">
        <v>87930253</v>
      </c>
      <c r="D240">
        <v>87158483</v>
      </c>
      <c r="E240">
        <v>1</v>
      </c>
      <c r="F240">
        <v>1</v>
      </c>
      <c r="G240">
        <v>1</v>
      </c>
      <c r="H240">
        <v>3</v>
      </c>
      <c r="I240" t="s">
        <v>793</v>
      </c>
      <c r="J240" t="s">
        <v>794</v>
      </c>
      <c r="K240" t="s">
        <v>795</v>
      </c>
      <c r="L240">
        <v>1346</v>
      </c>
      <c r="N240">
        <v>1009</v>
      </c>
      <c r="O240" t="s">
        <v>102</v>
      </c>
      <c r="P240" t="s">
        <v>102</v>
      </c>
      <c r="Q240">
        <v>1</v>
      </c>
      <c r="W240">
        <v>0</v>
      </c>
      <c r="X240">
        <v>2058174609</v>
      </c>
      <c r="Y240">
        <f t="shared" si="74"/>
        <v>0.9</v>
      </c>
      <c r="AA240">
        <v>141.62</v>
      </c>
      <c r="AB240">
        <v>0</v>
      </c>
      <c r="AC240">
        <v>0</v>
      </c>
      <c r="AD240">
        <v>0</v>
      </c>
      <c r="AE240">
        <v>155.63</v>
      </c>
      <c r="AF240">
        <v>0</v>
      </c>
      <c r="AG240">
        <v>0</v>
      </c>
      <c r="AH240">
        <v>0</v>
      </c>
      <c r="AI240">
        <v>0.91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0.9</v>
      </c>
      <c r="AU240" t="s">
        <v>3</v>
      </c>
      <c r="AV240">
        <v>0</v>
      </c>
      <c r="AW240">
        <v>2</v>
      </c>
      <c r="AX240">
        <v>87930269</v>
      </c>
      <c r="AY240">
        <v>1</v>
      </c>
      <c r="AZ240">
        <v>0</v>
      </c>
      <c r="BA240">
        <v>236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140.06700000000001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140.06700000000001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1</v>
      </c>
      <c r="CV240">
        <v>0</v>
      </c>
      <c r="CW240">
        <v>0</v>
      </c>
      <c r="CX240">
        <f>ROUND(Y240*Source!I353,7)</f>
        <v>0.63</v>
      </c>
      <c r="CY240">
        <f>AA240</f>
        <v>141.62</v>
      </c>
      <c r="CZ240">
        <f>AE240</f>
        <v>155.63</v>
      </c>
      <c r="DA240">
        <f>AI240</f>
        <v>0.91</v>
      </c>
      <c r="DB240">
        <f t="shared" si="75"/>
        <v>140.07</v>
      </c>
      <c r="DC240">
        <f t="shared" si="76"/>
        <v>0</v>
      </c>
      <c r="DD240" t="s">
        <v>3</v>
      </c>
      <c r="DE240" t="s">
        <v>3</v>
      </c>
      <c r="DF240">
        <f>ROUND(ROUND(AE240*AI240,2)*CX240,2)</f>
        <v>89.22</v>
      </c>
      <c r="DG240">
        <f t="shared" si="96"/>
        <v>0</v>
      </c>
      <c r="DH240">
        <f t="shared" si="77"/>
        <v>0</v>
      </c>
      <c r="DI240">
        <f t="shared" si="78"/>
        <v>0</v>
      </c>
      <c r="DJ240">
        <f>DF240</f>
        <v>89.22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ROW(Source!A353)</f>
        <v>353</v>
      </c>
      <c r="B241">
        <v>87915632</v>
      </c>
      <c r="C241">
        <v>87930253</v>
      </c>
      <c r="D241">
        <v>87166463</v>
      </c>
      <c r="E241">
        <v>1</v>
      </c>
      <c r="F241">
        <v>1</v>
      </c>
      <c r="G241">
        <v>1</v>
      </c>
      <c r="H241">
        <v>3</v>
      </c>
      <c r="I241" t="s">
        <v>232</v>
      </c>
      <c r="J241" t="s">
        <v>234</v>
      </c>
      <c r="K241" t="s">
        <v>233</v>
      </c>
      <c r="L241">
        <v>1348</v>
      </c>
      <c r="N241">
        <v>1009</v>
      </c>
      <c r="O241" t="s">
        <v>113</v>
      </c>
      <c r="P241" t="s">
        <v>113</v>
      </c>
      <c r="Q241">
        <v>1000</v>
      </c>
      <c r="W241">
        <v>0</v>
      </c>
      <c r="X241">
        <v>1440785503</v>
      </c>
      <c r="Y241">
        <f t="shared" si="74"/>
        <v>6.1600000000000002E-2</v>
      </c>
      <c r="AA241">
        <v>55864.4</v>
      </c>
      <c r="AB241">
        <v>0</v>
      </c>
      <c r="AC241">
        <v>0</v>
      </c>
      <c r="AD241">
        <v>0</v>
      </c>
      <c r="AE241">
        <v>67306.5</v>
      </c>
      <c r="AF241">
        <v>0</v>
      </c>
      <c r="AG241">
        <v>0</v>
      </c>
      <c r="AH241">
        <v>0</v>
      </c>
      <c r="AI241">
        <v>0.83</v>
      </c>
      <c r="AJ241">
        <v>1</v>
      </c>
      <c r="AK241">
        <v>1</v>
      </c>
      <c r="AL241">
        <v>1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 t="s">
        <v>3</v>
      </c>
      <c r="AT241">
        <v>6.1600000000000002E-2</v>
      </c>
      <c r="AU241" t="s">
        <v>3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ROUND(Y241*Source!I353,7)</f>
        <v>4.3119999999999999E-2</v>
      </c>
      <c r="CY241">
        <f>AA241</f>
        <v>55864.4</v>
      </c>
      <c r="CZ241">
        <f>AE241</f>
        <v>67306.5</v>
      </c>
      <c r="DA241">
        <f>AI241</f>
        <v>0.83</v>
      </c>
      <c r="DB241">
        <f t="shared" si="75"/>
        <v>4146.08</v>
      </c>
      <c r="DC241">
        <f t="shared" si="76"/>
        <v>0</v>
      </c>
      <c r="DD241" t="s">
        <v>3</v>
      </c>
      <c r="DE241" t="s">
        <v>3</v>
      </c>
      <c r="DF241">
        <f>ROUND(ROUND(AE241*AI241,2)*CX241,2)</f>
        <v>2408.87</v>
      </c>
      <c r="DG241">
        <f t="shared" si="96"/>
        <v>0</v>
      </c>
      <c r="DH241">
        <f t="shared" si="77"/>
        <v>0</v>
      </c>
      <c r="DI241">
        <f t="shared" si="78"/>
        <v>0</v>
      </c>
      <c r="DJ241">
        <f>DF241</f>
        <v>2408.87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ROW(Source!A353)</f>
        <v>353</v>
      </c>
      <c r="B242">
        <v>87915632</v>
      </c>
      <c r="C242">
        <v>87930253</v>
      </c>
      <c r="D242">
        <v>87166532</v>
      </c>
      <c r="E242">
        <v>1</v>
      </c>
      <c r="F242">
        <v>1</v>
      </c>
      <c r="G242">
        <v>1</v>
      </c>
      <c r="H242">
        <v>3</v>
      </c>
      <c r="I242" t="s">
        <v>799</v>
      </c>
      <c r="J242" t="s">
        <v>800</v>
      </c>
      <c r="K242" t="s">
        <v>801</v>
      </c>
      <c r="L242">
        <v>1348</v>
      </c>
      <c r="N242">
        <v>1009</v>
      </c>
      <c r="O242" t="s">
        <v>113</v>
      </c>
      <c r="P242" t="s">
        <v>113</v>
      </c>
      <c r="Q242">
        <v>1000</v>
      </c>
      <c r="W242">
        <v>0</v>
      </c>
      <c r="X242">
        <v>-2134519831</v>
      </c>
      <c r="Y242">
        <f t="shared" si="74"/>
        <v>4.0000000000000001E-3</v>
      </c>
      <c r="AA242">
        <v>51495.86</v>
      </c>
      <c r="AB242">
        <v>0</v>
      </c>
      <c r="AC242">
        <v>0</v>
      </c>
      <c r="AD242">
        <v>0</v>
      </c>
      <c r="AE242">
        <v>51495.86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4.0000000000000001E-3</v>
      </c>
      <c r="AU242" t="s">
        <v>3</v>
      </c>
      <c r="AV242">
        <v>0</v>
      </c>
      <c r="AW242">
        <v>2</v>
      </c>
      <c r="AX242">
        <v>87930270</v>
      </c>
      <c r="AY242">
        <v>1</v>
      </c>
      <c r="AZ242">
        <v>0</v>
      </c>
      <c r="BA242">
        <v>237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205.98344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205.98344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1</v>
      </c>
      <c r="CV242">
        <v>0</v>
      </c>
      <c r="CW242">
        <v>0</v>
      </c>
      <c r="CX242">
        <f>ROUND(Y242*Source!I353,7)</f>
        <v>2.8E-3</v>
      </c>
      <c r="CY242">
        <f>AA242</f>
        <v>51495.86</v>
      </c>
      <c r="CZ242">
        <f>AE242</f>
        <v>51495.86</v>
      </c>
      <c r="DA242">
        <f>AI242</f>
        <v>1</v>
      </c>
      <c r="DB242">
        <f t="shared" si="75"/>
        <v>205.98</v>
      </c>
      <c r="DC242">
        <f t="shared" si="76"/>
        <v>0</v>
      </c>
      <c r="DD242" t="s">
        <v>3</v>
      </c>
      <c r="DE242" t="s">
        <v>3</v>
      </c>
      <c r="DF242">
        <f>ROUND(ROUND(AE242,2)*CX242,2)</f>
        <v>144.19</v>
      </c>
      <c r="DG242">
        <f t="shared" si="96"/>
        <v>0</v>
      </c>
      <c r="DH242">
        <f t="shared" si="77"/>
        <v>0</v>
      </c>
      <c r="DI242">
        <f t="shared" si="78"/>
        <v>0</v>
      </c>
      <c r="DJ242">
        <f>DF242</f>
        <v>144.19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ROW(Source!A353)</f>
        <v>353</v>
      </c>
      <c r="B243">
        <v>87915632</v>
      </c>
      <c r="C243">
        <v>87930253</v>
      </c>
      <c r="D243">
        <v>87176290</v>
      </c>
      <c r="E243">
        <v>1</v>
      </c>
      <c r="F243">
        <v>1</v>
      </c>
      <c r="G243">
        <v>1</v>
      </c>
      <c r="H243">
        <v>3</v>
      </c>
      <c r="I243" t="s">
        <v>796</v>
      </c>
      <c r="J243" t="s">
        <v>797</v>
      </c>
      <c r="K243" t="s">
        <v>798</v>
      </c>
      <c r="L243">
        <v>1346</v>
      </c>
      <c r="N243">
        <v>1009</v>
      </c>
      <c r="O243" t="s">
        <v>102</v>
      </c>
      <c r="P243" t="s">
        <v>102</v>
      </c>
      <c r="Q243">
        <v>1</v>
      </c>
      <c r="W243">
        <v>0</v>
      </c>
      <c r="X243">
        <v>-823921507</v>
      </c>
      <c r="Y243">
        <f t="shared" si="74"/>
        <v>2.4</v>
      </c>
      <c r="AA243">
        <v>1121.22</v>
      </c>
      <c r="AB243">
        <v>0</v>
      </c>
      <c r="AC243">
        <v>0</v>
      </c>
      <c r="AD243">
        <v>0</v>
      </c>
      <c r="AE243">
        <v>911.56</v>
      </c>
      <c r="AF243">
        <v>0</v>
      </c>
      <c r="AG243">
        <v>0</v>
      </c>
      <c r="AH243">
        <v>0</v>
      </c>
      <c r="AI243">
        <v>1.23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2.4</v>
      </c>
      <c r="AU243" t="s">
        <v>3</v>
      </c>
      <c r="AV243">
        <v>0</v>
      </c>
      <c r="AW243">
        <v>2</v>
      </c>
      <c r="AX243">
        <v>87930271</v>
      </c>
      <c r="AY243">
        <v>1</v>
      </c>
      <c r="AZ243">
        <v>0</v>
      </c>
      <c r="BA243">
        <v>238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2187.7439999999997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2187.7439999999997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1</v>
      </c>
      <c r="CV243">
        <v>0</v>
      </c>
      <c r="CW243">
        <v>0</v>
      </c>
      <c r="CX243">
        <f>ROUND(Y243*Source!I353,7)</f>
        <v>1.68</v>
      </c>
      <c r="CY243">
        <f>AA243</f>
        <v>1121.22</v>
      </c>
      <c r="CZ243">
        <f>AE243</f>
        <v>911.56</v>
      </c>
      <c r="DA243">
        <f>AI243</f>
        <v>1.23</v>
      </c>
      <c r="DB243">
        <f t="shared" si="75"/>
        <v>2187.7399999999998</v>
      </c>
      <c r="DC243">
        <f t="shared" si="76"/>
        <v>0</v>
      </c>
      <c r="DD243" t="s">
        <v>3</v>
      </c>
      <c r="DE243" t="s">
        <v>3</v>
      </c>
      <c r="DF243">
        <f>ROUND(ROUND(AE243*AI243,2)*CX243,2)</f>
        <v>1883.65</v>
      </c>
      <c r="DG243">
        <f t="shared" si="96"/>
        <v>0</v>
      </c>
      <c r="DH243">
        <f t="shared" si="77"/>
        <v>0</v>
      </c>
      <c r="DI243">
        <f t="shared" si="78"/>
        <v>0</v>
      </c>
      <c r="DJ243">
        <f>DF243</f>
        <v>1883.65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ROW(Source!A353)</f>
        <v>353</v>
      </c>
      <c r="B244">
        <v>87915632</v>
      </c>
      <c r="C244">
        <v>87930253</v>
      </c>
      <c r="D244">
        <v>87091729</v>
      </c>
      <c r="E244">
        <v>115</v>
      </c>
      <c r="F244">
        <v>1</v>
      </c>
      <c r="G244">
        <v>1</v>
      </c>
      <c r="H244">
        <v>3</v>
      </c>
      <c r="I244" t="s">
        <v>174</v>
      </c>
      <c r="J244" t="s">
        <v>3</v>
      </c>
      <c r="K244" t="s">
        <v>175</v>
      </c>
      <c r="L244">
        <v>3277935</v>
      </c>
      <c r="N244">
        <v>1013</v>
      </c>
      <c r="O244" t="s">
        <v>176</v>
      </c>
      <c r="P244" t="s">
        <v>176</v>
      </c>
      <c r="Q244">
        <v>1</v>
      </c>
      <c r="W244">
        <v>0</v>
      </c>
      <c r="X244">
        <v>274903907</v>
      </c>
      <c r="Y244">
        <f t="shared" si="74"/>
        <v>2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 t="s">
        <v>3</v>
      </c>
      <c r="AT244">
        <v>2</v>
      </c>
      <c r="AU244" t="s">
        <v>3</v>
      </c>
      <c r="AV244">
        <v>0</v>
      </c>
      <c r="AW244">
        <v>2</v>
      </c>
      <c r="AX244">
        <v>87930272</v>
      </c>
      <c r="AY244">
        <v>1</v>
      </c>
      <c r="AZ244">
        <v>0</v>
      </c>
      <c r="BA244">
        <v>239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ROUND(Y244*Source!I353,7)</f>
        <v>1.4</v>
      </c>
      <c r="CY244">
        <f>AA244</f>
        <v>0</v>
      </c>
      <c r="CZ244">
        <f>AE244</f>
        <v>0</v>
      </c>
      <c r="DA244">
        <f>AI244</f>
        <v>1</v>
      </c>
      <c r="DB244">
        <f t="shared" si="75"/>
        <v>0</v>
      </c>
      <c r="DC244">
        <f t="shared" si="76"/>
        <v>0</v>
      </c>
      <c r="DD244" t="s">
        <v>3</v>
      </c>
      <c r="DE244" t="s">
        <v>3</v>
      </c>
      <c r="DF244">
        <f t="shared" ref="DF244:DF249" si="97">ROUND(ROUND(AE244,2)*CX244,2)</f>
        <v>0</v>
      </c>
      <c r="DG244">
        <f t="shared" si="96"/>
        <v>0</v>
      </c>
      <c r="DH244">
        <f t="shared" si="77"/>
        <v>0</v>
      </c>
      <c r="DI244">
        <f t="shared" si="78"/>
        <v>0</v>
      </c>
      <c r="DJ244">
        <f>DF244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ROW(Source!A354)</f>
        <v>354</v>
      </c>
      <c r="B245">
        <v>87915577</v>
      </c>
      <c r="C245">
        <v>87930253</v>
      </c>
      <c r="D245">
        <v>87085837</v>
      </c>
      <c r="E245">
        <v>115</v>
      </c>
      <c r="F245">
        <v>1</v>
      </c>
      <c r="G245">
        <v>1</v>
      </c>
      <c r="H245">
        <v>1</v>
      </c>
      <c r="I245" t="s">
        <v>791</v>
      </c>
      <c r="J245" t="s">
        <v>3</v>
      </c>
      <c r="K245" t="s">
        <v>792</v>
      </c>
      <c r="L245">
        <v>1191</v>
      </c>
      <c r="N245">
        <v>1013</v>
      </c>
      <c r="O245" t="s">
        <v>673</v>
      </c>
      <c r="P245" t="s">
        <v>673</v>
      </c>
      <c r="Q245">
        <v>1</v>
      </c>
      <c r="W245">
        <v>0</v>
      </c>
      <c r="X245">
        <v>44848675</v>
      </c>
      <c r="Y245">
        <f t="shared" si="74"/>
        <v>18.5</v>
      </c>
      <c r="AA245">
        <v>0</v>
      </c>
      <c r="AB245">
        <v>0</v>
      </c>
      <c r="AC245">
        <v>0</v>
      </c>
      <c r="AD245">
        <v>511.03</v>
      </c>
      <c r="AE245">
        <v>0</v>
      </c>
      <c r="AF245">
        <v>0</v>
      </c>
      <c r="AG245">
        <v>0</v>
      </c>
      <c r="AH245">
        <v>511.03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18.5</v>
      </c>
      <c r="AU245" t="s">
        <v>3</v>
      </c>
      <c r="AV245">
        <v>1</v>
      </c>
      <c r="AW245">
        <v>2</v>
      </c>
      <c r="AX245">
        <v>87930264</v>
      </c>
      <c r="AY245">
        <v>1</v>
      </c>
      <c r="AZ245">
        <v>0</v>
      </c>
      <c r="BA245">
        <v>240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9454.0550000000003</v>
      </c>
      <c r="BN245">
        <v>18.5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9454.0550000000003</v>
      </c>
      <c r="BU245">
        <v>18.5</v>
      </c>
      <c r="BV245">
        <v>0</v>
      </c>
      <c r="BW245">
        <v>1</v>
      </c>
      <c r="CU245">
        <f>ROUND(AT245*Source!I354*AH245*AL245,2)</f>
        <v>6617.84</v>
      </c>
      <c r="CV245">
        <f>ROUND(Y245*Source!I354,7)</f>
        <v>12.95</v>
      </c>
      <c r="CW245">
        <v>0</v>
      </c>
      <c r="CX245">
        <f>ROUND(Y245*Source!I354,7)</f>
        <v>12.95</v>
      </c>
      <c r="CY245">
        <f>AD245</f>
        <v>511.03</v>
      </c>
      <c r="CZ245">
        <f>AH245</f>
        <v>511.03</v>
      </c>
      <c r="DA245">
        <f>AL245</f>
        <v>1</v>
      </c>
      <c r="DB245">
        <f t="shared" si="75"/>
        <v>9454.06</v>
      </c>
      <c r="DC245">
        <f t="shared" si="76"/>
        <v>0</v>
      </c>
      <c r="DD245" t="s">
        <v>3</v>
      </c>
      <c r="DE245" t="s">
        <v>3</v>
      </c>
      <c r="DF245">
        <f t="shared" si="97"/>
        <v>0</v>
      </c>
      <c r="DG245">
        <f t="shared" si="96"/>
        <v>0</v>
      </c>
      <c r="DH245">
        <f t="shared" si="77"/>
        <v>0</v>
      </c>
      <c r="DI245">
        <f t="shared" si="78"/>
        <v>6617.84</v>
      </c>
      <c r="DJ245">
        <f>DI245</f>
        <v>6617.84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ROW(Source!A354)</f>
        <v>354</v>
      </c>
      <c r="B246">
        <v>87915577</v>
      </c>
      <c r="C246">
        <v>87930253</v>
      </c>
      <c r="D246">
        <v>87086013</v>
      </c>
      <c r="E246">
        <v>115</v>
      </c>
      <c r="F246">
        <v>1</v>
      </c>
      <c r="G246">
        <v>1</v>
      </c>
      <c r="H246">
        <v>1</v>
      </c>
      <c r="I246" t="s">
        <v>674</v>
      </c>
      <c r="J246" t="s">
        <v>3</v>
      </c>
      <c r="K246" t="s">
        <v>675</v>
      </c>
      <c r="L246">
        <v>1191</v>
      </c>
      <c r="N246">
        <v>1013</v>
      </c>
      <c r="O246" t="s">
        <v>673</v>
      </c>
      <c r="P246" t="s">
        <v>673</v>
      </c>
      <c r="Q246">
        <v>1</v>
      </c>
      <c r="W246">
        <v>0</v>
      </c>
      <c r="X246">
        <v>-1417349443</v>
      </c>
      <c r="Y246">
        <f t="shared" si="74"/>
        <v>0.34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0.34</v>
      </c>
      <c r="AU246" t="s">
        <v>3</v>
      </c>
      <c r="AV246">
        <v>2</v>
      </c>
      <c r="AW246">
        <v>2</v>
      </c>
      <c r="AX246">
        <v>87930265</v>
      </c>
      <c r="AY246">
        <v>1</v>
      </c>
      <c r="AZ246">
        <v>0</v>
      </c>
      <c r="BA246">
        <v>241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ROUND(Y246*Source!I354,7)</f>
        <v>0.23799999999999999</v>
      </c>
      <c r="CY246">
        <f>AD246</f>
        <v>0</v>
      </c>
      <c r="CZ246">
        <f>AH246</f>
        <v>0</v>
      </c>
      <c r="DA246">
        <f>AL246</f>
        <v>1</v>
      </c>
      <c r="DB246">
        <f t="shared" si="75"/>
        <v>0</v>
      </c>
      <c r="DC246">
        <f t="shared" si="76"/>
        <v>0</v>
      </c>
      <c r="DD246" t="s">
        <v>3</v>
      </c>
      <c r="DE246" t="s">
        <v>3</v>
      </c>
      <c r="DF246">
        <f t="shared" si="97"/>
        <v>0</v>
      </c>
      <c r="DG246">
        <f t="shared" si="96"/>
        <v>0</v>
      </c>
      <c r="DH246">
        <f t="shared" si="77"/>
        <v>0</v>
      </c>
      <c r="DI246">
        <f t="shared" si="78"/>
        <v>0</v>
      </c>
      <c r="DJ246">
        <f>DI246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ROW(Source!A354)</f>
        <v>354</v>
      </c>
      <c r="B247">
        <v>87915577</v>
      </c>
      <c r="C247">
        <v>87930253</v>
      </c>
      <c r="D247">
        <v>87205842</v>
      </c>
      <c r="E247">
        <v>1</v>
      </c>
      <c r="F247">
        <v>1</v>
      </c>
      <c r="G247">
        <v>1</v>
      </c>
      <c r="H247">
        <v>2</v>
      </c>
      <c r="I247" t="s">
        <v>676</v>
      </c>
      <c r="J247" t="s">
        <v>677</v>
      </c>
      <c r="K247" t="s">
        <v>678</v>
      </c>
      <c r="L247">
        <v>1368</v>
      </c>
      <c r="N247">
        <v>1011</v>
      </c>
      <c r="O247" t="s">
        <v>679</v>
      </c>
      <c r="P247" t="s">
        <v>679</v>
      </c>
      <c r="Q247">
        <v>1</v>
      </c>
      <c r="W247">
        <v>0</v>
      </c>
      <c r="X247">
        <v>-359817417</v>
      </c>
      <c r="Y247">
        <f t="shared" si="74"/>
        <v>0.17</v>
      </c>
      <c r="AA247">
        <v>0</v>
      </c>
      <c r="AB247">
        <v>1488.78</v>
      </c>
      <c r="AC247">
        <v>702.18</v>
      </c>
      <c r="AD247">
        <v>0</v>
      </c>
      <c r="AE247">
        <v>0</v>
      </c>
      <c r="AF247">
        <v>1488.78</v>
      </c>
      <c r="AG247">
        <v>702.18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0.17</v>
      </c>
      <c r="AU247" t="s">
        <v>3</v>
      </c>
      <c r="AV247">
        <v>1</v>
      </c>
      <c r="AW247">
        <v>2</v>
      </c>
      <c r="AX247">
        <v>87930266</v>
      </c>
      <c r="AY247">
        <v>1</v>
      </c>
      <c r="AZ247">
        <v>0</v>
      </c>
      <c r="BA247">
        <v>242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253.0926</v>
      </c>
      <c r="BL247">
        <v>119.3706</v>
      </c>
      <c r="BM247">
        <v>0</v>
      </c>
      <c r="BN247">
        <v>0</v>
      </c>
      <c r="BO247">
        <v>0.17</v>
      </c>
      <c r="BP247">
        <v>1</v>
      </c>
      <c r="BQ247">
        <v>0</v>
      </c>
      <c r="BR247">
        <v>253.0926</v>
      </c>
      <c r="BS247">
        <v>119.3706</v>
      </c>
      <c r="BT247">
        <v>0</v>
      </c>
      <c r="BU247">
        <v>0</v>
      </c>
      <c r="BV247">
        <v>0.17</v>
      </c>
      <c r="BW247">
        <v>1</v>
      </c>
      <c r="CV247">
        <v>0</v>
      </c>
      <c r="CW247">
        <f>ROUND(Y247*Source!I354*DO247,7)</f>
        <v>0.11899999999999999</v>
      </c>
      <c r="CX247">
        <f>ROUND(Y247*Source!I354,7)</f>
        <v>0.11899999999999999</v>
      </c>
      <c r="CY247">
        <f>AB247</f>
        <v>1488.78</v>
      </c>
      <c r="CZ247">
        <f>AF247</f>
        <v>1488.78</v>
      </c>
      <c r="DA247">
        <f>AJ247</f>
        <v>1</v>
      </c>
      <c r="DB247">
        <f t="shared" si="75"/>
        <v>253.09</v>
      </c>
      <c r="DC247">
        <f t="shared" si="76"/>
        <v>119.37</v>
      </c>
      <c r="DD247" t="s">
        <v>3</v>
      </c>
      <c r="DE247" t="s">
        <v>3</v>
      </c>
      <c r="DF247">
        <f t="shared" si="97"/>
        <v>0</v>
      </c>
      <c r="DG247">
        <f t="shared" si="96"/>
        <v>177.16</v>
      </c>
      <c r="DH247">
        <f t="shared" si="77"/>
        <v>83.56</v>
      </c>
      <c r="DI247">
        <f t="shared" si="78"/>
        <v>0</v>
      </c>
      <c r="DJ247">
        <f>DG247+DH247</f>
        <v>260.72000000000003</v>
      </c>
      <c r="DK247">
        <v>1</v>
      </c>
      <c r="DL247" t="s">
        <v>680</v>
      </c>
      <c r="DM247">
        <v>6</v>
      </c>
      <c r="DN247" t="s">
        <v>673</v>
      </c>
      <c r="DO247">
        <v>1</v>
      </c>
    </row>
    <row r="248" spans="1:119" x14ac:dyDescent="0.25">
      <c r="A248">
        <f>ROW(Source!A354)</f>
        <v>354</v>
      </c>
      <c r="B248">
        <v>87915577</v>
      </c>
      <c r="C248">
        <v>87930253</v>
      </c>
      <c r="D248">
        <v>87206740</v>
      </c>
      <c r="E248">
        <v>1</v>
      </c>
      <c r="F248">
        <v>1</v>
      </c>
      <c r="G248">
        <v>1</v>
      </c>
      <c r="H248">
        <v>2</v>
      </c>
      <c r="I248" t="s">
        <v>694</v>
      </c>
      <c r="J248" t="s">
        <v>695</v>
      </c>
      <c r="K248" t="s">
        <v>696</v>
      </c>
      <c r="L248">
        <v>1368</v>
      </c>
      <c r="N248">
        <v>1011</v>
      </c>
      <c r="O248" t="s">
        <v>679</v>
      </c>
      <c r="P248" t="s">
        <v>679</v>
      </c>
      <c r="Q248">
        <v>1</v>
      </c>
      <c r="W248">
        <v>0</v>
      </c>
      <c r="X248">
        <v>-1219940357</v>
      </c>
      <c r="Y248">
        <f t="shared" si="74"/>
        <v>0.17</v>
      </c>
      <c r="AA248">
        <v>0</v>
      </c>
      <c r="AB248">
        <v>572.77</v>
      </c>
      <c r="AC248">
        <v>522.73</v>
      </c>
      <c r="AD248">
        <v>0</v>
      </c>
      <c r="AE248">
        <v>0</v>
      </c>
      <c r="AF248">
        <v>572.77</v>
      </c>
      <c r="AG248">
        <v>522.73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0.17</v>
      </c>
      <c r="AU248" t="s">
        <v>3</v>
      </c>
      <c r="AV248">
        <v>1</v>
      </c>
      <c r="AW248">
        <v>2</v>
      </c>
      <c r="AX248">
        <v>87930267</v>
      </c>
      <c r="AY248">
        <v>1</v>
      </c>
      <c r="AZ248">
        <v>0</v>
      </c>
      <c r="BA248">
        <v>243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97.370900000000006</v>
      </c>
      <c r="BL248">
        <v>88.864100000000008</v>
      </c>
      <c r="BM248">
        <v>0</v>
      </c>
      <c r="BN248">
        <v>0</v>
      </c>
      <c r="BO248">
        <v>0.17</v>
      </c>
      <c r="BP248">
        <v>1</v>
      </c>
      <c r="BQ248">
        <v>0</v>
      </c>
      <c r="BR248">
        <v>97.370900000000006</v>
      </c>
      <c r="BS248">
        <v>88.864100000000008</v>
      </c>
      <c r="BT248">
        <v>0</v>
      </c>
      <c r="BU248">
        <v>0</v>
      </c>
      <c r="BV248">
        <v>0.17</v>
      </c>
      <c r="BW248">
        <v>1</v>
      </c>
      <c r="CV248">
        <v>0</v>
      </c>
      <c r="CW248">
        <f>ROUND(Y248*Source!I354*DO248,7)</f>
        <v>0.11899999999999999</v>
      </c>
      <c r="CX248">
        <f>ROUND(Y248*Source!I354,7)</f>
        <v>0.11899999999999999</v>
      </c>
      <c r="CY248">
        <f>AB248</f>
        <v>572.77</v>
      </c>
      <c r="CZ248">
        <f>AF248</f>
        <v>572.77</v>
      </c>
      <c r="DA248">
        <f>AJ248</f>
        <v>1</v>
      </c>
      <c r="DB248">
        <f t="shared" si="75"/>
        <v>97.37</v>
      </c>
      <c r="DC248">
        <f t="shared" si="76"/>
        <v>88.86</v>
      </c>
      <c r="DD248" t="s">
        <v>3</v>
      </c>
      <c r="DE248" t="s">
        <v>3</v>
      </c>
      <c r="DF248">
        <f t="shared" si="97"/>
        <v>0</v>
      </c>
      <c r="DG248">
        <f t="shared" si="96"/>
        <v>68.16</v>
      </c>
      <c r="DH248">
        <f t="shared" si="77"/>
        <v>62.2</v>
      </c>
      <c r="DI248">
        <f t="shared" si="78"/>
        <v>0</v>
      </c>
      <c r="DJ248">
        <f>DG248+DH248</f>
        <v>130.36000000000001</v>
      </c>
      <c r="DK248">
        <v>1</v>
      </c>
      <c r="DL248" t="s">
        <v>687</v>
      </c>
      <c r="DM248">
        <v>4</v>
      </c>
      <c r="DN248" t="s">
        <v>673</v>
      </c>
      <c r="DO248">
        <v>1</v>
      </c>
    </row>
    <row r="249" spans="1:119" x14ac:dyDescent="0.25">
      <c r="A249">
        <f>ROW(Source!A354)</f>
        <v>354</v>
      </c>
      <c r="B249">
        <v>87915577</v>
      </c>
      <c r="C249">
        <v>87930253</v>
      </c>
      <c r="D249">
        <v>87206937</v>
      </c>
      <c r="E249">
        <v>1</v>
      </c>
      <c r="F249">
        <v>1</v>
      </c>
      <c r="G249">
        <v>1</v>
      </c>
      <c r="H249">
        <v>2</v>
      </c>
      <c r="I249" t="s">
        <v>765</v>
      </c>
      <c r="J249" t="s">
        <v>766</v>
      </c>
      <c r="K249" t="s">
        <v>767</v>
      </c>
      <c r="L249">
        <v>1368</v>
      </c>
      <c r="N249">
        <v>1011</v>
      </c>
      <c r="O249" t="s">
        <v>679</v>
      </c>
      <c r="P249" t="s">
        <v>679</v>
      </c>
      <c r="Q249">
        <v>1</v>
      </c>
      <c r="W249">
        <v>0</v>
      </c>
      <c r="X249">
        <v>-1214029826</v>
      </c>
      <c r="Y249">
        <f t="shared" si="74"/>
        <v>2.9</v>
      </c>
      <c r="AA249">
        <v>0</v>
      </c>
      <c r="AB249">
        <v>28.51</v>
      </c>
      <c r="AC249">
        <v>0</v>
      </c>
      <c r="AD249">
        <v>0</v>
      </c>
      <c r="AE249">
        <v>0</v>
      </c>
      <c r="AF249">
        <v>28.51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2.9</v>
      </c>
      <c r="AU249" t="s">
        <v>3</v>
      </c>
      <c r="AV249">
        <v>1</v>
      </c>
      <c r="AW249">
        <v>2</v>
      </c>
      <c r="AX249">
        <v>87930268</v>
      </c>
      <c r="AY249">
        <v>1</v>
      </c>
      <c r="AZ249">
        <v>0</v>
      </c>
      <c r="BA249">
        <v>244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82.679000000000002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82.679000000000002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f>ROUND(Y249*Source!I354*DO249,7)</f>
        <v>0</v>
      </c>
      <c r="CX249">
        <f>ROUND(Y249*Source!I354,7)</f>
        <v>2.0299999999999998</v>
      </c>
      <c r="CY249">
        <f>AB249</f>
        <v>28.51</v>
      </c>
      <c r="CZ249">
        <f>AF249</f>
        <v>28.51</v>
      </c>
      <c r="DA249">
        <f>AJ249</f>
        <v>1</v>
      </c>
      <c r="DB249">
        <f t="shared" si="75"/>
        <v>82.68</v>
      </c>
      <c r="DC249">
        <f t="shared" si="76"/>
        <v>0</v>
      </c>
      <c r="DD249" t="s">
        <v>3</v>
      </c>
      <c r="DE249" t="s">
        <v>3</v>
      </c>
      <c r="DF249">
        <f t="shared" si="97"/>
        <v>0</v>
      </c>
      <c r="DG249">
        <f t="shared" si="96"/>
        <v>57.88</v>
      </c>
      <c r="DH249">
        <f t="shared" si="77"/>
        <v>0</v>
      </c>
      <c r="DI249">
        <f t="shared" si="78"/>
        <v>0</v>
      </c>
      <c r="DJ249">
        <f>DG249+DH249</f>
        <v>57.88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ROW(Source!A354)</f>
        <v>354</v>
      </c>
      <c r="B250">
        <v>87915577</v>
      </c>
      <c r="C250">
        <v>87930253</v>
      </c>
      <c r="D250">
        <v>87158483</v>
      </c>
      <c r="E250">
        <v>1</v>
      </c>
      <c r="F250">
        <v>1</v>
      </c>
      <c r="G250">
        <v>1</v>
      </c>
      <c r="H250">
        <v>3</v>
      </c>
      <c r="I250" t="s">
        <v>793</v>
      </c>
      <c r="J250" t="s">
        <v>794</v>
      </c>
      <c r="K250" t="s">
        <v>795</v>
      </c>
      <c r="L250">
        <v>1346</v>
      </c>
      <c r="N250">
        <v>1009</v>
      </c>
      <c r="O250" t="s">
        <v>102</v>
      </c>
      <c r="P250" t="s">
        <v>102</v>
      </c>
      <c r="Q250">
        <v>1</v>
      </c>
      <c r="W250">
        <v>0</v>
      </c>
      <c r="X250">
        <v>2058174609</v>
      </c>
      <c r="Y250">
        <f t="shared" si="74"/>
        <v>0.9</v>
      </c>
      <c r="AA250">
        <v>141.62</v>
      </c>
      <c r="AB250">
        <v>0</v>
      </c>
      <c r="AC250">
        <v>0</v>
      </c>
      <c r="AD250">
        <v>0</v>
      </c>
      <c r="AE250">
        <v>155.63</v>
      </c>
      <c r="AF250">
        <v>0</v>
      </c>
      <c r="AG250">
        <v>0</v>
      </c>
      <c r="AH250">
        <v>0</v>
      </c>
      <c r="AI250">
        <v>0.91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0.9</v>
      </c>
      <c r="AU250" t="s">
        <v>3</v>
      </c>
      <c r="AV250">
        <v>0</v>
      </c>
      <c r="AW250">
        <v>2</v>
      </c>
      <c r="AX250">
        <v>87930269</v>
      </c>
      <c r="AY250">
        <v>1</v>
      </c>
      <c r="AZ250">
        <v>0</v>
      </c>
      <c r="BA250">
        <v>245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140.06700000000001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140.06700000000001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v>0</v>
      </c>
      <c r="CX250">
        <f>ROUND(Y250*Source!I354,7)</f>
        <v>0.63</v>
      </c>
      <c r="CY250">
        <f>AA250</f>
        <v>141.62</v>
      </c>
      <c r="CZ250">
        <f>AE250</f>
        <v>155.63</v>
      </c>
      <c r="DA250">
        <f>AI250</f>
        <v>0.91</v>
      </c>
      <c r="DB250">
        <f t="shared" si="75"/>
        <v>140.07</v>
      </c>
      <c r="DC250">
        <f t="shared" si="76"/>
        <v>0</v>
      </c>
      <c r="DD250" t="s">
        <v>3</v>
      </c>
      <c r="DE250" t="s">
        <v>3</v>
      </c>
      <c r="DF250">
        <f>ROUND(ROUND(AE250*AI250,2)*CX250,2)</f>
        <v>89.22</v>
      </c>
      <c r="DG250">
        <f t="shared" si="96"/>
        <v>0</v>
      </c>
      <c r="DH250">
        <f t="shared" si="77"/>
        <v>0</v>
      </c>
      <c r="DI250">
        <f t="shared" si="78"/>
        <v>0</v>
      </c>
      <c r="DJ250">
        <f>DF250</f>
        <v>89.22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ROW(Source!A354)</f>
        <v>354</v>
      </c>
      <c r="B251">
        <v>87915577</v>
      </c>
      <c r="C251">
        <v>87930253</v>
      </c>
      <c r="D251">
        <v>87166463</v>
      </c>
      <c r="E251">
        <v>1</v>
      </c>
      <c r="F251">
        <v>1</v>
      </c>
      <c r="G251">
        <v>1</v>
      </c>
      <c r="H251">
        <v>3</v>
      </c>
      <c r="I251" t="s">
        <v>232</v>
      </c>
      <c r="J251" t="s">
        <v>234</v>
      </c>
      <c r="K251" t="s">
        <v>233</v>
      </c>
      <c r="L251">
        <v>1348</v>
      </c>
      <c r="N251">
        <v>1009</v>
      </c>
      <c r="O251" t="s">
        <v>113</v>
      </c>
      <c r="P251" t="s">
        <v>113</v>
      </c>
      <c r="Q251">
        <v>1000</v>
      </c>
      <c r="W251">
        <v>0</v>
      </c>
      <c r="X251">
        <v>1440785503</v>
      </c>
      <c r="Y251">
        <f t="shared" si="74"/>
        <v>6.1600000000000002E-2</v>
      </c>
      <c r="AA251">
        <v>55864.4</v>
      </c>
      <c r="AB251">
        <v>0</v>
      </c>
      <c r="AC251">
        <v>0</v>
      </c>
      <c r="AD251">
        <v>0</v>
      </c>
      <c r="AE251">
        <v>67306.5</v>
      </c>
      <c r="AF251">
        <v>0</v>
      </c>
      <c r="AG251">
        <v>0</v>
      </c>
      <c r="AH251">
        <v>0</v>
      </c>
      <c r="AI251">
        <v>0.83</v>
      </c>
      <c r="AJ251">
        <v>1</v>
      </c>
      <c r="AK251">
        <v>1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 t="s">
        <v>3</v>
      </c>
      <c r="AT251">
        <v>6.1600000000000002E-2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ROUND(Y251*Source!I354,7)</f>
        <v>4.3119999999999999E-2</v>
      </c>
      <c r="CY251">
        <f>AA251</f>
        <v>55864.4</v>
      </c>
      <c r="CZ251">
        <f>AE251</f>
        <v>67306.5</v>
      </c>
      <c r="DA251">
        <f>AI251</f>
        <v>0.83</v>
      </c>
      <c r="DB251">
        <f t="shared" si="75"/>
        <v>4146.08</v>
      </c>
      <c r="DC251">
        <f t="shared" si="76"/>
        <v>0</v>
      </c>
      <c r="DD251" t="s">
        <v>3</v>
      </c>
      <c r="DE251" t="s">
        <v>3</v>
      </c>
      <c r="DF251">
        <f>ROUND(ROUND(AE251*AI251,2)*CX251,2)</f>
        <v>2408.87</v>
      </c>
      <c r="DG251">
        <f t="shared" si="96"/>
        <v>0</v>
      </c>
      <c r="DH251">
        <f t="shared" si="77"/>
        <v>0</v>
      </c>
      <c r="DI251">
        <f t="shared" si="78"/>
        <v>0</v>
      </c>
      <c r="DJ251">
        <f>DF251</f>
        <v>2408.87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ROW(Source!A354)</f>
        <v>354</v>
      </c>
      <c r="B252">
        <v>87915577</v>
      </c>
      <c r="C252">
        <v>87930253</v>
      </c>
      <c r="D252">
        <v>87166532</v>
      </c>
      <c r="E252">
        <v>1</v>
      </c>
      <c r="F252">
        <v>1</v>
      </c>
      <c r="G252">
        <v>1</v>
      </c>
      <c r="H252">
        <v>3</v>
      </c>
      <c r="I252" t="s">
        <v>799</v>
      </c>
      <c r="J252" t="s">
        <v>800</v>
      </c>
      <c r="K252" t="s">
        <v>801</v>
      </c>
      <c r="L252">
        <v>1348</v>
      </c>
      <c r="N252">
        <v>1009</v>
      </c>
      <c r="O252" t="s">
        <v>113</v>
      </c>
      <c r="P252" t="s">
        <v>113</v>
      </c>
      <c r="Q252">
        <v>1000</v>
      </c>
      <c r="W252">
        <v>0</v>
      </c>
      <c r="X252">
        <v>-2134519831</v>
      </c>
      <c r="Y252">
        <f t="shared" si="74"/>
        <v>4.0000000000000001E-3</v>
      </c>
      <c r="AA252">
        <v>51495.86</v>
      </c>
      <c r="AB252">
        <v>0</v>
      </c>
      <c r="AC252">
        <v>0</v>
      </c>
      <c r="AD252">
        <v>0</v>
      </c>
      <c r="AE252">
        <v>51495.86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4.0000000000000001E-3</v>
      </c>
      <c r="AU252" t="s">
        <v>3</v>
      </c>
      <c r="AV252">
        <v>0</v>
      </c>
      <c r="AW252">
        <v>2</v>
      </c>
      <c r="AX252">
        <v>87930270</v>
      </c>
      <c r="AY252">
        <v>1</v>
      </c>
      <c r="AZ252">
        <v>0</v>
      </c>
      <c r="BA252">
        <v>246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205.98344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205.98344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ROUND(Y252*Source!I354,7)</f>
        <v>2.8E-3</v>
      </c>
      <c r="CY252">
        <f>AA252</f>
        <v>51495.86</v>
      </c>
      <c r="CZ252">
        <f>AE252</f>
        <v>51495.86</v>
      </c>
      <c r="DA252">
        <f>AI252</f>
        <v>1</v>
      </c>
      <c r="DB252">
        <f t="shared" si="75"/>
        <v>205.98</v>
      </c>
      <c r="DC252">
        <f t="shared" si="76"/>
        <v>0</v>
      </c>
      <c r="DD252" t="s">
        <v>3</v>
      </c>
      <c r="DE252" t="s">
        <v>3</v>
      </c>
      <c r="DF252">
        <f>ROUND(ROUND(AE252,2)*CX252,2)</f>
        <v>144.19</v>
      </c>
      <c r="DG252">
        <f t="shared" si="96"/>
        <v>0</v>
      </c>
      <c r="DH252">
        <f t="shared" si="77"/>
        <v>0</v>
      </c>
      <c r="DI252">
        <f t="shared" si="78"/>
        <v>0</v>
      </c>
      <c r="DJ252">
        <f>DF252</f>
        <v>144.19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ROW(Source!A354)</f>
        <v>354</v>
      </c>
      <c r="B253">
        <v>87915577</v>
      </c>
      <c r="C253">
        <v>87930253</v>
      </c>
      <c r="D253">
        <v>87176290</v>
      </c>
      <c r="E253">
        <v>1</v>
      </c>
      <c r="F253">
        <v>1</v>
      </c>
      <c r="G253">
        <v>1</v>
      </c>
      <c r="H253">
        <v>3</v>
      </c>
      <c r="I253" t="s">
        <v>796</v>
      </c>
      <c r="J253" t="s">
        <v>797</v>
      </c>
      <c r="K253" t="s">
        <v>798</v>
      </c>
      <c r="L253">
        <v>1346</v>
      </c>
      <c r="N253">
        <v>1009</v>
      </c>
      <c r="O253" t="s">
        <v>102</v>
      </c>
      <c r="P253" t="s">
        <v>102</v>
      </c>
      <c r="Q253">
        <v>1</v>
      </c>
      <c r="W253">
        <v>0</v>
      </c>
      <c r="X253">
        <v>-823921507</v>
      </c>
      <c r="Y253">
        <f t="shared" si="74"/>
        <v>2.4</v>
      </c>
      <c r="AA253">
        <v>1121.22</v>
      </c>
      <c r="AB253">
        <v>0</v>
      </c>
      <c r="AC253">
        <v>0</v>
      </c>
      <c r="AD253">
        <v>0</v>
      </c>
      <c r="AE253">
        <v>911.56</v>
      </c>
      <c r="AF253">
        <v>0</v>
      </c>
      <c r="AG253">
        <v>0</v>
      </c>
      <c r="AH253">
        <v>0</v>
      </c>
      <c r="AI253">
        <v>1.23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2.4</v>
      </c>
      <c r="AU253" t="s">
        <v>3</v>
      </c>
      <c r="AV253">
        <v>0</v>
      </c>
      <c r="AW253">
        <v>2</v>
      </c>
      <c r="AX253">
        <v>87930271</v>
      </c>
      <c r="AY253">
        <v>1</v>
      </c>
      <c r="AZ253">
        <v>0</v>
      </c>
      <c r="BA253">
        <v>247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2187.7439999999997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2187.7439999999997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ROUND(Y253*Source!I354,7)</f>
        <v>1.68</v>
      </c>
      <c r="CY253">
        <f>AA253</f>
        <v>1121.22</v>
      </c>
      <c r="CZ253">
        <f>AE253</f>
        <v>911.56</v>
      </c>
      <c r="DA253">
        <f>AI253</f>
        <v>1.23</v>
      </c>
      <c r="DB253">
        <f t="shared" si="75"/>
        <v>2187.7399999999998</v>
      </c>
      <c r="DC253">
        <f t="shared" si="76"/>
        <v>0</v>
      </c>
      <c r="DD253" t="s">
        <v>3</v>
      </c>
      <c r="DE253" t="s">
        <v>3</v>
      </c>
      <c r="DF253">
        <f>ROUND(ROUND(AE253*AI253,2)*CX253,2)</f>
        <v>1883.65</v>
      </c>
      <c r="DG253">
        <f t="shared" si="96"/>
        <v>0</v>
      </c>
      <c r="DH253">
        <f t="shared" si="77"/>
        <v>0</v>
      </c>
      <c r="DI253">
        <f t="shared" si="78"/>
        <v>0</v>
      </c>
      <c r="DJ253">
        <f>DF253</f>
        <v>1883.65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ROW(Source!A354)</f>
        <v>354</v>
      </c>
      <c r="B254">
        <v>87915577</v>
      </c>
      <c r="C254">
        <v>87930253</v>
      </c>
      <c r="D254">
        <v>87091729</v>
      </c>
      <c r="E254">
        <v>115</v>
      </c>
      <c r="F254">
        <v>1</v>
      </c>
      <c r="G254">
        <v>1</v>
      </c>
      <c r="H254">
        <v>3</v>
      </c>
      <c r="I254" t="s">
        <v>174</v>
      </c>
      <c r="J254" t="s">
        <v>3</v>
      </c>
      <c r="K254" t="s">
        <v>175</v>
      </c>
      <c r="L254">
        <v>3277935</v>
      </c>
      <c r="N254">
        <v>1013</v>
      </c>
      <c r="O254" t="s">
        <v>176</v>
      </c>
      <c r="P254" t="s">
        <v>176</v>
      </c>
      <c r="Q254">
        <v>1</v>
      </c>
      <c r="W254">
        <v>0</v>
      </c>
      <c r="X254">
        <v>274903907</v>
      </c>
      <c r="Y254">
        <f t="shared" si="74"/>
        <v>2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 t="s">
        <v>3</v>
      </c>
      <c r="AT254">
        <v>2</v>
      </c>
      <c r="AU254" t="s">
        <v>3</v>
      </c>
      <c r="AV254">
        <v>0</v>
      </c>
      <c r="AW254">
        <v>2</v>
      </c>
      <c r="AX254">
        <v>87930272</v>
      </c>
      <c r="AY254">
        <v>1</v>
      </c>
      <c r="AZ254">
        <v>0</v>
      </c>
      <c r="BA254">
        <v>248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ROUND(Y254*Source!I354,7)</f>
        <v>1.4</v>
      </c>
      <c r="CY254">
        <f>AA254</f>
        <v>0</v>
      </c>
      <c r="CZ254">
        <f>AE254</f>
        <v>0</v>
      </c>
      <c r="DA254">
        <f>AI254</f>
        <v>1</v>
      </c>
      <c r="DB254">
        <f t="shared" si="75"/>
        <v>0</v>
      </c>
      <c r="DC254">
        <f t="shared" si="76"/>
        <v>0</v>
      </c>
      <c r="DD254" t="s">
        <v>3</v>
      </c>
      <c r="DE254" t="s">
        <v>3</v>
      </c>
      <c r="DF254">
        <f t="shared" ref="DF254:DF267" si="98">ROUND(ROUND(AE254,2)*CX254,2)</f>
        <v>0</v>
      </c>
      <c r="DG254">
        <f t="shared" si="96"/>
        <v>0</v>
      </c>
      <c r="DH254">
        <f t="shared" si="77"/>
        <v>0</v>
      </c>
      <c r="DI254">
        <f t="shared" si="78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ROW(Source!A616)</f>
        <v>616</v>
      </c>
      <c r="B255">
        <v>87915632</v>
      </c>
      <c r="C255">
        <v>87930301</v>
      </c>
      <c r="D255">
        <v>87085801</v>
      </c>
      <c r="E255">
        <v>115</v>
      </c>
      <c r="F255">
        <v>1</v>
      </c>
      <c r="G255">
        <v>1</v>
      </c>
      <c r="H255">
        <v>1</v>
      </c>
      <c r="I255" t="s">
        <v>671</v>
      </c>
      <c r="J255" t="s">
        <v>3</v>
      </c>
      <c r="K255" t="s">
        <v>672</v>
      </c>
      <c r="L255">
        <v>1191</v>
      </c>
      <c r="N255">
        <v>1013</v>
      </c>
      <c r="O255" t="s">
        <v>673</v>
      </c>
      <c r="P255" t="s">
        <v>673</v>
      </c>
      <c r="Q255">
        <v>1</v>
      </c>
      <c r="W255">
        <v>0</v>
      </c>
      <c r="X255">
        <v>-1991603921</v>
      </c>
      <c r="Y255">
        <f t="shared" si="74"/>
        <v>0.44</v>
      </c>
      <c r="AA255">
        <v>0</v>
      </c>
      <c r="AB255">
        <v>0</v>
      </c>
      <c r="AC255">
        <v>0</v>
      </c>
      <c r="AD255">
        <v>444.71</v>
      </c>
      <c r="AE255">
        <v>0</v>
      </c>
      <c r="AF255">
        <v>0</v>
      </c>
      <c r="AG255">
        <v>0</v>
      </c>
      <c r="AH255">
        <v>444.71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0.44</v>
      </c>
      <c r="AU255" t="s">
        <v>3</v>
      </c>
      <c r="AV255">
        <v>1</v>
      </c>
      <c r="AW255">
        <v>2</v>
      </c>
      <c r="AX255">
        <v>87930307</v>
      </c>
      <c r="AY255">
        <v>1</v>
      </c>
      <c r="AZ255">
        <v>0</v>
      </c>
      <c r="BA255">
        <v>249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195.67239999999998</v>
      </c>
      <c r="BN255">
        <v>0.44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195.67239999999998</v>
      </c>
      <c r="BU255">
        <v>0.44</v>
      </c>
      <c r="BV255">
        <v>0</v>
      </c>
      <c r="BW255">
        <v>1</v>
      </c>
      <c r="CU255">
        <f>ROUND(AT255*Source!I616*AH255*AL255,2)</f>
        <v>391.34</v>
      </c>
      <c r="CV255">
        <f>ROUND(Y255*Source!I616,7)</f>
        <v>0.88</v>
      </c>
      <c r="CW255">
        <v>0</v>
      </c>
      <c r="CX255">
        <f>ROUND(Y255*Source!I616,7)</f>
        <v>0.88</v>
      </c>
      <c r="CY255">
        <f>AD255</f>
        <v>444.71</v>
      </c>
      <c r="CZ255">
        <f>AH255</f>
        <v>444.71</v>
      </c>
      <c r="DA255">
        <f>AL255</f>
        <v>1</v>
      </c>
      <c r="DB255">
        <f t="shared" si="75"/>
        <v>195.67</v>
      </c>
      <c r="DC255">
        <f t="shared" si="76"/>
        <v>0</v>
      </c>
      <c r="DD255" t="s">
        <v>3</v>
      </c>
      <c r="DE255" t="s">
        <v>3</v>
      </c>
      <c r="DF255">
        <f t="shared" si="98"/>
        <v>0</v>
      </c>
      <c r="DG255">
        <f t="shared" si="96"/>
        <v>0</v>
      </c>
      <c r="DH255">
        <f t="shared" si="77"/>
        <v>0</v>
      </c>
      <c r="DI255">
        <f t="shared" si="78"/>
        <v>391.34</v>
      </c>
      <c r="DJ255">
        <f>DI255</f>
        <v>391.34</v>
      </c>
      <c r="DK255">
        <v>1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ROW(Source!A616)</f>
        <v>616</v>
      </c>
      <c r="B256">
        <v>87915632</v>
      </c>
      <c r="C256">
        <v>87930301</v>
      </c>
      <c r="D256">
        <v>87086013</v>
      </c>
      <c r="E256">
        <v>115</v>
      </c>
      <c r="F256">
        <v>1</v>
      </c>
      <c r="G256">
        <v>1</v>
      </c>
      <c r="H256">
        <v>1</v>
      </c>
      <c r="I256" t="s">
        <v>674</v>
      </c>
      <c r="J256" t="s">
        <v>3</v>
      </c>
      <c r="K256" t="s">
        <v>675</v>
      </c>
      <c r="L256">
        <v>1191</v>
      </c>
      <c r="N256">
        <v>1013</v>
      </c>
      <c r="O256" t="s">
        <v>673</v>
      </c>
      <c r="P256" t="s">
        <v>673</v>
      </c>
      <c r="Q256">
        <v>1</v>
      </c>
      <c r="W256">
        <v>0</v>
      </c>
      <c r="X256">
        <v>-1417349443</v>
      </c>
      <c r="Y256">
        <f t="shared" si="74"/>
        <v>0.48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0.48</v>
      </c>
      <c r="AU256" t="s">
        <v>3</v>
      </c>
      <c r="AV256">
        <v>2</v>
      </c>
      <c r="AW256">
        <v>2</v>
      </c>
      <c r="AX256">
        <v>87930308</v>
      </c>
      <c r="AY256">
        <v>1</v>
      </c>
      <c r="AZ256">
        <v>0</v>
      </c>
      <c r="BA256">
        <v>250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ROUND(Y256*Source!I616,7)</f>
        <v>0.96</v>
      </c>
      <c r="CY256">
        <f>AD256</f>
        <v>0</v>
      </c>
      <c r="CZ256">
        <f>AH256</f>
        <v>0</v>
      </c>
      <c r="DA256">
        <f>AL256</f>
        <v>1</v>
      </c>
      <c r="DB256">
        <f t="shared" si="75"/>
        <v>0</v>
      </c>
      <c r="DC256">
        <f t="shared" si="76"/>
        <v>0</v>
      </c>
      <c r="DD256" t="s">
        <v>3</v>
      </c>
      <c r="DE256" t="s">
        <v>3</v>
      </c>
      <c r="DF256">
        <f t="shared" si="98"/>
        <v>0</v>
      </c>
      <c r="DG256">
        <f t="shared" si="96"/>
        <v>0</v>
      </c>
      <c r="DH256">
        <f t="shared" si="77"/>
        <v>0</v>
      </c>
      <c r="DI256">
        <f t="shared" si="78"/>
        <v>0</v>
      </c>
      <c r="DJ256">
        <f>DI256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ROW(Source!A616)</f>
        <v>616</v>
      </c>
      <c r="B257">
        <v>87915632</v>
      </c>
      <c r="C257">
        <v>87930301</v>
      </c>
      <c r="D257">
        <v>87205842</v>
      </c>
      <c r="E257">
        <v>1</v>
      </c>
      <c r="F257">
        <v>1</v>
      </c>
      <c r="G257">
        <v>1</v>
      </c>
      <c r="H257">
        <v>2</v>
      </c>
      <c r="I257" t="s">
        <v>676</v>
      </c>
      <c r="J257" t="s">
        <v>677</v>
      </c>
      <c r="K257" t="s">
        <v>678</v>
      </c>
      <c r="L257">
        <v>1368</v>
      </c>
      <c r="N257">
        <v>1011</v>
      </c>
      <c r="O257" t="s">
        <v>679</v>
      </c>
      <c r="P257" t="s">
        <v>679</v>
      </c>
      <c r="Q257">
        <v>1</v>
      </c>
      <c r="W257">
        <v>0</v>
      </c>
      <c r="X257">
        <v>-359817417</v>
      </c>
      <c r="Y257">
        <f t="shared" ref="Y257:Y320" si="99">AT257</f>
        <v>0.24</v>
      </c>
      <c r="AA257">
        <v>0</v>
      </c>
      <c r="AB257">
        <v>1488.78</v>
      </c>
      <c r="AC257">
        <v>702.18</v>
      </c>
      <c r="AD257">
        <v>0</v>
      </c>
      <c r="AE257">
        <v>0</v>
      </c>
      <c r="AF257">
        <v>1488.78</v>
      </c>
      <c r="AG257">
        <v>702.18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0.24</v>
      </c>
      <c r="AU257" t="s">
        <v>3</v>
      </c>
      <c r="AV257">
        <v>1</v>
      </c>
      <c r="AW257">
        <v>2</v>
      </c>
      <c r="AX257">
        <v>87930309</v>
      </c>
      <c r="AY257">
        <v>1</v>
      </c>
      <c r="AZ257">
        <v>0</v>
      </c>
      <c r="BA257">
        <v>251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357.30719999999997</v>
      </c>
      <c r="BL257">
        <v>168.52319999999997</v>
      </c>
      <c r="BM257">
        <v>0</v>
      </c>
      <c r="BN257">
        <v>0</v>
      </c>
      <c r="BO257">
        <v>0.24</v>
      </c>
      <c r="BP257">
        <v>1</v>
      </c>
      <c r="BQ257">
        <v>0</v>
      </c>
      <c r="BR257">
        <v>357.30719999999997</v>
      </c>
      <c r="BS257">
        <v>168.52319999999997</v>
      </c>
      <c r="BT257">
        <v>0</v>
      </c>
      <c r="BU257">
        <v>0</v>
      </c>
      <c r="BV257">
        <v>0.24</v>
      </c>
      <c r="BW257">
        <v>1</v>
      </c>
      <c r="CV257">
        <v>0</v>
      </c>
      <c r="CW257">
        <f>ROUND(Y257*Source!I616*DO257,7)</f>
        <v>0.48</v>
      </c>
      <c r="CX257">
        <f>ROUND(Y257*Source!I616,7)</f>
        <v>0.48</v>
      </c>
      <c r="CY257">
        <f>AB257</f>
        <v>1488.78</v>
      </c>
      <c r="CZ257">
        <f>AF257</f>
        <v>1488.78</v>
      </c>
      <c r="DA257">
        <f>AJ257</f>
        <v>1</v>
      </c>
      <c r="DB257">
        <f t="shared" ref="DB257:DB320" si="100">ROUND(ROUND(AT257*CZ257,2),2)</f>
        <v>357.31</v>
      </c>
      <c r="DC257">
        <f t="shared" ref="DC257:DC320" si="101">ROUND(ROUND(AT257*AG257,2),2)</f>
        <v>168.52</v>
      </c>
      <c r="DD257" t="s">
        <v>3</v>
      </c>
      <c r="DE257" t="s">
        <v>3</v>
      </c>
      <c r="DF257">
        <f t="shared" si="98"/>
        <v>0</v>
      </c>
      <c r="DG257">
        <f t="shared" si="96"/>
        <v>714.61</v>
      </c>
      <c r="DH257">
        <f t="shared" ref="DH257:DH320" si="102">ROUND(ROUND(AG257,2)*CX257,2)</f>
        <v>337.05</v>
      </c>
      <c r="DI257">
        <f t="shared" ref="DI257:DI320" si="103">ROUND(ROUND(AH257,2)*CX257,2)</f>
        <v>0</v>
      </c>
      <c r="DJ257">
        <f>DG257+DH257</f>
        <v>1051.6600000000001</v>
      </c>
      <c r="DK257">
        <v>1</v>
      </c>
      <c r="DL257" t="s">
        <v>680</v>
      </c>
      <c r="DM257">
        <v>6</v>
      </c>
      <c r="DN257" t="s">
        <v>673</v>
      </c>
      <c r="DO257">
        <v>1</v>
      </c>
    </row>
    <row r="258" spans="1:119" x14ac:dyDescent="0.25">
      <c r="A258">
        <f>ROW(Source!A616)</f>
        <v>616</v>
      </c>
      <c r="B258">
        <v>87915632</v>
      </c>
      <c r="C258">
        <v>87930301</v>
      </c>
      <c r="D258">
        <v>87206806</v>
      </c>
      <c r="E258">
        <v>1</v>
      </c>
      <c r="F258">
        <v>1</v>
      </c>
      <c r="G258">
        <v>1</v>
      </c>
      <c r="H258">
        <v>2</v>
      </c>
      <c r="I258" t="s">
        <v>681</v>
      </c>
      <c r="J258" t="s">
        <v>682</v>
      </c>
      <c r="K258" t="s">
        <v>683</v>
      </c>
      <c r="L258">
        <v>1368</v>
      </c>
      <c r="N258">
        <v>1011</v>
      </c>
      <c r="O258" t="s">
        <v>679</v>
      </c>
      <c r="P258" t="s">
        <v>679</v>
      </c>
      <c r="Q258">
        <v>1</v>
      </c>
      <c r="W258">
        <v>0</v>
      </c>
      <c r="X258">
        <v>-255612116</v>
      </c>
      <c r="Y258">
        <f t="shared" si="99"/>
        <v>0.24</v>
      </c>
      <c r="AA258">
        <v>0</v>
      </c>
      <c r="AB258">
        <v>14.64</v>
      </c>
      <c r="AC258">
        <v>0</v>
      </c>
      <c r="AD258">
        <v>0</v>
      </c>
      <c r="AE258">
        <v>0</v>
      </c>
      <c r="AF258">
        <v>14.64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0.24</v>
      </c>
      <c r="AU258" t="s">
        <v>3</v>
      </c>
      <c r="AV258">
        <v>1</v>
      </c>
      <c r="AW258">
        <v>2</v>
      </c>
      <c r="AX258">
        <v>87930310</v>
      </c>
      <c r="AY258">
        <v>1</v>
      </c>
      <c r="AZ258">
        <v>0</v>
      </c>
      <c r="BA258">
        <v>252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3.5135999999999998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0</v>
      </c>
      <c r="BR258">
        <v>3.5135999999999998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f>ROUND(Y258*Source!I616*DO258,7)</f>
        <v>0</v>
      </c>
      <c r="CX258">
        <f>ROUND(Y258*Source!I616,7)</f>
        <v>0.48</v>
      </c>
      <c r="CY258">
        <f>AB258</f>
        <v>14.64</v>
      </c>
      <c r="CZ258">
        <f>AF258</f>
        <v>14.64</v>
      </c>
      <c r="DA258">
        <f>AJ258</f>
        <v>1</v>
      </c>
      <c r="DB258">
        <f t="shared" si="100"/>
        <v>3.51</v>
      </c>
      <c r="DC258">
        <f t="shared" si="101"/>
        <v>0</v>
      </c>
      <c r="DD258" t="s">
        <v>3</v>
      </c>
      <c r="DE258" t="s">
        <v>3</v>
      </c>
      <c r="DF258">
        <f t="shared" si="98"/>
        <v>0</v>
      </c>
      <c r="DG258">
        <f t="shared" si="96"/>
        <v>7.03</v>
      </c>
      <c r="DH258">
        <f t="shared" si="102"/>
        <v>0</v>
      </c>
      <c r="DI258">
        <f t="shared" si="103"/>
        <v>0</v>
      </c>
      <c r="DJ258">
        <f>DG258+DH258</f>
        <v>7.03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ROW(Source!A616)</f>
        <v>616</v>
      </c>
      <c r="B259">
        <v>87915632</v>
      </c>
      <c r="C259">
        <v>87930301</v>
      </c>
      <c r="D259">
        <v>87206824</v>
      </c>
      <c r="E259">
        <v>1</v>
      </c>
      <c r="F259">
        <v>1</v>
      </c>
      <c r="G259">
        <v>1</v>
      </c>
      <c r="H259">
        <v>2</v>
      </c>
      <c r="I259" t="s">
        <v>684</v>
      </c>
      <c r="J259" t="s">
        <v>685</v>
      </c>
      <c r="K259" t="s">
        <v>686</v>
      </c>
      <c r="L259">
        <v>1368</v>
      </c>
      <c r="N259">
        <v>1011</v>
      </c>
      <c r="O259" t="s">
        <v>679</v>
      </c>
      <c r="P259" t="s">
        <v>679</v>
      </c>
      <c r="Q259">
        <v>1</v>
      </c>
      <c r="W259">
        <v>0</v>
      </c>
      <c r="X259">
        <v>-1579545382</v>
      </c>
      <c r="Y259">
        <f t="shared" si="99"/>
        <v>0.24</v>
      </c>
      <c r="AA259">
        <v>0</v>
      </c>
      <c r="AB259">
        <v>556.25</v>
      </c>
      <c r="AC259">
        <v>522.73</v>
      </c>
      <c r="AD259">
        <v>0</v>
      </c>
      <c r="AE259">
        <v>0</v>
      </c>
      <c r="AF259">
        <v>487.94</v>
      </c>
      <c r="AG259">
        <v>522.73</v>
      </c>
      <c r="AH259">
        <v>0</v>
      </c>
      <c r="AI259">
        <v>1</v>
      </c>
      <c r="AJ259">
        <v>1.1399999999999999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0.24</v>
      </c>
      <c r="AU259" t="s">
        <v>3</v>
      </c>
      <c r="AV259">
        <v>1</v>
      </c>
      <c r="AW259">
        <v>2</v>
      </c>
      <c r="AX259">
        <v>87930311</v>
      </c>
      <c r="AY259">
        <v>1</v>
      </c>
      <c r="AZ259">
        <v>0</v>
      </c>
      <c r="BA259">
        <v>253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117.1056</v>
      </c>
      <c r="BL259">
        <v>125.4552</v>
      </c>
      <c r="BM259">
        <v>0</v>
      </c>
      <c r="BN259">
        <v>0</v>
      </c>
      <c r="BO259">
        <v>0.24</v>
      </c>
      <c r="BP259">
        <v>1</v>
      </c>
      <c r="BQ259">
        <v>0</v>
      </c>
      <c r="BR259">
        <v>117.1056</v>
      </c>
      <c r="BS259">
        <v>125.4552</v>
      </c>
      <c r="BT259">
        <v>0</v>
      </c>
      <c r="BU259">
        <v>0</v>
      </c>
      <c r="BV259">
        <v>0.24</v>
      </c>
      <c r="BW259">
        <v>1</v>
      </c>
      <c r="CV259">
        <v>0</v>
      </c>
      <c r="CW259">
        <f>ROUND(Y259*Source!I616*DO259,7)</f>
        <v>0.48</v>
      </c>
      <c r="CX259">
        <f>ROUND(Y259*Source!I616,7)</f>
        <v>0.48</v>
      </c>
      <c r="CY259">
        <f>AB259</f>
        <v>556.25</v>
      </c>
      <c r="CZ259">
        <f>AF259</f>
        <v>487.94</v>
      </c>
      <c r="DA259">
        <f>AJ259</f>
        <v>1.1399999999999999</v>
      </c>
      <c r="DB259">
        <f t="shared" si="100"/>
        <v>117.11</v>
      </c>
      <c r="DC259">
        <f t="shared" si="101"/>
        <v>125.46</v>
      </c>
      <c r="DD259" t="s">
        <v>3</v>
      </c>
      <c r="DE259" t="s">
        <v>3</v>
      </c>
      <c r="DF259">
        <f t="shared" si="98"/>
        <v>0</v>
      </c>
      <c r="DG259">
        <f>ROUND(ROUND(AF259*AJ259,2)*CX259,2)</f>
        <v>267</v>
      </c>
      <c r="DH259">
        <f t="shared" si="102"/>
        <v>250.91</v>
      </c>
      <c r="DI259">
        <f t="shared" si="103"/>
        <v>0</v>
      </c>
      <c r="DJ259">
        <f>DG259+DH259</f>
        <v>517.91</v>
      </c>
      <c r="DK259">
        <v>0</v>
      </c>
      <c r="DL259" t="s">
        <v>687</v>
      </c>
      <c r="DM259">
        <v>4</v>
      </c>
      <c r="DN259" t="s">
        <v>673</v>
      </c>
      <c r="DO259">
        <v>1</v>
      </c>
    </row>
    <row r="260" spans="1:119" x14ac:dyDescent="0.25">
      <c r="A260">
        <f>ROW(Source!A617)</f>
        <v>617</v>
      </c>
      <c r="B260">
        <v>87915577</v>
      </c>
      <c r="C260">
        <v>87930301</v>
      </c>
      <c r="D260">
        <v>87085801</v>
      </c>
      <c r="E260">
        <v>115</v>
      </c>
      <c r="F260">
        <v>1</v>
      </c>
      <c r="G260">
        <v>1</v>
      </c>
      <c r="H260">
        <v>1</v>
      </c>
      <c r="I260" t="s">
        <v>671</v>
      </c>
      <c r="J260" t="s">
        <v>3</v>
      </c>
      <c r="K260" t="s">
        <v>672</v>
      </c>
      <c r="L260">
        <v>1191</v>
      </c>
      <c r="N260">
        <v>1013</v>
      </c>
      <c r="O260" t="s">
        <v>673</v>
      </c>
      <c r="P260" t="s">
        <v>673</v>
      </c>
      <c r="Q260">
        <v>1</v>
      </c>
      <c r="W260">
        <v>0</v>
      </c>
      <c r="X260">
        <v>-1991603921</v>
      </c>
      <c r="Y260">
        <f t="shared" si="99"/>
        <v>0.44</v>
      </c>
      <c r="AA260">
        <v>0</v>
      </c>
      <c r="AB260">
        <v>0</v>
      </c>
      <c r="AC260">
        <v>0</v>
      </c>
      <c r="AD260">
        <v>444.71</v>
      </c>
      <c r="AE260">
        <v>0</v>
      </c>
      <c r="AF260">
        <v>0</v>
      </c>
      <c r="AG260">
        <v>0</v>
      </c>
      <c r="AH260">
        <v>444.71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0.44</v>
      </c>
      <c r="AU260" t="s">
        <v>3</v>
      </c>
      <c r="AV260">
        <v>1</v>
      </c>
      <c r="AW260">
        <v>2</v>
      </c>
      <c r="AX260">
        <v>87930307</v>
      </c>
      <c r="AY260">
        <v>1</v>
      </c>
      <c r="AZ260">
        <v>0</v>
      </c>
      <c r="BA260">
        <v>254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195.67239999999998</v>
      </c>
      <c r="BN260">
        <v>0.44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195.67239999999998</v>
      </c>
      <c r="BU260">
        <v>0.44</v>
      </c>
      <c r="BV260">
        <v>0</v>
      </c>
      <c r="BW260">
        <v>1</v>
      </c>
      <c r="CU260">
        <f>ROUND(AT260*Source!I617*AH260*AL260,2)</f>
        <v>391.34</v>
      </c>
      <c r="CV260">
        <f>ROUND(Y260*Source!I617,7)</f>
        <v>0.88</v>
      </c>
      <c r="CW260">
        <v>0</v>
      </c>
      <c r="CX260">
        <f>ROUND(Y260*Source!I617,7)</f>
        <v>0.88</v>
      </c>
      <c r="CY260">
        <f>AD260</f>
        <v>444.71</v>
      </c>
      <c r="CZ260">
        <f>AH260</f>
        <v>444.71</v>
      </c>
      <c r="DA260">
        <f>AL260</f>
        <v>1</v>
      </c>
      <c r="DB260">
        <f t="shared" si="100"/>
        <v>195.67</v>
      </c>
      <c r="DC260">
        <f t="shared" si="101"/>
        <v>0</v>
      </c>
      <c r="DD260" t="s">
        <v>3</v>
      </c>
      <c r="DE260" t="s">
        <v>3</v>
      </c>
      <c r="DF260">
        <f t="shared" si="98"/>
        <v>0</v>
      </c>
      <c r="DG260">
        <f>ROUND(ROUND(AF260,2)*CX260,2)</f>
        <v>0</v>
      </c>
      <c r="DH260">
        <f t="shared" si="102"/>
        <v>0</v>
      </c>
      <c r="DI260">
        <f t="shared" si="103"/>
        <v>391.34</v>
      </c>
      <c r="DJ260">
        <f>DI260</f>
        <v>391.34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ROW(Source!A617)</f>
        <v>617</v>
      </c>
      <c r="B261">
        <v>87915577</v>
      </c>
      <c r="C261">
        <v>87930301</v>
      </c>
      <c r="D261">
        <v>87086013</v>
      </c>
      <c r="E261">
        <v>115</v>
      </c>
      <c r="F261">
        <v>1</v>
      </c>
      <c r="G261">
        <v>1</v>
      </c>
      <c r="H261">
        <v>1</v>
      </c>
      <c r="I261" t="s">
        <v>674</v>
      </c>
      <c r="J261" t="s">
        <v>3</v>
      </c>
      <c r="K261" t="s">
        <v>675</v>
      </c>
      <c r="L261">
        <v>1191</v>
      </c>
      <c r="N261">
        <v>1013</v>
      </c>
      <c r="O261" t="s">
        <v>673</v>
      </c>
      <c r="P261" t="s">
        <v>673</v>
      </c>
      <c r="Q261">
        <v>1</v>
      </c>
      <c r="W261">
        <v>0</v>
      </c>
      <c r="X261">
        <v>-1417349443</v>
      </c>
      <c r="Y261">
        <f t="shared" si="99"/>
        <v>0.48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0.48</v>
      </c>
      <c r="AU261" t="s">
        <v>3</v>
      </c>
      <c r="AV261">
        <v>2</v>
      </c>
      <c r="AW261">
        <v>2</v>
      </c>
      <c r="AX261">
        <v>87930308</v>
      </c>
      <c r="AY261">
        <v>1</v>
      </c>
      <c r="AZ261">
        <v>0</v>
      </c>
      <c r="BA261">
        <v>255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ROUND(Y261*Source!I617,7)</f>
        <v>0.96</v>
      </c>
      <c r="CY261">
        <f>AD261</f>
        <v>0</v>
      </c>
      <c r="CZ261">
        <f>AH261</f>
        <v>0</v>
      </c>
      <c r="DA261">
        <f>AL261</f>
        <v>1</v>
      </c>
      <c r="DB261">
        <f t="shared" si="100"/>
        <v>0</v>
      </c>
      <c r="DC261">
        <f t="shared" si="101"/>
        <v>0</v>
      </c>
      <c r="DD261" t="s">
        <v>3</v>
      </c>
      <c r="DE261" t="s">
        <v>3</v>
      </c>
      <c r="DF261">
        <f t="shared" si="98"/>
        <v>0</v>
      </c>
      <c r="DG261">
        <f>ROUND(ROUND(AF261,2)*CX261,2)</f>
        <v>0</v>
      </c>
      <c r="DH261">
        <f t="shared" si="102"/>
        <v>0</v>
      </c>
      <c r="DI261">
        <f t="shared" si="103"/>
        <v>0</v>
      </c>
      <c r="DJ261">
        <f>DI261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ROW(Source!A617)</f>
        <v>617</v>
      </c>
      <c r="B262">
        <v>87915577</v>
      </c>
      <c r="C262">
        <v>87930301</v>
      </c>
      <c r="D262">
        <v>87205842</v>
      </c>
      <c r="E262">
        <v>1</v>
      </c>
      <c r="F262">
        <v>1</v>
      </c>
      <c r="G262">
        <v>1</v>
      </c>
      <c r="H262">
        <v>2</v>
      </c>
      <c r="I262" t="s">
        <v>676</v>
      </c>
      <c r="J262" t="s">
        <v>677</v>
      </c>
      <c r="K262" t="s">
        <v>678</v>
      </c>
      <c r="L262">
        <v>1368</v>
      </c>
      <c r="N262">
        <v>1011</v>
      </c>
      <c r="O262" t="s">
        <v>679</v>
      </c>
      <c r="P262" t="s">
        <v>679</v>
      </c>
      <c r="Q262">
        <v>1</v>
      </c>
      <c r="W262">
        <v>0</v>
      </c>
      <c r="X262">
        <v>-359817417</v>
      </c>
      <c r="Y262">
        <f t="shared" si="99"/>
        <v>0.24</v>
      </c>
      <c r="AA262">
        <v>0</v>
      </c>
      <c r="AB262">
        <v>1488.78</v>
      </c>
      <c r="AC262">
        <v>702.18</v>
      </c>
      <c r="AD262">
        <v>0</v>
      </c>
      <c r="AE262">
        <v>0</v>
      </c>
      <c r="AF262">
        <v>1488.78</v>
      </c>
      <c r="AG262">
        <v>702.18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0.24</v>
      </c>
      <c r="AU262" t="s">
        <v>3</v>
      </c>
      <c r="AV262">
        <v>1</v>
      </c>
      <c r="AW262">
        <v>2</v>
      </c>
      <c r="AX262">
        <v>87930309</v>
      </c>
      <c r="AY262">
        <v>1</v>
      </c>
      <c r="AZ262">
        <v>0</v>
      </c>
      <c r="BA262">
        <v>256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357.30719999999997</v>
      </c>
      <c r="BL262">
        <v>168.52319999999997</v>
      </c>
      <c r="BM262">
        <v>0</v>
      </c>
      <c r="BN262">
        <v>0</v>
      </c>
      <c r="BO262">
        <v>0.24</v>
      </c>
      <c r="BP262">
        <v>1</v>
      </c>
      <c r="BQ262">
        <v>0</v>
      </c>
      <c r="BR262">
        <v>357.30719999999997</v>
      </c>
      <c r="BS262">
        <v>168.52319999999997</v>
      </c>
      <c r="BT262">
        <v>0</v>
      </c>
      <c r="BU262">
        <v>0</v>
      </c>
      <c r="BV262">
        <v>0.24</v>
      </c>
      <c r="BW262">
        <v>1</v>
      </c>
      <c r="CV262">
        <v>0</v>
      </c>
      <c r="CW262">
        <f>ROUND(Y262*Source!I617*DO262,7)</f>
        <v>0.48</v>
      </c>
      <c r="CX262">
        <f>ROUND(Y262*Source!I617,7)</f>
        <v>0.48</v>
      </c>
      <c r="CY262">
        <f>AB262</f>
        <v>1488.78</v>
      </c>
      <c r="CZ262">
        <f>AF262</f>
        <v>1488.78</v>
      </c>
      <c r="DA262">
        <f>AJ262</f>
        <v>1</v>
      </c>
      <c r="DB262">
        <f t="shared" si="100"/>
        <v>357.31</v>
      </c>
      <c r="DC262">
        <f t="shared" si="101"/>
        <v>168.52</v>
      </c>
      <c r="DD262" t="s">
        <v>3</v>
      </c>
      <c r="DE262" t="s">
        <v>3</v>
      </c>
      <c r="DF262">
        <f t="shared" si="98"/>
        <v>0</v>
      </c>
      <c r="DG262">
        <f>ROUND(ROUND(AF262,2)*CX262,2)</f>
        <v>714.61</v>
      </c>
      <c r="DH262">
        <f t="shared" si="102"/>
        <v>337.05</v>
      </c>
      <c r="DI262">
        <f t="shared" si="103"/>
        <v>0</v>
      </c>
      <c r="DJ262">
        <f>DG262+DH262</f>
        <v>1051.6600000000001</v>
      </c>
      <c r="DK262">
        <v>1</v>
      </c>
      <c r="DL262" t="s">
        <v>680</v>
      </c>
      <c r="DM262">
        <v>6</v>
      </c>
      <c r="DN262" t="s">
        <v>673</v>
      </c>
      <c r="DO262">
        <v>1</v>
      </c>
    </row>
    <row r="263" spans="1:119" x14ac:dyDescent="0.25">
      <c r="A263">
        <f>ROW(Source!A617)</f>
        <v>617</v>
      </c>
      <c r="B263">
        <v>87915577</v>
      </c>
      <c r="C263">
        <v>87930301</v>
      </c>
      <c r="D263">
        <v>87206806</v>
      </c>
      <c r="E263">
        <v>1</v>
      </c>
      <c r="F263">
        <v>1</v>
      </c>
      <c r="G263">
        <v>1</v>
      </c>
      <c r="H263">
        <v>2</v>
      </c>
      <c r="I263" t="s">
        <v>681</v>
      </c>
      <c r="J263" t="s">
        <v>682</v>
      </c>
      <c r="K263" t="s">
        <v>683</v>
      </c>
      <c r="L263">
        <v>1368</v>
      </c>
      <c r="N263">
        <v>1011</v>
      </c>
      <c r="O263" t="s">
        <v>679</v>
      </c>
      <c r="P263" t="s">
        <v>679</v>
      </c>
      <c r="Q263">
        <v>1</v>
      </c>
      <c r="W263">
        <v>0</v>
      </c>
      <c r="X263">
        <v>-255612116</v>
      </c>
      <c r="Y263">
        <f t="shared" si="99"/>
        <v>0.24</v>
      </c>
      <c r="AA263">
        <v>0</v>
      </c>
      <c r="AB263">
        <v>14.64</v>
      </c>
      <c r="AC263">
        <v>0</v>
      </c>
      <c r="AD263">
        <v>0</v>
      </c>
      <c r="AE263">
        <v>0</v>
      </c>
      <c r="AF263">
        <v>14.64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0.24</v>
      </c>
      <c r="AU263" t="s">
        <v>3</v>
      </c>
      <c r="AV263">
        <v>1</v>
      </c>
      <c r="AW263">
        <v>2</v>
      </c>
      <c r="AX263">
        <v>87930310</v>
      </c>
      <c r="AY263">
        <v>1</v>
      </c>
      <c r="AZ263">
        <v>0</v>
      </c>
      <c r="BA263">
        <v>257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3.5135999999999998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3.5135999999999998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f>ROUND(Y263*Source!I617*DO263,7)</f>
        <v>0</v>
      </c>
      <c r="CX263">
        <f>ROUND(Y263*Source!I617,7)</f>
        <v>0.48</v>
      </c>
      <c r="CY263">
        <f>AB263</f>
        <v>14.64</v>
      </c>
      <c r="CZ263">
        <f>AF263</f>
        <v>14.64</v>
      </c>
      <c r="DA263">
        <f>AJ263</f>
        <v>1</v>
      </c>
      <c r="DB263">
        <f t="shared" si="100"/>
        <v>3.51</v>
      </c>
      <c r="DC263">
        <f t="shared" si="101"/>
        <v>0</v>
      </c>
      <c r="DD263" t="s">
        <v>3</v>
      </c>
      <c r="DE263" t="s">
        <v>3</v>
      </c>
      <c r="DF263">
        <f t="shared" si="98"/>
        <v>0</v>
      </c>
      <c r="DG263">
        <f>ROUND(ROUND(AF263,2)*CX263,2)</f>
        <v>7.03</v>
      </c>
      <c r="DH263">
        <f t="shared" si="102"/>
        <v>0</v>
      </c>
      <c r="DI263">
        <f t="shared" si="103"/>
        <v>0</v>
      </c>
      <c r="DJ263">
        <f>DG263+DH263</f>
        <v>7.03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ROW(Source!A617)</f>
        <v>617</v>
      </c>
      <c r="B264">
        <v>87915577</v>
      </c>
      <c r="C264">
        <v>87930301</v>
      </c>
      <c r="D264">
        <v>87206824</v>
      </c>
      <c r="E264">
        <v>1</v>
      </c>
      <c r="F264">
        <v>1</v>
      </c>
      <c r="G264">
        <v>1</v>
      </c>
      <c r="H264">
        <v>2</v>
      </c>
      <c r="I264" t="s">
        <v>684</v>
      </c>
      <c r="J264" t="s">
        <v>685</v>
      </c>
      <c r="K264" t="s">
        <v>686</v>
      </c>
      <c r="L264">
        <v>1368</v>
      </c>
      <c r="N264">
        <v>1011</v>
      </c>
      <c r="O264" t="s">
        <v>679</v>
      </c>
      <c r="P264" t="s">
        <v>679</v>
      </c>
      <c r="Q264">
        <v>1</v>
      </c>
      <c r="W264">
        <v>0</v>
      </c>
      <c r="X264">
        <v>-1579545382</v>
      </c>
      <c r="Y264">
        <f t="shared" si="99"/>
        <v>0.24</v>
      </c>
      <c r="AA264">
        <v>0</v>
      </c>
      <c r="AB264">
        <v>556.25</v>
      </c>
      <c r="AC264">
        <v>522.73</v>
      </c>
      <c r="AD264">
        <v>0</v>
      </c>
      <c r="AE264">
        <v>0</v>
      </c>
      <c r="AF264">
        <v>487.94</v>
      </c>
      <c r="AG264">
        <v>522.73</v>
      </c>
      <c r="AH264">
        <v>0</v>
      </c>
      <c r="AI264">
        <v>1</v>
      </c>
      <c r="AJ264">
        <v>1.1399999999999999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0.24</v>
      </c>
      <c r="AU264" t="s">
        <v>3</v>
      </c>
      <c r="AV264">
        <v>1</v>
      </c>
      <c r="AW264">
        <v>2</v>
      </c>
      <c r="AX264">
        <v>87930311</v>
      </c>
      <c r="AY264">
        <v>1</v>
      </c>
      <c r="AZ264">
        <v>0</v>
      </c>
      <c r="BA264">
        <v>258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117.1056</v>
      </c>
      <c r="BL264">
        <v>125.4552</v>
      </c>
      <c r="BM264">
        <v>0</v>
      </c>
      <c r="BN264">
        <v>0</v>
      </c>
      <c r="BO264">
        <v>0.24</v>
      </c>
      <c r="BP264">
        <v>1</v>
      </c>
      <c r="BQ264">
        <v>0</v>
      </c>
      <c r="BR264">
        <v>117.1056</v>
      </c>
      <c r="BS264">
        <v>125.4552</v>
      </c>
      <c r="BT264">
        <v>0</v>
      </c>
      <c r="BU264">
        <v>0</v>
      </c>
      <c r="BV264">
        <v>0.24</v>
      </c>
      <c r="BW264">
        <v>1</v>
      </c>
      <c r="CV264">
        <v>0</v>
      </c>
      <c r="CW264">
        <f>ROUND(Y264*Source!I617*DO264,7)</f>
        <v>0.48</v>
      </c>
      <c r="CX264">
        <f>ROUND(Y264*Source!I617,7)</f>
        <v>0.48</v>
      </c>
      <c r="CY264">
        <f>AB264</f>
        <v>556.25</v>
      </c>
      <c r="CZ264">
        <f>AF264</f>
        <v>487.94</v>
      </c>
      <c r="DA264">
        <f>AJ264</f>
        <v>1.1399999999999999</v>
      </c>
      <c r="DB264">
        <f t="shared" si="100"/>
        <v>117.11</v>
      </c>
      <c r="DC264">
        <f t="shared" si="101"/>
        <v>125.46</v>
      </c>
      <c r="DD264" t="s">
        <v>3</v>
      </c>
      <c r="DE264" t="s">
        <v>3</v>
      </c>
      <c r="DF264">
        <f t="shared" si="98"/>
        <v>0</v>
      </c>
      <c r="DG264">
        <f>ROUND(ROUND(AF264*AJ264,2)*CX264,2)</f>
        <v>267</v>
      </c>
      <c r="DH264">
        <f t="shared" si="102"/>
        <v>250.91</v>
      </c>
      <c r="DI264">
        <f t="shared" si="103"/>
        <v>0</v>
      </c>
      <c r="DJ264">
        <f>DG264+DH264</f>
        <v>517.91</v>
      </c>
      <c r="DK264">
        <v>0</v>
      </c>
      <c r="DL264" t="s">
        <v>687</v>
      </c>
      <c r="DM264">
        <v>4</v>
      </c>
      <c r="DN264" t="s">
        <v>673</v>
      </c>
      <c r="DO264">
        <v>1</v>
      </c>
    </row>
    <row r="265" spans="1:119" x14ac:dyDescent="0.25">
      <c r="A265">
        <f>ROW(Source!A618)</f>
        <v>618</v>
      </c>
      <c r="B265">
        <v>87915632</v>
      </c>
      <c r="C265">
        <v>87930312</v>
      </c>
      <c r="D265">
        <v>87085825</v>
      </c>
      <c r="E265">
        <v>115</v>
      </c>
      <c r="F265">
        <v>1</v>
      </c>
      <c r="G265">
        <v>1</v>
      </c>
      <c r="H265">
        <v>1</v>
      </c>
      <c r="I265" t="s">
        <v>734</v>
      </c>
      <c r="J265" t="s">
        <v>3</v>
      </c>
      <c r="K265" t="s">
        <v>735</v>
      </c>
      <c r="L265">
        <v>1191</v>
      </c>
      <c r="N265">
        <v>1013</v>
      </c>
      <c r="O265" t="s">
        <v>673</v>
      </c>
      <c r="P265" t="s">
        <v>673</v>
      </c>
      <c r="Q265">
        <v>1</v>
      </c>
      <c r="W265">
        <v>0</v>
      </c>
      <c r="X265">
        <v>32079103</v>
      </c>
      <c r="Y265">
        <f t="shared" si="99"/>
        <v>4.03</v>
      </c>
      <c r="AA265">
        <v>0</v>
      </c>
      <c r="AB265">
        <v>0</v>
      </c>
      <c r="AC265">
        <v>0</v>
      </c>
      <c r="AD265">
        <v>481.77</v>
      </c>
      <c r="AE265">
        <v>0</v>
      </c>
      <c r="AF265">
        <v>0</v>
      </c>
      <c r="AG265">
        <v>0</v>
      </c>
      <c r="AH265">
        <v>481.77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4.03</v>
      </c>
      <c r="AU265" t="s">
        <v>3</v>
      </c>
      <c r="AV265">
        <v>1</v>
      </c>
      <c r="AW265">
        <v>2</v>
      </c>
      <c r="AX265">
        <v>87930323</v>
      </c>
      <c r="AY265">
        <v>1</v>
      </c>
      <c r="AZ265">
        <v>0</v>
      </c>
      <c r="BA265">
        <v>259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1941.5331000000001</v>
      </c>
      <c r="BN265">
        <v>4.03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1941.5331000000001</v>
      </c>
      <c r="BU265">
        <v>4.03</v>
      </c>
      <c r="BV265">
        <v>0</v>
      </c>
      <c r="BW265">
        <v>1</v>
      </c>
      <c r="CU265">
        <f>ROUND(AT265*Source!I618*AH265*AL265,2)</f>
        <v>1941.53</v>
      </c>
      <c r="CV265">
        <f>ROUND(Y265*Source!I618,7)</f>
        <v>4.03</v>
      </c>
      <c r="CW265">
        <v>0</v>
      </c>
      <c r="CX265">
        <f>ROUND(Y265*Source!I618,7)</f>
        <v>4.03</v>
      </c>
      <c r="CY265">
        <f>AD265</f>
        <v>481.77</v>
      </c>
      <c r="CZ265">
        <f>AH265</f>
        <v>481.77</v>
      </c>
      <c r="DA265">
        <f>AL265</f>
        <v>1</v>
      </c>
      <c r="DB265">
        <f t="shared" si="100"/>
        <v>1941.53</v>
      </c>
      <c r="DC265">
        <f t="shared" si="101"/>
        <v>0</v>
      </c>
      <c r="DD265" t="s">
        <v>3</v>
      </c>
      <c r="DE265" t="s">
        <v>3</v>
      </c>
      <c r="DF265">
        <f t="shared" si="98"/>
        <v>0</v>
      </c>
      <c r="DG265">
        <f>ROUND(ROUND(AF265,2)*CX265,2)</f>
        <v>0</v>
      </c>
      <c r="DH265">
        <f t="shared" si="102"/>
        <v>0</v>
      </c>
      <c r="DI265">
        <f t="shared" si="103"/>
        <v>1941.53</v>
      </c>
      <c r="DJ265">
        <f>DI265</f>
        <v>1941.53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ROW(Source!A618)</f>
        <v>618</v>
      </c>
      <c r="B266">
        <v>87915632</v>
      </c>
      <c r="C266">
        <v>87930312</v>
      </c>
      <c r="D266">
        <v>87086013</v>
      </c>
      <c r="E266">
        <v>115</v>
      </c>
      <c r="F266">
        <v>1</v>
      </c>
      <c r="G266">
        <v>1</v>
      </c>
      <c r="H266">
        <v>1</v>
      </c>
      <c r="I266" t="s">
        <v>674</v>
      </c>
      <c r="J266" t="s">
        <v>3</v>
      </c>
      <c r="K266" t="s">
        <v>675</v>
      </c>
      <c r="L266">
        <v>1191</v>
      </c>
      <c r="N266">
        <v>1013</v>
      </c>
      <c r="O266" t="s">
        <v>673</v>
      </c>
      <c r="P266" t="s">
        <v>673</v>
      </c>
      <c r="Q266">
        <v>1</v>
      </c>
      <c r="W266">
        <v>0</v>
      </c>
      <c r="X266">
        <v>-1417349443</v>
      </c>
      <c r="Y266">
        <f t="shared" si="99"/>
        <v>1.74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1.74</v>
      </c>
      <c r="AU266" t="s">
        <v>3</v>
      </c>
      <c r="AV266">
        <v>2</v>
      </c>
      <c r="AW266">
        <v>2</v>
      </c>
      <c r="AX266">
        <v>87930324</v>
      </c>
      <c r="AY266">
        <v>1</v>
      </c>
      <c r="AZ266">
        <v>0</v>
      </c>
      <c r="BA266">
        <v>260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ROUND(Y266*Source!I618,7)</f>
        <v>1.74</v>
      </c>
      <c r="CY266">
        <f>AD266</f>
        <v>0</v>
      </c>
      <c r="CZ266">
        <f>AH266</f>
        <v>0</v>
      </c>
      <c r="DA266">
        <f>AL266</f>
        <v>1</v>
      </c>
      <c r="DB266">
        <f t="shared" si="100"/>
        <v>0</v>
      </c>
      <c r="DC266">
        <f t="shared" si="101"/>
        <v>0</v>
      </c>
      <c r="DD266" t="s">
        <v>3</v>
      </c>
      <c r="DE266" t="s">
        <v>3</v>
      </c>
      <c r="DF266">
        <f t="shared" si="98"/>
        <v>0</v>
      </c>
      <c r="DG266">
        <f>ROUND(ROUND(AF266,2)*CX266,2)</f>
        <v>0</v>
      </c>
      <c r="DH266">
        <f t="shared" si="102"/>
        <v>0</v>
      </c>
      <c r="DI266">
        <f t="shared" si="103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ROW(Source!A618)</f>
        <v>618</v>
      </c>
      <c r="B267">
        <v>87915632</v>
      </c>
      <c r="C267">
        <v>87930312</v>
      </c>
      <c r="D267">
        <v>87205729</v>
      </c>
      <c r="E267">
        <v>1</v>
      </c>
      <c r="F267">
        <v>1</v>
      </c>
      <c r="G267">
        <v>1</v>
      </c>
      <c r="H267">
        <v>2</v>
      </c>
      <c r="I267" t="s">
        <v>690</v>
      </c>
      <c r="J267" t="s">
        <v>691</v>
      </c>
      <c r="K267" t="s">
        <v>692</v>
      </c>
      <c r="L267">
        <v>1368</v>
      </c>
      <c r="N267">
        <v>1011</v>
      </c>
      <c r="O267" t="s">
        <v>679</v>
      </c>
      <c r="P267" t="s">
        <v>679</v>
      </c>
      <c r="Q267">
        <v>1</v>
      </c>
      <c r="W267">
        <v>0</v>
      </c>
      <c r="X267">
        <v>1214172966</v>
      </c>
      <c r="Y267">
        <f t="shared" si="99"/>
        <v>1.74</v>
      </c>
      <c r="AA267">
        <v>0</v>
      </c>
      <c r="AB267">
        <v>2485.64</v>
      </c>
      <c r="AC267">
        <v>600.75</v>
      </c>
      <c r="AD267">
        <v>0</v>
      </c>
      <c r="AE267">
        <v>0</v>
      </c>
      <c r="AF267">
        <v>2088.77</v>
      </c>
      <c r="AG267">
        <v>600.75</v>
      </c>
      <c r="AH267">
        <v>0</v>
      </c>
      <c r="AI267">
        <v>1</v>
      </c>
      <c r="AJ267">
        <v>1.19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1.74</v>
      </c>
      <c r="AU267" t="s">
        <v>3</v>
      </c>
      <c r="AV267">
        <v>1</v>
      </c>
      <c r="AW267">
        <v>2</v>
      </c>
      <c r="AX267">
        <v>87930325</v>
      </c>
      <c r="AY267">
        <v>1</v>
      </c>
      <c r="AZ267">
        <v>0</v>
      </c>
      <c r="BA267">
        <v>261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3634.4598000000001</v>
      </c>
      <c r="BL267">
        <v>1045.3050000000001</v>
      </c>
      <c r="BM267">
        <v>0</v>
      </c>
      <c r="BN267">
        <v>0</v>
      </c>
      <c r="BO267">
        <v>1.74</v>
      </c>
      <c r="BP267">
        <v>1</v>
      </c>
      <c r="BQ267">
        <v>0</v>
      </c>
      <c r="BR267">
        <v>3634.4598000000001</v>
      </c>
      <c r="BS267">
        <v>1045.3050000000001</v>
      </c>
      <c r="BT267">
        <v>0</v>
      </c>
      <c r="BU267">
        <v>0</v>
      </c>
      <c r="BV267">
        <v>1.74</v>
      </c>
      <c r="BW267">
        <v>1</v>
      </c>
      <c r="CV267">
        <v>0</v>
      </c>
      <c r="CW267">
        <f>ROUND(Y267*Source!I618*DO267,7)</f>
        <v>1.74</v>
      </c>
      <c r="CX267">
        <f>ROUND(Y267*Source!I618,7)</f>
        <v>1.74</v>
      </c>
      <c r="CY267">
        <f>AB267</f>
        <v>2485.64</v>
      </c>
      <c r="CZ267">
        <f>AF267</f>
        <v>2088.77</v>
      </c>
      <c r="DA267">
        <f>AJ267</f>
        <v>1.19</v>
      </c>
      <c r="DB267">
        <f t="shared" si="100"/>
        <v>3634.46</v>
      </c>
      <c r="DC267">
        <f t="shared" si="101"/>
        <v>1045.31</v>
      </c>
      <c r="DD267" t="s">
        <v>3</v>
      </c>
      <c r="DE267" t="s">
        <v>3</v>
      </c>
      <c r="DF267">
        <f t="shared" si="98"/>
        <v>0</v>
      </c>
      <c r="DG267">
        <f>ROUND(ROUND(AF267*AJ267,2)*CX267,2)</f>
        <v>4325.01</v>
      </c>
      <c r="DH267">
        <f t="shared" si="102"/>
        <v>1045.31</v>
      </c>
      <c r="DI267">
        <f t="shared" si="103"/>
        <v>0</v>
      </c>
      <c r="DJ267">
        <f>DG267+DH267</f>
        <v>5370.32</v>
      </c>
      <c r="DK267">
        <v>0</v>
      </c>
      <c r="DL267" t="s">
        <v>693</v>
      </c>
      <c r="DM267">
        <v>5</v>
      </c>
      <c r="DN267" t="s">
        <v>673</v>
      </c>
      <c r="DO267">
        <v>1</v>
      </c>
    </row>
    <row r="268" spans="1:119" x14ac:dyDescent="0.25">
      <c r="A268">
        <f>ROW(Source!A618)</f>
        <v>618</v>
      </c>
      <c r="B268">
        <v>87915632</v>
      </c>
      <c r="C268">
        <v>87930312</v>
      </c>
      <c r="D268">
        <v>87155259</v>
      </c>
      <c r="E268">
        <v>1</v>
      </c>
      <c r="F268">
        <v>1</v>
      </c>
      <c r="G268">
        <v>1</v>
      </c>
      <c r="H268">
        <v>3</v>
      </c>
      <c r="I268" t="s">
        <v>697</v>
      </c>
      <c r="J268" t="s">
        <v>698</v>
      </c>
      <c r="K268" t="s">
        <v>699</v>
      </c>
      <c r="L268">
        <v>1346</v>
      </c>
      <c r="N268">
        <v>1009</v>
      </c>
      <c r="O268" t="s">
        <v>102</v>
      </c>
      <c r="P268" t="s">
        <v>102</v>
      </c>
      <c r="Q268">
        <v>1</v>
      </c>
      <c r="W268">
        <v>0</v>
      </c>
      <c r="X268">
        <v>1209458049</v>
      </c>
      <c r="Y268">
        <f t="shared" si="99"/>
        <v>0.1</v>
      </c>
      <c r="AA268">
        <v>402.71</v>
      </c>
      <c r="AB268">
        <v>0</v>
      </c>
      <c r="AC268">
        <v>0</v>
      </c>
      <c r="AD268">
        <v>0</v>
      </c>
      <c r="AE268">
        <v>238.29</v>
      </c>
      <c r="AF268">
        <v>0</v>
      </c>
      <c r="AG268">
        <v>0</v>
      </c>
      <c r="AH268">
        <v>0</v>
      </c>
      <c r="AI268">
        <v>1.69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87930326</v>
      </c>
      <c r="AY268">
        <v>1</v>
      </c>
      <c r="AZ268">
        <v>0</v>
      </c>
      <c r="BA268">
        <v>262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23.829000000000001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23.829000000000001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ROUND(Y268*Source!I618,7)</f>
        <v>0.1</v>
      </c>
      <c r="CY268">
        <f t="shared" ref="CY268:CY274" si="104">AA268</f>
        <v>402.71</v>
      </c>
      <c r="CZ268">
        <f t="shared" ref="CZ268:CZ274" si="105">AE268</f>
        <v>238.29</v>
      </c>
      <c r="DA268">
        <f t="shared" ref="DA268:DA274" si="106">AI268</f>
        <v>1.69</v>
      </c>
      <c r="DB268">
        <f t="shared" si="100"/>
        <v>23.83</v>
      </c>
      <c r="DC268">
        <f t="shared" si="101"/>
        <v>0</v>
      </c>
      <c r="DD268" t="s">
        <v>3</v>
      </c>
      <c r="DE268" t="s">
        <v>3</v>
      </c>
      <c r="DF268">
        <f>ROUND(ROUND(AE268*AI268,2)*CX268,2)</f>
        <v>40.270000000000003</v>
      </c>
      <c r="DG268">
        <f t="shared" ref="DG268:DG276" si="107">ROUND(ROUND(AF268,2)*CX268,2)</f>
        <v>0</v>
      </c>
      <c r="DH268">
        <f t="shared" si="102"/>
        <v>0</v>
      </c>
      <c r="DI268">
        <f t="shared" si="103"/>
        <v>0</v>
      </c>
      <c r="DJ268">
        <f t="shared" ref="DJ268:DJ274" si="108">DF268</f>
        <v>40.270000000000003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ROW(Source!A618)</f>
        <v>618</v>
      </c>
      <c r="B269">
        <v>87915632</v>
      </c>
      <c r="C269">
        <v>87930312</v>
      </c>
      <c r="D269">
        <v>87155266</v>
      </c>
      <c r="E269">
        <v>1</v>
      </c>
      <c r="F269">
        <v>1</v>
      </c>
      <c r="G269">
        <v>1</v>
      </c>
      <c r="H269">
        <v>3</v>
      </c>
      <c r="I269" t="s">
        <v>700</v>
      </c>
      <c r="J269" t="s">
        <v>701</v>
      </c>
      <c r="K269" t="s">
        <v>702</v>
      </c>
      <c r="L269">
        <v>1346</v>
      </c>
      <c r="N269">
        <v>1009</v>
      </c>
      <c r="O269" t="s">
        <v>102</v>
      </c>
      <c r="P269" t="s">
        <v>102</v>
      </c>
      <c r="Q269">
        <v>1</v>
      </c>
      <c r="W269">
        <v>0</v>
      </c>
      <c r="X269">
        <v>1759526916</v>
      </c>
      <c r="Y269">
        <f t="shared" si="99"/>
        <v>0.05</v>
      </c>
      <c r="AA269">
        <v>98.92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1.69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0.05</v>
      </c>
      <c r="AU269" t="s">
        <v>3</v>
      </c>
      <c r="AV269">
        <v>0</v>
      </c>
      <c r="AW269">
        <v>2</v>
      </c>
      <c r="AX269">
        <v>87930327</v>
      </c>
      <c r="AY269">
        <v>1</v>
      </c>
      <c r="AZ269">
        <v>0</v>
      </c>
      <c r="BA269">
        <v>263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2.9265000000000003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2.9265000000000003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ROUND(Y269*Source!I618,7)</f>
        <v>0.05</v>
      </c>
      <c r="CY269">
        <f t="shared" si="104"/>
        <v>98.92</v>
      </c>
      <c r="CZ269">
        <f t="shared" si="105"/>
        <v>58.53</v>
      </c>
      <c r="DA269">
        <f t="shared" si="106"/>
        <v>1.69</v>
      </c>
      <c r="DB269">
        <f t="shared" si="100"/>
        <v>2.93</v>
      </c>
      <c r="DC269">
        <f t="shared" si="101"/>
        <v>0</v>
      </c>
      <c r="DD269" t="s">
        <v>3</v>
      </c>
      <c r="DE269" t="s">
        <v>3</v>
      </c>
      <c r="DF269">
        <f>ROUND(ROUND(AE269*AI269,2)*CX269,2)</f>
        <v>4.95</v>
      </c>
      <c r="DG269">
        <f t="shared" si="107"/>
        <v>0</v>
      </c>
      <c r="DH269">
        <f t="shared" si="102"/>
        <v>0</v>
      </c>
      <c r="DI269">
        <f t="shared" si="103"/>
        <v>0</v>
      </c>
      <c r="DJ269">
        <f t="shared" si="108"/>
        <v>4.95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ROW(Source!A618)</f>
        <v>618</v>
      </c>
      <c r="B270">
        <v>87915632</v>
      </c>
      <c r="C270">
        <v>87930312</v>
      </c>
      <c r="D270">
        <v>87160382</v>
      </c>
      <c r="E270">
        <v>1</v>
      </c>
      <c r="F270">
        <v>1</v>
      </c>
      <c r="G270">
        <v>1</v>
      </c>
      <c r="H270">
        <v>3</v>
      </c>
      <c r="I270" t="s">
        <v>703</v>
      </c>
      <c r="J270" t="s">
        <v>704</v>
      </c>
      <c r="K270" t="s">
        <v>705</v>
      </c>
      <c r="L270">
        <v>1346</v>
      </c>
      <c r="N270">
        <v>1009</v>
      </c>
      <c r="O270" t="s">
        <v>102</v>
      </c>
      <c r="P270" t="s">
        <v>102</v>
      </c>
      <c r="Q270">
        <v>1</v>
      </c>
      <c r="W270">
        <v>0</v>
      </c>
      <c r="X270">
        <v>-1597827205</v>
      </c>
      <c r="Y270">
        <f t="shared" si="99"/>
        <v>0.05</v>
      </c>
      <c r="AA270">
        <v>83.04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1.48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0.05</v>
      </c>
      <c r="AU270" t="s">
        <v>3</v>
      </c>
      <c r="AV270">
        <v>0</v>
      </c>
      <c r="AW270">
        <v>2</v>
      </c>
      <c r="AX270">
        <v>87930328</v>
      </c>
      <c r="AY270">
        <v>1</v>
      </c>
      <c r="AZ270">
        <v>0</v>
      </c>
      <c r="BA270">
        <v>264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2.8055000000000003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2.8055000000000003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ROUND(Y270*Source!I618,7)</f>
        <v>0.05</v>
      </c>
      <c r="CY270">
        <f t="shared" si="104"/>
        <v>83.04</v>
      </c>
      <c r="CZ270">
        <f t="shared" si="105"/>
        <v>56.11</v>
      </c>
      <c r="DA270">
        <f t="shared" si="106"/>
        <v>1.48</v>
      </c>
      <c r="DB270">
        <f t="shared" si="100"/>
        <v>2.81</v>
      </c>
      <c r="DC270">
        <f t="shared" si="101"/>
        <v>0</v>
      </c>
      <c r="DD270" t="s">
        <v>3</v>
      </c>
      <c r="DE270" t="s">
        <v>3</v>
      </c>
      <c r="DF270">
        <f>ROUND(ROUND(AE270*AI270,2)*CX270,2)</f>
        <v>4.1500000000000004</v>
      </c>
      <c r="DG270">
        <f t="shared" si="107"/>
        <v>0</v>
      </c>
      <c r="DH270">
        <f t="shared" si="102"/>
        <v>0</v>
      </c>
      <c r="DI270">
        <f t="shared" si="103"/>
        <v>0</v>
      </c>
      <c r="DJ270">
        <f t="shared" si="108"/>
        <v>4.1500000000000004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ROW(Source!A618)</f>
        <v>618</v>
      </c>
      <c r="B271">
        <v>87915632</v>
      </c>
      <c r="C271">
        <v>87930312</v>
      </c>
      <c r="D271">
        <v>87086949</v>
      </c>
      <c r="E271">
        <v>115</v>
      </c>
      <c r="F271">
        <v>1</v>
      </c>
      <c r="G271">
        <v>1</v>
      </c>
      <c r="H271">
        <v>3</v>
      </c>
      <c r="I271" t="s">
        <v>347</v>
      </c>
      <c r="J271" t="s">
        <v>3</v>
      </c>
      <c r="K271" t="s">
        <v>348</v>
      </c>
      <c r="L271">
        <v>1339</v>
      </c>
      <c r="N271">
        <v>1007</v>
      </c>
      <c r="O271" t="s">
        <v>349</v>
      </c>
      <c r="P271" t="s">
        <v>349</v>
      </c>
      <c r="Q271">
        <v>1</v>
      </c>
      <c r="W271">
        <v>0</v>
      </c>
      <c r="X271">
        <v>-784639423</v>
      </c>
      <c r="Y271">
        <f t="shared" si="99"/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0</v>
      </c>
      <c r="AN271">
        <v>1</v>
      </c>
      <c r="AO271">
        <v>0</v>
      </c>
      <c r="AP271">
        <v>1</v>
      </c>
      <c r="AQ271">
        <v>0</v>
      </c>
      <c r="AR271">
        <v>0</v>
      </c>
      <c r="AS271" t="s">
        <v>3</v>
      </c>
      <c r="AT271">
        <v>0</v>
      </c>
      <c r="AU271" t="s">
        <v>3</v>
      </c>
      <c r="AV271">
        <v>0</v>
      </c>
      <c r="AW271">
        <v>2</v>
      </c>
      <c r="AX271">
        <v>87930329</v>
      </c>
      <c r="AY271">
        <v>1</v>
      </c>
      <c r="AZ271">
        <v>0</v>
      </c>
      <c r="BA271">
        <v>265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ROUND(Y271*Source!I618,7)</f>
        <v>0</v>
      </c>
      <c r="CY271">
        <f t="shared" si="104"/>
        <v>0</v>
      </c>
      <c r="CZ271">
        <f t="shared" si="105"/>
        <v>0</v>
      </c>
      <c r="DA271">
        <f t="shared" si="106"/>
        <v>1</v>
      </c>
      <c r="DB271">
        <f t="shared" si="100"/>
        <v>0</v>
      </c>
      <c r="DC271">
        <f t="shared" si="101"/>
        <v>0</v>
      </c>
      <c r="DD271" t="s">
        <v>3</v>
      </c>
      <c r="DE271" t="s">
        <v>3</v>
      </c>
      <c r="DF271">
        <f>ROUND(ROUND(AE271,2)*CX271,2)</f>
        <v>0</v>
      </c>
      <c r="DG271">
        <f t="shared" si="107"/>
        <v>0</v>
      </c>
      <c r="DH271">
        <f t="shared" si="102"/>
        <v>0</v>
      </c>
      <c r="DI271">
        <f t="shared" si="103"/>
        <v>0</v>
      </c>
      <c r="DJ271">
        <f t="shared" si="108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ROW(Source!A618)</f>
        <v>618</v>
      </c>
      <c r="B272">
        <v>87915632</v>
      </c>
      <c r="C272">
        <v>87930312</v>
      </c>
      <c r="D272">
        <v>0</v>
      </c>
      <c r="E272">
        <v>1</v>
      </c>
      <c r="F272">
        <v>1</v>
      </c>
      <c r="G272">
        <v>1</v>
      </c>
      <c r="H272">
        <v>3</v>
      </c>
      <c r="I272" t="s">
        <v>351</v>
      </c>
      <c r="J272" t="s">
        <v>353</v>
      </c>
      <c r="K272" t="s">
        <v>352</v>
      </c>
      <c r="L272">
        <v>1339</v>
      </c>
      <c r="N272">
        <v>1007</v>
      </c>
      <c r="O272" t="s">
        <v>349</v>
      </c>
      <c r="P272" t="s">
        <v>349</v>
      </c>
      <c r="Q272">
        <v>1</v>
      </c>
      <c r="W272">
        <v>0</v>
      </c>
      <c r="X272">
        <v>2013165310</v>
      </c>
      <c r="Y272">
        <f t="shared" si="99"/>
        <v>0</v>
      </c>
      <c r="AA272">
        <v>32522.53</v>
      </c>
      <c r="AB272">
        <v>0</v>
      </c>
      <c r="AC272">
        <v>0</v>
      </c>
      <c r="AD272">
        <v>0</v>
      </c>
      <c r="AE272">
        <v>26018.02</v>
      </c>
      <c r="AF272">
        <v>0</v>
      </c>
      <c r="AG272">
        <v>0</v>
      </c>
      <c r="AH272">
        <v>0</v>
      </c>
      <c r="AI272">
        <v>1.25</v>
      </c>
      <c r="AJ272">
        <v>1</v>
      </c>
      <c r="AK272">
        <v>1</v>
      </c>
      <c r="AL272">
        <v>1</v>
      </c>
      <c r="AM272">
        <v>0</v>
      </c>
      <c r="AN272">
        <v>1</v>
      </c>
      <c r="AO272">
        <v>0</v>
      </c>
      <c r="AP272">
        <v>1</v>
      </c>
      <c r="AQ272">
        <v>0</v>
      </c>
      <c r="AR272">
        <v>0</v>
      </c>
      <c r="AS272" t="s">
        <v>3</v>
      </c>
      <c r="AT272">
        <v>0</v>
      </c>
      <c r="AU272" t="s">
        <v>3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ROUND(Y272*Source!I618,7)</f>
        <v>0</v>
      </c>
      <c r="CY272">
        <f t="shared" si="104"/>
        <v>32522.53</v>
      </c>
      <c r="CZ272">
        <f t="shared" si="105"/>
        <v>26018.02</v>
      </c>
      <c r="DA272">
        <f t="shared" si="106"/>
        <v>1.25</v>
      </c>
      <c r="DB272">
        <f t="shared" si="100"/>
        <v>0</v>
      </c>
      <c r="DC272">
        <f t="shared" si="101"/>
        <v>0</v>
      </c>
      <c r="DD272" t="s">
        <v>3</v>
      </c>
      <c r="DE272" t="s">
        <v>3</v>
      </c>
      <c r="DF272">
        <f>ROUND(ROUND(AE272*AI272,2)*CX272,2)</f>
        <v>0</v>
      </c>
      <c r="DG272">
        <f t="shared" si="107"/>
        <v>0</v>
      </c>
      <c r="DH272">
        <f t="shared" si="102"/>
        <v>0</v>
      </c>
      <c r="DI272">
        <f t="shared" si="103"/>
        <v>0</v>
      </c>
      <c r="DJ272">
        <f t="shared" si="108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5">
      <c r="A273">
        <f>ROW(Source!A618)</f>
        <v>618</v>
      </c>
      <c r="B273">
        <v>87915632</v>
      </c>
      <c r="C273">
        <v>87930312</v>
      </c>
      <c r="D273">
        <v>87176386</v>
      </c>
      <c r="E273">
        <v>1</v>
      </c>
      <c r="F273">
        <v>1</v>
      </c>
      <c r="G273">
        <v>1</v>
      </c>
      <c r="H273">
        <v>3</v>
      </c>
      <c r="I273" t="s">
        <v>709</v>
      </c>
      <c r="J273" t="s">
        <v>710</v>
      </c>
      <c r="K273" t="s">
        <v>711</v>
      </c>
      <c r="L273">
        <v>1348</v>
      </c>
      <c r="N273">
        <v>1009</v>
      </c>
      <c r="O273" t="s">
        <v>113</v>
      </c>
      <c r="P273" t="s">
        <v>113</v>
      </c>
      <c r="Q273">
        <v>1000</v>
      </c>
      <c r="W273">
        <v>0</v>
      </c>
      <c r="X273">
        <v>300034827</v>
      </c>
      <c r="Y273">
        <f t="shared" si="99"/>
        <v>3.0000000000000001E-5</v>
      </c>
      <c r="AA273">
        <v>103227.06</v>
      </c>
      <c r="AB273">
        <v>0</v>
      </c>
      <c r="AC273">
        <v>0</v>
      </c>
      <c r="AD273">
        <v>0</v>
      </c>
      <c r="AE273">
        <v>80020.98</v>
      </c>
      <c r="AF273">
        <v>0</v>
      </c>
      <c r="AG273">
        <v>0</v>
      </c>
      <c r="AH273">
        <v>0</v>
      </c>
      <c r="AI273">
        <v>1.29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3.0000000000000001E-5</v>
      </c>
      <c r="AU273" t="s">
        <v>3</v>
      </c>
      <c r="AV273">
        <v>0</v>
      </c>
      <c r="AW273">
        <v>2</v>
      </c>
      <c r="AX273">
        <v>87930331</v>
      </c>
      <c r="AY273">
        <v>1</v>
      </c>
      <c r="AZ273">
        <v>0</v>
      </c>
      <c r="BA273">
        <v>267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2.4006294000000001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2.4006294000000001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V273">
        <v>0</v>
      </c>
      <c r="CW273">
        <v>0</v>
      </c>
      <c r="CX273">
        <f>ROUND(Y273*Source!I618,7)</f>
        <v>3.0000000000000001E-5</v>
      </c>
      <c r="CY273">
        <f t="shared" si="104"/>
        <v>103227.06</v>
      </c>
      <c r="CZ273">
        <f t="shared" si="105"/>
        <v>80020.98</v>
      </c>
      <c r="DA273">
        <f t="shared" si="106"/>
        <v>1.29</v>
      </c>
      <c r="DB273">
        <f t="shared" si="100"/>
        <v>2.4</v>
      </c>
      <c r="DC273">
        <f t="shared" si="101"/>
        <v>0</v>
      </c>
      <c r="DD273" t="s">
        <v>3</v>
      </c>
      <c r="DE273" t="s">
        <v>3</v>
      </c>
      <c r="DF273">
        <f>ROUND(ROUND(AE273*AI273,2)*CX273,2)</f>
        <v>3.1</v>
      </c>
      <c r="DG273">
        <f t="shared" si="107"/>
        <v>0</v>
      </c>
      <c r="DH273">
        <f t="shared" si="102"/>
        <v>0</v>
      </c>
      <c r="DI273">
        <f t="shared" si="103"/>
        <v>0</v>
      </c>
      <c r="DJ273">
        <f t="shared" si="108"/>
        <v>3.1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ROW(Source!A618)</f>
        <v>618</v>
      </c>
      <c r="B274">
        <v>87915632</v>
      </c>
      <c r="C274">
        <v>87930312</v>
      </c>
      <c r="D274">
        <v>87176778</v>
      </c>
      <c r="E274">
        <v>1</v>
      </c>
      <c r="F274">
        <v>1</v>
      </c>
      <c r="G274">
        <v>1</v>
      </c>
      <c r="H274">
        <v>3</v>
      </c>
      <c r="I274" t="s">
        <v>726</v>
      </c>
      <c r="J274" t="s">
        <v>727</v>
      </c>
      <c r="K274" t="s">
        <v>728</v>
      </c>
      <c r="L274">
        <v>1346</v>
      </c>
      <c r="N274">
        <v>1009</v>
      </c>
      <c r="O274" t="s">
        <v>102</v>
      </c>
      <c r="P274" t="s">
        <v>102</v>
      </c>
      <c r="Q274">
        <v>1</v>
      </c>
      <c r="W274">
        <v>0</v>
      </c>
      <c r="X274">
        <v>1049808784</v>
      </c>
      <c r="Y274">
        <f t="shared" si="99"/>
        <v>0.12</v>
      </c>
      <c r="AA274">
        <v>82.42</v>
      </c>
      <c r="AB274">
        <v>0</v>
      </c>
      <c r="AC274">
        <v>0</v>
      </c>
      <c r="AD274">
        <v>0</v>
      </c>
      <c r="AE274">
        <v>60.6</v>
      </c>
      <c r="AF274">
        <v>0</v>
      </c>
      <c r="AG274">
        <v>0</v>
      </c>
      <c r="AH274">
        <v>0</v>
      </c>
      <c r="AI274">
        <v>1.36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0.12</v>
      </c>
      <c r="AU274" t="s">
        <v>3</v>
      </c>
      <c r="AV274">
        <v>0</v>
      </c>
      <c r="AW274">
        <v>2</v>
      </c>
      <c r="AX274">
        <v>87930332</v>
      </c>
      <c r="AY274">
        <v>1</v>
      </c>
      <c r="AZ274">
        <v>0</v>
      </c>
      <c r="BA274">
        <v>268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7.2720000000000002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7.2720000000000002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1</v>
      </c>
      <c r="CV274">
        <v>0</v>
      </c>
      <c r="CW274">
        <v>0</v>
      </c>
      <c r="CX274">
        <f>ROUND(Y274*Source!I618,7)</f>
        <v>0.12</v>
      </c>
      <c r="CY274">
        <f t="shared" si="104"/>
        <v>82.42</v>
      </c>
      <c r="CZ274">
        <f t="shared" si="105"/>
        <v>60.6</v>
      </c>
      <c r="DA274">
        <f t="shared" si="106"/>
        <v>1.36</v>
      </c>
      <c r="DB274">
        <f t="shared" si="100"/>
        <v>7.27</v>
      </c>
      <c r="DC274">
        <f t="shared" si="101"/>
        <v>0</v>
      </c>
      <c r="DD274" t="s">
        <v>3</v>
      </c>
      <c r="DE274" t="s">
        <v>3</v>
      </c>
      <c r="DF274">
        <f>ROUND(ROUND(AE274*AI274,2)*CX274,2)</f>
        <v>9.89</v>
      </c>
      <c r="DG274">
        <f t="shared" si="107"/>
        <v>0</v>
      </c>
      <c r="DH274">
        <f t="shared" si="102"/>
        <v>0</v>
      </c>
      <c r="DI274">
        <f t="shared" si="103"/>
        <v>0</v>
      </c>
      <c r="DJ274">
        <f t="shared" si="108"/>
        <v>9.89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ROW(Source!A619)</f>
        <v>619</v>
      </c>
      <c r="B275">
        <v>87915577</v>
      </c>
      <c r="C275">
        <v>87930312</v>
      </c>
      <c r="D275">
        <v>87085825</v>
      </c>
      <c r="E275">
        <v>115</v>
      </c>
      <c r="F275">
        <v>1</v>
      </c>
      <c r="G275">
        <v>1</v>
      </c>
      <c r="H275">
        <v>1</v>
      </c>
      <c r="I275" t="s">
        <v>734</v>
      </c>
      <c r="J275" t="s">
        <v>3</v>
      </c>
      <c r="K275" t="s">
        <v>735</v>
      </c>
      <c r="L275">
        <v>1191</v>
      </c>
      <c r="N275">
        <v>1013</v>
      </c>
      <c r="O275" t="s">
        <v>673</v>
      </c>
      <c r="P275" t="s">
        <v>673</v>
      </c>
      <c r="Q275">
        <v>1</v>
      </c>
      <c r="W275">
        <v>0</v>
      </c>
      <c r="X275">
        <v>32079103</v>
      </c>
      <c r="Y275">
        <f t="shared" si="99"/>
        <v>4.03</v>
      </c>
      <c r="AA275">
        <v>0</v>
      </c>
      <c r="AB275">
        <v>0</v>
      </c>
      <c r="AC275">
        <v>0</v>
      </c>
      <c r="AD275">
        <v>481.77</v>
      </c>
      <c r="AE275">
        <v>0</v>
      </c>
      <c r="AF275">
        <v>0</v>
      </c>
      <c r="AG275">
        <v>0</v>
      </c>
      <c r="AH275">
        <v>481.77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4.03</v>
      </c>
      <c r="AU275" t="s">
        <v>3</v>
      </c>
      <c r="AV275">
        <v>1</v>
      </c>
      <c r="AW275">
        <v>2</v>
      </c>
      <c r="AX275">
        <v>87930323</v>
      </c>
      <c r="AY275">
        <v>1</v>
      </c>
      <c r="AZ275">
        <v>0</v>
      </c>
      <c r="BA275">
        <v>269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1941.5331000000001</v>
      </c>
      <c r="BN275">
        <v>4.03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1941.5331000000001</v>
      </c>
      <c r="BU275">
        <v>4.03</v>
      </c>
      <c r="BV275">
        <v>0</v>
      </c>
      <c r="BW275">
        <v>1</v>
      </c>
      <c r="CU275">
        <f>ROUND(AT275*Source!I619*AH275*AL275,2)</f>
        <v>1941.53</v>
      </c>
      <c r="CV275">
        <f>ROUND(Y275*Source!I619,7)</f>
        <v>4.03</v>
      </c>
      <c r="CW275">
        <v>0</v>
      </c>
      <c r="CX275">
        <f>ROUND(Y275*Source!I619,7)</f>
        <v>4.03</v>
      </c>
      <c r="CY275">
        <f>AD275</f>
        <v>481.77</v>
      </c>
      <c r="CZ275">
        <f>AH275</f>
        <v>481.77</v>
      </c>
      <c r="DA275">
        <f>AL275</f>
        <v>1</v>
      </c>
      <c r="DB275">
        <f t="shared" si="100"/>
        <v>1941.53</v>
      </c>
      <c r="DC275">
        <f t="shared" si="101"/>
        <v>0</v>
      </c>
      <c r="DD275" t="s">
        <v>3</v>
      </c>
      <c r="DE275" t="s">
        <v>3</v>
      </c>
      <c r="DF275">
        <f>ROUND(ROUND(AE275,2)*CX275,2)</f>
        <v>0</v>
      </c>
      <c r="DG275">
        <f t="shared" si="107"/>
        <v>0</v>
      </c>
      <c r="DH275">
        <f t="shared" si="102"/>
        <v>0</v>
      </c>
      <c r="DI275">
        <f t="shared" si="103"/>
        <v>1941.53</v>
      </c>
      <c r="DJ275">
        <f>DI275</f>
        <v>1941.53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ROW(Source!A619)</f>
        <v>619</v>
      </c>
      <c r="B276">
        <v>87915577</v>
      </c>
      <c r="C276">
        <v>87930312</v>
      </c>
      <c r="D276">
        <v>87086013</v>
      </c>
      <c r="E276">
        <v>115</v>
      </c>
      <c r="F276">
        <v>1</v>
      </c>
      <c r="G276">
        <v>1</v>
      </c>
      <c r="H276">
        <v>1</v>
      </c>
      <c r="I276" t="s">
        <v>674</v>
      </c>
      <c r="J276" t="s">
        <v>3</v>
      </c>
      <c r="K276" t="s">
        <v>675</v>
      </c>
      <c r="L276">
        <v>1191</v>
      </c>
      <c r="N276">
        <v>1013</v>
      </c>
      <c r="O276" t="s">
        <v>673</v>
      </c>
      <c r="P276" t="s">
        <v>673</v>
      </c>
      <c r="Q276">
        <v>1</v>
      </c>
      <c r="W276">
        <v>0</v>
      </c>
      <c r="X276">
        <v>-1417349443</v>
      </c>
      <c r="Y276">
        <f t="shared" si="99"/>
        <v>1.74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1.74</v>
      </c>
      <c r="AU276" t="s">
        <v>3</v>
      </c>
      <c r="AV276">
        <v>2</v>
      </c>
      <c r="AW276">
        <v>2</v>
      </c>
      <c r="AX276">
        <v>87930324</v>
      </c>
      <c r="AY276">
        <v>1</v>
      </c>
      <c r="AZ276">
        <v>0</v>
      </c>
      <c r="BA276">
        <v>270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ROUND(Y276*Source!I619,7)</f>
        <v>1.74</v>
      </c>
      <c r="CY276">
        <f>AD276</f>
        <v>0</v>
      </c>
      <c r="CZ276">
        <f>AH276</f>
        <v>0</v>
      </c>
      <c r="DA276">
        <f>AL276</f>
        <v>1</v>
      </c>
      <c r="DB276">
        <f t="shared" si="100"/>
        <v>0</v>
      </c>
      <c r="DC276">
        <f t="shared" si="101"/>
        <v>0</v>
      </c>
      <c r="DD276" t="s">
        <v>3</v>
      </c>
      <c r="DE276" t="s">
        <v>3</v>
      </c>
      <c r="DF276">
        <f>ROUND(ROUND(AE276,2)*CX276,2)</f>
        <v>0</v>
      </c>
      <c r="DG276">
        <f t="shared" si="107"/>
        <v>0</v>
      </c>
      <c r="DH276">
        <f t="shared" si="102"/>
        <v>0</v>
      </c>
      <c r="DI276">
        <f t="shared" si="103"/>
        <v>0</v>
      </c>
      <c r="DJ276">
        <f>DI276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ROW(Source!A619)</f>
        <v>619</v>
      </c>
      <c r="B277">
        <v>87915577</v>
      </c>
      <c r="C277">
        <v>87930312</v>
      </c>
      <c r="D277">
        <v>87205729</v>
      </c>
      <c r="E277">
        <v>1</v>
      </c>
      <c r="F277">
        <v>1</v>
      </c>
      <c r="G277">
        <v>1</v>
      </c>
      <c r="H277">
        <v>2</v>
      </c>
      <c r="I277" t="s">
        <v>690</v>
      </c>
      <c r="J277" t="s">
        <v>691</v>
      </c>
      <c r="K277" t="s">
        <v>692</v>
      </c>
      <c r="L277">
        <v>1368</v>
      </c>
      <c r="N277">
        <v>1011</v>
      </c>
      <c r="O277" t="s">
        <v>679</v>
      </c>
      <c r="P277" t="s">
        <v>679</v>
      </c>
      <c r="Q277">
        <v>1</v>
      </c>
      <c r="W277">
        <v>0</v>
      </c>
      <c r="X277">
        <v>1214172966</v>
      </c>
      <c r="Y277">
        <f t="shared" si="99"/>
        <v>1.74</v>
      </c>
      <c r="AA277">
        <v>0</v>
      </c>
      <c r="AB277">
        <v>2485.64</v>
      </c>
      <c r="AC277">
        <v>600.75</v>
      </c>
      <c r="AD277">
        <v>0</v>
      </c>
      <c r="AE277">
        <v>0</v>
      </c>
      <c r="AF277">
        <v>2088.77</v>
      </c>
      <c r="AG277">
        <v>600.75</v>
      </c>
      <c r="AH277">
        <v>0</v>
      </c>
      <c r="AI277">
        <v>1</v>
      </c>
      <c r="AJ277">
        <v>1.19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1.74</v>
      </c>
      <c r="AU277" t="s">
        <v>3</v>
      </c>
      <c r="AV277">
        <v>1</v>
      </c>
      <c r="AW277">
        <v>2</v>
      </c>
      <c r="AX277">
        <v>87930325</v>
      </c>
      <c r="AY277">
        <v>1</v>
      </c>
      <c r="AZ277">
        <v>0</v>
      </c>
      <c r="BA277">
        <v>271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3634.4598000000001</v>
      </c>
      <c r="BL277">
        <v>1045.3050000000001</v>
      </c>
      <c r="BM277">
        <v>0</v>
      </c>
      <c r="BN277">
        <v>0</v>
      </c>
      <c r="BO277">
        <v>1.74</v>
      </c>
      <c r="BP277">
        <v>1</v>
      </c>
      <c r="BQ277">
        <v>0</v>
      </c>
      <c r="BR277">
        <v>3634.4598000000001</v>
      </c>
      <c r="BS277">
        <v>1045.3050000000001</v>
      </c>
      <c r="BT277">
        <v>0</v>
      </c>
      <c r="BU277">
        <v>0</v>
      </c>
      <c r="BV277">
        <v>1.74</v>
      </c>
      <c r="BW277">
        <v>1</v>
      </c>
      <c r="CV277">
        <v>0</v>
      </c>
      <c r="CW277">
        <f>ROUND(Y277*Source!I619*DO277,7)</f>
        <v>1.74</v>
      </c>
      <c r="CX277">
        <f>ROUND(Y277*Source!I619,7)</f>
        <v>1.74</v>
      </c>
      <c r="CY277">
        <f>AB277</f>
        <v>2485.64</v>
      </c>
      <c r="CZ277">
        <f>AF277</f>
        <v>2088.77</v>
      </c>
      <c r="DA277">
        <f>AJ277</f>
        <v>1.19</v>
      </c>
      <c r="DB277">
        <f t="shared" si="100"/>
        <v>3634.46</v>
      </c>
      <c r="DC277">
        <f t="shared" si="101"/>
        <v>1045.31</v>
      </c>
      <c r="DD277" t="s">
        <v>3</v>
      </c>
      <c r="DE277" t="s">
        <v>3</v>
      </c>
      <c r="DF277">
        <f>ROUND(ROUND(AE277,2)*CX277,2)</f>
        <v>0</v>
      </c>
      <c r="DG277">
        <f>ROUND(ROUND(AF277*AJ277,2)*CX277,2)</f>
        <v>4325.01</v>
      </c>
      <c r="DH277">
        <f t="shared" si="102"/>
        <v>1045.31</v>
      </c>
      <c r="DI277">
        <f t="shared" si="103"/>
        <v>0</v>
      </c>
      <c r="DJ277">
        <f>DG277+DH277</f>
        <v>5370.32</v>
      </c>
      <c r="DK277">
        <v>0</v>
      </c>
      <c r="DL277" t="s">
        <v>693</v>
      </c>
      <c r="DM277">
        <v>5</v>
      </c>
      <c r="DN277" t="s">
        <v>673</v>
      </c>
      <c r="DO277">
        <v>1</v>
      </c>
    </row>
    <row r="278" spans="1:119" x14ac:dyDescent="0.25">
      <c r="A278">
        <f>ROW(Source!A619)</f>
        <v>619</v>
      </c>
      <c r="B278">
        <v>87915577</v>
      </c>
      <c r="C278">
        <v>87930312</v>
      </c>
      <c r="D278">
        <v>87155259</v>
      </c>
      <c r="E278">
        <v>1</v>
      </c>
      <c r="F278">
        <v>1</v>
      </c>
      <c r="G278">
        <v>1</v>
      </c>
      <c r="H278">
        <v>3</v>
      </c>
      <c r="I278" t="s">
        <v>697</v>
      </c>
      <c r="J278" t="s">
        <v>698</v>
      </c>
      <c r="K278" t="s">
        <v>699</v>
      </c>
      <c r="L278">
        <v>1346</v>
      </c>
      <c r="N278">
        <v>1009</v>
      </c>
      <c r="O278" t="s">
        <v>102</v>
      </c>
      <c r="P278" t="s">
        <v>102</v>
      </c>
      <c r="Q278">
        <v>1</v>
      </c>
      <c r="W278">
        <v>0</v>
      </c>
      <c r="X278">
        <v>1209458049</v>
      </c>
      <c r="Y278">
        <f t="shared" si="99"/>
        <v>0.1</v>
      </c>
      <c r="AA278">
        <v>402.71</v>
      </c>
      <c r="AB278">
        <v>0</v>
      </c>
      <c r="AC278">
        <v>0</v>
      </c>
      <c r="AD278">
        <v>0</v>
      </c>
      <c r="AE278">
        <v>238.29</v>
      </c>
      <c r="AF278">
        <v>0</v>
      </c>
      <c r="AG278">
        <v>0</v>
      </c>
      <c r="AH278">
        <v>0</v>
      </c>
      <c r="AI278">
        <v>1.69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0.1</v>
      </c>
      <c r="AU278" t="s">
        <v>3</v>
      </c>
      <c r="AV278">
        <v>0</v>
      </c>
      <c r="AW278">
        <v>2</v>
      </c>
      <c r="AX278">
        <v>87930326</v>
      </c>
      <c r="AY278">
        <v>1</v>
      </c>
      <c r="AZ278">
        <v>0</v>
      </c>
      <c r="BA278">
        <v>272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23.829000000000001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23.829000000000001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1</v>
      </c>
      <c r="CV278">
        <v>0</v>
      </c>
      <c r="CW278">
        <v>0</v>
      </c>
      <c r="CX278">
        <f>ROUND(Y278*Source!I619,7)</f>
        <v>0.1</v>
      </c>
      <c r="CY278">
        <f t="shared" ref="CY278:CY284" si="109">AA278</f>
        <v>402.71</v>
      </c>
      <c r="CZ278">
        <f t="shared" ref="CZ278:CZ284" si="110">AE278</f>
        <v>238.29</v>
      </c>
      <c r="DA278">
        <f t="shared" ref="DA278:DA284" si="111">AI278</f>
        <v>1.69</v>
      </c>
      <c r="DB278">
        <f t="shared" si="100"/>
        <v>23.83</v>
      </c>
      <c r="DC278">
        <f t="shared" si="101"/>
        <v>0</v>
      </c>
      <c r="DD278" t="s">
        <v>3</v>
      </c>
      <c r="DE278" t="s">
        <v>3</v>
      </c>
      <c r="DF278">
        <f>ROUND(ROUND(AE278*AI278,2)*CX278,2)</f>
        <v>40.270000000000003</v>
      </c>
      <c r="DG278">
        <f t="shared" ref="DG278:DG287" si="112">ROUND(ROUND(AF278,2)*CX278,2)</f>
        <v>0</v>
      </c>
      <c r="DH278">
        <f t="shared" si="102"/>
        <v>0</v>
      </c>
      <c r="DI278">
        <f t="shared" si="103"/>
        <v>0</v>
      </c>
      <c r="DJ278">
        <f t="shared" ref="DJ278:DJ284" si="113">DF278</f>
        <v>40.270000000000003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ROW(Source!A619)</f>
        <v>619</v>
      </c>
      <c r="B279">
        <v>87915577</v>
      </c>
      <c r="C279">
        <v>87930312</v>
      </c>
      <c r="D279">
        <v>87155266</v>
      </c>
      <c r="E279">
        <v>1</v>
      </c>
      <c r="F279">
        <v>1</v>
      </c>
      <c r="G279">
        <v>1</v>
      </c>
      <c r="H279">
        <v>3</v>
      </c>
      <c r="I279" t="s">
        <v>700</v>
      </c>
      <c r="J279" t="s">
        <v>701</v>
      </c>
      <c r="K279" t="s">
        <v>702</v>
      </c>
      <c r="L279">
        <v>1346</v>
      </c>
      <c r="N279">
        <v>1009</v>
      </c>
      <c r="O279" t="s">
        <v>102</v>
      </c>
      <c r="P279" t="s">
        <v>102</v>
      </c>
      <c r="Q279">
        <v>1</v>
      </c>
      <c r="W279">
        <v>0</v>
      </c>
      <c r="X279">
        <v>1759526916</v>
      </c>
      <c r="Y279">
        <f t="shared" si="99"/>
        <v>0.05</v>
      </c>
      <c r="AA279">
        <v>98.92</v>
      </c>
      <c r="AB279">
        <v>0</v>
      </c>
      <c r="AC279">
        <v>0</v>
      </c>
      <c r="AD279">
        <v>0</v>
      </c>
      <c r="AE279">
        <v>58.53</v>
      </c>
      <c r="AF279">
        <v>0</v>
      </c>
      <c r="AG279">
        <v>0</v>
      </c>
      <c r="AH279">
        <v>0</v>
      </c>
      <c r="AI279">
        <v>1.69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0.05</v>
      </c>
      <c r="AU279" t="s">
        <v>3</v>
      </c>
      <c r="AV279">
        <v>0</v>
      </c>
      <c r="AW279">
        <v>2</v>
      </c>
      <c r="AX279">
        <v>87930327</v>
      </c>
      <c r="AY279">
        <v>1</v>
      </c>
      <c r="AZ279">
        <v>0</v>
      </c>
      <c r="BA279">
        <v>273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2.9265000000000003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2.9265000000000003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1</v>
      </c>
      <c r="CV279">
        <v>0</v>
      </c>
      <c r="CW279">
        <v>0</v>
      </c>
      <c r="CX279">
        <f>ROUND(Y279*Source!I619,7)</f>
        <v>0.05</v>
      </c>
      <c r="CY279">
        <f t="shared" si="109"/>
        <v>98.92</v>
      </c>
      <c r="CZ279">
        <f t="shared" si="110"/>
        <v>58.53</v>
      </c>
      <c r="DA279">
        <f t="shared" si="111"/>
        <v>1.69</v>
      </c>
      <c r="DB279">
        <f t="shared" si="100"/>
        <v>2.93</v>
      </c>
      <c r="DC279">
        <f t="shared" si="101"/>
        <v>0</v>
      </c>
      <c r="DD279" t="s">
        <v>3</v>
      </c>
      <c r="DE279" t="s">
        <v>3</v>
      </c>
      <c r="DF279">
        <f>ROUND(ROUND(AE279*AI279,2)*CX279,2)</f>
        <v>4.95</v>
      </c>
      <c r="DG279">
        <f t="shared" si="112"/>
        <v>0</v>
      </c>
      <c r="DH279">
        <f t="shared" si="102"/>
        <v>0</v>
      </c>
      <c r="DI279">
        <f t="shared" si="103"/>
        <v>0</v>
      </c>
      <c r="DJ279">
        <f t="shared" si="113"/>
        <v>4.95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ROW(Source!A619)</f>
        <v>619</v>
      </c>
      <c r="B280">
        <v>87915577</v>
      </c>
      <c r="C280">
        <v>87930312</v>
      </c>
      <c r="D280">
        <v>87160382</v>
      </c>
      <c r="E280">
        <v>1</v>
      </c>
      <c r="F280">
        <v>1</v>
      </c>
      <c r="G280">
        <v>1</v>
      </c>
      <c r="H280">
        <v>3</v>
      </c>
      <c r="I280" t="s">
        <v>703</v>
      </c>
      <c r="J280" t="s">
        <v>704</v>
      </c>
      <c r="K280" t="s">
        <v>705</v>
      </c>
      <c r="L280">
        <v>1346</v>
      </c>
      <c r="N280">
        <v>1009</v>
      </c>
      <c r="O280" t="s">
        <v>102</v>
      </c>
      <c r="P280" t="s">
        <v>102</v>
      </c>
      <c r="Q280">
        <v>1</v>
      </c>
      <c r="W280">
        <v>0</v>
      </c>
      <c r="X280">
        <v>-1597827205</v>
      </c>
      <c r="Y280">
        <f t="shared" si="99"/>
        <v>0.05</v>
      </c>
      <c r="AA280">
        <v>83.04</v>
      </c>
      <c r="AB280">
        <v>0</v>
      </c>
      <c r="AC280">
        <v>0</v>
      </c>
      <c r="AD280">
        <v>0</v>
      </c>
      <c r="AE280">
        <v>56.11</v>
      </c>
      <c r="AF280">
        <v>0</v>
      </c>
      <c r="AG280">
        <v>0</v>
      </c>
      <c r="AH280">
        <v>0</v>
      </c>
      <c r="AI280">
        <v>1.48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0.05</v>
      </c>
      <c r="AU280" t="s">
        <v>3</v>
      </c>
      <c r="AV280">
        <v>0</v>
      </c>
      <c r="AW280">
        <v>2</v>
      </c>
      <c r="AX280">
        <v>87930328</v>
      </c>
      <c r="AY280">
        <v>1</v>
      </c>
      <c r="AZ280">
        <v>0</v>
      </c>
      <c r="BA280">
        <v>274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2.8055000000000003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2.8055000000000003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v>0</v>
      </c>
      <c r="CX280">
        <f>ROUND(Y280*Source!I619,7)</f>
        <v>0.05</v>
      </c>
      <c r="CY280">
        <f t="shared" si="109"/>
        <v>83.04</v>
      </c>
      <c r="CZ280">
        <f t="shared" si="110"/>
        <v>56.11</v>
      </c>
      <c r="DA280">
        <f t="shared" si="111"/>
        <v>1.48</v>
      </c>
      <c r="DB280">
        <f t="shared" si="100"/>
        <v>2.81</v>
      </c>
      <c r="DC280">
        <f t="shared" si="101"/>
        <v>0</v>
      </c>
      <c r="DD280" t="s">
        <v>3</v>
      </c>
      <c r="DE280" t="s">
        <v>3</v>
      </c>
      <c r="DF280">
        <f>ROUND(ROUND(AE280*AI280,2)*CX280,2)</f>
        <v>4.1500000000000004</v>
      </c>
      <c r="DG280">
        <f t="shared" si="112"/>
        <v>0</v>
      </c>
      <c r="DH280">
        <f t="shared" si="102"/>
        <v>0</v>
      </c>
      <c r="DI280">
        <f t="shared" si="103"/>
        <v>0</v>
      </c>
      <c r="DJ280">
        <f t="shared" si="113"/>
        <v>4.1500000000000004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ROW(Source!A619)</f>
        <v>619</v>
      </c>
      <c r="B281">
        <v>87915577</v>
      </c>
      <c r="C281">
        <v>87930312</v>
      </c>
      <c r="D281">
        <v>87086949</v>
      </c>
      <c r="E281">
        <v>115</v>
      </c>
      <c r="F281">
        <v>1</v>
      </c>
      <c r="G281">
        <v>1</v>
      </c>
      <c r="H281">
        <v>3</v>
      </c>
      <c r="I281" t="s">
        <v>347</v>
      </c>
      <c r="J281" t="s">
        <v>3</v>
      </c>
      <c r="K281" t="s">
        <v>348</v>
      </c>
      <c r="L281">
        <v>1339</v>
      </c>
      <c r="N281">
        <v>1007</v>
      </c>
      <c r="O281" t="s">
        <v>349</v>
      </c>
      <c r="P281" t="s">
        <v>349</v>
      </c>
      <c r="Q281">
        <v>1</v>
      </c>
      <c r="W281">
        <v>0</v>
      </c>
      <c r="X281">
        <v>-784639423</v>
      </c>
      <c r="Y281">
        <f t="shared" si="99"/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0</v>
      </c>
      <c r="AN281">
        <v>1</v>
      </c>
      <c r="AO281">
        <v>0</v>
      </c>
      <c r="AP281">
        <v>1</v>
      </c>
      <c r="AQ281">
        <v>0</v>
      </c>
      <c r="AR281">
        <v>0</v>
      </c>
      <c r="AS281" t="s">
        <v>3</v>
      </c>
      <c r="AT281">
        <v>0</v>
      </c>
      <c r="AU281" t="s">
        <v>3</v>
      </c>
      <c r="AV281">
        <v>0</v>
      </c>
      <c r="AW281">
        <v>2</v>
      </c>
      <c r="AX281">
        <v>87930329</v>
      </c>
      <c r="AY281">
        <v>1</v>
      </c>
      <c r="AZ281">
        <v>0</v>
      </c>
      <c r="BA281">
        <v>275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ROUND(Y281*Source!I619,7)</f>
        <v>0</v>
      </c>
      <c r="CY281">
        <f t="shared" si="109"/>
        <v>0</v>
      </c>
      <c r="CZ281">
        <f t="shared" si="110"/>
        <v>0</v>
      </c>
      <c r="DA281">
        <f t="shared" si="111"/>
        <v>1</v>
      </c>
      <c r="DB281">
        <f t="shared" si="100"/>
        <v>0</v>
      </c>
      <c r="DC281">
        <f t="shared" si="101"/>
        <v>0</v>
      </c>
      <c r="DD281" t="s">
        <v>3</v>
      </c>
      <c r="DE281" t="s">
        <v>3</v>
      </c>
      <c r="DF281">
        <f>ROUND(ROUND(AE281,2)*CX281,2)</f>
        <v>0</v>
      </c>
      <c r="DG281">
        <f t="shared" si="112"/>
        <v>0</v>
      </c>
      <c r="DH281">
        <f t="shared" si="102"/>
        <v>0</v>
      </c>
      <c r="DI281">
        <f t="shared" si="103"/>
        <v>0</v>
      </c>
      <c r="DJ281">
        <f t="shared" si="113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ROW(Source!A619)</f>
        <v>619</v>
      </c>
      <c r="B282">
        <v>87915577</v>
      </c>
      <c r="C282">
        <v>87930312</v>
      </c>
      <c r="D282">
        <v>0</v>
      </c>
      <c r="E282">
        <v>1</v>
      </c>
      <c r="F282">
        <v>1</v>
      </c>
      <c r="G282">
        <v>1</v>
      </c>
      <c r="H282">
        <v>3</v>
      </c>
      <c r="I282" t="s">
        <v>351</v>
      </c>
      <c r="J282" t="s">
        <v>353</v>
      </c>
      <c r="K282" t="s">
        <v>352</v>
      </c>
      <c r="L282">
        <v>1339</v>
      </c>
      <c r="N282">
        <v>1007</v>
      </c>
      <c r="O282" t="s">
        <v>349</v>
      </c>
      <c r="P282" t="s">
        <v>349</v>
      </c>
      <c r="Q282">
        <v>1</v>
      </c>
      <c r="W282">
        <v>0</v>
      </c>
      <c r="X282">
        <v>2013165310</v>
      </c>
      <c r="Y282">
        <f t="shared" si="99"/>
        <v>0</v>
      </c>
      <c r="AA282">
        <v>32522.53</v>
      </c>
      <c r="AB282">
        <v>0</v>
      </c>
      <c r="AC282">
        <v>0</v>
      </c>
      <c r="AD282">
        <v>0</v>
      </c>
      <c r="AE282">
        <v>26018.02</v>
      </c>
      <c r="AF282">
        <v>0</v>
      </c>
      <c r="AG282">
        <v>0</v>
      </c>
      <c r="AH282">
        <v>0</v>
      </c>
      <c r="AI282">
        <v>1.25</v>
      </c>
      <c r="AJ282">
        <v>1</v>
      </c>
      <c r="AK282">
        <v>1</v>
      </c>
      <c r="AL282">
        <v>1</v>
      </c>
      <c r="AM282">
        <v>0</v>
      </c>
      <c r="AN282">
        <v>1</v>
      </c>
      <c r="AO282">
        <v>0</v>
      </c>
      <c r="AP282">
        <v>1</v>
      </c>
      <c r="AQ282">
        <v>0</v>
      </c>
      <c r="AR282">
        <v>0</v>
      </c>
      <c r="AS282" t="s">
        <v>3</v>
      </c>
      <c r="AT282">
        <v>0</v>
      </c>
      <c r="AU282" t="s">
        <v>3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ROUND(Y282*Source!I619,7)</f>
        <v>0</v>
      </c>
      <c r="CY282">
        <f t="shared" si="109"/>
        <v>32522.53</v>
      </c>
      <c r="CZ282">
        <f t="shared" si="110"/>
        <v>26018.02</v>
      </c>
      <c r="DA282">
        <f t="shared" si="111"/>
        <v>1.25</v>
      </c>
      <c r="DB282">
        <f t="shared" si="100"/>
        <v>0</v>
      </c>
      <c r="DC282">
        <f t="shared" si="101"/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112"/>
        <v>0</v>
      </c>
      <c r="DH282">
        <f t="shared" si="102"/>
        <v>0</v>
      </c>
      <c r="DI282">
        <f t="shared" si="103"/>
        <v>0</v>
      </c>
      <c r="DJ282">
        <f t="shared" si="113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ROW(Source!A619)</f>
        <v>619</v>
      </c>
      <c r="B283">
        <v>87915577</v>
      </c>
      <c r="C283">
        <v>87930312</v>
      </c>
      <c r="D283">
        <v>87176386</v>
      </c>
      <c r="E283">
        <v>1</v>
      </c>
      <c r="F283">
        <v>1</v>
      </c>
      <c r="G283">
        <v>1</v>
      </c>
      <c r="H283">
        <v>3</v>
      </c>
      <c r="I283" t="s">
        <v>709</v>
      </c>
      <c r="J283" t="s">
        <v>710</v>
      </c>
      <c r="K283" t="s">
        <v>711</v>
      </c>
      <c r="L283">
        <v>1348</v>
      </c>
      <c r="N283">
        <v>1009</v>
      </c>
      <c r="O283" t="s">
        <v>113</v>
      </c>
      <c r="P283" t="s">
        <v>113</v>
      </c>
      <c r="Q283">
        <v>1000</v>
      </c>
      <c r="W283">
        <v>0</v>
      </c>
      <c r="X283">
        <v>300034827</v>
      </c>
      <c r="Y283">
        <f t="shared" si="99"/>
        <v>3.0000000000000001E-5</v>
      </c>
      <c r="AA283">
        <v>103227.06</v>
      </c>
      <c r="AB283">
        <v>0</v>
      </c>
      <c r="AC283">
        <v>0</v>
      </c>
      <c r="AD283">
        <v>0</v>
      </c>
      <c r="AE283">
        <v>80020.98</v>
      </c>
      <c r="AF283">
        <v>0</v>
      </c>
      <c r="AG283">
        <v>0</v>
      </c>
      <c r="AH283">
        <v>0</v>
      </c>
      <c r="AI283">
        <v>1.29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3.0000000000000001E-5</v>
      </c>
      <c r="AU283" t="s">
        <v>3</v>
      </c>
      <c r="AV283">
        <v>0</v>
      </c>
      <c r="AW283">
        <v>2</v>
      </c>
      <c r="AX283">
        <v>87930331</v>
      </c>
      <c r="AY283">
        <v>1</v>
      </c>
      <c r="AZ283">
        <v>0</v>
      </c>
      <c r="BA283">
        <v>277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2.4006294000000001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2.4006294000000001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ROUND(Y283*Source!I619,7)</f>
        <v>3.0000000000000001E-5</v>
      </c>
      <c r="CY283">
        <f t="shared" si="109"/>
        <v>103227.06</v>
      </c>
      <c r="CZ283">
        <f t="shared" si="110"/>
        <v>80020.98</v>
      </c>
      <c r="DA283">
        <f t="shared" si="111"/>
        <v>1.29</v>
      </c>
      <c r="DB283">
        <f t="shared" si="100"/>
        <v>2.4</v>
      </c>
      <c r="DC283">
        <f t="shared" si="101"/>
        <v>0</v>
      </c>
      <c r="DD283" t="s">
        <v>3</v>
      </c>
      <c r="DE283" t="s">
        <v>3</v>
      </c>
      <c r="DF283">
        <f>ROUND(ROUND(AE283*AI283,2)*CX283,2)</f>
        <v>3.1</v>
      </c>
      <c r="DG283">
        <f t="shared" si="112"/>
        <v>0</v>
      </c>
      <c r="DH283">
        <f t="shared" si="102"/>
        <v>0</v>
      </c>
      <c r="DI283">
        <f t="shared" si="103"/>
        <v>0</v>
      </c>
      <c r="DJ283">
        <f t="shared" si="113"/>
        <v>3.1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ROW(Source!A619)</f>
        <v>619</v>
      </c>
      <c r="B284">
        <v>87915577</v>
      </c>
      <c r="C284">
        <v>87930312</v>
      </c>
      <c r="D284">
        <v>87176778</v>
      </c>
      <c r="E284">
        <v>1</v>
      </c>
      <c r="F284">
        <v>1</v>
      </c>
      <c r="G284">
        <v>1</v>
      </c>
      <c r="H284">
        <v>3</v>
      </c>
      <c r="I284" t="s">
        <v>726</v>
      </c>
      <c r="J284" t="s">
        <v>727</v>
      </c>
      <c r="K284" t="s">
        <v>728</v>
      </c>
      <c r="L284">
        <v>1346</v>
      </c>
      <c r="N284">
        <v>1009</v>
      </c>
      <c r="O284" t="s">
        <v>102</v>
      </c>
      <c r="P284" t="s">
        <v>102</v>
      </c>
      <c r="Q284">
        <v>1</v>
      </c>
      <c r="W284">
        <v>0</v>
      </c>
      <c r="X284">
        <v>1049808784</v>
      </c>
      <c r="Y284">
        <f t="shared" si="99"/>
        <v>0.12</v>
      </c>
      <c r="AA284">
        <v>82.42</v>
      </c>
      <c r="AB284">
        <v>0</v>
      </c>
      <c r="AC284">
        <v>0</v>
      </c>
      <c r="AD284">
        <v>0</v>
      </c>
      <c r="AE284">
        <v>60.6</v>
      </c>
      <c r="AF284">
        <v>0</v>
      </c>
      <c r="AG284">
        <v>0</v>
      </c>
      <c r="AH284">
        <v>0</v>
      </c>
      <c r="AI284">
        <v>1.36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0.12</v>
      </c>
      <c r="AU284" t="s">
        <v>3</v>
      </c>
      <c r="AV284">
        <v>0</v>
      </c>
      <c r="AW284">
        <v>2</v>
      </c>
      <c r="AX284">
        <v>87930332</v>
      </c>
      <c r="AY284">
        <v>1</v>
      </c>
      <c r="AZ284">
        <v>0</v>
      </c>
      <c r="BA284">
        <v>278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7.2720000000000002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7.2720000000000002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ROUND(Y284*Source!I619,7)</f>
        <v>0.12</v>
      </c>
      <c r="CY284">
        <f t="shared" si="109"/>
        <v>82.42</v>
      </c>
      <c r="CZ284">
        <f t="shared" si="110"/>
        <v>60.6</v>
      </c>
      <c r="DA284">
        <f t="shared" si="111"/>
        <v>1.36</v>
      </c>
      <c r="DB284">
        <f t="shared" si="100"/>
        <v>7.27</v>
      </c>
      <c r="DC284">
        <f t="shared" si="101"/>
        <v>0</v>
      </c>
      <c r="DD284" t="s">
        <v>3</v>
      </c>
      <c r="DE284" t="s">
        <v>3</v>
      </c>
      <c r="DF284">
        <f>ROUND(ROUND(AE284*AI284,2)*CX284,2)</f>
        <v>9.89</v>
      </c>
      <c r="DG284">
        <f t="shared" si="112"/>
        <v>0</v>
      </c>
      <c r="DH284">
        <f t="shared" si="102"/>
        <v>0</v>
      </c>
      <c r="DI284">
        <f t="shared" si="103"/>
        <v>0</v>
      </c>
      <c r="DJ284">
        <f t="shared" si="113"/>
        <v>9.89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ROW(Source!A624)</f>
        <v>624</v>
      </c>
      <c r="B285">
        <v>87915632</v>
      </c>
      <c r="C285">
        <v>87930335</v>
      </c>
      <c r="D285">
        <v>87085841</v>
      </c>
      <c r="E285">
        <v>115</v>
      </c>
      <c r="F285">
        <v>1</v>
      </c>
      <c r="G285">
        <v>1</v>
      </c>
      <c r="H285">
        <v>1</v>
      </c>
      <c r="I285" t="s">
        <v>715</v>
      </c>
      <c r="J285" t="s">
        <v>3</v>
      </c>
      <c r="K285" t="s">
        <v>716</v>
      </c>
      <c r="L285">
        <v>1191</v>
      </c>
      <c r="N285">
        <v>1013</v>
      </c>
      <c r="O285" t="s">
        <v>673</v>
      </c>
      <c r="P285" t="s">
        <v>673</v>
      </c>
      <c r="Q285">
        <v>1</v>
      </c>
      <c r="W285">
        <v>0</v>
      </c>
      <c r="X285">
        <v>-1088579471</v>
      </c>
      <c r="Y285">
        <f t="shared" si="99"/>
        <v>65.44</v>
      </c>
      <c r="AA285">
        <v>0</v>
      </c>
      <c r="AB285">
        <v>0</v>
      </c>
      <c r="AC285">
        <v>0</v>
      </c>
      <c r="AD285">
        <v>516.88</v>
      </c>
      <c r="AE285">
        <v>0</v>
      </c>
      <c r="AF285">
        <v>0</v>
      </c>
      <c r="AG285">
        <v>0</v>
      </c>
      <c r="AH285">
        <v>516.88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65.44</v>
      </c>
      <c r="AU285" t="s">
        <v>3</v>
      </c>
      <c r="AV285">
        <v>1</v>
      </c>
      <c r="AW285">
        <v>2</v>
      </c>
      <c r="AX285">
        <v>87930341</v>
      </c>
      <c r="AY285">
        <v>1</v>
      </c>
      <c r="AZ285">
        <v>0</v>
      </c>
      <c r="BA285">
        <v>279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33824.627199999995</v>
      </c>
      <c r="BN285">
        <v>65.44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33824.627199999995</v>
      </c>
      <c r="BU285">
        <v>65.44</v>
      </c>
      <c r="BV285">
        <v>0</v>
      </c>
      <c r="BW285">
        <v>1</v>
      </c>
      <c r="CU285">
        <f>ROUND(AT285*Source!I624*AH285*AL285,2)</f>
        <v>33824.629999999997</v>
      </c>
      <c r="CV285">
        <f>ROUND(Y285*Source!I624,7)</f>
        <v>65.44</v>
      </c>
      <c r="CW285">
        <v>0</v>
      </c>
      <c r="CX285">
        <f>ROUND(Y285*Source!I624,7)</f>
        <v>65.44</v>
      </c>
      <c r="CY285">
        <f>AD285</f>
        <v>516.88</v>
      </c>
      <c r="CZ285">
        <f>AH285</f>
        <v>516.88</v>
      </c>
      <c r="DA285">
        <f>AL285</f>
        <v>1</v>
      </c>
      <c r="DB285">
        <f t="shared" si="100"/>
        <v>33824.629999999997</v>
      </c>
      <c r="DC285">
        <f t="shared" si="101"/>
        <v>0</v>
      </c>
      <c r="DD285" t="s">
        <v>3</v>
      </c>
      <c r="DE285" t="s">
        <v>3</v>
      </c>
      <c r="DF285">
        <f t="shared" ref="DF285:DF300" si="114">ROUND(ROUND(AE285,2)*CX285,2)</f>
        <v>0</v>
      </c>
      <c r="DG285">
        <f t="shared" si="112"/>
        <v>0</v>
      </c>
      <c r="DH285">
        <f t="shared" si="102"/>
        <v>0</v>
      </c>
      <c r="DI285">
        <f t="shared" si="103"/>
        <v>33824.629999999997</v>
      </c>
      <c r="DJ285">
        <f>DI285</f>
        <v>33824.629999999997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5">
      <c r="A286">
        <f>ROW(Source!A624)</f>
        <v>624</v>
      </c>
      <c r="B286">
        <v>87915632</v>
      </c>
      <c r="C286">
        <v>87930335</v>
      </c>
      <c r="D286">
        <v>87086013</v>
      </c>
      <c r="E286">
        <v>115</v>
      </c>
      <c r="F286">
        <v>1</v>
      </c>
      <c r="G286">
        <v>1</v>
      </c>
      <c r="H286">
        <v>1</v>
      </c>
      <c r="I286" t="s">
        <v>674</v>
      </c>
      <c r="J286" t="s">
        <v>3</v>
      </c>
      <c r="K286" t="s">
        <v>675</v>
      </c>
      <c r="L286">
        <v>1191</v>
      </c>
      <c r="N286">
        <v>1013</v>
      </c>
      <c r="O286" t="s">
        <v>673</v>
      </c>
      <c r="P286" t="s">
        <v>673</v>
      </c>
      <c r="Q286">
        <v>1</v>
      </c>
      <c r="W286">
        <v>0</v>
      </c>
      <c r="X286">
        <v>-1417349443</v>
      </c>
      <c r="Y286">
        <f t="shared" si="99"/>
        <v>3.85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3.85</v>
      </c>
      <c r="AU286" t="s">
        <v>3</v>
      </c>
      <c r="AV286">
        <v>2</v>
      </c>
      <c r="AW286">
        <v>2</v>
      </c>
      <c r="AX286">
        <v>87930342</v>
      </c>
      <c r="AY286">
        <v>1</v>
      </c>
      <c r="AZ286">
        <v>0</v>
      </c>
      <c r="BA286">
        <v>280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ROUND(Y286*Source!I624,7)</f>
        <v>3.85</v>
      </c>
      <c r="CY286">
        <f>AD286</f>
        <v>0</v>
      </c>
      <c r="CZ286">
        <f>AH286</f>
        <v>0</v>
      </c>
      <c r="DA286">
        <f>AL286</f>
        <v>1</v>
      </c>
      <c r="DB286">
        <f t="shared" si="100"/>
        <v>0</v>
      </c>
      <c r="DC286">
        <f t="shared" si="101"/>
        <v>0</v>
      </c>
      <c r="DD286" t="s">
        <v>3</v>
      </c>
      <c r="DE286" t="s">
        <v>3</v>
      </c>
      <c r="DF286">
        <f t="shared" si="114"/>
        <v>0</v>
      </c>
      <c r="DG286">
        <f t="shared" si="112"/>
        <v>0</v>
      </c>
      <c r="DH286">
        <f t="shared" si="102"/>
        <v>0</v>
      </c>
      <c r="DI286">
        <f t="shared" si="103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ROW(Source!A624)</f>
        <v>624</v>
      </c>
      <c r="B287">
        <v>87915632</v>
      </c>
      <c r="C287">
        <v>87930335</v>
      </c>
      <c r="D287">
        <v>87205842</v>
      </c>
      <c r="E287">
        <v>1</v>
      </c>
      <c r="F287">
        <v>1</v>
      </c>
      <c r="G287">
        <v>1</v>
      </c>
      <c r="H287">
        <v>2</v>
      </c>
      <c r="I287" t="s">
        <v>676</v>
      </c>
      <c r="J287" t="s">
        <v>677</v>
      </c>
      <c r="K287" t="s">
        <v>678</v>
      </c>
      <c r="L287">
        <v>1368</v>
      </c>
      <c r="N287">
        <v>1011</v>
      </c>
      <c r="O287" t="s">
        <v>679</v>
      </c>
      <c r="P287" t="s">
        <v>679</v>
      </c>
      <c r="Q287">
        <v>1</v>
      </c>
      <c r="W287">
        <v>0</v>
      </c>
      <c r="X287">
        <v>-359817417</v>
      </c>
      <c r="Y287">
        <f t="shared" si="99"/>
        <v>1.71</v>
      </c>
      <c r="AA287">
        <v>0</v>
      </c>
      <c r="AB287">
        <v>1488.78</v>
      </c>
      <c r="AC287">
        <v>702.18</v>
      </c>
      <c r="AD287">
        <v>0</v>
      </c>
      <c r="AE287">
        <v>0</v>
      </c>
      <c r="AF287">
        <v>1488.78</v>
      </c>
      <c r="AG287">
        <v>702.18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1.71</v>
      </c>
      <c r="AU287" t="s">
        <v>3</v>
      </c>
      <c r="AV287">
        <v>1</v>
      </c>
      <c r="AW287">
        <v>2</v>
      </c>
      <c r="AX287">
        <v>87930343</v>
      </c>
      <c r="AY287">
        <v>1</v>
      </c>
      <c r="AZ287">
        <v>0</v>
      </c>
      <c r="BA287">
        <v>281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2545.8137999999999</v>
      </c>
      <c r="BL287">
        <v>1200.7277999999999</v>
      </c>
      <c r="BM287">
        <v>0</v>
      </c>
      <c r="BN287">
        <v>0</v>
      </c>
      <c r="BO287">
        <v>1.71</v>
      </c>
      <c r="BP287">
        <v>1</v>
      </c>
      <c r="BQ287">
        <v>0</v>
      </c>
      <c r="BR287">
        <v>2545.8137999999999</v>
      </c>
      <c r="BS287">
        <v>1200.7277999999999</v>
      </c>
      <c r="BT287">
        <v>0</v>
      </c>
      <c r="BU287">
        <v>0</v>
      </c>
      <c r="BV287">
        <v>1.71</v>
      </c>
      <c r="BW287">
        <v>1</v>
      </c>
      <c r="CV287">
        <v>0</v>
      </c>
      <c r="CW287">
        <f>ROUND(Y287*Source!I624*DO287,7)</f>
        <v>1.71</v>
      </c>
      <c r="CX287">
        <f>ROUND(Y287*Source!I624,7)</f>
        <v>1.71</v>
      </c>
      <c r="CY287">
        <f>AB287</f>
        <v>1488.78</v>
      </c>
      <c r="CZ287">
        <f>AF287</f>
        <v>1488.78</v>
      </c>
      <c r="DA287">
        <f>AJ287</f>
        <v>1</v>
      </c>
      <c r="DB287">
        <f t="shared" si="100"/>
        <v>2545.81</v>
      </c>
      <c r="DC287">
        <f t="shared" si="101"/>
        <v>1200.73</v>
      </c>
      <c r="DD287" t="s">
        <v>3</v>
      </c>
      <c r="DE287" t="s">
        <v>3</v>
      </c>
      <c r="DF287">
        <f t="shared" si="114"/>
        <v>0</v>
      </c>
      <c r="DG287">
        <f t="shared" si="112"/>
        <v>2545.81</v>
      </c>
      <c r="DH287">
        <f t="shared" si="102"/>
        <v>1200.73</v>
      </c>
      <c r="DI287">
        <f t="shared" si="103"/>
        <v>0</v>
      </c>
      <c r="DJ287">
        <f>DG287+DH287</f>
        <v>3746.54</v>
      </c>
      <c r="DK287">
        <v>1</v>
      </c>
      <c r="DL287" t="s">
        <v>680</v>
      </c>
      <c r="DM287">
        <v>6</v>
      </c>
      <c r="DN287" t="s">
        <v>673</v>
      </c>
      <c r="DO287">
        <v>1</v>
      </c>
    </row>
    <row r="288" spans="1:119" x14ac:dyDescent="0.25">
      <c r="A288">
        <f>ROW(Source!A624)</f>
        <v>624</v>
      </c>
      <c r="B288">
        <v>87915632</v>
      </c>
      <c r="C288">
        <v>87930335</v>
      </c>
      <c r="D288">
        <v>87206017</v>
      </c>
      <c r="E288">
        <v>1</v>
      </c>
      <c r="F288">
        <v>1</v>
      </c>
      <c r="G288">
        <v>1</v>
      </c>
      <c r="H288">
        <v>2</v>
      </c>
      <c r="I288" t="s">
        <v>717</v>
      </c>
      <c r="J288" t="s">
        <v>718</v>
      </c>
      <c r="K288" t="s">
        <v>719</v>
      </c>
      <c r="L288">
        <v>1368</v>
      </c>
      <c r="N288">
        <v>1011</v>
      </c>
      <c r="O288" t="s">
        <v>679</v>
      </c>
      <c r="P288" t="s">
        <v>679</v>
      </c>
      <c r="Q288">
        <v>1</v>
      </c>
      <c r="W288">
        <v>0</v>
      </c>
      <c r="X288">
        <v>1079285032</v>
      </c>
      <c r="Y288">
        <f t="shared" si="99"/>
        <v>2.14</v>
      </c>
      <c r="AA288">
        <v>0</v>
      </c>
      <c r="AB288">
        <v>502.76</v>
      </c>
      <c r="AC288">
        <v>522.73</v>
      </c>
      <c r="AD288">
        <v>0</v>
      </c>
      <c r="AE288">
        <v>0</v>
      </c>
      <c r="AF288">
        <v>346.73</v>
      </c>
      <c r="AG288">
        <v>522.73</v>
      </c>
      <c r="AH288">
        <v>0</v>
      </c>
      <c r="AI288">
        <v>1</v>
      </c>
      <c r="AJ288">
        <v>1.45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2.14</v>
      </c>
      <c r="AU288" t="s">
        <v>3</v>
      </c>
      <c r="AV288">
        <v>1</v>
      </c>
      <c r="AW288">
        <v>2</v>
      </c>
      <c r="AX288">
        <v>87930344</v>
      </c>
      <c r="AY288">
        <v>1</v>
      </c>
      <c r="AZ288">
        <v>0</v>
      </c>
      <c r="BA288">
        <v>282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742.00220000000013</v>
      </c>
      <c r="BL288">
        <v>1118.6422</v>
      </c>
      <c r="BM288">
        <v>0</v>
      </c>
      <c r="BN288">
        <v>0</v>
      </c>
      <c r="BO288">
        <v>2.14</v>
      </c>
      <c r="BP288">
        <v>1</v>
      </c>
      <c r="BQ288">
        <v>0</v>
      </c>
      <c r="BR288">
        <v>742.00220000000013</v>
      </c>
      <c r="BS288">
        <v>1118.6422</v>
      </c>
      <c r="BT288">
        <v>0</v>
      </c>
      <c r="BU288">
        <v>0</v>
      </c>
      <c r="BV288">
        <v>2.14</v>
      </c>
      <c r="BW288">
        <v>1</v>
      </c>
      <c r="CV288">
        <v>0</v>
      </c>
      <c r="CW288">
        <f>ROUND(Y288*Source!I624*DO288,7)</f>
        <v>2.14</v>
      </c>
      <c r="CX288">
        <f>ROUND(Y288*Source!I624,7)</f>
        <v>2.14</v>
      </c>
      <c r="CY288">
        <f>AB288</f>
        <v>502.76</v>
      </c>
      <c r="CZ288">
        <f>AF288</f>
        <v>346.73</v>
      </c>
      <c r="DA288">
        <f>AJ288</f>
        <v>1.45</v>
      </c>
      <c r="DB288">
        <f t="shared" si="100"/>
        <v>742</v>
      </c>
      <c r="DC288">
        <f t="shared" si="101"/>
        <v>1118.6400000000001</v>
      </c>
      <c r="DD288" t="s">
        <v>3</v>
      </c>
      <c r="DE288" t="s">
        <v>3</v>
      </c>
      <c r="DF288">
        <f t="shared" si="114"/>
        <v>0</v>
      </c>
      <c r="DG288">
        <f>ROUND(ROUND(AF288*AJ288,2)*CX288,2)</f>
        <v>1075.9100000000001</v>
      </c>
      <c r="DH288">
        <f t="shared" si="102"/>
        <v>1118.6400000000001</v>
      </c>
      <c r="DI288">
        <f t="shared" si="103"/>
        <v>0</v>
      </c>
      <c r="DJ288">
        <f>DG288+DH288</f>
        <v>2194.5500000000002</v>
      </c>
      <c r="DK288">
        <v>0</v>
      </c>
      <c r="DL288" t="s">
        <v>687</v>
      </c>
      <c r="DM288">
        <v>4</v>
      </c>
      <c r="DN288" t="s">
        <v>673</v>
      </c>
      <c r="DO288">
        <v>1</v>
      </c>
    </row>
    <row r="289" spans="1:119" x14ac:dyDescent="0.25">
      <c r="A289">
        <f>ROW(Source!A624)</f>
        <v>624</v>
      </c>
      <c r="B289">
        <v>87915632</v>
      </c>
      <c r="C289">
        <v>87930335</v>
      </c>
      <c r="D289">
        <v>87087995</v>
      </c>
      <c r="E289">
        <v>115</v>
      </c>
      <c r="F289">
        <v>1</v>
      </c>
      <c r="G289">
        <v>1</v>
      </c>
      <c r="H289">
        <v>3</v>
      </c>
      <c r="I289" t="s">
        <v>358</v>
      </c>
      <c r="J289" t="s">
        <v>3</v>
      </c>
      <c r="K289" t="s">
        <v>155</v>
      </c>
      <c r="L289">
        <v>1346</v>
      </c>
      <c r="N289">
        <v>1009</v>
      </c>
      <c r="O289" t="s">
        <v>102</v>
      </c>
      <c r="P289" t="s">
        <v>102</v>
      </c>
      <c r="Q289">
        <v>1</v>
      </c>
      <c r="W289">
        <v>0</v>
      </c>
      <c r="X289">
        <v>-952279783</v>
      </c>
      <c r="Y289">
        <f t="shared" si="99"/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0</v>
      </c>
      <c r="AN289">
        <v>1</v>
      </c>
      <c r="AO289">
        <v>0</v>
      </c>
      <c r="AP289">
        <v>1</v>
      </c>
      <c r="AQ289">
        <v>0</v>
      </c>
      <c r="AR289">
        <v>0</v>
      </c>
      <c r="AS289" t="s">
        <v>3</v>
      </c>
      <c r="AT289">
        <v>0</v>
      </c>
      <c r="AU289" t="s">
        <v>3</v>
      </c>
      <c r="AV289">
        <v>0</v>
      </c>
      <c r="AW289">
        <v>2</v>
      </c>
      <c r="AX289">
        <v>87930345</v>
      </c>
      <c r="AY289">
        <v>1</v>
      </c>
      <c r="AZ289">
        <v>0</v>
      </c>
      <c r="BA289">
        <v>283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ROUND(Y289*Source!I624,7)</f>
        <v>0</v>
      </c>
      <c r="CY289">
        <f>AA289</f>
        <v>0</v>
      </c>
      <c r="CZ289">
        <f>AE289</f>
        <v>0</v>
      </c>
      <c r="DA289">
        <f>AI289</f>
        <v>1</v>
      </c>
      <c r="DB289">
        <f t="shared" si="100"/>
        <v>0</v>
      </c>
      <c r="DC289">
        <f t="shared" si="101"/>
        <v>0</v>
      </c>
      <c r="DD289" t="s">
        <v>3</v>
      </c>
      <c r="DE289" t="s">
        <v>3</v>
      </c>
      <c r="DF289">
        <f t="shared" si="114"/>
        <v>0</v>
      </c>
      <c r="DG289">
        <f>ROUND(ROUND(AF289,2)*CX289,2)</f>
        <v>0</v>
      </c>
      <c r="DH289">
        <f t="shared" si="102"/>
        <v>0</v>
      </c>
      <c r="DI289">
        <f t="shared" si="103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ROW(Source!A625)</f>
        <v>625</v>
      </c>
      <c r="B290">
        <v>87915577</v>
      </c>
      <c r="C290">
        <v>87930335</v>
      </c>
      <c r="D290">
        <v>87085841</v>
      </c>
      <c r="E290">
        <v>115</v>
      </c>
      <c r="F290">
        <v>1</v>
      </c>
      <c r="G290">
        <v>1</v>
      </c>
      <c r="H290">
        <v>1</v>
      </c>
      <c r="I290" t="s">
        <v>715</v>
      </c>
      <c r="J290" t="s">
        <v>3</v>
      </c>
      <c r="K290" t="s">
        <v>716</v>
      </c>
      <c r="L290">
        <v>1191</v>
      </c>
      <c r="N290">
        <v>1013</v>
      </c>
      <c r="O290" t="s">
        <v>673</v>
      </c>
      <c r="P290" t="s">
        <v>673</v>
      </c>
      <c r="Q290">
        <v>1</v>
      </c>
      <c r="W290">
        <v>0</v>
      </c>
      <c r="X290">
        <v>-1088579471</v>
      </c>
      <c r="Y290">
        <f t="shared" si="99"/>
        <v>65.44</v>
      </c>
      <c r="AA290">
        <v>0</v>
      </c>
      <c r="AB290">
        <v>0</v>
      </c>
      <c r="AC290">
        <v>0</v>
      </c>
      <c r="AD290">
        <v>516.88</v>
      </c>
      <c r="AE290">
        <v>0</v>
      </c>
      <c r="AF290">
        <v>0</v>
      </c>
      <c r="AG290">
        <v>0</v>
      </c>
      <c r="AH290">
        <v>516.88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65.44</v>
      </c>
      <c r="AU290" t="s">
        <v>3</v>
      </c>
      <c r="AV290">
        <v>1</v>
      </c>
      <c r="AW290">
        <v>2</v>
      </c>
      <c r="AX290">
        <v>87930341</v>
      </c>
      <c r="AY290">
        <v>1</v>
      </c>
      <c r="AZ290">
        <v>0</v>
      </c>
      <c r="BA290">
        <v>284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33824.627199999995</v>
      </c>
      <c r="BN290">
        <v>65.44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33824.627199999995</v>
      </c>
      <c r="BU290">
        <v>65.44</v>
      </c>
      <c r="BV290">
        <v>0</v>
      </c>
      <c r="BW290">
        <v>1</v>
      </c>
      <c r="CU290">
        <f>ROUND(AT290*Source!I625*AH290*AL290,2)</f>
        <v>33824.629999999997</v>
      </c>
      <c r="CV290">
        <f>ROUND(Y290*Source!I625,7)</f>
        <v>65.44</v>
      </c>
      <c r="CW290">
        <v>0</v>
      </c>
      <c r="CX290">
        <f>ROUND(Y290*Source!I625,7)</f>
        <v>65.44</v>
      </c>
      <c r="CY290">
        <f>AD290</f>
        <v>516.88</v>
      </c>
      <c r="CZ290">
        <f>AH290</f>
        <v>516.88</v>
      </c>
      <c r="DA290">
        <f>AL290</f>
        <v>1</v>
      </c>
      <c r="DB290">
        <f t="shared" si="100"/>
        <v>33824.629999999997</v>
      </c>
      <c r="DC290">
        <f t="shared" si="101"/>
        <v>0</v>
      </c>
      <c r="DD290" t="s">
        <v>3</v>
      </c>
      <c r="DE290" t="s">
        <v>3</v>
      </c>
      <c r="DF290">
        <f t="shared" si="114"/>
        <v>0</v>
      </c>
      <c r="DG290">
        <f>ROUND(ROUND(AF290,2)*CX290,2)</f>
        <v>0</v>
      </c>
      <c r="DH290">
        <f t="shared" si="102"/>
        <v>0</v>
      </c>
      <c r="DI290">
        <f t="shared" si="103"/>
        <v>33824.629999999997</v>
      </c>
      <c r="DJ290">
        <f>DI290</f>
        <v>33824.629999999997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ROW(Source!A625)</f>
        <v>625</v>
      </c>
      <c r="B291">
        <v>87915577</v>
      </c>
      <c r="C291">
        <v>87930335</v>
      </c>
      <c r="D291">
        <v>87086013</v>
      </c>
      <c r="E291">
        <v>115</v>
      </c>
      <c r="F291">
        <v>1</v>
      </c>
      <c r="G291">
        <v>1</v>
      </c>
      <c r="H291">
        <v>1</v>
      </c>
      <c r="I291" t="s">
        <v>674</v>
      </c>
      <c r="J291" t="s">
        <v>3</v>
      </c>
      <c r="K291" t="s">
        <v>675</v>
      </c>
      <c r="L291">
        <v>1191</v>
      </c>
      <c r="N291">
        <v>1013</v>
      </c>
      <c r="O291" t="s">
        <v>673</v>
      </c>
      <c r="P291" t="s">
        <v>673</v>
      </c>
      <c r="Q291">
        <v>1</v>
      </c>
      <c r="W291">
        <v>0</v>
      </c>
      <c r="X291">
        <v>-1417349443</v>
      </c>
      <c r="Y291">
        <f t="shared" si="99"/>
        <v>3.85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3.85</v>
      </c>
      <c r="AU291" t="s">
        <v>3</v>
      </c>
      <c r="AV291">
        <v>2</v>
      </c>
      <c r="AW291">
        <v>2</v>
      </c>
      <c r="AX291">
        <v>87930342</v>
      </c>
      <c r="AY291">
        <v>1</v>
      </c>
      <c r="AZ291">
        <v>0</v>
      </c>
      <c r="BA291">
        <v>285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ROUND(Y291*Source!I625,7)</f>
        <v>3.85</v>
      </c>
      <c r="CY291">
        <f>AD291</f>
        <v>0</v>
      </c>
      <c r="CZ291">
        <f>AH291</f>
        <v>0</v>
      </c>
      <c r="DA291">
        <f>AL291</f>
        <v>1</v>
      </c>
      <c r="DB291">
        <f t="shared" si="100"/>
        <v>0</v>
      </c>
      <c r="DC291">
        <f t="shared" si="101"/>
        <v>0</v>
      </c>
      <c r="DD291" t="s">
        <v>3</v>
      </c>
      <c r="DE291" t="s">
        <v>3</v>
      </c>
      <c r="DF291">
        <f t="shared" si="114"/>
        <v>0</v>
      </c>
      <c r="DG291">
        <f>ROUND(ROUND(AF291,2)*CX291,2)</f>
        <v>0</v>
      </c>
      <c r="DH291">
        <f t="shared" si="102"/>
        <v>0</v>
      </c>
      <c r="DI291">
        <f t="shared" si="103"/>
        <v>0</v>
      </c>
      <c r="DJ291">
        <f>DI291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ROW(Source!A625)</f>
        <v>625</v>
      </c>
      <c r="B292">
        <v>87915577</v>
      </c>
      <c r="C292">
        <v>87930335</v>
      </c>
      <c r="D292">
        <v>87205842</v>
      </c>
      <c r="E292">
        <v>1</v>
      </c>
      <c r="F292">
        <v>1</v>
      </c>
      <c r="G292">
        <v>1</v>
      </c>
      <c r="H292">
        <v>2</v>
      </c>
      <c r="I292" t="s">
        <v>676</v>
      </c>
      <c r="J292" t="s">
        <v>677</v>
      </c>
      <c r="K292" t="s">
        <v>678</v>
      </c>
      <c r="L292">
        <v>1368</v>
      </c>
      <c r="N292">
        <v>1011</v>
      </c>
      <c r="O292" t="s">
        <v>679</v>
      </c>
      <c r="P292" t="s">
        <v>679</v>
      </c>
      <c r="Q292">
        <v>1</v>
      </c>
      <c r="W292">
        <v>0</v>
      </c>
      <c r="X292">
        <v>-359817417</v>
      </c>
      <c r="Y292">
        <f t="shared" si="99"/>
        <v>1.71</v>
      </c>
      <c r="AA292">
        <v>0</v>
      </c>
      <c r="AB292">
        <v>1488.78</v>
      </c>
      <c r="AC292">
        <v>702.18</v>
      </c>
      <c r="AD292">
        <v>0</v>
      </c>
      <c r="AE292">
        <v>0</v>
      </c>
      <c r="AF292">
        <v>1488.78</v>
      </c>
      <c r="AG292">
        <v>702.18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1.71</v>
      </c>
      <c r="AU292" t="s">
        <v>3</v>
      </c>
      <c r="AV292">
        <v>1</v>
      </c>
      <c r="AW292">
        <v>2</v>
      </c>
      <c r="AX292">
        <v>87930343</v>
      </c>
      <c r="AY292">
        <v>1</v>
      </c>
      <c r="AZ292">
        <v>0</v>
      </c>
      <c r="BA292">
        <v>286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2545.8137999999999</v>
      </c>
      <c r="BL292">
        <v>1200.7277999999999</v>
      </c>
      <c r="BM292">
        <v>0</v>
      </c>
      <c r="BN292">
        <v>0</v>
      </c>
      <c r="BO292">
        <v>1.71</v>
      </c>
      <c r="BP292">
        <v>1</v>
      </c>
      <c r="BQ292">
        <v>0</v>
      </c>
      <c r="BR292">
        <v>2545.8137999999999</v>
      </c>
      <c r="BS292">
        <v>1200.7277999999999</v>
      </c>
      <c r="BT292">
        <v>0</v>
      </c>
      <c r="BU292">
        <v>0</v>
      </c>
      <c r="BV292">
        <v>1.71</v>
      </c>
      <c r="BW292">
        <v>1</v>
      </c>
      <c r="CV292">
        <v>0</v>
      </c>
      <c r="CW292">
        <f>ROUND(Y292*Source!I625*DO292,7)</f>
        <v>1.71</v>
      </c>
      <c r="CX292">
        <f>ROUND(Y292*Source!I625,7)</f>
        <v>1.71</v>
      </c>
      <c r="CY292">
        <f>AB292</f>
        <v>1488.78</v>
      </c>
      <c r="CZ292">
        <f>AF292</f>
        <v>1488.78</v>
      </c>
      <c r="DA292">
        <f>AJ292</f>
        <v>1</v>
      </c>
      <c r="DB292">
        <f t="shared" si="100"/>
        <v>2545.81</v>
      </c>
      <c r="DC292">
        <f t="shared" si="101"/>
        <v>1200.73</v>
      </c>
      <c r="DD292" t="s">
        <v>3</v>
      </c>
      <c r="DE292" t="s">
        <v>3</v>
      </c>
      <c r="DF292">
        <f t="shared" si="114"/>
        <v>0</v>
      </c>
      <c r="DG292">
        <f>ROUND(ROUND(AF292,2)*CX292,2)</f>
        <v>2545.81</v>
      </c>
      <c r="DH292">
        <f t="shared" si="102"/>
        <v>1200.73</v>
      </c>
      <c r="DI292">
        <f t="shared" si="103"/>
        <v>0</v>
      </c>
      <c r="DJ292">
        <f>DG292+DH292</f>
        <v>3746.54</v>
      </c>
      <c r="DK292">
        <v>1</v>
      </c>
      <c r="DL292" t="s">
        <v>680</v>
      </c>
      <c r="DM292">
        <v>6</v>
      </c>
      <c r="DN292" t="s">
        <v>673</v>
      </c>
      <c r="DO292">
        <v>1</v>
      </c>
    </row>
    <row r="293" spans="1:119" x14ac:dyDescent="0.25">
      <c r="A293">
        <f>ROW(Source!A625)</f>
        <v>625</v>
      </c>
      <c r="B293">
        <v>87915577</v>
      </c>
      <c r="C293">
        <v>87930335</v>
      </c>
      <c r="D293">
        <v>87206017</v>
      </c>
      <c r="E293">
        <v>1</v>
      </c>
      <c r="F293">
        <v>1</v>
      </c>
      <c r="G293">
        <v>1</v>
      </c>
      <c r="H293">
        <v>2</v>
      </c>
      <c r="I293" t="s">
        <v>717</v>
      </c>
      <c r="J293" t="s">
        <v>718</v>
      </c>
      <c r="K293" t="s">
        <v>719</v>
      </c>
      <c r="L293">
        <v>1368</v>
      </c>
      <c r="N293">
        <v>1011</v>
      </c>
      <c r="O293" t="s">
        <v>679</v>
      </c>
      <c r="P293" t="s">
        <v>679</v>
      </c>
      <c r="Q293">
        <v>1</v>
      </c>
      <c r="W293">
        <v>0</v>
      </c>
      <c r="X293">
        <v>1079285032</v>
      </c>
      <c r="Y293">
        <f t="shared" si="99"/>
        <v>2.14</v>
      </c>
      <c r="AA293">
        <v>0</v>
      </c>
      <c r="AB293">
        <v>502.76</v>
      </c>
      <c r="AC293">
        <v>522.73</v>
      </c>
      <c r="AD293">
        <v>0</v>
      </c>
      <c r="AE293">
        <v>0</v>
      </c>
      <c r="AF293">
        <v>346.73</v>
      </c>
      <c r="AG293">
        <v>522.73</v>
      </c>
      <c r="AH293">
        <v>0</v>
      </c>
      <c r="AI293">
        <v>1</v>
      </c>
      <c r="AJ293">
        <v>1.45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2.14</v>
      </c>
      <c r="AU293" t="s">
        <v>3</v>
      </c>
      <c r="AV293">
        <v>1</v>
      </c>
      <c r="AW293">
        <v>2</v>
      </c>
      <c r="AX293">
        <v>87930344</v>
      </c>
      <c r="AY293">
        <v>1</v>
      </c>
      <c r="AZ293">
        <v>0</v>
      </c>
      <c r="BA293">
        <v>287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742.00220000000013</v>
      </c>
      <c r="BL293">
        <v>1118.6422</v>
      </c>
      <c r="BM293">
        <v>0</v>
      </c>
      <c r="BN293">
        <v>0</v>
      </c>
      <c r="BO293">
        <v>2.14</v>
      </c>
      <c r="BP293">
        <v>1</v>
      </c>
      <c r="BQ293">
        <v>0</v>
      </c>
      <c r="BR293">
        <v>742.00220000000013</v>
      </c>
      <c r="BS293">
        <v>1118.6422</v>
      </c>
      <c r="BT293">
        <v>0</v>
      </c>
      <c r="BU293">
        <v>0</v>
      </c>
      <c r="BV293">
        <v>2.14</v>
      </c>
      <c r="BW293">
        <v>1</v>
      </c>
      <c r="CV293">
        <v>0</v>
      </c>
      <c r="CW293">
        <f>ROUND(Y293*Source!I625*DO293,7)</f>
        <v>2.14</v>
      </c>
      <c r="CX293">
        <f>ROUND(Y293*Source!I625,7)</f>
        <v>2.14</v>
      </c>
      <c r="CY293">
        <f>AB293</f>
        <v>502.76</v>
      </c>
      <c r="CZ293">
        <f>AF293</f>
        <v>346.73</v>
      </c>
      <c r="DA293">
        <f>AJ293</f>
        <v>1.45</v>
      </c>
      <c r="DB293">
        <f t="shared" si="100"/>
        <v>742</v>
      </c>
      <c r="DC293">
        <f t="shared" si="101"/>
        <v>1118.6400000000001</v>
      </c>
      <c r="DD293" t="s">
        <v>3</v>
      </c>
      <c r="DE293" t="s">
        <v>3</v>
      </c>
      <c r="DF293">
        <f t="shared" si="114"/>
        <v>0</v>
      </c>
      <c r="DG293">
        <f>ROUND(ROUND(AF293*AJ293,2)*CX293,2)</f>
        <v>1075.9100000000001</v>
      </c>
      <c r="DH293">
        <f t="shared" si="102"/>
        <v>1118.6400000000001</v>
      </c>
      <c r="DI293">
        <f t="shared" si="103"/>
        <v>0</v>
      </c>
      <c r="DJ293">
        <f>DG293+DH293</f>
        <v>2194.5500000000002</v>
      </c>
      <c r="DK293">
        <v>0</v>
      </c>
      <c r="DL293" t="s">
        <v>687</v>
      </c>
      <c r="DM293">
        <v>4</v>
      </c>
      <c r="DN293" t="s">
        <v>673</v>
      </c>
      <c r="DO293">
        <v>1</v>
      </c>
    </row>
    <row r="294" spans="1:119" x14ac:dyDescent="0.25">
      <c r="A294">
        <f>ROW(Source!A625)</f>
        <v>625</v>
      </c>
      <c r="B294">
        <v>87915577</v>
      </c>
      <c r="C294">
        <v>87930335</v>
      </c>
      <c r="D294">
        <v>87087995</v>
      </c>
      <c r="E294">
        <v>115</v>
      </c>
      <c r="F294">
        <v>1</v>
      </c>
      <c r="G294">
        <v>1</v>
      </c>
      <c r="H294">
        <v>3</v>
      </c>
      <c r="I294" t="s">
        <v>358</v>
      </c>
      <c r="J294" t="s">
        <v>3</v>
      </c>
      <c r="K294" t="s">
        <v>155</v>
      </c>
      <c r="L294">
        <v>1346</v>
      </c>
      <c r="N294">
        <v>1009</v>
      </c>
      <c r="O294" t="s">
        <v>102</v>
      </c>
      <c r="P294" t="s">
        <v>102</v>
      </c>
      <c r="Q294">
        <v>1</v>
      </c>
      <c r="W294">
        <v>0</v>
      </c>
      <c r="X294">
        <v>-952279783</v>
      </c>
      <c r="Y294">
        <f t="shared" si="99"/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0</v>
      </c>
      <c r="AN294">
        <v>1</v>
      </c>
      <c r="AO294">
        <v>0</v>
      </c>
      <c r="AP294">
        <v>1</v>
      </c>
      <c r="AQ294">
        <v>0</v>
      </c>
      <c r="AR294">
        <v>0</v>
      </c>
      <c r="AS294" t="s">
        <v>3</v>
      </c>
      <c r="AT294">
        <v>0</v>
      </c>
      <c r="AU294" t="s">
        <v>3</v>
      </c>
      <c r="AV294">
        <v>0</v>
      </c>
      <c r="AW294">
        <v>2</v>
      </c>
      <c r="AX294">
        <v>87930345</v>
      </c>
      <c r="AY294">
        <v>1</v>
      </c>
      <c r="AZ294">
        <v>0</v>
      </c>
      <c r="BA294">
        <v>288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ROUND(Y294*Source!I625,7)</f>
        <v>0</v>
      </c>
      <c r="CY294">
        <f>AA294</f>
        <v>0</v>
      </c>
      <c r="CZ294">
        <f>AE294</f>
        <v>0</v>
      </c>
      <c r="DA294">
        <f>AI294</f>
        <v>1</v>
      </c>
      <c r="DB294">
        <f t="shared" si="100"/>
        <v>0</v>
      </c>
      <c r="DC294">
        <f t="shared" si="101"/>
        <v>0</v>
      </c>
      <c r="DD294" t="s">
        <v>3</v>
      </c>
      <c r="DE294" t="s">
        <v>3</v>
      </c>
      <c r="DF294">
        <f t="shared" si="114"/>
        <v>0</v>
      </c>
      <c r="DG294">
        <f t="shared" ref="DG294:DG335" si="115">ROUND(ROUND(AF294,2)*CX294,2)</f>
        <v>0</v>
      </c>
      <c r="DH294">
        <f t="shared" si="102"/>
        <v>0</v>
      </c>
      <c r="DI294">
        <f t="shared" si="103"/>
        <v>0</v>
      </c>
      <c r="DJ294">
        <f>DF294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5">
      <c r="A295">
        <f>ROW(Source!A628)</f>
        <v>628</v>
      </c>
      <c r="B295">
        <v>87915632</v>
      </c>
      <c r="C295">
        <v>87930347</v>
      </c>
      <c r="D295">
        <v>87085837</v>
      </c>
      <c r="E295">
        <v>115</v>
      </c>
      <c r="F295">
        <v>1</v>
      </c>
      <c r="G295">
        <v>1</v>
      </c>
      <c r="H295">
        <v>1</v>
      </c>
      <c r="I295" t="s">
        <v>791</v>
      </c>
      <c r="J295" t="s">
        <v>3</v>
      </c>
      <c r="K295" t="s">
        <v>792</v>
      </c>
      <c r="L295">
        <v>1191</v>
      </c>
      <c r="N295">
        <v>1013</v>
      </c>
      <c r="O295" t="s">
        <v>673</v>
      </c>
      <c r="P295" t="s">
        <v>673</v>
      </c>
      <c r="Q295">
        <v>1</v>
      </c>
      <c r="W295">
        <v>0</v>
      </c>
      <c r="X295">
        <v>44848675</v>
      </c>
      <c r="Y295">
        <f t="shared" si="99"/>
        <v>31.28</v>
      </c>
      <c r="AA295">
        <v>0</v>
      </c>
      <c r="AB295">
        <v>0</v>
      </c>
      <c r="AC295">
        <v>0</v>
      </c>
      <c r="AD295">
        <v>511.03</v>
      </c>
      <c r="AE295">
        <v>0</v>
      </c>
      <c r="AF295">
        <v>0</v>
      </c>
      <c r="AG295">
        <v>0</v>
      </c>
      <c r="AH295">
        <v>511.03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31.28</v>
      </c>
      <c r="AU295" t="s">
        <v>3</v>
      </c>
      <c r="AV295">
        <v>1</v>
      </c>
      <c r="AW295">
        <v>2</v>
      </c>
      <c r="AX295">
        <v>87930357</v>
      </c>
      <c r="AY295">
        <v>1</v>
      </c>
      <c r="AZ295">
        <v>0</v>
      </c>
      <c r="BA295">
        <v>289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15985.018399999999</v>
      </c>
      <c r="BN295">
        <v>31.28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15985.018399999999</v>
      </c>
      <c r="BU295">
        <v>31.28</v>
      </c>
      <c r="BV295">
        <v>0</v>
      </c>
      <c r="BW295">
        <v>1</v>
      </c>
      <c r="CU295">
        <f>ROUND(AT295*Source!I628*AH295*AL295,2)</f>
        <v>0</v>
      </c>
      <c r="CV295">
        <f>ROUND(Y295*Source!I628,7)</f>
        <v>0</v>
      </c>
      <c r="CW295">
        <v>0</v>
      </c>
      <c r="CX295">
        <f>ROUND(Y295*Source!I628,7)</f>
        <v>0</v>
      </c>
      <c r="CY295">
        <f>AD295</f>
        <v>511.03</v>
      </c>
      <c r="CZ295">
        <f>AH295</f>
        <v>511.03</v>
      </c>
      <c r="DA295">
        <f>AL295</f>
        <v>1</v>
      </c>
      <c r="DB295">
        <f t="shared" si="100"/>
        <v>15985.02</v>
      </c>
      <c r="DC295">
        <f t="shared" si="101"/>
        <v>0</v>
      </c>
      <c r="DD295" t="s">
        <v>3</v>
      </c>
      <c r="DE295" t="s">
        <v>3</v>
      </c>
      <c r="DF295">
        <f t="shared" si="114"/>
        <v>0</v>
      </c>
      <c r="DG295">
        <f t="shared" si="115"/>
        <v>0</v>
      </c>
      <c r="DH295">
        <f t="shared" si="102"/>
        <v>0</v>
      </c>
      <c r="DI295">
        <f t="shared" si="103"/>
        <v>0</v>
      </c>
      <c r="DJ295">
        <f>DI295</f>
        <v>0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ROW(Source!A628)</f>
        <v>628</v>
      </c>
      <c r="B296">
        <v>87915632</v>
      </c>
      <c r="C296">
        <v>87930347</v>
      </c>
      <c r="D296">
        <v>87086013</v>
      </c>
      <c r="E296">
        <v>115</v>
      </c>
      <c r="F296">
        <v>1</v>
      </c>
      <c r="G296">
        <v>1</v>
      </c>
      <c r="H296">
        <v>1</v>
      </c>
      <c r="I296" t="s">
        <v>674</v>
      </c>
      <c r="J296" t="s">
        <v>3</v>
      </c>
      <c r="K296" t="s">
        <v>675</v>
      </c>
      <c r="L296">
        <v>1191</v>
      </c>
      <c r="N296">
        <v>1013</v>
      </c>
      <c r="O296" t="s">
        <v>673</v>
      </c>
      <c r="P296" t="s">
        <v>673</v>
      </c>
      <c r="Q296">
        <v>1</v>
      </c>
      <c r="W296">
        <v>0</v>
      </c>
      <c r="X296">
        <v>-1417349443</v>
      </c>
      <c r="Y296">
        <f t="shared" si="99"/>
        <v>0.7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0.7</v>
      </c>
      <c r="AU296" t="s">
        <v>3</v>
      </c>
      <c r="AV296">
        <v>2</v>
      </c>
      <c r="AW296">
        <v>2</v>
      </c>
      <c r="AX296">
        <v>87930358</v>
      </c>
      <c r="AY296">
        <v>1</v>
      </c>
      <c r="AZ296">
        <v>0</v>
      </c>
      <c r="BA296">
        <v>290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ROUND(Y296*Source!I628,7)</f>
        <v>0</v>
      </c>
      <c r="CY296">
        <f>AD296</f>
        <v>0</v>
      </c>
      <c r="CZ296">
        <f>AH296</f>
        <v>0</v>
      </c>
      <c r="DA296">
        <f>AL296</f>
        <v>1</v>
      </c>
      <c r="DB296">
        <f t="shared" si="100"/>
        <v>0</v>
      </c>
      <c r="DC296">
        <f t="shared" si="101"/>
        <v>0</v>
      </c>
      <c r="DD296" t="s">
        <v>3</v>
      </c>
      <c r="DE296" t="s">
        <v>3</v>
      </c>
      <c r="DF296">
        <f t="shared" si="114"/>
        <v>0</v>
      </c>
      <c r="DG296">
        <f t="shared" si="115"/>
        <v>0</v>
      </c>
      <c r="DH296">
        <f t="shared" si="102"/>
        <v>0</v>
      </c>
      <c r="DI296">
        <f t="shared" si="103"/>
        <v>0</v>
      </c>
      <c r="DJ296">
        <f>DI296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ROW(Source!A628)</f>
        <v>628</v>
      </c>
      <c r="B297">
        <v>87915632</v>
      </c>
      <c r="C297">
        <v>87930347</v>
      </c>
      <c r="D297">
        <v>87205842</v>
      </c>
      <c r="E297">
        <v>1</v>
      </c>
      <c r="F297">
        <v>1</v>
      </c>
      <c r="G297">
        <v>1</v>
      </c>
      <c r="H297">
        <v>2</v>
      </c>
      <c r="I297" t="s">
        <v>676</v>
      </c>
      <c r="J297" t="s">
        <v>677</v>
      </c>
      <c r="K297" t="s">
        <v>678</v>
      </c>
      <c r="L297">
        <v>1368</v>
      </c>
      <c r="N297">
        <v>1011</v>
      </c>
      <c r="O297" t="s">
        <v>679</v>
      </c>
      <c r="P297" t="s">
        <v>679</v>
      </c>
      <c r="Q297">
        <v>1</v>
      </c>
      <c r="W297">
        <v>0</v>
      </c>
      <c r="X297">
        <v>-359817417</v>
      </c>
      <c r="Y297">
        <f t="shared" si="99"/>
        <v>0.35</v>
      </c>
      <c r="AA297">
        <v>0</v>
      </c>
      <c r="AB297">
        <v>1488.78</v>
      </c>
      <c r="AC297">
        <v>702.18</v>
      </c>
      <c r="AD297">
        <v>0</v>
      </c>
      <c r="AE297">
        <v>0</v>
      </c>
      <c r="AF297">
        <v>1488.78</v>
      </c>
      <c r="AG297">
        <v>702.18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0.35</v>
      </c>
      <c r="AU297" t="s">
        <v>3</v>
      </c>
      <c r="AV297">
        <v>1</v>
      </c>
      <c r="AW297">
        <v>2</v>
      </c>
      <c r="AX297">
        <v>87930359</v>
      </c>
      <c r="AY297">
        <v>1</v>
      </c>
      <c r="AZ297">
        <v>0</v>
      </c>
      <c r="BA297">
        <v>291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521.07299999999998</v>
      </c>
      <c r="BL297">
        <v>245.76299999999998</v>
      </c>
      <c r="BM297">
        <v>0</v>
      </c>
      <c r="BN297">
        <v>0</v>
      </c>
      <c r="BO297">
        <v>0.35</v>
      </c>
      <c r="BP297">
        <v>1</v>
      </c>
      <c r="BQ297">
        <v>0</v>
      </c>
      <c r="BR297">
        <v>521.07299999999998</v>
      </c>
      <c r="BS297">
        <v>245.76299999999998</v>
      </c>
      <c r="BT297">
        <v>0</v>
      </c>
      <c r="BU297">
        <v>0</v>
      </c>
      <c r="BV297">
        <v>0.35</v>
      </c>
      <c r="BW297">
        <v>1</v>
      </c>
      <c r="CV297">
        <v>0</v>
      </c>
      <c r="CW297">
        <f>ROUND(Y297*Source!I628*DO297,7)</f>
        <v>0</v>
      </c>
      <c r="CX297">
        <f>ROUND(Y297*Source!I628,7)</f>
        <v>0</v>
      </c>
      <c r="CY297">
        <f>AB297</f>
        <v>1488.78</v>
      </c>
      <c r="CZ297">
        <f>AF297</f>
        <v>1488.78</v>
      </c>
      <c r="DA297">
        <f>AJ297</f>
        <v>1</v>
      </c>
      <c r="DB297">
        <f t="shared" si="100"/>
        <v>521.07000000000005</v>
      </c>
      <c r="DC297">
        <f t="shared" si="101"/>
        <v>245.76</v>
      </c>
      <c r="DD297" t="s">
        <v>3</v>
      </c>
      <c r="DE297" t="s">
        <v>3</v>
      </c>
      <c r="DF297">
        <f t="shared" si="114"/>
        <v>0</v>
      </c>
      <c r="DG297">
        <f t="shared" si="115"/>
        <v>0</v>
      </c>
      <c r="DH297">
        <f t="shared" si="102"/>
        <v>0</v>
      </c>
      <c r="DI297">
        <f t="shared" si="103"/>
        <v>0</v>
      </c>
      <c r="DJ297">
        <f>DG297+DH297</f>
        <v>0</v>
      </c>
      <c r="DK297">
        <v>1</v>
      </c>
      <c r="DL297" t="s">
        <v>680</v>
      </c>
      <c r="DM297">
        <v>6</v>
      </c>
      <c r="DN297" t="s">
        <v>673</v>
      </c>
      <c r="DO297">
        <v>1</v>
      </c>
    </row>
    <row r="298" spans="1:119" x14ac:dyDescent="0.25">
      <c r="A298">
        <f>ROW(Source!A628)</f>
        <v>628</v>
      </c>
      <c r="B298">
        <v>87915632</v>
      </c>
      <c r="C298">
        <v>87930347</v>
      </c>
      <c r="D298">
        <v>87206740</v>
      </c>
      <c r="E298">
        <v>1</v>
      </c>
      <c r="F298">
        <v>1</v>
      </c>
      <c r="G298">
        <v>1</v>
      </c>
      <c r="H298">
        <v>2</v>
      </c>
      <c r="I298" t="s">
        <v>694</v>
      </c>
      <c r="J298" t="s">
        <v>695</v>
      </c>
      <c r="K298" t="s">
        <v>696</v>
      </c>
      <c r="L298">
        <v>1368</v>
      </c>
      <c r="N298">
        <v>1011</v>
      </c>
      <c r="O298" t="s">
        <v>679</v>
      </c>
      <c r="P298" t="s">
        <v>679</v>
      </c>
      <c r="Q298">
        <v>1</v>
      </c>
      <c r="W298">
        <v>0</v>
      </c>
      <c r="X298">
        <v>-1219940357</v>
      </c>
      <c r="Y298">
        <f t="shared" si="99"/>
        <v>0.35</v>
      </c>
      <c r="AA298">
        <v>0</v>
      </c>
      <c r="AB298">
        <v>572.77</v>
      </c>
      <c r="AC298">
        <v>522.73</v>
      </c>
      <c r="AD298">
        <v>0</v>
      </c>
      <c r="AE298">
        <v>0</v>
      </c>
      <c r="AF298">
        <v>572.77</v>
      </c>
      <c r="AG298">
        <v>522.73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0.35</v>
      </c>
      <c r="AU298" t="s">
        <v>3</v>
      </c>
      <c r="AV298">
        <v>1</v>
      </c>
      <c r="AW298">
        <v>2</v>
      </c>
      <c r="AX298">
        <v>87930360</v>
      </c>
      <c r="AY298">
        <v>1</v>
      </c>
      <c r="AZ298">
        <v>0</v>
      </c>
      <c r="BA298">
        <v>292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200.46949999999998</v>
      </c>
      <c r="BL298">
        <v>182.9555</v>
      </c>
      <c r="BM298">
        <v>0</v>
      </c>
      <c r="BN298">
        <v>0</v>
      </c>
      <c r="BO298">
        <v>0.35</v>
      </c>
      <c r="BP298">
        <v>1</v>
      </c>
      <c r="BQ298">
        <v>0</v>
      </c>
      <c r="BR298">
        <v>200.46949999999998</v>
      </c>
      <c r="BS298">
        <v>182.9555</v>
      </c>
      <c r="BT298">
        <v>0</v>
      </c>
      <c r="BU298">
        <v>0</v>
      </c>
      <c r="BV298">
        <v>0.35</v>
      </c>
      <c r="BW298">
        <v>1</v>
      </c>
      <c r="CV298">
        <v>0</v>
      </c>
      <c r="CW298">
        <f>ROUND(Y298*Source!I628*DO298,7)</f>
        <v>0</v>
      </c>
      <c r="CX298">
        <f>ROUND(Y298*Source!I628,7)</f>
        <v>0</v>
      </c>
      <c r="CY298">
        <f>AB298</f>
        <v>572.77</v>
      </c>
      <c r="CZ298">
        <f>AF298</f>
        <v>572.77</v>
      </c>
      <c r="DA298">
        <f>AJ298</f>
        <v>1</v>
      </c>
      <c r="DB298">
        <f t="shared" si="100"/>
        <v>200.47</v>
      </c>
      <c r="DC298">
        <f t="shared" si="101"/>
        <v>182.96</v>
      </c>
      <c r="DD298" t="s">
        <v>3</v>
      </c>
      <c r="DE298" t="s">
        <v>3</v>
      </c>
      <c r="DF298">
        <f t="shared" si="114"/>
        <v>0</v>
      </c>
      <c r="DG298">
        <f t="shared" si="115"/>
        <v>0</v>
      </c>
      <c r="DH298">
        <f t="shared" si="102"/>
        <v>0</v>
      </c>
      <c r="DI298">
        <f t="shared" si="103"/>
        <v>0</v>
      </c>
      <c r="DJ298">
        <f>DG298+DH298</f>
        <v>0</v>
      </c>
      <c r="DK298">
        <v>1</v>
      </c>
      <c r="DL298" t="s">
        <v>687</v>
      </c>
      <c r="DM298">
        <v>4</v>
      </c>
      <c r="DN298" t="s">
        <v>673</v>
      </c>
      <c r="DO298">
        <v>1</v>
      </c>
    </row>
    <row r="299" spans="1:119" x14ac:dyDescent="0.25">
      <c r="A299">
        <f>ROW(Source!A628)</f>
        <v>628</v>
      </c>
      <c r="B299">
        <v>87915632</v>
      </c>
      <c r="C299">
        <v>87930347</v>
      </c>
      <c r="D299">
        <v>87206937</v>
      </c>
      <c r="E299">
        <v>1</v>
      </c>
      <c r="F299">
        <v>1</v>
      </c>
      <c r="G299">
        <v>1</v>
      </c>
      <c r="H299">
        <v>2</v>
      </c>
      <c r="I299" t="s">
        <v>765</v>
      </c>
      <c r="J299" t="s">
        <v>766</v>
      </c>
      <c r="K299" t="s">
        <v>767</v>
      </c>
      <c r="L299">
        <v>1368</v>
      </c>
      <c r="N299">
        <v>1011</v>
      </c>
      <c r="O299" t="s">
        <v>679</v>
      </c>
      <c r="P299" t="s">
        <v>679</v>
      </c>
      <c r="Q299">
        <v>1</v>
      </c>
      <c r="W299">
        <v>0</v>
      </c>
      <c r="X299">
        <v>-1214029826</v>
      </c>
      <c r="Y299">
        <f t="shared" si="99"/>
        <v>2.16</v>
      </c>
      <c r="AA299">
        <v>0</v>
      </c>
      <c r="AB299">
        <v>28.51</v>
      </c>
      <c r="AC299">
        <v>0</v>
      </c>
      <c r="AD299">
        <v>0</v>
      </c>
      <c r="AE299">
        <v>0</v>
      </c>
      <c r="AF299">
        <v>28.51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2.16</v>
      </c>
      <c r="AU299" t="s">
        <v>3</v>
      </c>
      <c r="AV299">
        <v>1</v>
      </c>
      <c r="AW299">
        <v>2</v>
      </c>
      <c r="AX299">
        <v>87930361</v>
      </c>
      <c r="AY299">
        <v>1</v>
      </c>
      <c r="AZ299">
        <v>0</v>
      </c>
      <c r="BA299">
        <v>293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61.581600000000009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0</v>
      </c>
      <c r="BR299">
        <v>61.581600000000009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f>ROUND(Y299*Source!I628*DO299,7)</f>
        <v>0</v>
      </c>
      <c r="CX299">
        <f>ROUND(Y299*Source!I628,7)</f>
        <v>0</v>
      </c>
      <c r="CY299">
        <f>AB299</f>
        <v>28.51</v>
      </c>
      <c r="CZ299">
        <f>AF299</f>
        <v>28.51</v>
      </c>
      <c r="DA299">
        <f>AJ299</f>
        <v>1</v>
      </c>
      <c r="DB299">
        <f t="shared" si="100"/>
        <v>61.58</v>
      </c>
      <c r="DC299">
        <f t="shared" si="101"/>
        <v>0</v>
      </c>
      <c r="DD299" t="s">
        <v>3</v>
      </c>
      <c r="DE299" t="s">
        <v>3</v>
      </c>
      <c r="DF299">
        <f t="shared" si="114"/>
        <v>0</v>
      </c>
      <c r="DG299">
        <f t="shared" si="115"/>
        <v>0</v>
      </c>
      <c r="DH299">
        <f t="shared" si="102"/>
        <v>0</v>
      </c>
      <c r="DI299">
        <f t="shared" si="103"/>
        <v>0</v>
      </c>
      <c r="DJ299">
        <f>DG299+DH299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ROW(Source!A628)</f>
        <v>628</v>
      </c>
      <c r="B300">
        <v>87915632</v>
      </c>
      <c r="C300">
        <v>87930347</v>
      </c>
      <c r="D300">
        <v>87157744</v>
      </c>
      <c r="E300">
        <v>1</v>
      </c>
      <c r="F300">
        <v>1</v>
      </c>
      <c r="G300">
        <v>1</v>
      </c>
      <c r="H300">
        <v>3</v>
      </c>
      <c r="I300" t="s">
        <v>747</v>
      </c>
      <c r="J300" t="s">
        <v>748</v>
      </c>
      <c r="K300" t="s">
        <v>749</v>
      </c>
      <c r="L300">
        <v>1383</v>
      </c>
      <c r="N300">
        <v>1013</v>
      </c>
      <c r="O300" t="s">
        <v>750</v>
      </c>
      <c r="P300" t="s">
        <v>750</v>
      </c>
      <c r="Q300">
        <v>1</v>
      </c>
      <c r="W300">
        <v>0</v>
      </c>
      <c r="X300">
        <v>1465295636</v>
      </c>
      <c r="Y300">
        <f t="shared" si="99"/>
        <v>1.1488</v>
      </c>
      <c r="AA300">
        <v>6</v>
      </c>
      <c r="AB300">
        <v>0</v>
      </c>
      <c r="AC300">
        <v>0</v>
      </c>
      <c r="AD300">
        <v>0</v>
      </c>
      <c r="AE300">
        <v>6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1.1488</v>
      </c>
      <c r="AU300" t="s">
        <v>3</v>
      </c>
      <c r="AV300">
        <v>0</v>
      </c>
      <c r="AW300">
        <v>2</v>
      </c>
      <c r="AX300">
        <v>87930362</v>
      </c>
      <c r="AY300">
        <v>1</v>
      </c>
      <c r="AZ300">
        <v>0</v>
      </c>
      <c r="BA300">
        <v>294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6.8928000000000003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6.8928000000000003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v>0</v>
      </c>
      <c r="CX300">
        <f>ROUND(Y300*Source!I628,7)</f>
        <v>0</v>
      </c>
      <c r="CY300">
        <f>AA300</f>
        <v>6</v>
      </c>
      <c r="CZ300">
        <f>AE300</f>
        <v>6</v>
      </c>
      <c r="DA300">
        <f>AI300</f>
        <v>1</v>
      </c>
      <c r="DB300">
        <f t="shared" si="100"/>
        <v>6.89</v>
      </c>
      <c r="DC300">
        <f t="shared" si="101"/>
        <v>0</v>
      </c>
      <c r="DD300" t="s">
        <v>3</v>
      </c>
      <c r="DE300" t="s">
        <v>3</v>
      </c>
      <c r="DF300">
        <f t="shared" si="114"/>
        <v>0</v>
      </c>
      <c r="DG300">
        <f t="shared" si="115"/>
        <v>0</v>
      </c>
      <c r="DH300">
        <f t="shared" si="102"/>
        <v>0</v>
      </c>
      <c r="DI300">
        <f t="shared" si="103"/>
        <v>0</v>
      </c>
      <c r="DJ300">
        <f>DF300</f>
        <v>0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ROW(Source!A628)</f>
        <v>628</v>
      </c>
      <c r="B301">
        <v>87915632</v>
      </c>
      <c r="C301">
        <v>87930347</v>
      </c>
      <c r="D301">
        <v>87158483</v>
      </c>
      <c r="E301">
        <v>1</v>
      </c>
      <c r="F301">
        <v>1</v>
      </c>
      <c r="G301">
        <v>1</v>
      </c>
      <c r="H301">
        <v>3</v>
      </c>
      <c r="I301" t="s">
        <v>793</v>
      </c>
      <c r="J301" t="s">
        <v>794</v>
      </c>
      <c r="K301" t="s">
        <v>795</v>
      </c>
      <c r="L301">
        <v>1346</v>
      </c>
      <c r="N301">
        <v>1009</v>
      </c>
      <c r="O301" t="s">
        <v>102</v>
      </c>
      <c r="P301" t="s">
        <v>102</v>
      </c>
      <c r="Q301">
        <v>1</v>
      </c>
      <c r="W301">
        <v>0</v>
      </c>
      <c r="X301">
        <v>2058174609</v>
      </c>
      <c r="Y301">
        <f t="shared" si="99"/>
        <v>0.96</v>
      </c>
      <c r="AA301">
        <v>141.62</v>
      </c>
      <c r="AB301">
        <v>0</v>
      </c>
      <c r="AC301">
        <v>0</v>
      </c>
      <c r="AD301">
        <v>0</v>
      </c>
      <c r="AE301">
        <v>155.63</v>
      </c>
      <c r="AF301">
        <v>0</v>
      </c>
      <c r="AG301">
        <v>0</v>
      </c>
      <c r="AH301">
        <v>0</v>
      </c>
      <c r="AI301">
        <v>0.91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0.96</v>
      </c>
      <c r="AU301" t="s">
        <v>3</v>
      </c>
      <c r="AV301">
        <v>0</v>
      </c>
      <c r="AW301">
        <v>2</v>
      </c>
      <c r="AX301">
        <v>87930363</v>
      </c>
      <c r="AY301">
        <v>1</v>
      </c>
      <c r="AZ301">
        <v>0</v>
      </c>
      <c r="BA301">
        <v>295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149.40479999999999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149.40479999999999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v>0</v>
      </c>
      <c r="CX301">
        <f>ROUND(Y301*Source!I628,7)</f>
        <v>0</v>
      </c>
      <c r="CY301">
        <f>AA301</f>
        <v>141.62</v>
      </c>
      <c r="CZ301">
        <f>AE301</f>
        <v>155.63</v>
      </c>
      <c r="DA301">
        <f>AI301</f>
        <v>0.91</v>
      </c>
      <c r="DB301">
        <f t="shared" si="100"/>
        <v>149.4</v>
      </c>
      <c r="DC301">
        <f t="shared" si="101"/>
        <v>0</v>
      </c>
      <c r="DD301" t="s">
        <v>3</v>
      </c>
      <c r="DE301" t="s">
        <v>3</v>
      </c>
      <c r="DF301">
        <f>ROUND(ROUND(AE301*AI301,2)*CX301,2)</f>
        <v>0</v>
      </c>
      <c r="DG301">
        <f t="shared" si="115"/>
        <v>0</v>
      </c>
      <c r="DH301">
        <f t="shared" si="102"/>
        <v>0</v>
      </c>
      <c r="DI301">
        <f t="shared" si="103"/>
        <v>0</v>
      </c>
      <c r="DJ301">
        <f>DF301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ROW(Source!A628)</f>
        <v>628</v>
      </c>
      <c r="B302">
        <v>87915632</v>
      </c>
      <c r="C302">
        <v>87930347</v>
      </c>
      <c r="D302">
        <v>87175876</v>
      </c>
      <c r="E302">
        <v>1</v>
      </c>
      <c r="F302">
        <v>1</v>
      </c>
      <c r="G302">
        <v>1</v>
      </c>
      <c r="H302">
        <v>3</v>
      </c>
      <c r="I302" t="s">
        <v>802</v>
      </c>
      <c r="J302" t="s">
        <v>803</v>
      </c>
      <c r="K302" t="s">
        <v>804</v>
      </c>
      <c r="L302">
        <v>1346</v>
      </c>
      <c r="N302">
        <v>1009</v>
      </c>
      <c r="O302" t="s">
        <v>102</v>
      </c>
      <c r="P302" t="s">
        <v>102</v>
      </c>
      <c r="Q302">
        <v>1</v>
      </c>
      <c r="W302">
        <v>0</v>
      </c>
      <c r="X302">
        <v>-2012848507</v>
      </c>
      <c r="Y302">
        <f t="shared" si="99"/>
        <v>0.55000000000000004</v>
      </c>
      <c r="AA302">
        <v>243.31</v>
      </c>
      <c r="AB302">
        <v>0</v>
      </c>
      <c r="AC302">
        <v>0</v>
      </c>
      <c r="AD302">
        <v>0</v>
      </c>
      <c r="AE302">
        <v>160.07</v>
      </c>
      <c r="AF302">
        <v>0</v>
      </c>
      <c r="AG302">
        <v>0</v>
      </c>
      <c r="AH302">
        <v>0</v>
      </c>
      <c r="AI302">
        <v>1.52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0.55000000000000004</v>
      </c>
      <c r="AU302" t="s">
        <v>3</v>
      </c>
      <c r="AV302">
        <v>0</v>
      </c>
      <c r="AW302">
        <v>2</v>
      </c>
      <c r="AX302">
        <v>87930364</v>
      </c>
      <c r="AY302">
        <v>1</v>
      </c>
      <c r="AZ302">
        <v>0</v>
      </c>
      <c r="BA302">
        <v>296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88.038499999999999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88.038499999999999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1</v>
      </c>
      <c r="CV302">
        <v>0</v>
      </c>
      <c r="CW302">
        <v>0</v>
      </c>
      <c r="CX302">
        <f>ROUND(Y302*Source!I628,7)</f>
        <v>0</v>
      </c>
      <c r="CY302">
        <f>AA302</f>
        <v>243.31</v>
      </c>
      <c r="CZ302">
        <f>AE302</f>
        <v>160.07</v>
      </c>
      <c r="DA302">
        <f>AI302</f>
        <v>1.52</v>
      </c>
      <c r="DB302">
        <f t="shared" si="100"/>
        <v>88.04</v>
      </c>
      <c r="DC302">
        <f t="shared" si="101"/>
        <v>0</v>
      </c>
      <c r="DD302" t="s">
        <v>3</v>
      </c>
      <c r="DE302" t="s">
        <v>3</v>
      </c>
      <c r="DF302">
        <f>ROUND(ROUND(AE302*AI302,2)*CX302,2)</f>
        <v>0</v>
      </c>
      <c r="DG302">
        <f t="shared" si="115"/>
        <v>0</v>
      </c>
      <c r="DH302">
        <f t="shared" si="102"/>
        <v>0</v>
      </c>
      <c r="DI302">
        <f t="shared" si="103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ROW(Source!A628)</f>
        <v>628</v>
      </c>
      <c r="B303">
        <v>87915632</v>
      </c>
      <c r="C303">
        <v>87930347</v>
      </c>
      <c r="D303">
        <v>87091729</v>
      </c>
      <c r="E303">
        <v>115</v>
      </c>
      <c r="F303">
        <v>1</v>
      </c>
      <c r="G303">
        <v>1</v>
      </c>
      <c r="H303">
        <v>3</v>
      </c>
      <c r="I303" t="s">
        <v>174</v>
      </c>
      <c r="J303" t="s">
        <v>3</v>
      </c>
      <c r="K303" t="s">
        <v>175</v>
      </c>
      <c r="L303">
        <v>3277935</v>
      </c>
      <c r="N303">
        <v>1013</v>
      </c>
      <c r="O303" t="s">
        <v>176</v>
      </c>
      <c r="P303" t="s">
        <v>176</v>
      </c>
      <c r="Q303">
        <v>1</v>
      </c>
      <c r="W303">
        <v>0</v>
      </c>
      <c r="X303">
        <v>274903907</v>
      </c>
      <c r="Y303">
        <f t="shared" si="99"/>
        <v>2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 t="s">
        <v>3</v>
      </c>
      <c r="AT303">
        <v>2</v>
      </c>
      <c r="AU303" t="s">
        <v>3</v>
      </c>
      <c r="AV303">
        <v>0</v>
      </c>
      <c r="AW303">
        <v>2</v>
      </c>
      <c r="AX303">
        <v>87930365</v>
      </c>
      <c r="AY303">
        <v>1</v>
      </c>
      <c r="AZ303">
        <v>0</v>
      </c>
      <c r="BA303">
        <v>297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ROUND(Y303*Source!I628,7)</f>
        <v>0</v>
      </c>
      <c r="CY303">
        <f>AA303</f>
        <v>0</v>
      </c>
      <c r="CZ303">
        <f>AE303</f>
        <v>0</v>
      </c>
      <c r="DA303">
        <f>AI303</f>
        <v>1</v>
      </c>
      <c r="DB303">
        <f t="shared" si="100"/>
        <v>0</v>
      </c>
      <c r="DC303">
        <f t="shared" si="101"/>
        <v>0</v>
      </c>
      <c r="DD303" t="s">
        <v>3</v>
      </c>
      <c r="DE303" t="s">
        <v>3</v>
      </c>
      <c r="DF303">
        <f t="shared" ref="DF303:DF309" si="116">ROUND(ROUND(AE303,2)*CX303,2)</f>
        <v>0</v>
      </c>
      <c r="DG303">
        <f t="shared" si="115"/>
        <v>0</v>
      </c>
      <c r="DH303">
        <f t="shared" si="102"/>
        <v>0</v>
      </c>
      <c r="DI303">
        <f t="shared" si="103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ROW(Source!A629)</f>
        <v>629</v>
      </c>
      <c r="B304">
        <v>87915577</v>
      </c>
      <c r="C304">
        <v>87930347</v>
      </c>
      <c r="D304">
        <v>87085837</v>
      </c>
      <c r="E304">
        <v>115</v>
      </c>
      <c r="F304">
        <v>1</v>
      </c>
      <c r="G304">
        <v>1</v>
      </c>
      <c r="H304">
        <v>1</v>
      </c>
      <c r="I304" t="s">
        <v>791</v>
      </c>
      <c r="J304" t="s">
        <v>3</v>
      </c>
      <c r="K304" t="s">
        <v>792</v>
      </c>
      <c r="L304">
        <v>1191</v>
      </c>
      <c r="N304">
        <v>1013</v>
      </c>
      <c r="O304" t="s">
        <v>673</v>
      </c>
      <c r="P304" t="s">
        <v>673</v>
      </c>
      <c r="Q304">
        <v>1</v>
      </c>
      <c r="W304">
        <v>0</v>
      </c>
      <c r="X304">
        <v>44848675</v>
      </c>
      <c r="Y304">
        <f t="shared" si="99"/>
        <v>31.28</v>
      </c>
      <c r="AA304">
        <v>0</v>
      </c>
      <c r="AB304">
        <v>0</v>
      </c>
      <c r="AC304">
        <v>0</v>
      </c>
      <c r="AD304">
        <v>511.03</v>
      </c>
      <c r="AE304">
        <v>0</v>
      </c>
      <c r="AF304">
        <v>0</v>
      </c>
      <c r="AG304">
        <v>0</v>
      </c>
      <c r="AH304">
        <v>511.03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31.28</v>
      </c>
      <c r="AU304" t="s">
        <v>3</v>
      </c>
      <c r="AV304">
        <v>1</v>
      </c>
      <c r="AW304">
        <v>2</v>
      </c>
      <c r="AX304">
        <v>87930357</v>
      </c>
      <c r="AY304">
        <v>1</v>
      </c>
      <c r="AZ304">
        <v>0</v>
      </c>
      <c r="BA304">
        <v>298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15985.018399999999</v>
      </c>
      <c r="BN304">
        <v>31.28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15985.018399999999</v>
      </c>
      <c r="BU304">
        <v>31.28</v>
      </c>
      <c r="BV304">
        <v>0</v>
      </c>
      <c r="BW304">
        <v>1</v>
      </c>
      <c r="CU304">
        <f>ROUND(AT304*Source!I629*AH304*AL304,2)</f>
        <v>0</v>
      </c>
      <c r="CV304">
        <f>ROUND(Y304*Source!I629,7)</f>
        <v>0</v>
      </c>
      <c r="CW304">
        <v>0</v>
      </c>
      <c r="CX304">
        <f>ROUND(Y304*Source!I629,7)</f>
        <v>0</v>
      </c>
      <c r="CY304">
        <f>AD304</f>
        <v>511.03</v>
      </c>
      <c r="CZ304">
        <f>AH304</f>
        <v>511.03</v>
      </c>
      <c r="DA304">
        <f>AL304</f>
        <v>1</v>
      </c>
      <c r="DB304">
        <f t="shared" si="100"/>
        <v>15985.02</v>
      </c>
      <c r="DC304">
        <f t="shared" si="101"/>
        <v>0</v>
      </c>
      <c r="DD304" t="s">
        <v>3</v>
      </c>
      <c r="DE304" t="s">
        <v>3</v>
      </c>
      <c r="DF304">
        <f t="shared" si="116"/>
        <v>0</v>
      </c>
      <c r="DG304">
        <f t="shared" si="115"/>
        <v>0</v>
      </c>
      <c r="DH304">
        <f t="shared" si="102"/>
        <v>0</v>
      </c>
      <c r="DI304">
        <f t="shared" si="103"/>
        <v>0</v>
      </c>
      <c r="DJ304">
        <f>DI304</f>
        <v>0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ROW(Source!A629)</f>
        <v>629</v>
      </c>
      <c r="B305">
        <v>87915577</v>
      </c>
      <c r="C305">
        <v>87930347</v>
      </c>
      <c r="D305">
        <v>87086013</v>
      </c>
      <c r="E305">
        <v>115</v>
      </c>
      <c r="F305">
        <v>1</v>
      </c>
      <c r="G305">
        <v>1</v>
      </c>
      <c r="H305">
        <v>1</v>
      </c>
      <c r="I305" t="s">
        <v>674</v>
      </c>
      <c r="J305" t="s">
        <v>3</v>
      </c>
      <c r="K305" t="s">
        <v>675</v>
      </c>
      <c r="L305">
        <v>1191</v>
      </c>
      <c r="N305">
        <v>1013</v>
      </c>
      <c r="O305" t="s">
        <v>673</v>
      </c>
      <c r="P305" t="s">
        <v>673</v>
      </c>
      <c r="Q305">
        <v>1</v>
      </c>
      <c r="W305">
        <v>0</v>
      </c>
      <c r="X305">
        <v>-1417349443</v>
      </c>
      <c r="Y305">
        <f t="shared" si="99"/>
        <v>0.7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0.7</v>
      </c>
      <c r="AU305" t="s">
        <v>3</v>
      </c>
      <c r="AV305">
        <v>2</v>
      </c>
      <c r="AW305">
        <v>2</v>
      </c>
      <c r="AX305">
        <v>87930358</v>
      </c>
      <c r="AY305">
        <v>1</v>
      </c>
      <c r="AZ305">
        <v>0</v>
      </c>
      <c r="BA305">
        <v>299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ROUND(Y305*Source!I629,7)</f>
        <v>0</v>
      </c>
      <c r="CY305">
        <f>AD305</f>
        <v>0</v>
      </c>
      <c r="CZ305">
        <f>AH305</f>
        <v>0</v>
      </c>
      <c r="DA305">
        <f>AL305</f>
        <v>1</v>
      </c>
      <c r="DB305">
        <f t="shared" si="100"/>
        <v>0</v>
      </c>
      <c r="DC305">
        <f t="shared" si="101"/>
        <v>0</v>
      </c>
      <c r="DD305" t="s">
        <v>3</v>
      </c>
      <c r="DE305" t="s">
        <v>3</v>
      </c>
      <c r="DF305">
        <f t="shared" si="116"/>
        <v>0</v>
      </c>
      <c r="DG305">
        <f t="shared" si="115"/>
        <v>0</v>
      </c>
      <c r="DH305">
        <f t="shared" si="102"/>
        <v>0</v>
      </c>
      <c r="DI305">
        <f t="shared" si="103"/>
        <v>0</v>
      </c>
      <c r="DJ305">
        <f>DI305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ROW(Source!A629)</f>
        <v>629</v>
      </c>
      <c r="B306">
        <v>87915577</v>
      </c>
      <c r="C306">
        <v>87930347</v>
      </c>
      <c r="D306">
        <v>87205842</v>
      </c>
      <c r="E306">
        <v>1</v>
      </c>
      <c r="F306">
        <v>1</v>
      </c>
      <c r="G306">
        <v>1</v>
      </c>
      <c r="H306">
        <v>2</v>
      </c>
      <c r="I306" t="s">
        <v>676</v>
      </c>
      <c r="J306" t="s">
        <v>677</v>
      </c>
      <c r="K306" t="s">
        <v>678</v>
      </c>
      <c r="L306">
        <v>1368</v>
      </c>
      <c r="N306">
        <v>1011</v>
      </c>
      <c r="O306" t="s">
        <v>679</v>
      </c>
      <c r="P306" t="s">
        <v>679</v>
      </c>
      <c r="Q306">
        <v>1</v>
      </c>
      <c r="W306">
        <v>0</v>
      </c>
      <c r="X306">
        <v>-359817417</v>
      </c>
      <c r="Y306">
        <f t="shared" si="99"/>
        <v>0.35</v>
      </c>
      <c r="AA306">
        <v>0</v>
      </c>
      <c r="AB306">
        <v>1488.78</v>
      </c>
      <c r="AC306">
        <v>702.18</v>
      </c>
      <c r="AD306">
        <v>0</v>
      </c>
      <c r="AE306">
        <v>0</v>
      </c>
      <c r="AF306">
        <v>1488.78</v>
      </c>
      <c r="AG306">
        <v>702.18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0.35</v>
      </c>
      <c r="AU306" t="s">
        <v>3</v>
      </c>
      <c r="AV306">
        <v>1</v>
      </c>
      <c r="AW306">
        <v>2</v>
      </c>
      <c r="AX306">
        <v>87930359</v>
      </c>
      <c r="AY306">
        <v>1</v>
      </c>
      <c r="AZ306">
        <v>0</v>
      </c>
      <c r="BA306">
        <v>300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521.07299999999998</v>
      </c>
      <c r="BL306">
        <v>245.76299999999998</v>
      </c>
      <c r="BM306">
        <v>0</v>
      </c>
      <c r="BN306">
        <v>0</v>
      </c>
      <c r="BO306">
        <v>0.35</v>
      </c>
      <c r="BP306">
        <v>1</v>
      </c>
      <c r="BQ306">
        <v>0</v>
      </c>
      <c r="BR306">
        <v>521.07299999999998</v>
      </c>
      <c r="BS306">
        <v>245.76299999999998</v>
      </c>
      <c r="BT306">
        <v>0</v>
      </c>
      <c r="BU306">
        <v>0</v>
      </c>
      <c r="BV306">
        <v>0.35</v>
      </c>
      <c r="BW306">
        <v>1</v>
      </c>
      <c r="CV306">
        <v>0</v>
      </c>
      <c r="CW306">
        <f>ROUND(Y306*Source!I629*DO306,7)</f>
        <v>0</v>
      </c>
      <c r="CX306">
        <f>ROUND(Y306*Source!I629,7)</f>
        <v>0</v>
      </c>
      <c r="CY306">
        <f>AB306</f>
        <v>1488.78</v>
      </c>
      <c r="CZ306">
        <f>AF306</f>
        <v>1488.78</v>
      </c>
      <c r="DA306">
        <f>AJ306</f>
        <v>1</v>
      </c>
      <c r="DB306">
        <f t="shared" si="100"/>
        <v>521.07000000000005</v>
      </c>
      <c r="DC306">
        <f t="shared" si="101"/>
        <v>245.76</v>
      </c>
      <c r="DD306" t="s">
        <v>3</v>
      </c>
      <c r="DE306" t="s">
        <v>3</v>
      </c>
      <c r="DF306">
        <f t="shared" si="116"/>
        <v>0</v>
      </c>
      <c r="DG306">
        <f t="shared" si="115"/>
        <v>0</v>
      </c>
      <c r="DH306">
        <f t="shared" si="102"/>
        <v>0</v>
      </c>
      <c r="DI306">
        <f t="shared" si="103"/>
        <v>0</v>
      </c>
      <c r="DJ306">
        <f>DG306+DH306</f>
        <v>0</v>
      </c>
      <c r="DK306">
        <v>1</v>
      </c>
      <c r="DL306" t="s">
        <v>680</v>
      </c>
      <c r="DM306">
        <v>6</v>
      </c>
      <c r="DN306" t="s">
        <v>673</v>
      </c>
      <c r="DO306">
        <v>1</v>
      </c>
    </row>
    <row r="307" spans="1:119" x14ac:dyDescent="0.25">
      <c r="A307">
        <f>ROW(Source!A629)</f>
        <v>629</v>
      </c>
      <c r="B307">
        <v>87915577</v>
      </c>
      <c r="C307">
        <v>87930347</v>
      </c>
      <c r="D307">
        <v>87206740</v>
      </c>
      <c r="E307">
        <v>1</v>
      </c>
      <c r="F307">
        <v>1</v>
      </c>
      <c r="G307">
        <v>1</v>
      </c>
      <c r="H307">
        <v>2</v>
      </c>
      <c r="I307" t="s">
        <v>694</v>
      </c>
      <c r="J307" t="s">
        <v>695</v>
      </c>
      <c r="K307" t="s">
        <v>696</v>
      </c>
      <c r="L307">
        <v>1368</v>
      </c>
      <c r="N307">
        <v>1011</v>
      </c>
      <c r="O307" t="s">
        <v>679</v>
      </c>
      <c r="P307" t="s">
        <v>679</v>
      </c>
      <c r="Q307">
        <v>1</v>
      </c>
      <c r="W307">
        <v>0</v>
      </c>
      <c r="X307">
        <v>-1219940357</v>
      </c>
      <c r="Y307">
        <f t="shared" si="99"/>
        <v>0.35</v>
      </c>
      <c r="AA307">
        <v>0</v>
      </c>
      <c r="AB307">
        <v>572.77</v>
      </c>
      <c r="AC307">
        <v>522.73</v>
      </c>
      <c r="AD307">
        <v>0</v>
      </c>
      <c r="AE307">
        <v>0</v>
      </c>
      <c r="AF307">
        <v>572.77</v>
      </c>
      <c r="AG307">
        <v>522.73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0.35</v>
      </c>
      <c r="AU307" t="s">
        <v>3</v>
      </c>
      <c r="AV307">
        <v>1</v>
      </c>
      <c r="AW307">
        <v>2</v>
      </c>
      <c r="AX307">
        <v>87930360</v>
      </c>
      <c r="AY307">
        <v>1</v>
      </c>
      <c r="AZ307">
        <v>0</v>
      </c>
      <c r="BA307">
        <v>301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200.46949999999998</v>
      </c>
      <c r="BL307">
        <v>182.9555</v>
      </c>
      <c r="BM307">
        <v>0</v>
      </c>
      <c r="BN307">
        <v>0</v>
      </c>
      <c r="BO307">
        <v>0.35</v>
      </c>
      <c r="BP307">
        <v>1</v>
      </c>
      <c r="BQ307">
        <v>0</v>
      </c>
      <c r="BR307">
        <v>200.46949999999998</v>
      </c>
      <c r="BS307">
        <v>182.9555</v>
      </c>
      <c r="BT307">
        <v>0</v>
      </c>
      <c r="BU307">
        <v>0</v>
      </c>
      <c r="BV307">
        <v>0.35</v>
      </c>
      <c r="BW307">
        <v>1</v>
      </c>
      <c r="CV307">
        <v>0</v>
      </c>
      <c r="CW307">
        <f>ROUND(Y307*Source!I629*DO307,7)</f>
        <v>0</v>
      </c>
      <c r="CX307">
        <f>ROUND(Y307*Source!I629,7)</f>
        <v>0</v>
      </c>
      <c r="CY307">
        <f>AB307</f>
        <v>572.77</v>
      </c>
      <c r="CZ307">
        <f>AF307</f>
        <v>572.77</v>
      </c>
      <c r="DA307">
        <f>AJ307</f>
        <v>1</v>
      </c>
      <c r="DB307">
        <f t="shared" si="100"/>
        <v>200.47</v>
      </c>
      <c r="DC307">
        <f t="shared" si="101"/>
        <v>182.96</v>
      </c>
      <c r="DD307" t="s">
        <v>3</v>
      </c>
      <c r="DE307" t="s">
        <v>3</v>
      </c>
      <c r="DF307">
        <f t="shared" si="116"/>
        <v>0</v>
      </c>
      <c r="DG307">
        <f t="shared" si="115"/>
        <v>0</v>
      </c>
      <c r="DH307">
        <f t="shared" si="102"/>
        <v>0</v>
      </c>
      <c r="DI307">
        <f t="shared" si="103"/>
        <v>0</v>
      </c>
      <c r="DJ307">
        <f>DG307+DH307</f>
        <v>0</v>
      </c>
      <c r="DK307">
        <v>1</v>
      </c>
      <c r="DL307" t="s">
        <v>687</v>
      </c>
      <c r="DM307">
        <v>4</v>
      </c>
      <c r="DN307" t="s">
        <v>673</v>
      </c>
      <c r="DO307">
        <v>1</v>
      </c>
    </row>
    <row r="308" spans="1:119" x14ac:dyDescent="0.25">
      <c r="A308">
        <f>ROW(Source!A629)</f>
        <v>629</v>
      </c>
      <c r="B308">
        <v>87915577</v>
      </c>
      <c r="C308">
        <v>87930347</v>
      </c>
      <c r="D308">
        <v>87206937</v>
      </c>
      <c r="E308">
        <v>1</v>
      </c>
      <c r="F308">
        <v>1</v>
      </c>
      <c r="G308">
        <v>1</v>
      </c>
      <c r="H308">
        <v>2</v>
      </c>
      <c r="I308" t="s">
        <v>765</v>
      </c>
      <c r="J308" t="s">
        <v>766</v>
      </c>
      <c r="K308" t="s">
        <v>767</v>
      </c>
      <c r="L308">
        <v>1368</v>
      </c>
      <c r="N308">
        <v>1011</v>
      </c>
      <c r="O308" t="s">
        <v>679</v>
      </c>
      <c r="P308" t="s">
        <v>679</v>
      </c>
      <c r="Q308">
        <v>1</v>
      </c>
      <c r="W308">
        <v>0</v>
      </c>
      <c r="X308">
        <v>-1214029826</v>
      </c>
      <c r="Y308">
        <f t="shared" si="99"/>
        <v>2.16</v>
      </c>
      <c r="AA308">
        <v>0</v>
      </c>
      <c r="AB308">
        <v>28.51</v>
      </c>
      <c r="AC308">
        <v>0</v>
      </c>
      <c r="AD308">
        <v>0</v>
      </c>
      <c r="AE308">
        <v>0</v>
      </c>
      <c r="AF308">
        <v>28.51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2.16</v>
      </c>
      <c r="AU308" t="s">
        <v>3</v>
      </c>
      <c r="AV308">
        <v>1</v>
      </c>
      <c r="AW308">
        <v>2</v>
      </c>
      <c r="AX308">
        <v>87930361</v>
      </c>
      <c r="AY308">
        <v>1</v>
      </c>
      <c r="AZ308">
        <v>0</v>
      </c>
      <c r="BA308">
        <v>302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61.581600000000009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0</v>
      </c>
      <c r="BR308">
        <v>61.581600000000009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f>ROUND(Y308*Source!I629*DO308,7)</f>
        <v>0</v>
      </c>
      <c r="CX308">
        <f>ROUND(Y308*Source!I629,7)</f>
        <v>0</v>
      </c>
      <c r="CY308">
        <f>AB308</f>
        <v>28.51</v>
      </c>
      <c r="CZ308">
        <f>AF308</f>
        <v>28.51</v>
      </c>
      <c r="DA308">
        <f>AJ308</f>
        <v>1</v>
      </c>
      <c r="DB308">
        <f t="shared" si="100"/>
        <v>61.58</v>
      </c>
      <c r="DC308">
        <f t="shared" si="101"/>
        <v>0</v>
      </c>
      <c r="DD308" t="s">
        <v>3</v>
      </c>
      <c r="DE308" t="s">
        <v>3</v>
      </c>
      <c r="DF308">
        <f t="shared" si="116"/>
        <v>0</v>
      </c>
      <c r="DG308">
        <f t="shared" si="115"/>
        <v>0</v>
      </c>
      <c r="DH308">
        <f t="shared" si="102"/>
        <v>0</v>
      </c>
      <c r="DI308">
        <f t="shared" si="103"/>
        <v>0</v>
      </c>
      <c r="DJ308">
        <f>DG308+DH308</f>
        <v>0</v>
      </c>
      <c r="DK308">
        <v>1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5">
      <c r="A309">
        <f>ROW(Source!A629)</f>
        <v>629</v>
      </c>
      <c r="B309">
        <v>87915577</v>
      </c>
      <c r="C309">
        <v>87930347</v>
      </c>
      <c r="D309">
        <v>87157744</v>
      </c>
      <c r="E309">
        <v>1</v>
      </c>
      <c r="F309">
        <v>1</v>
      </c>
      <c r="G309">
        <v>1</v>
      </c>
      <c r="H309">
        <v>3</v>
      </c>
      <c r="I309" t="s">
        <v>747</v>
      </c>
      <c r="J309" t="s">
        <v>748</v>
      </c>
      <c r="K309" t="s">
        <v>749</v>
      </c>
      <c r="L309">
        <v>1383</v>
      </c>
      <c r="N309">
        <v>1013</v>
      </c>
      <c r="O309" t="s">
        <v>750</v>
      </c>
      <c r="P309" t="s">
        <v>750</v>
      </c>
      <c r="Q309">
        <v>1</v>
      </c>
      <c r="W309">
        <v>0</v>
      </c>
      <c r="X309">
        <v>1465295636</v>
      </c>
      <c r="Y309">
        <f t="shared" si="99"/>
        <v>1.1488</v>
      </c>
      <c r="AA309">
        <v>6</v>
      </c>
      <c r="AB309">
        <v>0</v>
      </c>
      <c r="AC309">
        <v>0</v>
      </c>
      <c r="AD309">
        <v>0</v>
      </c>
      <c r="AE309">
        <v>6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1.1488</v>
      </c>
      <c r="AU309" t="s">
        <v>3</v>
      </c>
      <c r="AV309">
        <v>0</v>
      </c>
      <c r="AW309">
        <v>2</v>
      </c>
      <c r="AX309">
        <v>87930362</v>
      </c>
      <c r="AY309">
        <v>1</v>
      </c>
      <c r="AZ309">
        <v>0</v>
      </c>
      <c r="BA309">
        <v>303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6.8928000000000003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6.8928000000000003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ROUND(Y309*Source!I629,7)</f>
        <v>0</v>
      </c>
      <c r="CY309">
        <f>AA309</f>
        <v>6</v>
      </c>
      <c r="CZ309">
        <f>AE309</f>
        <v>6</v>
      </c>
      <c r="DA309">
        <f>AI309</f>
        <v>1</v>
      </c>
      <c r="DB309">
        <f t="shared" si="100"/>
        <v>6.89</v>
      </c>
      <c r="DC309">
        <f t="shared" si="101"/>
        <v>0</v>
      </c>
      <c r="DD309" t="s">
        <v>3</v>
      </c>
      <c r="DE309" t="s">
        <v>3</v>
      </c>
      <c r="DF309">
        <f t="shared" si="116"/>
        <v>0</v>
      </c>
      <c r="DG309">
        <f t="shared" si="115"/>
        <v>0</v>
      </c>
      <c r="DH309">
        <f t="shared" si="102"/>
        <v>0</v>
      </c>
      <c r="DI309">
        <f t="shared" si="103"/>
        <v>0</v>
      </c>
      <c r="DJ309">
        <f>DF309</f>
        <v>0</v>
      </c>
      <c r="DK309">
        <v>1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5">
      <c r="A310">
        <f>ROW(Source!A629)</f>
        <v>629</v>
      </c>
      <c r="B310">
        <v>87915577</v>
      </c>
      <c r="C310">
        <v>87930347</v>
      </c>
      <c r="D310">
        <v>87158483</v>
      </c>
      <c r="E310">
        <v>1</v>
      </c>
      <c r="F310">
        <v>1</v>
      </c>
      <c r="G310">
        <v>1</v>
      </c>
      <c r="H310">
        <v>3</v>
      </c>
      <c r="I310" t="s">
        <v>793</v>
      </c>
      <c r="J310" t="s">
        <v>794</v>
      </c>
      <c r="K310" t="s">
        <v>795</v>
      </c>
      <c r="L310">
        <v>1346</v>
      </c>
      <c r="N310">
        <v>1009</v>
      </c>
      <c r="O310" t="s">
        <v>102</v>
      </c>
      <c r="P310" t="s">
        <v>102</v>
      </c>
      <c r="Q310">
        <v>1</v>
      </c>
      <c r="W310">
        <v>0</v>
      </c>
      <c r="X310">
        <v>2058174609</v>
      </c>
      <c r="Y310">
        <f t="shared" si="99"/>
        <v>0.96</v>
      </c>
      <c r="AA310">
        <v>141.62</v>
      </c>
      <c r="AB310">
        <v>0</v>
      </c>
      <c r="AC310">
        <v>0</v>
      </c>
      <c r="AD310">
        <v>0</v>
      </c>
      <c r="AE310">
        <v>155.63</v>
      </c>
      <c r="AF310">
        <v>0</v>
      </c>
      <c r="AG310">
        <v>0</v>
      </c>
      <c r="AH310">
        <v>0</v>
      </c>
      <c r="AI310">
        <v>0.91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0.96</v>
      </c>
      <c r="AU310" t="s">
        <v>3</v>
      </c>
      <c r="AV310">
        <v>0</v>
      </c>
      <c r="AW310">
        <v>2</v>
      </c>
      <c r="AX310">
        <v>87930363</v>
      </c>
      <c r="AY310">
        <v>1</v>
      </c>
      <c r="AZ310">
        <v>0</v>
      </c>
      <c r="BA310">
        <v>304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149.40479999999999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149.40479999999999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ROUND(Y310*Source!I629,7)</f>
        <v>0</v>
      </c>
      <c r="CY310">
        <f>AA310</f>
        <v>141.62</v>
      </c>
      <c r="CZ310">
        <f>AE310</f>
        <v>155.63</v>
      </c>
      <c r="DA310">
        <f>AI310</f>
        <v>0.91</v>
      </c>
      <c r="DB310">
        <f t="shared" si="100"/>
        <v>149.4</v>
      </c>
      <c r="DC310">
        <f t="shared" si="101"/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115"/>
        <v>0</v>
      </c>
      <c r="DH310">
        <f t="shared" si="102"/>
        <v>0</v>
      </c>
      <c r="DI310">
        <f t="shared" si="103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5">
      <c r="A311">
        <f>ROW(Source!A629)</f>
        <v>629</v>
      </c>
      <c r="B311">
        <v>87915577</v>
      </c>
      <c r="C311">
        <v>87930347</v>
      </c>
      <c r="D311">
        <v>87175876</v>
      </c>
      <c r="E311">
        <v>1</v>
      </c>
      <c r="F311">
        <v>1</v>
      </c>
      <c r="G311">
        <v>1</v>
      </c>
      <c r="H311">
        <v>3</v>
      </c>
      <c r="I311" t="s">
        <v>802</v>
      </c>
      <c r="J311" t="s">
        <v>803</v>
      </c>
      <c r="K311" t="s">
        <v>804</v>
      </c>
      <c r="L311">
        <v>1346</v>
      </c>
      <c r="N311">
        <v>1009</v>
      </c>
      <c r="O311" t="s">
        <v>102</v>
      </c>
      <c r="P311" t="s">
        <v>102</v>
      </c>
      <c r="Q311">
        <v>1</v>
      </c>
      <c r="W311">
        <v>0</v>
      </c>
      <c r="X311">
        <v>-2012848507</v>
      </c>
      <c r="Y311">
        <f t="shared" si="99"/>
        <v>0.55000000000000004</v>
      </c>
      <c r="AA311">
        <v>243.31</v>
      </c>
      <c r="AB311">
        <v>0</v>
      </c>
      <c r="AC311">
        <v>0</v>
      </c>
      <c r="AD311">
        <v>0</v>
      </c>
      <c r="AE311">
        <v>160.07</v>
      </c>
      <c r="AF311">
        <v>0</v>
      </c>
      <c r="AG311">
        <v>0</v>
      </c>
      <c r="AH311">
        <v>0</v>
      </c>
      <c r="AI311">
        <v>1.52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0.55000000000000004</v>
      </c>
      <c r="AU311" t="s">
        <v>3</v>
      </c>
      <c r="AV311">
        <v>0</v>
      </c>
      <c r="AW311">
        <v>2</v>
      </c>
      <c r="AX311">
        <v>87930364</v>
      </c>
      <c r="AY311">
        <v>1</v>
      </c>
      <c r="AZ311">
        <v>0</v>
      </c>
      <c r="BA311">
        <v>305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88.038499999999999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88.038499999999999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ROUND(Y311*Source!I629,7)</f>
        <v>0</v>
      </c>
      <c r="CY311">
        <f>AA311</f>
        <v>243.31</v>
      </c>
      <c r="CZ311">
        <f>AE311</f>
        <v>160.07</v>
      </c>
      <c r="DA311">
        <f>AI311</f>
        <v>1.52</v>
      </c>
      <c r="DB311">
        <f t="shared" si="100"/>
        <v>88.04</v>
      </c>
      <c r="DC311">
        <f t="shared" si="101"/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115"/>
        <v>0</v>
      </c>
      <c r="DH311">
        <f t="shared" si="102"/>
        <v>0</v>
      </c>
      <c r="DI311">
        <f t="shared" si="103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5">
      <c r="A312">
        <f>ROW(Source!A629)</f>
        <v>629</v>
      </c>
      <c r="B312">
        <v>87915577</v>
      </c>
      <c r="C312">
        <v>87930347</v>
      </c>
      <c r="D312">
        <v>87091729</v>
      </c>
      <c r="E312">
        <v>115</v>
      </c>
      <c r="F312">
        <v>1</v>
      </c>
      <c r="G312">
        <v>1</v>
      </c>
      <c r="H312">
        <v>3</v>
      </c>
      <c r="I312" t="s">
        <v>174</v>
      </c>
      <c r="J312" t="s">
        <v>3</v>
      </c>
      <c r="K312" t="s">
        <v>175</v>
      </c>
      <c r="L312">
        <v>3277935</v>
      </c>
      <c r="N312">
        <v>1013</v>
      </c>
      <c r="O312" t="s">
        <v>176</v>
      </c>
      <c r="P312" t="s">
        <v>176</v>
      </c>
      <c r="Q312">
        <v>1</v>
      </c>
      <c r="W312">
        <v>0</v>
      </c>
      <c r="X312">
        <v>274903907</v>
      </c>
      <c r="Y312">
        <f t="shared" si="99"/>
        <v>2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 t="s">
        <v>3</v>
      </c>
      <c r="AT312">
        <v>2</v>
      </c>
      <c r="AU312" t="s">
        <v>3</v>
      </c>
      <c r="AV312">
        <v>0</v>
      </c>
      <c r="AW312">
        <v>2</v>
      </c>
      <c r="AX312">
        <v>87930365</v>
      </c>
      <c r="AY312">
        <v>1</v>
      </c>
      <c r="AZ312">
        <v>0</v>
      </c>
      <c r="BA312">
        <v>306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ROUND(Y312*Source!I629,7)</f>
        <v>0</v>
      </c>
      <c r="CY312">
        <f>AA312</f>
        <v>0</v>
      </c>
      <c r="CZ312">
        <f>AE312</f>
        <v>0</v>
      </c>
      <c r="DA312">
        <f>AI312</f>
        <v>1</v>
      </c>
      <c r="DB312">
        <f t="shared" si="100"/>
        <v>0</v>
      </c>
      <c r="DC312">
        <f t="shared" si="101"/>
        <v>0</v>
      </c>
      <c r="DD312" t="s">
        <v>3</v>
      </c>
      <c r="DE312" t="s">
        <v>3</v>
      </c>
      <c r="DF312">
        <f t="shared" ref="DF312:DF317" si="117">ROUND(ROUND(AE312,2)*CX312,2)</f>
        <v>0</v>
      </c>
      <c r="DG312">
        <f t="shared" si="115"/>
        <v>0</v>
      </c>
      <c r="DH312">
        <f t="shared" si="102"/>
        <v>0</v>
      </c>
      <c r="DI312">
        <f t="shared" si="103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5">
      <c r="A313">
        <f>ROW(Source!A634)</f>
        <v>634</v>
      </c>
      <c r="B313">
        <v>87915632</v>
      </c>
      <c r="C313">
        <v>87930368</v>
      </c>
      <c r="D313">
        <v>87085849</v>
      </c>
      <c r="E313">
        <v>115</v>
      </c>
      <c r="F313">
        <v>1</v>
      </c>
      <c r="G313">
        <v>1</v>
      </c>
      <c r="H313">
        <v>1</v>
      </c>
      <c r="I313" t="s">
        <v>805</v>
      </c>
      <c r="J313" t="s">
        <v>3</v>
      </c>
      <c r="K313" t="s">
        <v>806</v>
      </c>
      <c r="L313">
        <v>1191</v>
      </c>
      <c r="N313">
        <v>1013</v>
      </c>
      <c r="O313" t="s">
        <v>673</v>
      </c>
      <c r="P313" t="s">
        <v>673</v>
      </c>
      <c r="Q313">
        <v>1</v>
      </c>
      <c r="W313">
        <v>0</v>
      </c>
      <c r="X313">
        <v>1522950421</v>
      </c>
      <c r="Y313">
        <f t="shared" si="99"/>
        <v>2.06</v>
      </c>
      <c r="AA313">
        <v>0</v>
      </c>
      <c r="AB313">
        <v>0</v>
      </c>
      <c r="AC313">
        <v>0</v>
      </c>
      <c r="AD313">
        <v>538.34</v>
      </c>
      <c r="AE313">
        <v>0</v>
      </c>
      <c r="AF313">
        <v>0</v>
      </c>
      <c r="AG313">
        <v>0</v>
      </c>
      <c r="AH313">
        <v>538.34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2.06</v>
      </c>
      <c r="AU313" t="s">
        <v>3</v>
      </c>
      <c r="AV313">
        <v>1</v>
      </c>
      <c r="AW313">
        <v>2</v>
      </c>
      <c r="AX313">
        <v>87930379</v>
      </c>
      <c r="AY313">
        <v>1</v>
      </c>
      <c r="AZ313">
        <v>0</v>
      </c>
      <c r="BA313">
        <v>307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1108.9804000000001</v>
      </c>
      <c r="BN313">
        <v>2.06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1108.9804000000001</v>
      </c>
      <c r="BU313">
        <v>2.06</v>
      </c>
      <c r="BV313">
        <v>0</v>
      </c>
      <c r="BW313">
        <v>1</v>
      </c>
      <c r="CU313">
        <f>ROUND(AT313*Source!I634*AH313*AL313,2)</f>
        <v>1108.98</v>
      </c>
      <c r="CV313">
        <f>ROUND(Y313*Source!I634,7)</f>
        <v>2.06</v>
      </c>
      <c r="CW313">
        <v>0</v>
      </c>
      <c r="CX313">
        <f>ROUND(Y313*Source!I634,7)</f>
        <v>2.06</v>
      </c>
      <c r="CY313">
        <f>AD313</f>
        <v>538.34</v>
      </c>
      <c r="CZ313">
        <f>AH313</f>
        <v>538.34</v>
      </c>
      <c r="DA313">
        <f>AL313</f>
        <v>1</v>
      </c>
      <c r="DB313">
        <f t="shared" si="100"/>
        <v>1108.98</v>
      </c>
      <c r="DC313">
        <f t="shared" si="101"/>
        <v>0</v>
      </c>
      <c r="DD313" t="s">
        <v>3</v>
      </c>
      <c r="DE313" t="s">
        <v>3</v>
      </c>
      <c r="DF313">
        <f t="shared" si="117"/>
        <v>0</v>
      </c>
      <c r="DG313">
        <f t="shared" si="115"/>
        <v>0</v>
      </c>
      <c r="DH313">
        <f t="shared" si="102"/>
        <v>0</v>
      </c>
      <c r="DI313">
        <f t="shared" si="103"/>
        <v>1108.98</v>
      </c>
      <c r="DJ313">
        <f>DI313</f>
        <v>1108.98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ROW(Source!A634)</f>
        <v>634</v>
      </c>
      <c r="B314">
        <v>87915632</v>
      </c>
      <c r="C314">
        <v>87930368</v>
      </c>
      <c r="D314">
        <v>87086013</v>
      </c>
      <c r="E314">
        <v>115</v>
      </c>
      <c r="F314">
        <v>1</v>
      </c>
      <c r="G314">
        <v>1</v>
      </c>
      <c r="H314">
        <v>1</v>
      </c>
      <c r="I314" t="s">
        <v>674</v>
      </c>
      <c r="J314" t="s">
        <v>3</v>
      </c>
      <c r="K314" t="s">
        <v>675</v>
      </c>
      <c r="L314">
        <v>1191</v>
      </c>
      <c r="N314">
        <v>1013</v>
      </c>
      <c r="O314" t="s">
        <v>673</v>
      </c>
      <c r="P314" t="s">
        <v>673</v>
      </c>
      <c r="Q314">
        <v>1</v>
      </c>
      <c r="W314">
        <v>0</v>
      </c>
      <c r="X314">
        <v>-1417349443</v>
      </c>
      <c r="Y314">
        <f t="shared" si="99"/>
        <v>0.18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0.18</v>
      </c>
      <c r="AU314" t="s">
        <v>3</v>
      </c>
      <c r="AV314">
        <v>2</v>
      </c>
      <c r="AW314">
        <v>2</v>
      </c>
      <c r="AX314">
        <v>87930380</v>
      </c>
      <c r="AY314">
        <v>1</v>
      </c>
      <c r="AZ314">
        <v>0</v>
      </c>
      <c r="BA314">
        <v>308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ROUND(Y314*Source!I634,7)</f>
        <v>0.18</v>
      </c>
      <c r="CY314">
        <f>AD314</f>
        <v>0</v>
      </c>
      <c r="CZ314">
        <f>AH314</f>
        <v>0</v>
      </c>
      <c r="DA314">
        <f>AL314</f>
        <v>1</v>
      </c>
      <c r="DB314">
        <f t="shared" si="100"/>
        <v>0</v>
      </c>
      <c r="DC314">
        <f t="shared" si="101"/>
        <v>0</v>
      </c>
      <c r="DD314" t="s">
        <v>3</v>
      </c>
      <c r="DE314" t="s">
        <v>3</v>
      </c>
      <c r="DF314">
        <f t="shared" si="117"/>
        <v>0</v>
      </c>
      <c r="DG314">
        <f t="shared" si="115"/>
        <v>0</v>
      </c>
      <c r="DH314">
        <f t="shared" si="102"/>
        <v>0</v>
      </c>
      <c r="DI314">
        <f t="shared" si="103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ROW(Source!A634)</f>
        <v>634</v>
      </c>
      <c r="B315">
        <v>87915632</v>
      </c>
      <c r="C315">
        <v>87930368</v>
      </c>
      <c r="D315">
        <v>87205842</v>
      </c>
      <c r="E315">
        <v>1</v>
      </c>
      <c r="F315">
        <v>1</v>
      </c>
      <c r="G315">
        <v>1</v>
      </c>
      <c r="H315">
        <v>2</v>
      </c>
      <c r="I315" t="s">
        <v>676</v>
      </c>
      <c r="J315" t="s">
        <v>677</v>
      </c>
      <c r="K315" t="s">
        <v>678</v>
      </c>
      <c r="L315">
        <v>1368</v>
      </c>
      <c r="N315">
        <v>1011</v>
      </c>
      <c r="O315" t="s">
        <v>679</v>
      </c>
      <c r="P315" t="s">
        <v>679</v>
      </c>
      <c r="Q315">
        <v>1</v>
      </c>
      <c r="W315">
        <v>0</v>
      </c>
      <c r="X315">
        <v>-359817417</v>
      </c>
      <c r="Y315">
        <f t="shared" si="99"/>
        <v>0.09</v>
      </c>
      <c r="AA315">
        <v>0</v>
      </c>
      <c r="AB315">
        <v>1488.78</v>
      </c>
      <c r="AC315">
        <v>702.18</v>
      </c>
      <c r="AD315">
        <v>0</v>
      </c>
      <c r="AE315">
        <v>0</v>
      </c>
      <c r="AF315">
        <v>1488.78</v>
      </c>
      <c r="AG315">
        <v>702.18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0.09</v>
      </c>
      <c r="AU315" t="s">
        <v>3</v>
      </c>
      <c r="AV315">
        <v>1</v>
      </c>
      <c r="AW315">
        <v>2</v>
      </c>
      <c r="AX315">
        <v>87930381</v>
      </c>
      <c r="AY315">
        <v>1</v>
      </c>
      <c r="AZ315">
        <v>0</v>
      </c>
      <c r="BA315">
        <v>309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133.99019999999999</v>
      </c>
      <c r="BL315">
        <v>63.19619999999999</v>
      </c>
      <c r="BM315">
        <v>0</v>
      </c>
      <c r="BN315">
        <v>0</v>
      </c>
      <c r="BO315">
        <v>0.09</v>
      </c>
      <c r="BP315">
        <v>1</v>
      </c>
      <c r="BQ315">
        <v>0</v>
      </c>
      <c r="BR315">
        <v>133.99019999999999</v>
      </c>
      <c r="BS315">
        <v>63.19619999999999</v>
      </c>
      <c r="BT315">
        <v>0</v>
      </c>
      <c r="BU315">
        <v>0</v>
      </c>
      <c r="BV315">
        <v>0.09</v>
      </c>
      <c r="BW315">
        <v>1</v>
      </c>
      <c r="CV315">
        <v>0</v>
      </c>
      <c r="CW315">
        <f>ROUND(Y315*Source!I634*DO315,7)</f>
        <v>0.09</v>
      </c>
      <c r="CX315">
        <f>ROUND(Y315*Source!I634,7)</f>
        <v>0.09</v>
      </c>
      <c r="CY315">
        <f>AB315</f>
        <v>1488.78</v>
      </c>
      <c r="CZ315">
        <f>AF315</f>
        <v>1488.78</v>
      </c>
      <c r="DA315">
        <f>AJ315</f>
        <v>1</v>
      </c>
      <c r="DB315">
        <f t="shared" si="100"/>
        <v>133.99</v>
      </c>
      <c r="DC315">
        <f t="shared" si="101"/>
        <v>63.2</v>
      </c>
      <c r="DD315" t="s">
        <v>3</v>
      </c>
      <c r="DE315" t="s">
        <v>3</v>
      </c>
      <c r="DF315">
        <f t="shared" si="117"/>
        <v>0</v>
      </c>
      <c r="DG315">
        <f t="shared" si="115"/>
        <v>133.99</v>
      </c>
      <c r="DH315">
        <f t="shared" si="102"/>
        <v>63.2</v>
      </c>
      <c r="DI315">
        <f t="shared" si="103"/>
        <v>0</v>
      </c>
      <c r="DJ315">
        <f>DG315+DH315</f>
        <v>197.19</v>
      </c>
      <c r="DK315">
        <v>1</v>
      </c>
      <c r="DL315" t="s">
        <v>680</v>
      </c>
      <c r="DM315">
        <v>6</v>
      </c>
      <c r="DN315" t="s">
        <v>673</v>
      </c>
      <c r="DO315">
        <v>1</v>
      </c>
    </row>
    <row r="316" spans="1:119" x14ac:dyDescent="0.25">
      <c r="A316">
        <f>ROW(Source!A634)</f>
        <v>634</v>
      </c>
      <c r="B316">
        <v>87915632</v>
      </c>
      <c r="C316">
        <v>87930368</v>
      </c>
      <c r="D316">
        <v>87206740</v>
      </c>
      <c r="E316">
        <v>1</v>
      </c>
      <c r="F316">
        <v>1</v>
      </c>
      <c r="G316">
        <v>1</v>
      </c>
      <c r="H316">
        <v>2</v>
      </c>
      <c r="I316" t="s">
        <v>694</v>
      </c>
      <c r="J316" t="s">
        <v>695</v>
      </c>
      <c r="K316" t="s">
        <v>696</v>
      </c>
      <c r="L316">
        <v>1368</v>
      </c>
      <c r="N316">
        <v>1011</v>
      </c>
      <c r="O316" t="s">
        <v>679</v>
      </c>
      <c r="P316" t="s">
        <v>679</v>
      </c>
      <c r="Q316">
        <v>1</v>
      </c>
      <c r="W316">
        <v>0</v>
      </c>
      <c r="X316">
        <v>-1219940357</v>
      </c>
      <c r="Y316">
        <f t="shared" si="99"/>
        <v>0.09</v>
      </c>
      <c r="AA316">
        <v>0</v>
      </c>
      <c r="AB316">
        <v>572.77</v>
      </c>
      <c r="AC316">
        <v>522.73</v>
      </c>
      <c r="AD316">
        <v>0</v>
      </c>
      <c r="AE316">
        <v>0</v>
      </c>
      <c r="AF316">
        <v>572.77</v>
      </c>
      <c r="AG316">
        <v>522.73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0.09</v>
      </c>
      <c r="AU316" t="s">
        <v>3</v>
      </c>
      <c r="AV316">
        <v>1</v>
      </c>
      <c r="AW316">
        <v>2</v>
      </c>
      <c r="AX316">
        <v>87930382</v>
      </c>
      <c r="AY316">
        <v>1</v>
      </c>
      <c r="AZ316">
        <v>0</v>
      </c>
      <c r="BA316">
        <v>310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51.549299999999995</v>
      </c>
      <c r="BL316">
        <v>47.045699999999997</v>
      </c>
      <c r="BM316">
        <v>0</v>
      </c>
      <c r="BN316">
        <v>0</v>
      </c>
      <c r="BO316">
        <v>0.09</v>
      </c>
      <c r="BP316">
        <v>1</v>
      </c>
      <c r="BQ316">
        <v>0</v>
      </c>
      <c r="BR316">
        <v>51.549299999999995</v>
      </c>
      <c r="BS316">
        <v>47.045699999999997</v>
      </c>
      <c r="BT316">
        <v>0</v>
      </c>
      <c r="BU316">
        <v>0</v>
      </c>
      <c r="BV316">
        <v>0.09</v>
      </c>
      <c r="BW316">
        <v>1</v>
      </c>
      <c r="CV316">
        <v>0</v>
      </c>
      <c r="CW316">
        <f>ROUND(Y316*Source!I634*DO316,7)</f>
        <v>0.09</v>
      </c>
      <c r="CX316">
        <f>ROUND(Y316*Source!I634,7)</f>
        <v>0.09</v>
      </c>
      <c r="CY316">
        <f>AB316</f>
        <v>572.77</v>
      </c>
      <c r="CZ316">
        <f>AF316</f>
        <v>572.77</v>
      </c>
      <c r="DA316">
        <f>AJ316</f>
        <v>1</v>
      </c>
      <c r="DB316">
        <f t="shared" si="100"/>
        <v>51.55</v>
      </c>
      <c r="DC316">
        <f t="shared" si="101"/>
        <v>47.05</v>
      </c>
      <c r="DD316" t="s">
        <v>3</v>
      </c>
      <c r="DE316" t="s">
        <v>3</v>
      </c>
      <c r="DF316">
        <f t="shared" si="117"/>
        <v>0</v>
      </c>
      <c r="DG316">
        <f t="shared" si="115"/>
        <v>51.55</v>
      </c>
      <c r="DH316">
        <f t="shared" si="102"/>
        <v>47.05</v>
      </c>
      <c r="DI316">
        <f t="shared" si="103"/>
        <v>0</v>
      </c>
      <c r="DJ316">
        <f>DG316+DH316</f>
        <v>98.6</v>
      </c>
      <c r="DK316">
        <v>1</v>
      </c>
      <c r="DL316" t="s">
        <v>687</v>
      </c>
      <c r="DM316">
        <v>4</v>
      </c>
      <c r="DN316" t="s">
        <v>673</v>
      </c>
      <c r="DO316">
        <v>1</v>
      </c>
    </row>
    <row r="317" spans="1:119" x14ac:dyDescent="0.25">
      <c r="A317">
        <f>ROW(Source!A634)</f>
        <v>634</v>
      </c>
      <c r="B317">
        <v>87915632</v>
      </c>
      <c r="C317">
        <v>87930368</v>
      </c>
      <c r="D317">
        <v>87206937</v>
      </c>
      <c r="E317">
        <v>1</v>
      </c>
      <c r="F317">
        <v>1</v>
      </c>
      <c r="G317">
        <v>1</v>
      </c>
      <c r="H317">
        <v>2</v>
      </c>
      <c r="I317" t="s">
        <v>765</v>
      </c>
      <c r="J317" t="s">
        <v>766</v>
      </c>
      <c r="K317" t="s">
        <v>767</v>
      </c>
      <c r="L317">
        <v>1368</v>
      </c>
      <c r="N317">
        <v>1011</v>
      </c>
      <c r="O317" t="s">
        <v>679</v>
      </c>
      <c r="P317" t="s">
        <v>679</v>
      </c>
      <c r="Q317">
        <v>1</v>
      </c>
      <c r="W317">
        <v>0</v>
      </c>
      <c r="X317">
        <v>-1214029826</v>
      </c>
      <c r="Y317">
        <f t="shared" si="99"/>
        <v>0.66</v>
      </c>
      <c r="AA317">
        <v>0</v>
      </c>
      <c r="AB317">
        <v>28.51</v>
      </c>
      <c r="AC317">
        <v>0</v>
      </c>
      <c r="AD317">
        <v>0</v>
      </c>
      <c r="AE317">
        <v>0</v>
      </c>
      <c r="AF317">
        <v>28.51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0.66</v>
      </c>
      <c r="AU317" t="s">
        <v>3</v>
      </c>
      <c r="AV317">
        <v>1</v>
      </c>
      <c r="AW317">
        <v>2</v>
      </c>
      <c r="AX317">
        <v>87930383</v>
      </c>
      <c r="AY317">
        <v>1</v>
      </c>
      <c r="AZ317">
        <v>0</v>
      </c>
      <c r="BA317">
        <v>311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18.816600000000001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0</v>
      </c>
      <c r="BR317">
        <v>18.816600000000001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f>ROUND(Y317*Source!I634*DO317,7)</f>
        <v>0</v>
      </c>
      <c r="CX317">
        <f>ROUND(Y317*Source!I634,7)</f>
        <v>0.66</v>
      </c>
      <c r="CY317">
        <f>AB317</f>
        <v>28.51</v>
      </c>
      <c r="CZ317">
        <f>AF317</f>
        <v>28.51</v>
      </c>
      <c r="DA317">
        <f>AJ317</f>
        <v>1</v>
      </c>
      <c r="DB317">
        <f t="shared" si="100"/>
        <v>18.82</v>
      </c>
      <c r="DC317">
        <f t="shared" si="101"/>
        <v>0</v>
      </c>
      <c r="DD317" t="s">
        <v>3</v>
      </c>
      <c r="DE317" t="s">
        <v>3</v>
      </c>
      <c r="DF317">
        <f t="shared" si="117"/>
        <v>0</v>
      </c>
      <c r="DG317">
        <f t="shared" si="115"/>
        <v>18.82</v>
      </c>
      <c r="DH317">
        <f t="shared" si="102"/>
        <v>0</v>
      </c>
      <c r="DI317">
        <f t="shared" si="103"/>
        <v>0</v>
      </c>
      <c r="DJ317">
        <f>DG317+DH317</f>
        <v>18.82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ROW(Source!A634)</f>
        <v>634</v>
      </c>
      <c r="B318">
        <v>87915632</v>
      </c>
      <c r="C318">
        <v>87930368</v>
      </c>
      <c r="D318">
        <v>87158483</v>
      </c>
      <c r="E318">
        <v>1</v>
      </c>
      <c r="F318">
        <v>1</v>
      </c>
      <c r="G318">
        <v>1</v>
      </c>
      <c r="H318">
        <v>3</v>
      </c>
      <c r="I318" t="s">
        <v>793</v>
      </c>
      <c r="J318" t="s">
        <v>794</v>
      </c>
      <c r="K318" t="s">
        <v>795</v>
      </c>
      <c r="L318">
        <v>1346</v>
      </c>
      <c r="N318">
        <v>1009</v>
      </c>
      <c r="O318" t="s">
        <v>102</v>
      </c>
      <c r="P318" t="s">
        <v>102</v>
      </c>
      <c r="Q318">
        <v>1</v>
      </c>
      <c r="W318">
        <v>0</v>
      </c>
      <c r="X318">
        <v>2058174609</v>
      </c>
      <c r="Y318">
        <f t="shared" si="99"/>
        <v>0.15</v>
      </c>
      <c r="AA318">
        <v>141.62</v>
      </c>
      <c r="AB318">
        <v>0</v>
      </c>
      <c r="AC318">
        <v>0</v>
      </c>
      <c r="AD318">
        <v>0</v>
      </c>
      <c r="AE318">
        <v>155.63</v>
      </c>
      <c r="AF318">
        <v>0</v>
      </c>
      <c r="AG318">
        <v>0</v>
      </c>
      <c r="AH318">
        <v>0</v>
      </c>
      <c r="AI318">
        <v>0.91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0.15</v>
      </c>
      <c r="AU318" t="s">
        <v>3</v>
      </c>
      <c r="AV318">
        <v>0</v>
      </c>
      <c r="AW318">
        <v>2</v>
      </c>
      <c r="AX318">
        <v>87930384</v>
      </c>
      <c r="AY318">
        <v>1</v>
      </c>
      <c r="AZ318">
        <v>0</v>
      </c>
      <c r="BA318">
        <v>312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23.3445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23.3445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ROUND(Y318*Source!I634,7)</f>
        <v>0.15</v>
      </c>
      <c r="CY318">
        <f>AA318</f>
        <v>141.62</v>
      </c>
      <c r="CZ318">
        <f>AE318</f>
        <v>155.63</v>
      </c>
      <c r="DA318">
        <f>AI318</f>
        <v>0.91</v>
      </c>
      <c r="DB318">
        <f t="shared" si="100"/>
        <v>23.34</v>
      </c>
      <c r="DC318">
        <f t="shared" si="101"/>
        <v>0</v>
      </c>
      <c r="DD318" t="s">
        <v>3</v>
      </c>
      <c r="DE318" t="s">
        <v>3</v>
      </c>
      <c r="DF318">
        <f>ROUND(ROUND(AE318*AI318,2)*CX318,2)</f>
        <v>21.24</v>
      </c>
      <c r="DG318">
        <f t="shared" si="115"/>
        <v>0</v>
      </c>
      <c r="DH318">
        <f t="shared" si="102"/>
        <v>0</v>
      </c>
      <c r="DI318">
        <f t="shared" si="103"/>
        <v>0</v>
      </c>
      <c r="DJ318">
        <f>DF318</f>
        <v>21.24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5">
      <c r="A319">
        <f>ROW(Source!A634)</f>
        <v>634</v>
      </c>
      <c r="B319">
        <v>87915632</v>
      </c>
      <c r="C319">
        <v>87930368</v>
      </c>
      <c r="D319">
        <v>87159205</v>
      </c>
      <c r="E319">
        <v>1</v>
      </c>
      <c r="F319">
        <v>1</v>
      </c>
      <c r="G319">
        <v>1</v>
      </c>
      <c r="H319">
        <v>3</v>
      </c>
      <c r="I319" t="s">
        <v>100</v>
      </c>
      <c r="J319" t="s">
        <v>103</v>
      </c>
      <c r="K319" t="s">
        <v>101</v>
      </c>
      <c r="L319">
        <v>1346</v>
      </c>
      <c r="N319">
        <v>1009</v>
      </c>
      <c r="O319" t="s">
        <v>102</v>
      </c>
      <c r="P319" t="s">
        <v>102</v>
      </c>
      <c r="Q319">
        <v>1</v>
      </c>
      <c r="W319">
        <v>0</v>
      </c>
      <c r="X319">
        <v>813299601</v>
      </c>
      <c r="Y319">
        <f t="shared" si="99"/>
        <v>0.17</v>
      </c>
      <c r="AA319">
        <v>197.67</v>
      </c>
      <c r="AB319">
        <v>0</v>
      </c>
      <c r="AC319">
        <v>0</v>
      </c>
      <c r="AD319">
        <v>0</v>
      </c>
      <c r="AE319">
        <v>174.93</v>
      </c>
      <c r="AF319">
        <v>0</v>
      </c>
      <c r="AG319">
        <v>0</v>
      </c>
      <c r="AH319">
        <v>0</v>
      </c>
      <c r="AI319">
        <v>1.1299999999999999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0.17</v>
      </c>
      <c r="AU319" t="s">
        <v>3</v>
      </c>
      <c r="AV319">
        <v>0</v>
      </c>
      <c r="AW319">
        <v>2</v>
      </c>
      <c r="AX319">
        <v>87930385</v>
      </c>
      <c r="AY319">
        <v>1</v>
      </c>
      <c r="AZ319">
        <v>0</v>
      </c>
      <c r="BA319">
        <v>313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29.738100000000003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29.738100000000003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ROUND(Y319*Source!I634,7)</f>
        <v>0.17</v>
      </c>
      <c r="CY319">
        <f>AA319</f>
        <v>197.67</v>
      </c>
      <c r="CZ319">
        <f>AE319</f>
        <v>174.93</v>
      </c>
      <c r="DA319">
        <f>AI319</f>
        <v>1.1299999999999999</v>
      </c>
      <c r="DB319">
        <f t="shared" si="100"/>
        <v>29.74</v>
      </c>
      <c r="DC319">
        <f t="shared" si="101"/>
        <v>0</v>
      </c>
      <c r="DD319" t="s">
        <v>3</v>
      </c>
      <c r="DE319" t="s">
        <v>3</v>
      </c>
      <c r="DF319">
        <f>ROUND(ROUND(AE319*AI319,2)*CX319,2)</f>
        <v>33.6</v>
      </c>
      <c r="DG319">
        <f t="shared" si="115"/>
        <v>0</v>
      </c>
      <c r="DH319">
        <f t="shared" si="102"/>
        <v>0</v>
      </c>
      <c r="DI319">
        <f t="shared" si="103"/>
        <v>0</v>
      </c>
      <c r="DJ319">
        <f>DF319</f>
        <v>33.6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5">
      <c r="A320">
        <f>ROW(Source!A634)</f>
        <v>634</v>
      </c>
      <c r="B320">
        <v>87915632</v>
      </c>
      <c r="C320">
        <v>87930368</v>
      </c>
      <c r="D320">
        <v>87164361</v>
      </c>
      <c r="E320">
        <v>1</v>
      </c>
      <c r="F320">
        <v>1</v>
      </c>
      <c r="G320">
        <v>1</v>
      </c>
      <c r="H320">
        <v>3</v>
      </c>
      <c r="I320" t="s">
        <v>416</v>
      </c>
      <c r="J320" t="s">
        <v>418</v>
      </c>
      <c r="K320" t="s">
        <v>417</v>
      </c>
      <c r="L320">
        <v>1348</v>
      </c>
      <c r="N320">
        <v>1009</v>
      </c>
      <c r="O320" t="s">
        <v>113</v>
      </c>
      <c r="P320" t="s">
        <v>113</v>
      </c>
      <c r="Q320">
        <v>1000</v>
      </c>
      <c r="W320">
        <v>0</v>
      </c>
      <c r="X320">
        <v>1924747900</v>
      </c>
      <c r="Y320">
        <f t="shared" si="99"/>
        <v>1.4999999999999999E-2</v>
      </c>
      <c r="AA320">
        <v>142126.39000000001</v>
      </c>
      <c r="AB320">
        <v>0</v>
      </c>
      <c r="AC320">
        <v>0</v>
      </c>
      <c r="AD320">
        <v>0</v>
      </c>
      <c r="AE320">
        <v>105278.81</v>
      </c>
      <c r="AF320">
        <v>0</v>
      </c>
      <c r="AG320">
        <v>0</v>
      </c>
      <c r="AH320">
        <v>0</v>
      </c>
      <c r="AI320">
        <v>1.35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1.4999999999999999E-2</v>
      </c>
      <c r="AU320" t="s">
        <v>3</v>
      </c>
      <c r="AV320">
        <v>0</v>
      </c>
      <c r="AW320">
        <v>2</v>
      </c>
      <c r="AX320">
        <v>87930386</v>
      </c>
      <c r="AY320">
        <v>1</v>
      </c>
      <c r="AZ320">
        <v>0</v>
      </c>
      <c r="BA320">
        <v>314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1579.1821499999999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1579.1821499999999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v>0</v>
      </c>
      <c r="CX320">
        <f>ROUND(Y320*Source!I634,7)</f>
        <v>1.4999999999999999E-2</v>
      </c>
      <c r="CY320">
        <f>AA320</f>
        <v>142126.39000000001</v>
      </c>
      <c r="CZ320">
        <f>AE320</f>
        <v>105278.81</v>
      </c>
      <c r="DA320">
        <f>AI320</f>
        <v>1.35</v>
      </c>
      <c r="DB320">
        <f t="shared" si="100"/>
        <v>1579.18</v>
      </c>
      <c r="DC320">
        <f t="shared" si="101"/>
        <v>0</v>
      </c>
      <c r="DD320" t="s">
        <v>3</v>
      </c>
      <c r="DE320" t="s">
        <v>3</v>
      </c>
      <c r="DF320">
        <f>ROUND(ROUND(AE320*AI320,2)*CX320,2)</f>
        <v>2131.9</v>
      </c>
      <c r="DG320">
        <f t="shared" si="115"/>
        <v>0</v>
      </c>
      <c r="DH320">
        <f t="shared" si="102"/>
        <v>0</v>
      </c>
      <c r="DI320">
        <f t="shared" si="103"/>
        <v>0</v>
      </c>
      <c r="DJ320">
        <f>DF320</f>
        <v>2131.9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ROW(Source!A634)</f>
        <v>634</v>
      </c>
      <c r="B321">
        <v>87915632</v>
      </c>
      <c r="C321">
        <v>87930368</v>
      </c>
      <c r="D321">
        <v>87176354</v>
      </c>
      <c r="E321">
        <v>1</v>
      </c>
      <c r="F321">
        <v>1</v>
      </c>
      <c r="G321">
        <v>1</v>
      </c>
      <c r="H321">
        <v>3</v>
      </c>
      <c r="I321" t="s">
        <v>757</v>
      </c>
      <c r="J321" t="s">
        <v>758</v>
      </c>
      <c r="K321" t="s">
        <v>759</v>
      </c>
      <c r="L321">
        <v>1346</v>
      </c>
      <c r="N321">
        <v>1009</v>
      </c>
      <c r="O321" t="s">
        <v>102</v>
      </c>
      <c r="P321" t="s">
        <v>102</v>
      </c>
      <c r="Q321">
        <v>1</v>
      </c>
      <c r="W321">
        <v>0</v>
      </c>
      <c r="X321">
        <v>-398999595</v>
      </c>
      <c r="Y321">
        <f t="shared" ref="Y321:Y384" si="118">AT321</f>
        <v>0.03</v>
      </c>
      <c r="AA321">
        <v>115.03</v>
      </c>
      <c r="AB321">
        <v>0</v>
      </c>
      <c r="AC321">
        <v>0</v>
      </c>
      <c r="AD321">
        <v>0</v>
      </c>
      <c r="AE321">
        <v>79.88</v>
      </c>
      <c r="AF321">
        <v>0</v>
      </c>
      <c r="AG321">
        <v>0</v>
      </c>
      <c r="AH321">
        <v>0</v>
      </c>
      <c r="AI321">
        <v>1.44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0.03</v>
      </c>
      <c r="AU321" t="s">
        <v>3</v>
      </c>
      <c r="AV321">
        <v>0</v>
      </c>
      <c r="AW321">
        <v>2</v>
      </c>
      <c r="AX321">
        <v>87930387</v>
      </c>
      <c r="AY321">
        <v>1</v>
      </c>
      <c r="AZ321">
        <v>0</v>
      </c>
      <c r="BA321">
        <v>315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2.3963999999999999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2.3963999999999999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1</v>
      </c>
      <c r="CV321">
        <v>0</v>
      </c>
      <c r="CW321">
        <v>0</v>
      </c>
      <c r="CX321">
        <f>ROUND(Y321*Source!I634,7)</f>
        <v>0.03</v>
      </c>
      <c r="CY321">
        <f>AA321</f>
        <v>115.03</v>
      </c>
      <c r="CZ321">
        <f>AE321</f>
        <v>79.88</v>
      </c>
      <c r="DA321">
        <f>AI321</f>
        <v>1.44</v>
      </c>
      <c r="DB321">
        <f t="shared" ref="DB321:DB384" si="119">ROUND(ROUND(AT321*CZ321,2),2)</f>
        <v>2.4</v>
      </c>
      <c r="DC321">
        <f t="shared" ref="DC321:DC384" si="120">ROUND(ROUND(AT321*AG321,2),2)</f>
        <v>0</v>
      </c>
      <c r="DD321" t="s">
        <v>3</v>
      </c>
      <c r="DE321" t="s">
        <v>3</v>
      </c>
      <c r="DF321">
        <f>ROUND(ROUND(AE321*AI321,2)*CX321,2)</f>
        <v>3.45</v>
      </c>
      <c r="DG321">
        <f t="shared" si="115"/>
        <v>0</v>
      </c>
      <c r="DH321">
        <f t="shared" ref="DH321:DH384" si="121">ROUND(ROUND(AG321,2)*CX321,2)</f>
        <v>0</v>
      </c>
      <c r="DI321">
        <f t="shared" ref="DI321:DI384" si="122">ROUND(ROUND(AH321,2)*CX321,2)</f>
        <v>0</v>
      </c>
      <c r="DJ321">
        <f>DF321</f>
        <v>3.45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ROW(Source!A634)</f>
        <v>634</v>
      </c>
      <c r="B322">
        <v>87915632</v>
      </c>
      <c r="C322">
        <v>87930368</v>
      </c>
      <c r="D322">
        <v>87091729</v>
      </c>
      <c r="E322">
        <v>115</v>
      </c>
      <c r="F322">
        <v>1</v>
      </c>
      <c r="G322">
        <v>1</v>
      </c>
      <c r="H322">
        <v>3</v>
      </c>
      <c r="I322" t="s">
        <v>174</v>
      </c>
      <c r="J322" t="s">
        <v>3</v>
      </c>
      <c r="K322" t="s">
        <v>175</v>
      </c>
      <c r="L322">
        <v>3277935</v>
      </c>
      <c r="N322">
        <v>1013</v>
      </c>
      <c r="O322" t="s">
        <v>176</v>
      </c>
      <c r="P322" t="s">
        <v>176</v>
      </c>
      <c r="Q322">
        <v>1</v>
      </c>
      <c r="W322">
        <v>0</v>
      </c>
      <c r="X322">
        <v>274903907</v>
      </c>
      <c r="Y322">
        <f t="shared" si="118"/>
        <v>2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 t="s">
        <v>3</v>
      </c>
      <c r="AT322">
        <v>2</v>
      </c>
      <c r="AU322" t="s">
        <v>3</v>
      </c>
      <c r="AV322">
        <v>0</v>
      </c>
      <c r="AW322">
        <v>2</v>
      </c>
      <c r="AX322">
        <v>87930388</v>
      </c>
      <c r="AY322">
        <v>1</v>
      </c>
      <c r="AZ322">
        <v>0</v>
      </c>
      <c r="BA322">
        <v>316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ROUND(Y322*Source!I634,7)</f>
        <v>2</v>
      </c>
      <c r="CY322">
        <f>AA322</f>
        <v>0</v>
      </c>
      <c r="CZ322">
        <f>AE322</f>
        <v>0</v>
      </c>
      <c r="DA322">
        <f>AI322</f>
        <v>1</v>
      </c>
      <c r="DB322">
        <f t="shared" si="119"/>
        <v>0</v>
      </c>
      <c r="DC322">
        <f t="shared" si="120"/>
        <v>0</v>
      </c>
      <c r="DD322" t="s">
        <v>3</v>
      </c>
      <c r="DE322" t="s">
        <v>3</v>
      </c>
      <c r="DF322">
        <f t="shared" ref="DF322:DF327" si="123">ROUND(ROUND(AE322,2)*CX322,2)</f>
        <v>0</v>
      </c>
      <c r="DG322">
        <f t="shared" si="115"/>
        <v>0</v>
      </c>
      <c r="DH322">
        <f t="shared" si="121"/>
        <v>0</v>
      </c>
      <c r="DI322">
        <f t="shared" si="122"/>
        <v>0</v>
      </c>
      <c r="DJ322">
        <f>DF322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ROW(Source!A635)</f>
        <v>635</v>
      </c>
      <c r="B323">
        <v>87915577</v>
      </c>
      <c r="C323">
        <v>87930368</v>
      </c>
      <c r="D323">
        <v>87085849</v>
      </c>
      <c r="E323">
        <v>115</v>
      </c>
      <c r="F323">
        <v>1</v>
      </c>
      <c r="G323">
        <v>1</v>
      </c>
      <c r="H323">
        <v>1</v>
      </c>
      <c r="I323" t="s">
        <v>805</v>
      </c>
      <c r="J323" t="s">
        <v>3</v>
      </c>
      <c r="K323" t="s">
        <v>806</v>
      </c>
      <c r="L323">
        <v>1191</v>
      </c>
      <c r="N323">
        <v>1013</v>
      </c>
      <c r="O323" t="s">
        <v>673</v>
      </c>
      <c r="P323" t="s">
        <v>673</v>
      </c>
      <c r="Q323">
        <v>1</v>
      </c>
      <c r="W323">
        <v>0</v>
      </c>
      <c r="X323">
        <v>1522950421</v>
      </c>
      <c r="Y323">
        <f t="shared" si="118"/>
        <v>2.06</v>
      </c>
      <c r="AA323">
        <v>0</v>
      </c>
      <c r="AB323">
        <v>0</v>
      </c>
      <c r="AC323">
        <v>0</v>
      </c>
      <c r="AD323">
        <v>538.34</v>
      </c>
      <c r="AE323">
        <v>0</v>
      </c>
      <c r="AF323">
        <v>0</v>
      </c>
      <c r="AG323">
        <v>0</v>
      </c>
      <c r="AH323">
        <v>538.34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2.06</v>
      </c>
      <c r="AU323" t="s">
        <v>3</v>
      </c>
      <c r="AV323">
        <v>1</v>
      </c>
      <c r="AW323">
        <v>2</v>
      </c>
      <c r="AX323">
        <v>87930379</v>
      </c>
      <c r="AY323">
        <v>1</v>
      </c>
      <c r="AZ323">
        <v>0</v>
      </c>
      <c r="BA323">
        <v>317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1108.9804000000001</v>
      </c>
      <c r="BN323">
        <v>2.06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1108.9804000000001</v>
      </c>
      <c r="BU323">
        <v>2.06</v>
      </c>
      <c r="BV323">
        <v>0</v>
      </c>
      <c r="BW323">
        <v>1</v>
      </c>
      <c r="CU323">
        <f>ROUND(AT323*Source!I635*AH323*AL323,2)</f>
        <v>1108.98</v>
      </c>
      <c r="CV323">
        <f>ROUND(Y323*Source!I635,7)</f>
        <v>2.06</v>
      </c>
      <c r="CW323">
        <v>0</v>
      </c>
      <c r="CX323">
        <f>ROUND(Y323*Source!I635,7)</f>
        <v>2.06</v>
      </c>
      <c r="CY323">
        <f>AD323</f>
        <v>538.34</v>
      </c>
      <c r="CZ323">
        <f>AH323</f>
        <v>538.34</v>
      </c>
      <c r="DA323">
        <f>AL323</f>
        <v>1</v>
      </c>
      <c r="DB323">
        <f t="shared" si="119"/>
        <v>1108.98</v>
      </c>
      <c r="DC323">
        <f t="shared" si="120"/>
        <v>0</v>
      </c>
      <c r="DD323" t="s">
        <v>3</v>
      </c>
      <c r="DE323" t="s">
        <v>3</v>
      </c>
      <c r="DF323">
        <f t="shared" si="123"/>
        <v>0</v>
      </c>
      <c r="DG323">
        <f t="shared" si="115"/>
        <v>0</v>
      </c>
      <c r="DH323">
        <f t="shared" si="121"/>
        <v>0</v>
      </c>
      <c r="DI323">
        <f t="shared" si="122"/>
        <v>1108.98</v>
      </c>
      <c r="DJ323">
        <f>DI323</f>
        <v>1108.98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ROW(Source!A635)</f>
        <v>635</v>
      </c>
      <c r="B324">
        <v>87915577</v>
      </c>
      <c r="C324">
        <v>87930368</v>
      </c>
      <c r="D324">
        <v>87086013</v>
      </c>
      <c r="E324">
        <v>115</v>
      </c>
      <c r="F324">
        <v>1</v>
      </c>
      <c r="G324">
        <v>1</v>
      </c>
      <c r="H324">
        <v>1</v>
      </c>
      <c r="I324" t="s">
        <v>674</v>
      </c>
      <c r="J324" t="s">
        <v>3</v>
      </c>
      <c r="K324" t="s">
        <v>675</v>
      </c>
      <c r="L324">
        <v>1191</v>
      </c>
      <c r="N324">
        <v>1013</v>
      </c>
      <c r="O324" t="s">
        <v>673</v>
      </c>
      <c r="P324" t="s">
        <v>673</v>
      </c>
      <c r="Q324">
        <v>1</v>
      </c>
      <c r="W324">
        <v>0</v>
      </c>
      <c r="X324">
        <v>-1417349443</v>
      </c>
      <c r="Y324">
        <f t="shared" si="118"/>
        <v>0.18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0.18</v>
      </c>
      <c r="AU324" t="s">
        <v>3</v>
      </c>
      <c r="AV324">
        <v>2</v>
      </c>
      <c r="AW324">
        <v>2</v>
      </c>
      <c r="AX324">
        <v>87930380</v>
      </c>
      <c r="AY324">
        <v>1</v>
      </c>
      <c r="AZ324">
        <v>0</v>
      </c>
      <c r="BA324">
        <v>318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ROUND(Y324*Source!I635,7)</f>
        <v>0.18</v>
      </c>
      <c r="CY324">
        <f>AD324</f>
        <v>0</v>
      </c>
      <c r="CZ324">
        <f>AH324</f>
        <v>0</v>
      </c>
      <c r="DA324">
        <f>AL324</f>
        <v>1</v>
      </c>
      <c r="DB324">
        <f t="shared" si="119"/>
        <v>0</v>
      </c>
      <c r="DC324">
        <f t="shared" si="120"/>
        <v>0</v>
      </c>
      <c r="DD324" t="s">
        <v>3</v>
      </c>
      <c r="DE324" t="s">
        <v>3</v>
      </c>
      <c r="DF324">
        <f t="shared" si="123"/>
        <v>0</v>
      </c>
      <c r="DG324">
        <f t="shared" si="115"/>
        <v>0</v>
      </c>
      <c r="DH324">
        <f t="shared" si="121"/>
        <v>0</v>
      </c>
      <c r="DI324">
        <f t="shared" si="122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ROW(Source!A635)</f>
        <v>635</v>
      </c>
      <c r="B325">
        <v>87915577</v>
      </c>
      <c r="C325">
        <v>87930368</v>
      </c>
      <c r="D325">
        <v>87205842</v>
      </c>
      <c r="E325">
        <v>1</v>
      </c>
      <c r="F325">
        <v>1</v>
      </c>
      <c r="G325">
        <v>1</v>
      </c>
      <c r="H325">
        <v>2</v>
      </c>
      <c r="I325" t="s">
        <v>676</v>
      </c>
      <c r="J325" t="s">
        <v>677</v>
      </c>
      <c r="K325" t="s">
        <v>678</v>
      </c>
      <c r="L325">
        <v>1368</v>
      </c>
      <c r="N325">
        <v>1011</v>
      </c>
      <c r="O325" t="s">
        <v>679</v>
      </c>
      <c r="P325" t="s">
        <v>679</v>
      </c>
      <c r="Q325">
        <v>1</v>
      </c>
      <c r="W325">
        <v>0</v>
      </c>
      <c r="X325">
        <v>-359817417</v>
      </c>
      <c r="Y325">
        <f t="shared" si="118"/>
        <v>0.09</v>
      </c>
      <c r="AA325">
        <v>0</v>
      </c>
      <c r="AB325">
        <v>1488.78</v>
      </c>
      <c r="AC325">
        <v>702.18</v>
      </c>
      <c r="AD325">
        <v>0</v>
      </c>
      <c r="AE325">
        <v>0</v>
      </c>
      <c r="AF325">
        <v>1488.78</v>
      </c>
      <c r="AG325">
        <v>702.18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0.09</v>
      </c>
      <c r="AU325" t="s">
        <v>3</v>
      </c>
      <c r="AV325">
        <v>1</v>
      </c>
      <c r="AW325">
        <v>2</v>
      </c>
      <c r="AX325">
        <v>87930381</v>
      </c>
      <c r="AY325">
        <v>1</v>
      </c>
      <c r="AZ325">
        <v>0</v>
      </c>
      <c r="BA325">
        <v>319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133.99019999999999</v>
      </c>
      <c r="BL325">
        <v>63.19619999999999</v>
      </c>
      <c r="BM325">
        <v>0</v>
      </c>
      <c r="BN325">
        <v>0</v>
      </c>
      <c r="BO325">
        <v>0.09</v>
      </c>
      <c r="BP325">
        <v>1</v>
      </c>
      <c r="BQ325">
        <v>0</v>
      </c>
      <c r="BR325">
        <v>133.99019999999999</v>
      </c>
      <c r="BS325">
        <v>63.19619999999999</v>
      </c>
      <c r="BT325">
        <v>0</v>
      </c>
      <c r="BU325">
        <v>0</v>
      </c>
      <c r="BV325">
        <v>0.09</v>
      </c>
      <c r="BW325">
        <v>1</v>
      </c>
      <c r="CV325">
        <v>0</v>
      </c>
      <c r="CW325">
        <f>ROUND(Y325*Source!I635*DO325,7)</f>
        <v>0.09</v>
      </c>
      <c r="CX325">
        <f>ROUND(Y325*Source!I635,7)</f>
        <v>0.09</v>
      </c>
      <c r="CY325">
        <f>AB325</f>
        <v>1488.78</v>
      </c>
      <c r="CZ325">
        <f>AF325</f>
        <v>1488.78</v>
      </c>
      <c r="DA325">
        <f>AJ325</f>
        <v>1</v>
      </c>
      <c r="DB325">
        <f t="shared" si="119"/>
        <v>133.99</v>
      </c>
      <c r="DC325">
        <f t="shared" si="120"/>
        <v>63.2</v>
      </c>
      <c r="DD325" t="s">
        <v>3</v>
      </c>
      <c r="DE325" t="s">
        <v>3</v>
      </c>
      <c r="DF325">
        <f t="shared" si="123"/>
        <v>0</v>
      </c>
      <c r="DG325">
        <f t="shared" si="115"/>
        <v>133.99</v>
      </c>
      <c r="DH325">
        <f t="shared" si="121"/>
        <v>63.2</v>
      </c>
      <c r="DI325">
        <f t="shared" si="122"/>
        <v>0</v>
      </c>
      <c r="DJ325">
        <f>DG325+DH325</f>
        <v>197.19</v>
      </c>
      <c r="DK325">
        <v>1</v>
      </c>
      <c r="DL325" t="s">
        <v>680</v>
      </c>
      <c r="DM325">
        <v>6</v>
      </c>
      <c r="DN325" t="s">
        <v>673</v>
      </c>
      <c r="DO325">
        <v>1</v>
      </c>
    </row>
    <row r="326" spans="1:119" x14ac:dyDescent="0.25">
      <c r="A326">
        <f>ROW(Source!A635)</f>
        <v>635</v>
      </c>
      <c r="B326">
        <v>87915577</v>
      </c>
      <c r="C326">
        <v>87930368</v>
      </c>
      <c r="D326">
        <v>87206740</v>
      </c>
      <c r="E326">
        <v>1</v>
      </c>
      <c r="F326">
        <v>1</v>
      </c>
      <c r="G326">
        <v>1</v>
      </c>
      <c r="H326">
        <v>2</v>
      </c>
      <c r="I326" t="s">
        <v>694</v>
      </c>
      <c r="J326" t="s">
        <v>695</v>
      </c>
      <c r="K326" t="s">
        <v>696</v>
      </c>
      <c r="L326">
        <v>1368</v>
      </c>
      <c r="N326">
        <v>1011</v>
      </c>
      <c r="O326" t="s">
        <v>679</v>
      </c>
      <c r="P326" t="s">
        <v>679</v>
      </c>
      <c r="Q326">
        <v>1</v>
      </c>
      <c r="W326">
        <v>0</v>
      </c>
      <c r="X326">
        <v>-1219940357</v>
      </c>
      <c r="Y326">
        <f t="shared" si="118"/>
        <v>0.09</v>
      </c>
      <c r="AA326">
        <v>0</v>
      </c>
      <c r="AB326">
        <v>572.77</v>
      </c>
      <c r="AC326">
        <v>522.73</v>
      </c>
      <c r="AD326">
        <v>0</v>
      </c>
      <c r="AE326">
        <v>0</v>
      </c>
      <c r="AF326">
        <v>572.77</v>
      </c>
      <c r="AG326">
        <v>522.73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0.09</v>
      </c>
      <c r="AU326" t="s">
        <v>3</v>
      </c>
      <c r="AV326">
        <v>1</v>
      </c>
      <c r="AW326">
        <v>2</v>
      </c>
      <c r="AX326">
        <v>87930382</v>
      </c>
      <c r="AY326">
        <v>1</v>
      </c>
      <c r="AZ326">
        <v>0</v>
      </c>
      <c r="BA326">
        <v>320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51.549299999999995</v>
      </c>
      <c r="BL326">
        <v>47.045699999999997</v>
      </c>
      <c r="BM326">
        <v>0</v>
      </c>
      <c r="BN326">
        <v>0</v>
      </c>
      <c r="BO326">
        <v>0.09</v>
      </c>
      <c r="BP326">
        <v>1</v>
      </c>
      <c r="BQ326">
        <v>0</v>
      </c>
      <c r="BR326">
        <v>51.549299999999995</v>
      </c>
      <c r="BS326">
        <v>47.045699999999997</v>
      </c>
      <c r="BT326">
        <v>0</v>
      </c>
      <c r="BU326">
        <v>0</v>
      </c>
      <c r="BV326">
        <v>0.09</v>
      </c>
      <c r="BW326">
        <v>1</v>
      </c>
      <c r="CV326">
        <v>0</v>
      </c>
      <c r="CW326">
        <f>ROUND(Y326*Source!I635*DO326,7)</f>
        <v>0.09</v>
      </c>
      <c r="CX326">
        <f>ROUND(Y326*Source!I635,7)</f>
        <v>0.09</v>
      </c>
      <c r="CY326">
        <f>AB326</f>
        <v>572.77</v>
      </c>
      <c r="CZ326">
        <f>AF326</f>
        <v>572.77</v>
      </c>
      <c r="DA326">
        <f>AJ326</f>
        <v>1</v>
      </c>
      <c r="DB326">
        <f t="shared" si="119"/>
        <v>51.55</v>
      </c>
      <c r="DC326">
        <f t="shared" si="120"/>
        <v>47.05</v>
      </c>
      <c r="DD326" t="s">
        <v>3</v>
      </c>
      <c r="DE326" t="s">
        <v>3</v>
      </c>
      <c r="DF326">
        <f t="shared" si="123"/>
        <v>0</v>
      </c>
      <c r="DG326">
        <f t="shared" si="115"/>
        <v>51.55</v>
      </c>
      <c r="DH326">
        <f t="shared" si="121"/>
        <v>47.05</v>
      </c>
      <c r="DI326">
        <f t="shared" si="122"/>
        <v>0</v>
      </c>
      <c r="DJ326">
        <f>DG326+DH326</f>
        <v>98.6</v>
      </c>
      <c r="DK326">
        <v>1</v>
      </c>
      <c r="DL326" t="s">
        <v>687</v>
      </c>
      <c r="DM326">
        <v>4</v>
      </c>
      <c r="DN326" t="s">
        <v>673</v>
      </c>
      <c r="DO326">
        <v>1</v>
      </c>
    </row>
    <row r="327" spans="1:119" x14ac:dyDescent="0.25">
      <c r="A327">
        <f>ROW(Source!A635)</f>
        <v>635</v>
      </c>
      <c r="B327">
        <v>87915577</v>
      </c>
      <c r="C327">
        <v>87930368</v>
      </c>
      <c r="D327">
        <v>87206937</v>
      </c>
      <c r="E327">
        <v>1</v>
      </c>
      <c r="F327">
        <v>1</v>
      </c>
      <c r="G327">
        <v>1</v>
      </c>
      <c r="H327">
        <v>2</v>
      </c>
      <c r="I327" t="s">
        <v>765</v>
      </c>
      <c r="J327" t="s">
        <v>766</v>
      </c>
      <c r="K327" t="s">
        <v>767</v>
      </c>
      <c r="L327">
        <v>1368</v>
      </c>
      <c r="N327">
        <v>1011</v>
      </c>
      <c r="O327" t="s">
        <v>679</v>
      </c>
      <c r="P327" t="s">
        <v>679</v>
      </c>
      <c r="Q327">
        <v>1</v>
      </c>
      <c r="W327">
        <v>0</v>
      </c>
      <c r="X327">
        <v>-1214029826</v>
      </c>
      <c r="Y327">
        <f t="shared" si="118"/>
        <v>0.66</v>
      </c>
      <c r="AA327">
        <v>0</v>
      </c>
      <c r="AB327">
        <v>28.51</v>
      </c>
      <c r="AC327">
        <v>0</v>
      </c>
      <c r="AD327">
        <v>0</v>
      </c>
      <c r="AE327">
        <v>0</v>
      </c>
      <c r="AF327">
        <v>28.51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0.66</v>
      </c>
      <c r="AU327" t="s">
        <v>3</v>
      </c>
      <c r="AV327">
        <v>1</v>
      </c>
      <c r="AW327">
        <v>2</v>
      </c>
      <c r="AX327">
        <v>87930383</v>
      </c>
      <c r="AY327">
        <v>1</v>
      </c>
      <c r="AZ327">
        <v>0</v>
      </c>
      <c r="BA327">
        <v>321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18.816600000000001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18.816600000000001</v>
      </c>
      <c r="BS327">
        <v>0</v>
      </c>
      <c r="BT327">
        <v>0</v>
      </c>
      <c r="BU327">
        <v>0</v>
      </c>
      <c r="BV327">
        <v>0</v>
      </c>
      <c r="BW327">
        <v>1</v>
      </c>
      <c r="CV327">
        <v>0</v>
      </c>
      <c r="CW327">
        <f>ROUND(Y327*Source!I635*DO327,7)</f>
        <v>0</v>
      </c>
      <c r="CX327">
        <f>ROUND(Y327*Source!I635,7)</f>
        <v>0.66</v>
      </c>
      <c r="CY327">
        <f>AB327</f>
        <v>28.51</v>
      </c>
      <c r="CZ327">
        <f>AF327</f>
        <v>28.51</v>
      </c>
      <c r="DA327">
        <f>AJ327</f>
        <v>1</v>
      </c>
      <c r="DB327">
        <f t="shared" si="119"/>
        <v>18.82</v>
      </c>
      <c r="DC327">
        <f t="shared" si="120"/>
        <v>0</v>
      </c>
      <c r="DD327" t="s">
        <v>3</v>
      </c>
      <c r="DE327" t="s">
        <v>3</v>
      </c>
      <c r="DF327">
        <f t="shared" si="123"/>
        <v>0</v>
      </c>
      <c r="DG327">
        <f t="shared" si="115"/>
        <v>18.82</v>
      </c>
      <c r="DH327">
        <f t="shared" si="121"/>
        <v>0</v>
      </c>
      <c r="DI327">
        <f t="shared" si="122"/>
        <v>0</v>
      </c>
      <c r="DJ327">
        <f>DG327+DH327</f>
        <v>18.82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5">
      <c r="A328">
        <f>ROW(Source!A635)</f>
        <v>635</v>
      </c>
      <c r="B328">
        <v>87915577</v>
      </c>
      <c r="C328">
        <v>87930368</v>
      </c>
      <c r="D328">
        <v>87158483</v>
      </c>
      <c r="E328">
        <v>1</v>
      </c>
      <c r="F328">
        <v>1</v>
      </c>
      <c r="G328">
        <v>1</v>
      </c>
      <c r="H328">
        <v>3</v>
      </c>
      <c r="I328" t="s">
        <v>793</v>
      </c>
      <c r="J328" t="s">
        <v>794</v>
      </c>
      <c r="K328" t="s">
        <v>795</v>
      </c>
      <c r="L328">
        <v>1346</v>
      </c>
      <c r="N328">
        <v>1009</v>
      </c>
      <c r="O328" t="s">
        <v>102</v>
      </c>
      <c r="P328" t="s">
        <v>102</v>
      </c>
      <c r="Q328">
        <v>1</v>
      </c>
      <c r="W328">
        <v>0</v>
      </c>
      <c r="X328">
        <v>2058174609</v>
      </c>
      <c r="Y328">
        <f t="shared" si="118"/>
        <v>0.15</v>
      </c>
      <c r="AA328">
        <v>141.62</v>
      </c>
      <c r="AB328">
        <v>0</v>
      </c>
      <c r="AC328">
        <v>0</v>
      </c>
      <c r="AD328">
        <v>0</v>
      </c>
      <c r="AE328">
        <v>155.63</v>
      </c>
      <c r="AF328">
        <v>0</v>
      </c>
      <c r="AG328">
        <v>0</v>
      </c>
      <c r="AH328">
        <v>0</v>
      </c>
      <c r="AI328">
        <v>0.91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0.15</v>
      </c>
      <c r="AU328" t="s">
        <v>3</v>
      </c>
      <c r="AV328">
        <v>0</v>
      </c>
      <c r="AW328">
        <v>2</v>
      </c>
      <c r="AX328">
        <v>87930384</v>
      </c>
      <c r="AY328">
        <v>1</v>
      </c>
      <c r="AZ328">
        <v>0</v>
      </c>
      <c r="BA328">
        <v>322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23.3445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23.3445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1</v>
      </c>
      <c r="CV328">
        <v>0</v>
      </c>
      <c r="CW328">
        <v>0</v>
      </c>
      <c r="CX328">
        <f>ROUND(Y328*Source!I635,7)</f>
        <v>0.15</v>
      </c>
      <c r="CY328">
        <f>AA328</f>
        <v>141.62</v>
      </c>
      <c r="CZ328">
        <f>AE328</f>
        <v>155.63</v>
      </c>
      <c r="DA328">
        <f>AI328</f>
        <v>0.91</v>
      </c>
      <c r="DB328">
        <f t="shared" si="119"/>
        <v>23.34</v>
      </c>
      <c r="DC328">
        <f t="shared" si="120"/>
        <v>0</v>
      </c>
      <c r="DD328" t="s">
        <v>3</v>
      </c>
      <c r="DE328" t="s">
        <v>3</v>
      </c>
      <c r="DF328">
        <f>ROUND(ROUND(AE328*AI328,2)*CX328,2)</f>
        <v>21.24</v>
      </c>
      <c r="DG328">
        <f t="shared" si="115"/>
        <v>0</v>
      </c>
      <c r="DH328">
        <f t="shared" si="121"/>
        <v>0</v>
      </c>
      <c r="DI328">
        <f t="shared" si="122"/>
        <v>0</v>
      </c>
      <c r="DJ328">
        <f>DF328</f>
        <v>21.24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ROW(Source!A635)</f>
        <v>635</v>
      </c>
      <c r="B329">
        <v>87915577</v>
      </c>
      <c r="C329">
        <v>87930368</v>
      </c>
      <c r="D329">
        <v>87159205</v>
      </c>
      <c r="E329">
        <v>1</v>
      </c>
      <c r="F329">
        <v>1</v>
      </c>
      <c r="G329">
        <v>1</v>
      </c>
      <c r="H329">
        <v>3</v>
      </c>
      <c r="I329" t="s">
        <v>100</v>
      </c>
      <c r="J329" t="s">
        <v>103</v>
      </c>
      <c r="K329" t="s">
        <v>101</v>
      </c>
      <c r="L329">
        <v>1346</v>
      </c>
      <c r="N329">
        <v>1009</v>
      </c>
      <c r="O329" t="s">
        <v>102</v>
      </c>
      <c r="P329" t="s">
        <v>102</v>
      </c>
      <c r="Q329">
        <v>1</v>
      </c>
      <c r="W329">
        <v>0</v>
      </c>
      <c r="X329">
        <v>813299601</v>
      </c>
      <c r="Y329">
        <f t="shared" si="118"/>
        <v>0.17</v>
      </c>
      <c r="AA329">
        <v>197.67</v>
      </c>
      <c r="AB329">
        <v>0</v>
      </c>
      <c r="AC329">
        <v>0</v>
      </c>
      <c r="AD329">
        <v>0</v>
      </c>
      <c r="AE329">
        <v>174.93</v>
      </c>
      <c r="AF329">
        <v>0</v>
      </c>
      <c r="AG329">
        <v>0</v>
      </c>
      <c r="AH329">
        <v>0</v>
      </c>
      <c r="AI329">
        <v>1.1299999999999999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0.17</v>
      </c>
      <c r="AU329" t="s">
        <v>3</v>
      </c>
      <c r="AV329">
        <v>0</v>
      </c>
      <c r="AW329">
        <v>2</v>
      </c>
      <c r="AX329">
        <v>87930385</v>
      </c>
      <c r="AY329">
        <v>1</v>
      </c>
      <c r="AZ329">
        <v>0</v>
      </c>
      <c r="BA329">
        <v>323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29.738100000000003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29.738100000000003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1</v>
      </c>
      <c r="CV329">
        <v>0</v>
      </c>
      <c r="CW329">
        <v>0</v>
      </c>
      <c r="CX329">
        <f>ROUND(Y329*Source!I635,7)</f>
        <v>0.17</v>
      </c>
      <c r="CY329">
        <f>AA329</f>
        <v>197.67</v>
      </c>
      <c r="CZ329">
        <f>AE329</f>
        <v>174.93</v>
      </c>
      <c r="DA329">
        <f>AI329</f>
        <v>1.1299999999999999</v>
      </c>
      <c r="DB329">
        <f t="shared" si="119"/>
        <v>29.74</v>
      </c>
      <c r="DC329">
        <f t="shared" si="120"/>
        <v>0</v>
      </c>
      <c r="DD329" t="s">
        <v>3</v>
      </c>
      <c r="DE329" t="s">
        <v>3</v>
      </c>
      <c r="DF329">
        <f>ROUND(ROUND(AE329*AI329,2)*CX329,2)</f>
        <v>33.6</v>
      </c>
      <c r="DG329">
        <f t="shared" si="115"/>
        <v>0</v>
      </c>
      <c r="DH329">
        <f t="shared" si="121"/>
        <v>0</v>
      </c>
      <c r="DI329">
        <f t="shared" si="122"/>
        <v>0</v>
      </c>
      <c r="DJ329">
        <f>DF329</f>
        <v>33.6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5">
      <c r="A330">
        <f>ROW(Source!A635)</f>
        <v>635</v>
      </c>
      <c r="B330">
        <v>87915577</v>
      </c>
      <c r="C330">
        <v>87930368</v>
      </c>
      <c r="D330">
        <v>87164361</v>
      </c>
      <c r="E330">
        <v>1</v>
      </c>
      <c r="F330">
        <v>1</v>
      </c>
      <c r="G330">
        <v>1</v>
      </c>
      <c r="H330">
        <v>3</v>
      </c>
      <c r="I330" t="s">
        <v>416</v>
      </c>
      <c r="J330" t="s">
        <v>418</v>
      </c>
      <c r="K330" t="s">
        <v>417</v>
      </c>
      <c r="L330">
        <v>1348</v>
      </c>
      <c r="N330">
        <v>1009</v>
      </c>
      <c r="O330" t="s">
        <v>113</v>
      </c>
      <c r="P330" t="s">
        <v>113</v>
      </c>
      <c r="Q330">
        <v>1000</v>
      </c>
      <c r="W330">
        <v>0</v>
      </c>
      <c r="X330">
        <v>1924747900</v>
      </c>
      <c r="Y330">
        <f t="shared" si="118"/>
        <v>1.4999999999999999E-2</v>
      </c>
      <c r="AA330">
        <v>142126.39000000001</v>
      </c>
      <c r="AB330">
        <v>0</v>
      </c>
      <c r="AC330">
        <v>0</v>
      </c>
      <c r="AD330">
        <v>0</v>
      </c>
      <c r="AE330">
        <v>105278.81</v>
      </c>
      <c r="AF330">
        <v>0</v>
      </c>
      <c r="AG330">
        <v>0</v>
      </c>
      <c r="AH330">
        <v>0</v>
      </c>
      <c r="AI330">
        <v>1.35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1.4999999999999999E-2</v>
      </c>
      <c r="AU330" t="s">
        <v>3</v>
      </c>
      <c r="AV330">
        <v>0</v>
      </c>
      <c r="AW330">
        <v>2</v>
      </c>
      <c r="AX330">
        <v>87930386</v>
      </c>
      <c r="AY330">
        <v>1</v>
      </c>
      <c r="AZ330">
        <v>0</v>
      </c>
      <c r="BA330">
        <v>324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1579.1821499999999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1579.1821499999999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1</v>
      </c>
      <c r="CV330">
        <v>0</v>
      </c>
      <c r="CW330">
        <v>0</v>
      </c>
      <c r="CX330">
        <f>ROUND(Y330*Source!I635,7)</f>
        <v>1.4999999999999999E-2</v>
      </c>
      <c r="CY330">
        <f>AA330</f>
        <v>142126.39000000001</v>
      </c>
      <c r="CZ330">
        <f>AE330</f>
        <v>105278.81</v>
      </c>
      <c r="DA330">
        <f>AI330</f>
        <v>1.35</v>
      </c>
      <c r="DB330">
        <f t="shared" si="119"/>
        <v>1579.18</v>
      </c>
      <c r="DC330">
        <f t="shared" si="120"/>
        <v>0</v>
      </c>
      <c r="DD330" t="s">
        <v>3</v>
      </c>
      <c r="DE330" t="s">
        <v>3</v>
      </c>
      <c r="DF330">
        <f>ROUND(ROUND(AE330*AI330,2)*CX330,2)</f>
        <v>2131.9</v>
      </c>
      <c r="DG330">
        <f t="shared" si="115"/>
        <v>0</v>
      </c>
      <c r="DH330">
        <f t="shared" si="121"/>
        <v>0</v>
      </c>
      <c r="DI330">
        <f t="shared" si="122"/>
        <v>0</v>
      </c>
      <c r="DJ330">
        <f>DF330</f>
        <v>2131.9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ROW(Source!A635)</f>
        <v>635</v>
      </c>
      <c r="B331">
        <v>87915577</v>
      </c>
      <c r="C331">
        <v>87930368</v>
      </c>
      <c r="D331">
        <v>87176354</v>
      </c>
      <c r="E331">
        <v>1</v>
      </c>
      <c r="F331">
        <v>1</v>
      </c>
      <c r="G331">
        <v>1</v>
      </c>
      <c r="H331">
        <v>3</v>
      </c>
      <c r="I331" t="s">
        <v>757</v>
      </c>
      <c r="J331" t="s">
        <v>758</v>
      </c>
      <c r="K331" t="s">
        <v>759</v>
      </c>
      <c r="L331">
        <v>1346</v>
      </c>
      <c r="N331">
        <v>1009</v>
      </c>
      <c r="O331" t="s">
        <v>102</v>
      </c>
      <c r="P331" t="s">
        <v>102</v>
      </c>
      <c r="Q331">
        <v>1</v>
      </c>
      <c r="W331">
        <v>0</v>
      </c>
      <c r="X331">
        <v>-398999595</v>
      </c>
      <c r="Y331">
        <f t="shared" si="118"/>
        <v>0.03</v>
      </c>
      <c r="AA331">
        <v>115.03</v>
      </c>
      <c r="AB331">
        <v>0</v>
      </c>
      <c r="AC331">
        <v>0</v>
      </c>
      <c r="AD331">
        <v>0</v>
      </c>
      <c r="AE331">
        <v>79.88</v>
      </c>
      <c r="AF331">
        <v>0</v>
      </c>
      <c r="AG331">
        <v>0</v>
      </c>
      <c r="AH331">
        <v>0</v>
      </c>
      <c r="AI331">
        <v>1.44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0.03</v>
      </c>
      <c r="AU331" t="s">
        <v>3</v>
      </c>
      <c r="AV331">
        <v>0</v>
      </c>
      <c r="AW331">
        <v>2</v>
      </c>
      <c r="AX331">
        <v>87930387</v>
      </c>
      <c r="AY331">
        <v>1</v>
      </c>
      <c r="AZ331">
        <v>0</v>
      </c>
      <c r="BA331">
        <v>325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2.3963999999999999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2.3963999999999999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ROUND(Y331*Source!I635,7)</f>
        <v>0.03</v>
      </c>
      <c r="CY331">
        <f>AA331</f>
        <v>115.03</v>
      </c>
      <c r="CZ331">
        <f>AE331</f>
        <v>79.88</v>
      </c>
      <c r="DA331">
        <f>AI331</f>
        <v>1.44</v>
      </c>
      <c r="DB331">
        <f t="shared" si="119"/>
        <v>2.4</v>
      </c>
      <c r="DC331">
        <f t="shared" si="120"/>
        <v>0</v>
      </c>
      <c r="DD331" t="s">
        <v>3</v>
      </c>
      <c r="DE331" t="s">
        <v>3</v>
      </c>
      <c r="DF331">
        <f>ROUND(ROUND(AE331*AI331,2)*CX331,2)</f>
        <v>3.45</v>
      </c>
      <c r="DG331">
        <f t="shared" si="115"/>
        <v>0</v>
      </c>
      <c r="DH331">
        <f t="shared" si="121"/>
        <v>0</v>
      </c>
      <c r="DI331">
        <f t="shared" si="122"/>
        <v>0</v>
      </c>
      <c r="DJ331">
        <f>DF331</f>
        <v>3.45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ROW(Source!A635)</f>
        <v>635</v>
      </c>
      <c r="B332">
        <v>87915577</v>
      </c>
      <c r="C332">
        <v>87930368</v>
      </c>
      <c r="D332">
        <v>87091729</v>
      </c>
      <c r="E332">
        <v>115</v>
      </c>
      <c r="F332">
        <v>1</v>
      </c>
      <c r="G332">
        <v>1</v>
      </c>
      <c r="H332">
        <v>3</v>
      </c>
      <c r="I332" t="s">
        <v>174</v>
      </c>
      <c r="J332" t="s">
        <v>3</v>
      </c>
      <c r="K332" t="s">
        <v>175</v>
      </c>
      <c r="L332">
        <v>3277935</v>
      </c>
      <c r="N332">
        <v>1013</v>
      </c>
      <c r="O332" t="s">
        <v>176</v>
      </c>
      <c r="P332" t="s">
        <v>176</v>
      </c>
      <c r="Q332">
        <v>1</v>
      </c>
      <c r="W332">
        <v>0</v>
      </c>
      <c r="X332">
        <v>274903907</v>
      </c>
      <c r="Y332">
        <f t="shared" si="118"/>
        <v>2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 t="s">
        <v>3</v>
      </c>
      <c r="AT332">
        <v>2</v>
      </c>
      <c r="AU332" t="s">
        <v>3</v>
      </c>
      <c r="AV332">
        <v>0</v>
      </c>
      <c r="AW332">
        <v>2</v>
      </c>
      <c r="AX332">
        <v>87930388</v>
      </c>
      <c r="AY332">
        <v>1</v>
      </c>
      <c r="AZ332">
        <v>0</v>
      </c>
      <c r="BA332">
        <v>326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ROUND(Y332*Source!I635,7)</f>
        <v>2</v>
      </c>
      <c r="CY332">
        <f>AA332</f>
        <v>0</v>
      </c>
      <c r="CZ332">
        <f>AE332</f>
        <v>0</v>
      </c>
      <c r="DA332">
        <f>AI332</f>
        <v>1</v>
      </c>
      <c r="DB332">
        <f t="shared" si="119"/>
        <v>0</v>
      </c>
      <c r="DC332">
        <f t="shared" si="120"/>
        <v>0</v>
      </c>
      <c r="DD332" t="s">
        <v>3</v>
      </c>
      <c r="DE332" t="s">
        <v>3</v>
      </c>
      <c r="DF332">
        <f t="shared" ref="DF332:DF338" si="124">ROUND(ROUND(AE332,2)*CX332,2)</f>
        <v>0</v>
      </c>
      <c r="DG332">
        <f t="shared" si="115"/>
        <v>0</v>
      </c>
      <c r="DH332">
        <f t="shared" si="121"/>
        <v>0</v>
      </c>
      <c r="DI332">
        <f t="shared" si="122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ROW(Source!A673)</f>
        <v>673</v>
      </c>
      <c r="B333">
        <v>87915632</v>
      </c>
      <c r="C333">
        <v>87930390</v>
      </c>
      <c r="D333">
        <v>87085841</v>
      </c>
      <c r="E333">
        <v>115</v>
      </c>
      <c r="F333">
        <v>1</v>
      </c>
      <c r="G333">
        <v>1</v>
      </c>
      <c r="H333">
        <v>1</v>
      </c>
      <c r="I333" t="s">
        <v>715</v>
      </c>
      <c r="J333" t="s">
        <v>3</v>
      </c>
      <c r="K333" t="s">
        <v>716</v>
      </c>
      <c r="L333">
        <v>1191</v>
      </c>
      <c r="N333">
        <v>1013</v>
      </c>
      <c r="O333" t="s">
        <v>673</v>
      </c>
      <c r="P333" t="s">
        <v>673</v>
      </c>
      <c r="Q333">
        <v>1</v>
      </c>
      <c r="W333">
        <v>0</v>
      </c>
      <c r="X333">
        <v>-1088579471</v>
      </c>
      <c r="Y333">
        <f t="shared" si="118"/>
        <v>149</v>
      </c>
      <c r="AA333">
        <v>0</v>
      </c>
      <c r="AB333">
        <v>0</v>
      </c>
      <c r="AC333">
        <v>0</v>
      </c>
      <c r="AD333">
        <v>516.88</v>
      </c>
      <c r="AE333">
        <v>0</v>
      </c>
      <c r="AF333">
        <v>0</v>
      </c>
      <c r="AG333">
        <v>0</v>
      </c>
      <c r="AH333">
        <v>516.88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149</v>
      </c>
      <c r="AU333" t="s">
        <v>3</v>
      </c>
      <c r="AV333">
        <v>1</v>
      </c>
      <c r="AW333">
        <v>2</v>
      </c>
      <c r="AX333">
        <v>87930405</v>
      </c>
      <c r="AY333">
        <v>1</v>
      </c>
      <c r="AZ333">
        <v>0</v>
      </c>
      <c r="BA333">
        <v>327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77015.12</v>
      </c>
      <c r="BN333">
        <v>149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77015.12</v>
      </c>
      <c r="BU333">
        <v>149</v>
      </c>
      <c r="BV333">
        <v>0</v>
      </c>
      <c r="BW333">
        <v>1</v>
      </c>
      <c r="CU333">
        <f>ROUND(AT333*Source!I673*AH333*AL333,2)</f>
        <v>11552.27</v>
      </c>
      <c r="CV333">
        <f>ROUND(Y333*Source!I673,7)</f>
        <v>22.35</v>
      </c>
      <c r="CW333">
        <v>0</v>
      </c>
      <c r="CX333">
        <f>ROUND(Y333*Source!I673,7)</f>
        <v>22.35</v>
      </c>
      <c r="CY333">
        <f>AD333</f>
        <v>516.88</v>
      </c>
      <c r="CZ333">
        <f>AH333</f>
        <v>516.88</v>
      </c>
      <c r="DA333">
        <f>AL333</f>
        <v>1</v>
      </c>
      <c r="DB333">
        <f t="shared" si="119"/>
        <v>77015.12</v>
      </c>
      <c r="DC333">
        <f t="shared" si="120"/>
        <v>0</v>
      </c>
      <c r="DD333" t="s">
        <v>3</v>
      </c>
      <c r="DE333" t="s">
        <v>3</v>
      </c>
      <c r="DF333">
        <f t="shared" si="124"/>
        <v>0</v>
      </c>
      <c r="DG333">
        <f t="shared" si="115"/>
        <v>0</v>
      </c>
      <c r="DH333">
        <f t="shared" si="121"/>
        <v>0</v>
      </c>
      <c r="DI333">
        <f t="shared" si="122"/>
        <v>11552.27</v>
      </c>
      <c r="DJ333">
        <f>DI333</f>
        <v>11552.27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ROW(Source!A673)</f>
        <v>673</v>
      </c>
      <c r="B334">
        <v>87915632</v>
      </c>
      <c r="C334">
        <v>87930390</v>
      </c>
      <c r="D334">
        <v>87086013</v>
      </c>
      <c r="E334">
        <v>115</v>
      </c>
      <c r="F334">
        <v>1</v>
      </c>
      <c r="G334">
        <v>1</v>
      </c>
      <c r="H334">
        <v>1</v>
      </c>
      <c r="I334" t="s">
        <v>674</v>
      </c>
      <c r="J334" t="s">
        <v>3</v>
      </c>
      <c r="K334" t="s">
        <v>675</v>
      </c>
      <c r="L334">
        <v>1191</v>
      </c>
      <c r="N334">
        <v>1013</v>
      </c>
      <c r="O334" t="s">
        <v>673</v>
      </c>
      <c r="P334" t="s">
        <v>673</v>
      </c>
      <c r="Q334">
        <v>1</v>
      </c>
      <c r="W334">
        <v>0</v>
      </c>
      <c r="X334">
        <v>-1417349443</v>
      </c>
      <c r="Y334">
        <f t="shared" si="118"/>
        <v>23.81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23.81</v>
      </c>
      <c r="AU334" t="s">
        <v>3</v>
      </c>
      <c r="AV334">
        <v>2</v>
      </c>
      <c r="AW334">
        <v>2</v>
      </c>
      <c r="AX334">
        <v>87930406</v>
      </c>
      <c r="AY334">
        <v>1</v>
      </c>
      <c r="AZ334">
        <v>0</v>
      </c>
      <c r="BA334">
        <v>328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ROUND(Y334*Source!I673,7)</f>
        <v>3.5714999999999999</v>
      </c>
      <c r="CY334">
        <f>AD334</f>
        <v>0</v>
      </c>
      <c r="CZ334">
        <f>AH334</f>
        <v>0</v>
      </c>
      <c r="DA334">
        <f>AL334</f>
        <v>1</v>
      </c>
      <c r="DB334">
        <f t="shared" si="119"/>
        <v>0</v>
      </c>
      <c r="DC334">
        <f t="shared" si="120"/>
        <v>0</v>
      </c>
      <c r="DD334" t="s">
        <v>3</v>
      </c>
      <c r="DE334" t="s">
        <v>3</v>
      </c>
      <c r="DF334">
        <f t="shared" si="124"/>
        <v>0</v>
      </c>
      <c r="DG334">
        <f t="shared" si="115"/>
        <v>0</v>
      </c>
      <c r="DH334">
        <f t="shared" si="121"/>
        <v>0</v>
      </c>
      <c r="DI334">
        <f t="shared" si="122"/>
        <v>0</v>
      </c>
      <c r="DJ334">
        <f>DI334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5">
      <c r="A335">
        <f>ROW(Source!A673)</f>
        <v>673</v>
      </c>
      <c r="B335">
        <v>87915632</v>
      </c>
      <c r="C335">
        <v>87930390</v>
      </c>
      <c r="D335">
        <v>87205842</v>
      </c>
      <c r="E335">
        <v>1</v>
      </c>
      <c r="F335">
        <v>1</v>
      </c>
      <c r="G335">
        <v>1</v>
      </c>
      <c r="H335">
        <v>2</v>
      </c>
      <c r="I335" t="s">
        <v>676</v>
      </c>
      <c r="J335" t="s">
        <v>677</v>
      </c>
      <c r="K335" t="s">
        <v>678</v>
      </c>
      <c r="L335">
        <v>1368</v>
      </c>
      <c r="N335">
        <v>1011</v>
      </c>
      <c r="O335" t="s">
        <v>679</v>
      </c>
      <c r="P335" t="s">
        <v>679</v>
      </c>
      <c r="Q335">
        <v>1</v>
      </c>
      <c r="W335">
        <v>0</v>
      </c>
      <c r="X335">
        <v>-359817417</v>
      </c>
      <c r="Y335">
        <f t="shared" si="118"/>
        <v>23.09</v>
      </c>
      <c r="AA335">
        <v>0</v>
      </c>
      <c r="AB335">
        <v>1488.78</v>
      </c>
      <c r="AC335">
        <v>702.18</v>
      </c>
      <c r="AD335">
        <v>0</v>
      </c>
      <c r="AE335">
        <v>0</v>
      </c>
      <c r="AF335">
        <v>1488.78</v>
      </c>
      <c r="AG335">
        <v>702.18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23.09</v>
      </c>
      <c r="AU335" t="s">
        <v>3</v>
      </c>
      <c r="AV335">
        <v>1</v>
      </c>
      <c r="AW335">
        <v>2</v>
      </c>
      <c r="AX335">
        <v>87930407</v>
      </c>
      <c r="AY335">
        <v>1</v>
      </c>
      <c r="AZ335">
        <v>0</v>
      </c>
      <c r="BA335">
        <v>329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34375.930200000003</v>
      </c>
      <c r="BL335">
        <v>16213.336199999998</v>
      </c>
      <c r="BM335">
        <v>0</v>
      </c>
      <c r="BN335">
        <v>0</v>
      </c>
      <c r="BO335">
        <v>23.09</v>
      </c>
      <c r="BP335">
        <v>1</v>
      </c>
      <c r="BQ335">
        <v>0</v>
      </c>
      <c r="BR335">
        <v>34375.930200000003</v>
      </c>
      <c r="BS335">
        <v>16213.336199999998</v>
      </c>
      <c r="BT335">
        <v>0</v>
      </c>
      <c r="BU335">
        <v>0</v>
      </c>
      <c r="BV335">
        <v>23.09</v>
      </c>
      <c r="BW335">
        <v>1</v>
      </c>
      <c r="CV335">
        <v>0</v>
      </c>
      <c r="CW335">
        <f>ROUND(Y335*Source!I673*DO335,7)</f>
        <v>3.4634999999999998</v>
      </c>
      <c r="CX335">
        <f>ROUND(Y335*Source!I673,7)</f>
        <v>3.4634999999999998</v>
      </c>
      <c r="CY335">
        <f>AB335</f>
        <v>1488.78</v>
      </c>
      <c r="CZ335">
        <f>AF335</f>
        <v>1488.78</v>
      </c>
      <c r="DA335">
        <f>AJ335</f>
        <v>1</v>
      </c>
      <c r="DB335">
        <f t="shared" si="119"/>
        <v>34375.93</v>
      </c>
      <c r="DC335">
        <f t="shared" si="120"/>
        <v>16213.34</v>
      </c>
      <c r="DD335" t="s">
        <v>3</v>
      </c>
      <c r="DE335" t="s">
        <v>3</v>
      </c>
      <c r="DF335">
        <f t="shared" si="124"/>
        <v>0</v>
      </c>
      <c r="DG335">
        <f t="shared" si="115"/>
        <v>5156.3900000000003</v>
      </c>
      <c r="DH335">
        <f t="shared" si="121"/>
        <v>2432</v>
      </c>
      <c r="DI335">
        <f t="shared" si="122"/>
        <v>0</v>
      </c>
      <c r="DJ335">
        <f>DG335+DH335</f>
        <v>7588.39</v>
      </c>
      <c r="DK335">
        <v>1</v>
      </c>
      <c r="DL335" t="s">
        <v>680</v>
      </c>
      <c r="DM335">
        <v>6</v>
      </c>
      <c r="DN335" t="s">
        <v>673</v>
      </c>
      <c r="DO335">
        <v>1</v>
      </c>
    </row>
    <row r="336" spans="1:119" x14ac:dyDescent="0.25">
      <c r="A336">
        <f>ROW(Source!A673)</f>
        <v>673</v>
      </c>
      <c r="B336">
        <v>87915632</v>
      </c>
      <c r="C336">
        <v>87930390</v>
      </c>
      <c r="D336">
        <v>87206669</v>
      </c>
      <c r="E336">
        <v>1</v>
      </c>
      <c r="F336">
        <v>1</v>
      </c>
      <c r="G336">
        <v>1</v>
      </c>
      <c r="H336">
        <v>2</v>
      </c>
      <c r="I336" t="s">
        <v>807</v>
      </c>
      <c r="J336" t="s">
        <v>808</v>
      </c>
      <c r="K336" t="s">
        <v>809</v>
      </c>
      <c r="L336">
        <v>1368</v>
      </c>
      <c r="N336">
        <v>1011</v>
      </c>
      <c r="O336" t="s">
        <v>679</v>
      </c>
      <c r="P336" t="s">
        <v>679</v>
      </c>
      <c r="Q336">
        <v>1</v>
      </c>
      <c r="W336">
        <v>0</v>
      </c>
      <c r="X336">
        <v>835722765</v>
      </c>
      <c r="Y336">
        <f t="shared" si="118"/>
        <v>0.48</v>
      </c>
      <c r="AA336">
        <v>0</v>
      </c>
      <c r="AB336">
        <v>35.630000000000003</v>
      </c>
      <c r="AC336">
        <v>0</v>
      </c>
      <c r="AD336">
        <v>0</v>
      </c>
      <c r="AE336">
        <v>0</v>
      </c>
      <c r="AF336">
        <v>28.97</v>
      </c>
      <c r="AG336">
        <v>0</v>
      </c>
      <c r="AH336">
        <v>0</v>
      </c>
      <c r="AI336">
        <v>1</v>
      </c>
      <c r="AJ336">
        <v>1.23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0.48</v>
      </c>
      <c r="AU336" t="s">
        <v>3</v>
      </c>
      <c r="AV336">
        <v>1</v>
      </c>
      <c r="AW336">
        <v>2</v>
      </c>
      <c r="AX336">
        <v>87930408</v>
      </c>
      <c r="AY336">
        <v>1</v>
      </c>
      <c r="AZ336">
        <v>0</v>
      </c>
      <c r="BA336">
        <v>330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13.9056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0</v>
      </c>
      <c r="BR336">
        <v>13.9056</v>
      </c>
      <c r="BS336">
        <v>0</v>
      </c>
      <c r="BT336">
        <v>0</v>
      </c>
      <c r="BU336">
        <v>0</v>
      </c>
      <c r="BV336">
        <v>0</v>
      </c>
      <c r="BW336">
        <v>1</v>
      </c>
      <c r="CV336">
        <v>0</v>
      </c>
      <c r="CW336">
        <f>ROUND(Y336*Source!I673*DO336,7)</f>
        <v>0</v>
      </c>
      <c r="CX336">
        <f>ROUND(Y336*Source!I673,7)</f>
        <v>7.1999999999999995E-2</v>
      </c>
      <c r="CY336">
        <f>AB336</f>
        <v>35.630000000000003</v>
      </c>
      <c r="CZ336">
        <f>AF336</f>
        <v>28.97</v>
      </c>
      <c r="DA336">
        <f>AJ336</f>
        <v>1.23</v>
      </c>
      <c r="DB336">
        <f t="shared" si="119"/>
        <v>13.91</v>
      </c>
      <c r="DC336">
        <f t="shared" si="120"/>
        <v>0</v>
      </c>
      <c r="DD336" t="s">
        <v>3</v>
      </c>
      <c r="DE336" t="s">
        <v>3</v>
      </c>
      <c r="DF336">
        <f t="shared" si="124"/>
        <v>0</v>
      </c>
      <c r="DG336">
        <f>ROUND(ROUND(AF336*AJ336,2)*CX336,2)</f>
        <v>2.57</v>
      </c>
      <c r="DH336">
        <f t="shared" si="121"/>
        <v>0</v>
      </c>
      <c r="DI336">
        <f t="shared" si="122"/>
        <v>0</v>
      </c>
      <c r="DJ336">
        <f>DG336+DH336</f>
        <v>2.57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ROW(Source!A673)</f>
        <v>673</v>
      </c>
      <c r="B337">
        <v>87915632</v>
      </c>
      <c r="C337">
        <v>87930390</v>
      </c>
      <c r="D337">
        <v>87206740</v>
      </c>
      <c r="E337">
        <v>1</v>
      </c>
      <c r="F337">
        <v>1</v>
      </c>
      <c r="G337">
        <v>1</v>
      </c>
      <c r="H337">
        <v>2</v>
      </c>
      <c r="I337" t="s">
        <v>694</v>
      </c>
      <c r="J337" t="s">
        <v>695</v>
      </c>
      <c r="K337" t="s">
        <v>696</v>
      </c>
      <c r="L337">
        <v>1368</v>
      </c>
      <c r="N337">
        <v>1011</v>
      </c>
      <c r="O337" t="s">
        <v>679</v>
      </c>
      <c r="P337" t="s">
        <v>679</v>
      </c>
      <c r="Q337">
        <v>1</v>
      </c>
      <c r="W337">
        <v>0</v>
      </c>
      <c r="X337">
        <v>-1219940357</v>
      </c>
      <c r="Y337">
        <f t="shared" si="118"/>
        <v>0.72</v>
      </c>
      <c r="AA337">
        <v>0</v>
      </c>
      <c r="AB337">
        <v>572.77</v>
      </c>
      <c r="AC337">
        <v>522.73</v>
      </c>
      <c r="AD337">
        <v>0</v>
      </c>
      <c r="AE337">
        <v>0</v>
      </c>
      <c r="AF337">
        <v>572.77</v>
      </c>
      <c r="AG337">
        <v>522.73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0.72</v>
      </c>
      <c r="AU337" t="s">
        <v>3</v>
      </c>
      <c r="AV337">
        <v>1</v>
      </c>
      <c r="AW337">
        <v>2</v>
      </c>
      <c r="AX337">
        <v>87930409</v>
      </c>
      <c r="AY337">
        <v>1</v>
      </c>
      <c r="AZ337">
        <v>0</v>
      </c>
      <c r="BA337">
        <v>331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412.39439999999996</v>
      </c>
      <c r="BL337">
        <v>376.36559999999997</v>
      </c>
      <c r="BM337">
        <v>0</v>
      </c>
      <c r="BN337">
        <v>0</v>
      </c>
      <c r="BO337">
        <v>0.72</v>
      </c>
      <c r="BP337">
        <v>1</v>
      </c>
      <c r="BQ337">
        <v>0</v>
      </c>
      <c r="BR337">
        <v>412.39439999999996</v>
      </c>
      <c r="BS337">
        <v>376.36559999999997</v>
      </c>
      <c r="BT337">
        <v>0</v>
      </c>
      <c r="BU337">
        <v>0</v>
      </c>
      <c r="BV337">
        <v>0.72</v>
      </c>
      <c r="BW337">
        <v>1</v>
      </c>
      <c r="CV337">
        <v>0</v>
      </c>
      <c r="CW337">
        <f>ROUND(Y337*Source!I673*DO337,7)</f>
        <v>0.108</v>
      </c>
      <c r="CX337">
        <f>ROUND(Y337*Source!I673,7)</f>
        <v>0.108</v>
      </c>
      <c r="CY337">
        <f>AB337</f>
        <v>572.77</v>
      </c>
      <c r="CZ337">
        <f>AF337</f>
        <v>572.77</v>
      </c>
      <c r="DA337">
        <f>AJ337</f>
        <v>1</v>
      </c>
      <c r="DB337">
        <f t="shared" si="119"/>
        <v>412.39</v>
      </c>
      <c r="DC337">
        <f t="shared" si="120"/>
        <v>376.37</v>
      </c>
      <c r="DD337" t="s">
        <v>3</v>
      </c>
      <c r="DE337" t="s">
        <v>3</v>
      </c>
      <c r="DF337">
        <f t="shared" si="124"/>
        <v>0</v>
      </c>
      <c r="DG337">
        <f t="shared" ref="DG337:DG349" si="125">ROUND(ROUND(AF337,2)*CX337,2)</f>
        <v>61.86</v>
      </c>
      <c r="DH337">
        <f t="shared" si="121"/>
        <v>56.45</v>
      </c>
      <c r="DI337">
        <f t="shared" si="122"/>
        <v>0</v>
      </c>
      <c r="DJ337">
        <f>DG337+DH337</f>
        <v>118.31</v>
      </c>
      <c r="DK337">
        <v>1</v>
      </c>
      <c r="DL337" t="s">
        <v>687</v>
      </c>
      <c r="DM337">
        <v>4</v>
      </c>
      <c r="DN337" t="s">
        <v>673</v>
      </c>
      <c r="DO337">
        <v>1</v>
      </c>
    </row>
    <row r="338" spans="1:119" x14ac:dyDescent="0.25">
      <c r="A338">
        <f>ROW(Source!A673)</f>
        <v>673</v>
      </c>
      <c r="B338">
        <v>87915632</v>
      </c>
      <c r="C338">
        <v>87930390</v>
      </c>
      <c r="D338">
        <v>87206894</v>
      </c>
      <c r="E338">
        <v>1</v>
      </c>
      <c r="F338">
        <v>1</v>
      </c>
      <c r="G338">
        <v>1</v>
      </c>
      <c r="H338">
        <v>2</v>
      </c>
      <c r="I338" t="s">
        <v>810</v>
      </c>
      <c r="J338" t="s">
        <v>811</v>
      </c>
      <c r="K338" t="s">
        <v>812</v>
      </c>
      <c r="L338">
        <v>1368</v>
      </c>
      <c r="N338">
        <v>1011</v>
      </c>
      <c r="O338" t="s">
        <v>679</v>
      </c>
      <c r="P338" t="s">
        <v>679</v>
      </c>
      <c r="Q338">
        <v>1</v>
      </c>
      <c r="W338">
        <v>0</v>
      </c>
      <c r="X338">
        <v>727664954</v>
      </c>
      <c r="Y338">
        <f t="shared" si="118"/>
        <v>6.93</v>
      </c>
      <c r="AA338">
        <v>0</v>
      </c>
      <c r="AB338">
        <v>93.23</v>
      </c>
      <c r="AC338">
        <v>0</v>
      </c>
      <c r="AD338">
        <v>0</v>
      </c>
      <c r="AE338">
        <v>0</v>
      </c>
      <c r="AF338">
        <v>93.23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6.93</v>
      </c>
      <c r="AU338" t="s">
        <v>3</v>
      </c>
      <c r="AV338">
        <v>1</v>
      </c>
      <c r="AW338">
        <v>2</v>
      </c>
      <c r="AX338">
        <v>87930410</v>
      </c>
      <c r="AY338">
        <v>1</v>
      </c>
      <c r="AZ338">
        <v>0</v>
      </c>
      <c r="BA338">
        <v>332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646.08389999999997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0</v>
      </c>
      <c r="BR338">
        <v>646.08389999999997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f>ROUND(Y338*Source!I673*DO338,7)</f>
        <v>0</v>
      </c>
      <c r="CX338">
        <f>ROUND(Y338*Source!I673,7)</f>
        <v>1.0395000000000001</v>
      </c>
      <c r="CY338">
        <f>AB338</f>
        <v>93.23</v>
      </c>
      <c r="CZ338">
        <f>AF338</f>
        <v>93.23</v>
      </c>
      <c r="DA338">
        <f>AJ338</f>
        <v>1</v>
      </c>
      <c r="DB338">
        <f t="shared" si="119"/>
        <v>646.08000000000004</v>
      </c>
      <c r="DC338">
        <f t="shared" si="120"/>
        <v>0</v>
      </c>
      <c r="DD338" t="s">
        <v>3</v>
      </c>
      <c r="DE338" t="s">
        <v>3</v>
      </c>
      <c r="DF338">
        <f t="shared" si="124"/>
        <v>0</v>
      </c>
      <c r="DG338">
        <f t="shared" si="125"/>
        <v>96.91</v>
      </c>
      <c r="DH338">
        <f t="shared" si="121"/>
        <v>0</v>
      </c>
      <c r="DI338">
        <f t="shared" si="122"/>
        <v>0</v>
      </c>
      <c r="DJ338">
        <f>DG338+DH338</f>
        <v>96.91</v>
      </c>
      <c r="DK338">
        <v>1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5">
      <c r="A339">
        <f>ROW(Source!A673)</f>
        <v>673</v>
      </c>
      <c r="B339">
        <v>87915632</v>
      </c>
      <c r="C339">
        <v>87930390</v>
      </c>
      <c r="D339">
        <v>87158429</v>
      </c>
      <c r="E339">
        <v>1</v>
      </c>
      <c r="F339">
        <v>1</v>
      </c>
      <c r="G339">
        <v>1</v>
      </c>
      <c r="H339">
        <v>3</v>
      </c>
      <c r="I339" t="s">
        <v>813</v>
      </c>
      <c r="J339" t="s">
        <v>814</v>
      </c>
      <c r="K339" t="s">
        <v>815</v>
      </c>
      <c r="L339">
        <v>1348</v>
      </c>
      <c r="N339">
        <v>1009</v>
      </c>
      <c r="O339" t="s">
        <v>113</v>
      </c>
      <c r="P339" t="s">
        <v>113</v>
      </c>
      <c r="Q339">
        <v>1000</v>
      </c>
      <c r="W339">
        <v>0</v>
      </c>
      <c r="X339">
        <v>1030380880</v>
      </c>
      <c r="Y339">
        <f t="shared" si="118"/>
        <v>1.2E-2</v>
      </c>
      <c r="AA339">
        <v>134860.20000000001</v>
      </c>
      <c r="AB339">
        <v>0</v>
      </c>
      <c r="AC339">
        <v>0</v>
      </c>
      <c r="AD339">
        <v>0</v>
      </c>
      <c r="AE339">
        <v>148198.01999999999</v>
      </c>
      <c r="AF339">
        <v>0</v>
      </c>
      <c r="AG339">
        <v>0</v>
      </c>
      <c r="AH339">
        <v>0</v>
      </c>
      <c r="AI339">
        <v>0.91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1.2E-2</v>
      </c>
      <c r="AU339" t="s">
        <v>3</v>
      </c>
      <c r="AV339">
        <v>0</v>
      </c>
      <c r="AW339">
        <v>2</v>
      </c>
      <c r="AX339">
        <v>87930411</v>
      </c>
      <c r="AY339">
        <v>1</v>
      </c>
      <c r="AZ339">
        <v>0</v>
      </c>
      <c r="BA339">
        <v>333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1778.3762399999998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1778.3762399999998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ROUND(Y339*Source!I673,7)</f>
        <v>1.8E-3</v>
      </c>
      <c r="CY339">
        <f t="shared" ref="CY339:CY346" si="126">AA339</f>
        <v>134860.20000000001</v>
      </c>
      <c r="CZ339">
        <f t="shared" ref="CZ339:CZ346" si="127">AE339</f>
        <v>148198.01999999999</v>
      </c>
      <c r="DA339">
        <f t="shared" ref="DA339:DA346" si="128">AI339</f>
        <v>0.91</v>
      </c>
      <c r="DB339">
        <f t="shared" si="119"/>
        <v>1778.38</v>
      </c>
      <c r="DC339">
        <f t="shared" si="120"/>
        <v>0</v>
      </c>
      <c r="DD339" t="s">
        <v>3</v>
      </c>
      <c r="DE339" t="s">
        <v>3</v>
      </c>
      <c r="DF339">
        <f>ROUND(ROUND(AE339*AI339,2)*CX339,2)</f>
        <v>242.75</v>
      </c>
      <c r="DG339">
        <f t="shared" si="125"/>
        <v>0</v>
      </c>
      <c r="DH339">
        <f t="shared" si="121"/>
        <v>0</v>
      </c>
      <c r="DI339">
        <f t="shared" si="122"/>
        <v>0</v>
      </c>
      <c r="DJ339">
        <f t="shared" ref="DJ339:DJ346" si="129">DF339</f>
        <v>242.75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ROW(Source!A673)</f>
        <v>673</v>
      </c>
      <c r="B340">
        <v>87915632</v>
      </c>
      <c r="C340">
        <v>87930390</v>
      </c>
      <c r="D340">
        <v>87087128</v>
      </c>
      <c r="E340">
        <v>115</v>
      </c>
      <c r="F340">
        <v>1</v>
      </c>
      <c r="G340">
        <v>1</v>
      </c>
      <c r="H340">
        <v>3</v>
      </c>
      <c r="I340" t="s">
        <v>376</v>
      </c>
      <c r="J340" t="s">
        <v>3</v>
      </c>
      <c r="K340" t="s">
        <v>377</v>
      </c>
      <c r="L340">
        <v>1339</v>
      </c>
      <c r="N340">
        <v>1007</v>
      </c>
      <c r="O340" t="s">
        <v>349</v>
      </c>
      <c r="P340" t="s">
        <v>349</v>
      </c>
      <c r="Q340">
        <v>1</v>
      </c>
      <c r="W340">
        <v>0</v>
      </c>
      <c r="X340">
        <v>-157982121</v>
      </c>
      <c r="Y340">
        <f t="shared" si="118"/>
        <v>1.38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0</v>
      </c>
      <c r="AN340">
        <v>0</v>
      </c>
      <c r="AO340">
        <v>0</v>
      </c>
      <c r="AP340">
        <v>1</v>
      </c>
      <c r="AQ340">
        <v>0</v>
      </c>
      <c r="AR340">
        <v>0</v>
      </c>
      <c r="AS340" t="s">
        <v>3</v>
      </c>
      <c r="AT340">
        <v>1.38</v>
      </c>
      <c r="AU340" t="s">
        <v>3</v>
      </c>
      <c r="AV340">
        <v>0</v>
      </c>
      <c r="AW340">
        <v>2</v>
      </c>
      <c r="AX340">
        <v>87930412</v>
      </c>
      <c r="AY340">
        <v>1</v>
      </c>
      <c r="AZ340">
        <v>0</v>
      </c>
      <c r="BA340">
        <v>334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ROUND(Y340*Source!I673,7)</f>
        <v>0.20699999999999999</v>
      </c>
      <c r="CY340">
        <f t="shared" si="126"/>
        <v>0</v>
      </c>
      <c r="CZ340">
        <f t="shared" si="127"/>
        <v>0</v>
      </c>
      <c r="DA340">
        <f t="shared" si="128"/>
        <v>1</v>
      </c>
      <c r="DB340">
        <f t="shared" si="119"/>
        <v>0</v>
      </c>
      <c r="DC340">
        <f t="shared" si="120"/>
        <v>0</v>
      </c>
      <c r="DD340" t="s">
        <v>3</v>
      </c>
      <c r="DE340" t="s">
        <v>3</v>
      </c>
      <c r="DF340">
        <f>ROUND(ROUND(AE340,2)*CX340,2)</f>
        <v>0</v>
      </c>
      <c r="DG340">
        <f t="shared" si="125"/>
        <v>0</v>
      </c>
      <c r="DH340">
        <f t="shared" si="121"/>
        <v>0</v>
      </c>
      <c r="DI340">
        <f t="shared" si="122"/>
        <v>0</v>
      </c>
      <c r="DJ340">
        <f t="shared" si="129"/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ROW(Source!A673)</f>
        <v>673</v>
      </c>
      <c r="B341">
        <v>87915632</v>
      </c>
      <c r="C341">
        <v>87930390</v>
      </c>
      <c r="D341">
        <v>87161691</v>
      </c>
      <c r="E341">
        <v>1</v>
      </c>
      <c r="F341">
        <v>1</v>
      </c>
      <c r="G341">
        <v>1</v>
      </c>
      <c r="H341">
        <v>3</v>
      </c>
      <c r="I341" t="s">
        <v>816</v>
      </c>
      <c r="J341" t="s">
        <v>817</v>
      </c>
      <c r="K341" t="s">
        <v>818</v>
      </c>
      <c r="L341">
        <v>1339</v>
      </c>
      <c r="N341">
        <v>1007</v>
      </c>
      <c r="O341" t="s">
        <v>349</v>
      </c>
      <c r="P341" t="s">
        <v>349</v>
      </c>
      <c r="Q341">
        <v>1</v>
      </c>
      <c r="W341">
        <v>0</v>
      </c>
      <c r="X341">
        <v>1036015556</v>
      </c>
      <c r="Y341">
        <f t="shared" si="118"/>
        <v>8.9999999999999993E-3</v>
      </c>
      <c r="AA341">
        <v>4288.76</v>
      </c>
      <c r="AB341">
        <v>0</v>
      </c>
      <c r="AC341">
        <v>0</v>
      </c>
      <c r="AD341">
        <v>0</v>
      </c>
      <c r="AE341">
        <v>3486.8</v>
      </c>
      <c r="AF341">
        <v>0</v>
      </c>
      <c r="AG341">
        <v>0</v>
      </c>
      <c r="AH341">
        <v>0</v>
      </c>
      <c r="AI341">
        <v>1.23</v>
      </c>
      <c r="AJ341">
        <v>1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8.9999999999999993E-3</v>
      </c>
      <c r="AU341" t="s">
        <v>3</v>
      </c>
      <c r="AV341">
        <v>0</v>
      </c>
      <c r="AW341">
        <v>2</v>
      </c>
      <c r="AX341">
        <v>87930413</v>
      </c>
      <c r="AY341">
        <v>1</v>
      </c>
      <c r="AZ341">
        <v>0</v>
      </c>
      <c r="BA341">
        <v>335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31.3812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31.3812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1</v>
      </c>
      <c r="CV341">
        <v>0</v>
      </c>
      <c r="CW341">
        <v>0</v>
      </c>
      <c r="CX341">
        <f>ROUND(Y341*Source!I673,7)</f>
        <v>1.3500000000000001E-3</v>
      </c>
      <c r="CY341">
        <f t="shared" si="126"/>
        <v>4288.76</v>
      </c>
      <c r="CZ341">
        <f t="shared" si="127"/>
        <v>3486.8</v>
      </c>
      <c r="DA341">
        <f t="shared" si="128"/>
        <v>1.23</v>
      </c>
      <c r="DB341">
        <f t="shared" si="119"/>
        <v>31.38</v>
      </c>
      <c r="DC341">
        <f t="shared" si="120"/>
        <v>0</v>
      </c>
      <c r="DD341" t="s">
        <v>3</v>
      </c>
      <c r="DE341" t="s">
        <v>3</v>
      </c>
      <c r="DF341">
        <f>ROUND(ROUND(AE341*AI341,2)*CX341,2)</f>
        <v>5.79</v>
      </c>
      <c r="DG341">
        <f t="shared" si="125"/>
        <v>0</v>
      </c>
      <c r="DH341">
        <f t="shared" si="121"/>
        <v>0</v>
      </c>
      <c r="DI341">
        <f t="shared" si="122"/>
        <v>0</v>
      </c>
      <c r="DJ341">
        <f t="shared" si="129"/>
        <v>5.79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5">
      <c r="A342">
        <f>ROW(Source!A673)</f>
        <v>673</v>
      </c>
      <c r="B342">
        <v>87915632</v>
      </c>
      <c r="C342">
        <v>87930390</v>
      </c>
      <c r="D342">
        <v>87087613</v>
      </c>
      <c r="E342">
        <v>115</v>
      </c>
      <c r="F342">
        <v>1</v>
      </c>
      <c r="G342">
        <v>1</v>
      </c>
      <c r="H342">
        <v>3</v>
      </c>
      <c r="I342" t="s">
        <v>378</v>
      </c>
      <c r="J342" t="s">
        <v>3</v>
      </c>
      <c r="K342" t="s">
        <v>379</v>
      </c>
      <c r="L342">
        <v>1371</v>
      </c>
      <c r="N342">
        <v>1013</v>
      </c>
      <c r="O342" t="s">
        <v>80</v>
      </c>
      <c r="P342" t="s">
        <v>80</v>
      </c>
      <c r="Q342">
        <v>1</v>
      </c>
      <c r="W342">
        <v>0</v>
      </c>
      <c r="X342">
        <v>-1684774782</v>
      </c>
      <c r="Y342">
        <f t="shared" si="118"/>
        <v>33.299999999999997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 t="s">
        <v>3</v>
      </c>
      <c r="AT342">
        <v>33.299999999999997</v>
      </c>
      <c r="AU342" t="s">
        <v>3</v>
      </c>
      <c r="AV342">
        <v>0</v>
      </c>
      <c r="AW342">
        <v>2</v>
      </c>
      <c r="AX342">
        <v>87930414</v>
      </c>
      <c r="AY342">
        <v>1</v>
      </c>
      <c r="AZ342">
        <v>0</v>
      </c>
      <c r="BA342">
        <v>336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ROUND(Y342*Source!I673,7)</f>
        <v>4.9950000000000001</v>
      </c>
      <c r="CY342">
        <f t="shared" si="126"/>
        <v>0</v>
      </c>
      <c r="CZ342">
        <f t="shared" si="127"/>
        <v>0</v>
      </c>
      <c r="DA342">
        <f t="shared" si="128"/>
        <v>1</v>
      </c>
      <c r="DB342">
        <f t="shared" si="119"/>
        <v>0</v>
      </c>
      <c r="DC342">
        <f t="shared" si="120"/>
        <v>0</v>
      </c>
      <c r="DD342" t="s">
        <v>3</v>
      </c>
      <c r="DE342" t="s">
        <v>3</v>
      </c>
      <c r="DF342">
        <f>ROUND(ROUND(AE342,2)*CX342,2)</f>
        <v>0</v>
      </c>
      <c r="DG342">
        <f t="shared" si="125"/>
        <v>0</v>
      </c>
      <c r="DH342">
        <f t="shared" si="121"/>
        <v>0</v>
      </c>
      <c r="DI342">
        <f t="shared" si="122"/>
        <v>0</v>
      </c>
      <c r="DJ342">
        <f t="shared" si="129"/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ROW(Source!A673)</f>
        <v>673</v>
      </c>
      <c r="B343">
        <v>87915632</v>
      </c>
      <c r="C343">
        <v>87930390</v>
      </c>
      <c r="D343">
        <v>87163418</v>
      </c>
      <c r="E343">
        <v>1</v>
      </c>
      <c r="F343">
        <v>1</v>
      </c>
      <c r="G343">
        <v>1</v>
      </c>
      <c r="H343">
        <v>3</v>
      </c>
      <c r="I343" t="s">
        <v>819</v>
      </c>
      <c r="J343" t="s">
        <v>820</v>
      </c>
      <c r="K343" t="s">
        <v>821</v>
      </c>
      <c r="L343">
        <v>1407</v>
      </c>
      <c r="N343">
        <v>1013</v>
      </c>
      <c r="O343" t="s">
        <v>822</v>
      </c>
      <c r="P343" t="s">
        <v>822</v>
      </c>
      <c r="Q343">
        <v>1</v>
      </c>
      <c r="W343">
        <v>0</v>
      </c>
      <c r="X343">
        <v>709513300</v>
      </c>
      <c r="Y343">
        <f t="shared" si="118"/>
        <v>2.1000000000000001E-2</v>
      </c>
      <c r="AA343">
        <v>14063.7</v>
      </c>
      <c r="AB343">
        <v>0</v>
      </c>
      <c r="AC343">
        <v>0</v>
      </c>
      <c r="AD343">
        <v>0</v>
      </c>
      <c r="AE343">
        <v>14803.89</v>
      </c>
      <c r="AF343">
        <v>0</v>
      </c>
      <c r="AG343">
        <v>0</v>
      </c>
      <c r="AH343">
        <v>0</v>
      </c>
      <c r="AI343">
        <v>0.95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2.1000000000000001E-2</v>
      </c>
      <c r="AU343" t="s">
        <v>3</v>
      </c>
      <c r="AV343">
        <v>0</v>
      </c>
      <c r="AW343">
        <v>2</v>
      </c>
      <c r="AX343">
        <v>87930415</v>
      </c>
      <c r="AY343">
        <v>1</v>
      </c>
      <c r="AZ343">
        <v>0</v>
      </c>
      <c r="BA343">
        <v>337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310.88168999999999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310.88168999999999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v>0</v>
      </c>
      <c r="CX343">
        <f>ROUND(Y343*Source!I673,7)</f>
        <v>3.15E-3</v>
      </c>
      <c r="CY343">
        <f t="shared" si="126"/>
        <v>14063.7</v>
      </c>
      <c r="CZ343">
        <f t="shared" si="127"/>
        <v>14803.89</v>
      </c>
      <c r="DA343">
        <f t="shared" si="128"/>
        <v>0.95</v>
      </c>
      <c r="DB343">
        <f t="shared" si="119"/>
        <v>310.88</v>
      </c>
      <c r="DC343">
        <f t="shared" si="120"/>
        <v>0</v>
      </c>
      <c r="DD343" t="s">
        <v>3</v>
      </c>
      <c r="DE343" t="s">
        <v>3</v>
      </c>
      <c r="DF343">
        <f>ROUND(ROUND(AE343*AI343,2)*CX343,2)</f>
        <v>44.3</v>
      </c>
      <c r="DG343">
        <f t="shared" si="125"/>
        <v>0</v>
      </c>
      <c r="DH343">
        <f t="shared" si="121"/>
        <v>0</v>
      </c>
      <c r="DI343">
        <f t="shared" si="122"/>
        <v>0</v>
      </c>
      <c r="DJ343">
        <f t="shared" si="129"/>
        <v>44.3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ROW(Source!A673)</f>
        <v>673</v>
      </c>
      <c r="B344">
        <v>87915632</v>
      </c>
      <c r="C344">
        <v>87930390</v>
      </c>
      <c r="D344">
        <v>87164423</v>
      </c>
      <c r="E344">
        <v>1</v>
      </c>
      <c r="F344">
        <v>1</v>
      </c>
      <c r="G344">
        <v>1</v>
      </c>
      <c r="H344">
        <v>3</v>
      </c>
      <c r="I344" t="s">
        <v>823</v>
      </c>
      <c r="J344" t="s">
        <v>824</v>
      </c>
      <c r="K344" t="s">
        <v>825</v>
      </c>
      <c r="L344">
        <v>1348</v>
      </c>
      <c r="N344">
        <v>1009</v>
      </c>
      <c r="O344" t="s">
        <v>113</v>
      </c>
      <c r="P344" t="s">
        <v>113</v>
      </c>
      <c r="Q344">
        <v>1000</v>
      </c>
      <c r="W344">
        <v>0</v>
      </c>
      <c r="X344">
        <v>-619923545</v>
      </c>
      <c r="Y344">
        <f t="shared" si="118"/>
        <v>2E-3</v>
      </c>
      <c r="AA344">
        <v>142126.39000000001</v>
      </c>
      <c r="AB344">
        <v>0</v>
      </c>
      <c r="AC344">
        <v>0</v>
      </c>
      <c r="AD344">
        <v>0</v>
      </c>
      <c r="AE344">
        <v>105278.81</v>
      </c>
      <c r="AF344">
        <v>0</v>
      </c>
      <c r="AG344">
        <v>0</v>
      </c>
      <c r="AH344">
        <v>0</v>
      </c>
      <c r="AI344">
        <v>1.35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2E-3</v>
      </c>
      <c r="AU344" t="s">
        <v>3</v>
      </c>
      <c r="AV344">
        <v>0</v>
      </c>
      <c r="AW344">
        <v>2</v>
      </c>
      <c r="AX344">
        <v>87930416</v>
      </c>
      <c r="AY344">
        <v>1</v>
      </c>
      <c r="AZ344">
        <v>0</v>
      </c>
      <c r="BA344">
        <v>338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210.55761999999999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210.55761999999999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1</v>
      </c>
      <c r="CV344">
        <v>0</v>
      </c>
      <c r="CW344">
        <v>0</v>
      </c>
      <c r="CX344">
        <f>ROUND(Y344*Source!I673,7)</f>
        <v>2.9999999999999997E-4</v>
      </c>
      <c r="CY344">
        <f t="shared" si="126"/>
        <v>142126.39000000001</v>
      </c>
      <c r="CZ344">
        <f t="shared" si="127"/>
        <v>105278.81</v>
      </c>
      <c r="DA344">
        <f t="shared" si="128"/>
        <v>1.35</v>
      </c>
      <c r="DB344">
        <f t="shared" si="119"/>
        <v>210.56</v>
      </c>
      <c r="DC344">
        <f t="shared" si="120"/>
        <v>0</v>
      </c>
      <c r="DD344" t="s">
        <v>3</v>
      </c>
      <c r="DE344" t="s">
        <v>3</v>
      </c>
      <c r="DF344">
        <f>ROUND(ROUND(AE344*AI344,2)*CX344,2)</f>
        <v>42.64</v>
      </c>
      <c r="DG344">
        <f t="shared" si="125"/>
        <v>0</v>
      </c>
      <c r="DH344">
        <f t="shared" si="121"/>
        <v>0</v>
      </c>
      <c r="DI344">
        <f t="shared" si="122"/>
        <v>0</v>
      </c>
      <c r="DJ344">
        <f t="shared" si="129"/>
        <v>42.64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5">
      <c r="A345">
        <f>ROW(Source!A673)</f>
        <v>673</v>
      </c>
      <c r="B345">
        <v>87915632</v>
      </c>
      <c r="C345">
        <v>87930390</v>
      </c>
      <c r="D345">
        <v>87088454</v>
      </c>
      <c r="E345">
        <v>115</v>
      </c>
      <c r="F345">
        <v>1</v>
      </c>
      <c r="G345">
        <v>1</v>
      </c>
      <c r="H345">
        <v>3</v>
      </c>
      <c r="I345" t="s">
        <v>380</v>
      </c>
      <c r="J345" t="s">
        <v>3</v>
      </c>
      <c r="K345" t="s">
        <v>381</v>
      </c>
      <c r="L345">
        <v>1327</v>
      </c>
      <c r="N345">
        <v>1005</v>
      </c>
      <c r="O345" t="s">
        <v>382</v>
      </c>
      <c r="P345" t="s">
        <v>382</v>
      </c>
      <c r="Q345">
        <v>1</v>
      </c>
      <c r="W345">
        <v>0</v>
      </c>
      <c r="X345">
        <v>1973310331</v>
      </c>
      <c r="Y345">
        <f t="shared" si="118"/>
        <v>189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 t="s">
        <v>3</v>
      </c>
      <c r="AT345">
        <v>189</v>
      </c>
      <c r="AU345" t="s">
        <v>3</v>
      </c>
      <c r="AV345">
        <v>0</v>
      </c>
      <c r="AW345">
        <v>2</v>
      </c>
      <c r="AX345">
        <v>87930417</v>
      </c>
      <c r="AY345">
        <v>1</v>
      </c>
      <c r="AZ345">
        <v>0</v>
      </c>
      <c r="BA345">
        <v>339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ROUND(Y345*Source!I673,7)</f>
        <v>28.35</v>
      </c>
      <c r="CY345">
        <f t="shared" si="126"/>
        <v>0</v>
      </c>
      <c r="CZ345">
        <f t="shared" si="127"/>
        <v>0</v>
      </c>
      <c r="DA345">
        <f t="shared" si="128"/>
        <v>1</v>
      </c>
      <c r="DB345">
        <f t="shared" si="119"/>
        <v>0</v>
      </c>
      <c r="DC345">
        <f t="shared" si="120"/>
        <v>0</v>
      </c>
      <c r="DD345" t="s">
        <v>3</v>
      </c>
      <c r="DE345" t="s">
        <v>3</v>
      </c>
      <c r="DF345">
        <f>ROUND(ROUND(AE345,2)*CX345,2)</f>
        <v>0</v>
      </c>
      <c r="DG345">
        <f t="shared" si="125"/>
        <v>0</v>
      </c>
      <c r="DH345">
        <f t="shared" si="121"/>
        <v>0</v>
      </c>
      <c r="DI345">
        <f t="shared" si="122"/>
        <v>0</v>
      </c>
      <c r="DJ345">
        <f t="shared" si="129"/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ROW(Source!A673)</f>
        <v>673</v>
      </c>
      <c r="B346">
        <v>87915632</v>
      </c>
      <c r="C346">
        <v>87930390</v>
      </c>
      <c r="D346">
        <v>87166389</v>
      </c>
      <c r="E346">
        <v>1</v>
      </c>
      <c r="F346">
        <v>1</v>
      </c>
      <c r="G346">
        <v>1</v>
      </c>
      <c r="H346">
        <v>3</v>
      </c>
      <c r="I346" t="s">
        <v>826</v>
      </c>
      <c r="J346" t="s">
        <v>827</v>
      </c>
      <c r="K346" t="s">
        <v>828</v>
      </c>
      <c r="L346">
        <v>1348</v>
      </c>
      <c r="N346">
        <v>1009</v>
      </c>
      <c r="O346" t="s">
        <v>113</v>
      </c>
      <c r="P346" t="s">
        <v>113</v>
      </c>
      <c r="Q346">
        <v>1000</v>
      </c>
      <c r="W346">
        <v>0</v>
      </c>
      <c r="X346">
        <v>392002294</v>
      </c>
      <c r="Y346">
        <f t="shared" si="118"/>
        <v>2E-3</v>
      </c>
      <c r="AA346">
        <v>87008.18</v>
      </c>
      <c r="AB346">
        <v>0</v>
      </c>
      <c r="AC346">
        <v>0</v>
      </c>
      <c r="AD346">
        <v>0</v>
      </c>
      <c r="AE346">
        <v>88783.86</v>
      </c>
      <c r="AF346">
        <v>0</v>
      </c>
      <c r="AG346">
        <v>0</v>
      </c>
      <c r="AH346">
        <v>0</v>
      </c>
      <c r="AI346">
        <v>0.98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2E-3</v>
      </c>
      <c r="AU346" t="s">
        <v>3</v>
      </c>
      <c r="AV346">
        <v>0</v>
      </c>
      <c r="AW346">
        <v>2</v>
      </c>
      <c r="AX346">
        <v>87930418</v>
      </c>
      <c r="AY346">
        <v>1</v>
      </c>
      <c r="AZ346">
        <v>0</v>
      </c>
      <c r="BA346">
        <v>340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177.56772000000001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177.56772000000001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1</v>
      </c>
      <c r="CV346">
        <v>0</v>
      </c>
      <c r="CW346">
        <v>0</v>
      </c>
      <c r="CX346">
        <f>ROUND(Y346*Source!I673,7)</f>
        <v>2.9999999999999997E-4</v>
      </c>
      <c r="CY346">
        <f t="shared" si="126"/>
        <v>87008.18</v>
      </c>
      <c r="CZ346">
        <f t="shared" si="127"/>
        <v>88783.86</v>
      </c>
      <c r="DA346">
        <f t="shared" si="128"/>
        <v>0.98</v>
      </c>
      <c r="DB346">
        <f t="shared" si="119"/>
        <v>177.57</v>
      </c>
      <c r="DC346">
        <f t="shared" si="120"/>
        <v>0</v>
      </c>
      <c r="DD346" t="s">
        <v>3</v>
      </c>
      <c r="DE346" t="s">
        <v>3</v>
      </c>
      <c r="DF346">
        <f>ROUND(ROUND(AE346*AI346,2)*CX346,2)</f>
        <v>26.1</v>
      </c>
      <c r="DG346">
        <f t="shared" si="125"/>
        <v>0</v>
      </c>
      <c r="DH346">
        <f t="shared" si="121"/>
        <v>0</v>
      </c>
      <c r="DI346">
        <f t="shared" si="122"/>
        <v>0</v>
      </c>
      <c r="DJ346">
        <f t="shared" si="129"/>
        <v>26.1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5">
      <c r="A347">
        <f>ROW(Source!A674)</f>
        <v>674</v>
      </c>
      <c r="B347">
        <v>87915577</v>
      </c>
      <c r="C347">
        <v>87930390</v>
      </c>
      <c r="D347">
        <v>87085841</v>
      </c>
      <c r="E347">
        <v>115</v>
      </c>
      <c r="F347">
        <v>1</v>
      </c>
      <c r="G347">
        <v>1</v>
      </c>
      <c r="H347">
        <v>1</v>
      </c>
      <c r="I347" t="s">
        <v>715</v>
      </c>
      <c r="J347" t="s">
        <v>3</v>
      </c>
      <c r="K347" t="s">
        <v>716</v>
      </c>
      <c r="L347">
        <v>1191</v>
      </c>
      <c r="N347">
        <v>1013</v>
      </c>
      <c r="O347" t="s">
        <v>673</v>
      </c>
      <c r="P347" t="s">
        <v>673</v>
      </c>
      <c r="Q347">
        <v>1</v>
      </c>
      <c r="W347">
        <v>0</v>
      </c>
      <c r="X347">
        <v>-1088579471</v>
      </c>
      <c r="Y347">
        <f t="shared" si="118"/>
        <v>149</v>
      </c>
      <c r="AA347">
        <v>0</v>
      </c>
      <c r="AB347">
        <v>0</v>
      </c>
      <c r="AC347">
        <v>0</v>
      </c>
      <c r="AD347">
        <v>516.88</v>
      </c>
      <c r="AE347">
        <v>0</v>
      </c>
      <c r="AF347">
        <v>0</v>
      </c>
      <c r="AG347">
        <v>0</v>
      </c>
      <c r="AH347">
        <v>516.88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149</v>
      </c>
      <c r="AU347" t="s">
        <v>3</v>
      </c>
      <c r="AV347">
        <v>1</v>
      </c>
      <c r="AW347">
        <v>2</v>
      </c>
      <c r="AX347">
        <v>87930405</v>
      </c>
      <c r="AY347">
        <v>1</v>
      </c>
      <c r="AZ347">
        <v>0</v>
      </c>
      <c r="BA347">
        <v>341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77015.12</v>
      </c>
      <c r="BN347">
        <v>149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77015.12</v>
      </c>
      <c r="BU347">
        <v>149</v>
      </c>
      <c r="BV347">
        <v>0</v>
      </c>
      <c r="BW347">
        <v>1</v>
      </c>
      <c r="CU347">
        <f>ROUND(AT347*Source!I674*AH347*AL347,2)</f>
        <v>11552.27</v>
      </c>
      <c r="CV347">
        <f>ROUND(Y347*Source!I674,7)</f>
        <v>22.35</v>
      </c>
      <c r="CW347">
        <v>0</v>
      </c>
      <c r="CX347">
        <f>ROUND(Y347*Source!I674,7)</f>
        <v>22.35</v>
      </c>
      <c r="CY347">
        <f>AD347</f>
        <v>516.88</v>
      </c>
      <c r="CZ347">
        <f>AH347</f>
        <v>516.88</v>
      </c>
      <c r="DA347">
        <f>AL347</f>
        <v>1</v>
      </c>
      <c r="DB347">
        <f t="shared" si="119"/>
        <v>77015.12</v>
      </c>
      <c r="DC347">
        <f t="shared" si="120"/>
        <v>0</v>
      </c>
      <c r="DD347" t="s">
        <v>3</v>
      </c>
      <c r="DE347" t="s">
        <v>3</v>
      </c>
      <c r="DF347">
        <f t="shared" ref="DF347:DF352" si="130">ROUND(ROUND(AE347,2)*CX347,2)</f>
        <v>0</v>
      </c>
      <c r="DG347">
        <f t="shared" si="125"/>
        <v>0</v>
      </c>
      <c r="DH347">
        <f t="shared" si="121"/>
        <v>0</v>
      </c>
      <c r="DI347">
        <f t="shared" si="122"/>
        <v>11552.27</v>
      </c>
      <c r="DJ347">
        <f>DI347</f>
        <v>11552.27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5">
      <c r="A348">
        <f>ROW(Source!A674)</f>
        <v>674</v>
      </c>
      <c r="B348">
        <v>87915577</v>
      </c>
      <c r="C348">
        <v>87930390</v>
      </c>
      <c r="D348">
        <v>87086013</v>
      </c>
      <c r="E348">
        <v>115</v>
      </c>
      <c r="F348">
        <v>1</v>
      </c>
      <c r="G348">
        <v>1</v>
      </c>
      <c r="H348">
        <v>1</v>
      </c>
      <c r="I348" t="s">
        <v>674</v>
      </c>
      <c r="J348" t="s">
        <v>3</v>
      </c>
      <c r="K348" t="s">
        <v>675</v>
      </c>
      <c r="L348">
        <v>1191</v>
      </c>
      <c r="N348">
        <v>1013</v>
      </c>
      <c r="O348" t="s">
        <v>673</v>
      </c>
      <c r="P348" t="s">
        <v>673</v>
      </c>
      <c r="Q348">
        <v>1</v>
      </c>
      <c r="W348">
        <v>0</v>
      </c>
      <c r="X348">
        <v>-1417349443</v>
      </c>
      <c r="Y348">
        <f t="shared" si="118"/>
        <v>23.81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23.81</v>
      </c>
      <c r="AU348" t="s">
        <v>3</v>
      </c>
      <c r="AV348">
        <v>2</v>
      </c>
      <c r="AW348">
        <v>2</v>
      </c>
      <c r="AX348">
        <v>87930406</v>
      </c>
      <c r="AY348">
        <v>1</v>
      </c>
      <c r="AZ348">
        <v>0</v>
      </c>
      <c r="BA348">
        <v>342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ROUND(Y348*Source!I674,7)</f>
        <v>3.5714999999999999</v>
      </c>
      <c r="CY348">
        <f>AD348</f>
        <v>0</v>
      </c>
      <c r="CZ348">
        <f>AH348</f>
        <v>0</v>
      </c>
      <c r="DA348">
        <f>AL348</f>
        <v>1</v>
      </c>
      <c r="DB348">
        <f t="shared" si="119"/>
        <v>0</v>
      </c>
      <c r="DC348">
        <f t="shared" si="120"/>
        <v>0</v>
      </c>
      <c r="DD348" t="s">
        <v>3</v>
      </c>
      <c r="DE348" t="s">
        <v>3</v>
      </c>
      <c r="DF348">
        <f t="shared" si="130"/>
        <v>0</v>
      </c>
      <c r="DG348">
        <f t="shared" si="125"/>
        <v>0</v>
      </c>
      <c r="DH348">
        <f t="shared" si="121"/>
        <v>0</v>
      </c>
      <c r="DI348">
        <f t="shared" si="122"/>
        <v>0</v>
      </c>
      <c r="DJ348">
        <f>DI348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5">
      <c r="A349">
        <f>ROW(Source!A674)</f>
        <v>674</v>
      </c>
      <c r="B349">
        <v>87915577</v>
      </c>
      <c r="C349">
        <v>87930390</v>
      </c>
      <c r="D349">
        <v>87205842</v>
      </c>
      <c r="E349">
        <v>1</v>
      </c>
      <c r="F349">
        <v>1</v>
      </c>
      <c r="G349">
        <v>1</v>
      </c>
      <c r="H349">
        <v>2</v>
      </c>
      <c r="I349" t="s">
        <v>676</v>
      </c>
      <c r="J349" t="s">
        <v>677</v>
      </c>
      <c r="K349" t="s">
        <v>678</v>
      </c>
      <c r="L349">
        <v>1368</v>
      </c>
      <c r="N349">
        <v>1011</v>
      </c>
      <c r="O349" t="s">
        <v>679</v>
      </c>
      <c r="P349" t="s">
        <v>679</v>
      </c>
      <c r="Q349">
        <v>1</v>
      </c>
      <c r="W349">
        <v>0</v>
      </c>
      <c r="X349">
        <v>-359817417</v>
      </c>
      <c r="Y349">
        <f t="shared" si="118"/>
        <v>23.09</v>
      </c>
      <c r="AA349">
        <v>0</v>
      </c>
      <c r="AB349">
        <v>1488.78</v>
      </c>
      <c r="AC349">
        <v>702.18</v>
      </c>
      <c r="AD349">
        <v>0</v>
      </c>
      <c r="AE349">
        <v>0</v>
      </c>
      <c r="AF349">
        <v>1488.78</v>
      </c>
      <c r="AG349">
        <v>702.18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23.09</v>
      </c>
      <c r="AU349" t="s">
        <v>3</v>
      </c>
      <c r="AV349">
        <v>1</v>
      </c>
      <c r="AW349">
        <v>2</v>
      </c>
      <c r="AX349">
        <v>87930407</v>
      </c>
      <c r="AY349">
        <v>1</v>
      </c>
      <c r="AZ349">
        <v>0</v>
      </c>
      <c r="BA349">
        <v>343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34375.930200000003</v>
      </c>
      <c r="BL349">
        <v>16213.336199999998</v>
      </c>
      <c r="BM349">
        <v>0</v>
      </c>
      <c r="BN349">
        <v>0</v>
      </c>
      <c r="BO349">
        <v>23.09</v>
      </c>
      <c r="BP349">
        <v>1</v>
      </c>
      <c r="BQ349">
        <v>0</v>
      </c>
      <c r="BR349">
        <v>34375.930200000003</v>
      </c>
      <c r="BS349">
        <v>16213.336199999998</v>
      </c>
      <c r="BT349">
        <v>0</v>
      </c>
      <c r="BU349">
        <v>0</v>
      </c>
      <c r="BV349">
        <v>23.09</v>
      </c>
      <c r="BW349">
        <v>1</v>
      </c>
      <c r="CV349">
        <v>0</v>
      </c>
      <c r="CW349">
        <f>ROUND(Y349*Source!I674*DO349,7)</f>
        <v>3.4634999999999998</v>
      </c>
      <c r="CX349">
        <f>ROUND(Y349*Source!I674,7)</f>
        <v>3.4634999999999998</v>
      </c>
      <c r="CY349">
        <f>AB349</f>
        <v>1488.78</v>
      </c>
      <c r="CZ349">
        <f>AF349</f>
        <v>1488.78</v>
      </c>
      <c r="DA349">
        <f>AJ349</f>
        <v>1</v>
      </c>
      <c r="DB349">
        <f t="shared" si="119"/>
        <v>34375.93</v>
      </c>
      <c r="DC349">
        <f t="shared" si="120"/>
        <v>16213.34</v>
      </c>
      <c r="DD349" t="s">
        <v>3</v>
      </c>
      <c r="DE349" t="s">
        <v>3</v>
      </c>
      <c r="DF349">
        <f t="shared" si="130"/>
        <v>0</v>
      </c>
      <c r="DG349">
        <f t="shared" si="125"/>
        <v>5156.3900000000003</v>
      </c>
      <c r="DH349">
        <f t="shared" si="121"/>
        <v>2432</v>
      </c>
      <c r="DI349">
        <f t="shared" si="122"/>
        <v>0</v>
      </c>
      <c r="DJ349">
        <f>DG349+DH349</f>
        <v>7588.39</v>
      </c>
      <c r="DK349">
        <v>1</v>
      </c>
      <c r="DL349" t="s">
        <v>680</v>
      </c>
      <c r="DM349">
        <v>6</v>
      </c>
      <c r="DN349" t="s">
        <v>673</v>
      </c>
      <c r="DO349">
        <v>1</v>
      </c>
    </row>
    <row r="350" spans="1:119" x14ac:dyDescent="0.25">
      <c r="A350">
        <f>ROW(Source!A674)</f>
        <v>674</v>
      </c>
      <c r="B350">
        <v>87915577</v>
      </c>
      <c r="C350">
        <v>87930390</v>
      </c>
      <c r="D350">
        <v>87206669</v>
      </c>
      <c r="E350">
        <v>1</v>
      </c>
      <c r="F350">
        <v>1</v>
      </c>
      <c r="G350">
        <v>1</v>
      </c>
      <c r="H350">
        <v>2</v>
      </c>
      <c r="I350" t="s">
        <v>807</v>
      </c>
      <c r="J350" t="s">
        <v>808</v>
      </c>
      <c r="K350" t="s">
        <v>809</v>
      </c>
      <c r="L350">
        <v>1368</v>
      </c>
      <c r="N350">
        <v>1011</v>
      </c>
      <c r="O350" t="s">
        <v>679</v>
      </c>
      <c r="P350" t="s">
        <v>679</v>
      </c>
      <c r="Q350">
        <v>1</v>
      </c>
      <c r="W350">
        <v>0</v>
      </c>
      <c r="X350">
        <v>835722765</v>
      </c>
      <c r="Y350">
        <f t="shared" si="118"/>
        <v>0.48</v>
      </c>
      <c r="AA350">
        <v>0</v>
      </c>
      <c r="AB350">
        <v>35.630000000000003</v>
      </c>
      <c r="AC350">
        <v>0</v>
      </c>
      <c r="AD350">
        <v>0</v>
      </c>
      <c r="AE350">
        <v>0</v>
      </c>
      <c r="AF350">
        <v>28.97</v>
      </c>
      <c r="AG350">
        <v>0</v>
      </c>
      <c r="AH350">
        <v>0</v>
      </c>
      <c r="AI350">
        <v>1</v>
      </c>
      <c r="AJ350">
        <v>1.23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0.48</v>
      </c>
      <c r="AU350" t="s">
        <v>3</v>
      </c>
      <c r="AV350">
        <v>1</v>
      </c>
      <c r="AW350">
        <v>2</v>
      </c>
      <c r="AX350">
        <v>87930408</v>
      </c>
      <c r="AY350">
        <v>1</v>
      </c>
      <c r="AZ350">
        <v>0</v>
      </c>
      <c r="BA350">
        <v>344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13.9056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13.9056</v>
      </c>
      <c r="BS350">
        <v>0</v>
      </c>
      <c r="BT350">
        <v>0</v>
      </c>
      <c r="BU350">
        <v>0</v>
      </c>
      <c r="BV350">
        <v>0</v>
      </c>
      <c r="BW350">
        <v>1</v>
      </c>
      <c r="CV350">
        <v>0</v>
      </c>
      <c r="CW350">
        <f>ROUND(Y350*Source!I674*DO350,7)</f>
        <v>0</v>
      </c>
      <c r="CX350">
        <f>ROUND(Y350*Source!I674,7)</f>
        <v>7.1999999999999995E-2</v>
      </c>
      <c r="CY350">
        <f>AB350</f>
        <v>35.630000000000003</v>
      </c>
      <c r="CZ350">
        <f>AF350</f>
        <v>28.97</v>
      </c>
      <c r="DA350">
        <f>AJ350</f>
        <v>1.23</v>
      </c>
      <c r="DB350">
        <f t="shared" si="119"/>
        <v>13.91</v>
      </c>
      <c r="DC350">
        <f t="shared" si="120"/>
        <v>0</v>
      </c>
      <c r="DD350" t="s">
        <v>3</v>
      </c>
      <c r="DE350" t="s">
        <v>3</v>
      </c>
      <c r="DF350">
        <f t="shared" si="130"/>
        <v>0</v>
      </c>
      <c r="DG350">
        <f>ROUND(ROUND(AF350*AJ350,2)*CX350,2)</f>
        <v>2.57</v>
      </c>
      <c r="DH350">
        <f t="shared" si="121"/>
        <v>0</v>
      </c>
      <c r="DI350">
        <f t="shared" si="122"/>
        <v>0</v>
      </c>
      <c r="DJ350">
        <f>DG350+DH350</f>
        <v>2.57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ROW(Source!A674)</f>
        <v>674</v>
      </c>
      <c r="B351">
        <v>87915577</v>
      </c>
      <c r="C351">
        <v>87930390</v>
      </c>
      <c r="D351">
        <v>87206740</v>
      </c>
      <c r="E351">
        <v>1</v>
      </c>
      <c r="F351">
        <v>1</v>
      </c>
      <c r="G351">
        <v>1</v>
      </c>
      <c r="H351">
        <v>2</v>
      </c>
      <c r="I351" t="s">
        <v>694</v>
      </c>
      <c r="J351" t="s">
        <v>695</v>
      </c>
      <c r="K351" t="s">
        <v>696</v>
      </c>
      <c r="L351">
        <v>1368</v>
      </c>
      <c r="N351">
        <v>1011</v>
      </c>
      <c r="O351" t="s">
        <v>679</v>
      </c>
      <c r="P351" t="s">
        <v>679</v>
      </c>
      <c r="Q351">
        <v>1</v>
      </c>
      <c r="W351">
        <v>0</v>
      </c>
      <c r="X351">
        <v>-1219940357</v>
      </c>
      <c r="Y351">
        <f t="shared" si="118"/>
        <v>0.72</v>
      </c>
      <c r="AA351">
        <v>0</v>
      </c>
      <c r="AB351">
        <v>572.77</v>
      </c>
      <c r="AC351">
        <v>522.73</v>
      </c>
      <c r="AD351">
        <v>0</v>
      </c>
      <c r="AE351">
        <v>0</v>
      </c>
      <c r="AF351">
        <v>572.77</v>
      </c>
      <c r="AG351">
        <v>522.73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0.72</v>
      </c>
      <c r="AU351" t="s">
        <v>3</v>
      </c>
      <c r="AV351">
        <v>1</v>
      </c>
      <c r="AW351">
        <v>2</v>
      </c>
      <c r="AX351">
        <v>87930409</v>
      </c>
      <c r="AY351">
        <v>1</v>
      </c>
      <c r="AZ351">
        <v>0</v>
      </c>
      <c r="BA351">
        <v>345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412.39439999999996</v>
      </c>
      <c r="BL351">
        <v>376.36559999999997</v>
      </c>
      <c r="BM351">
        <v>0</v>
      </c>
      <c r="BN351">
        <v>0</v>
      </c>
      <c r="BO351">
        <v>0.72</v>
      </c>
      <c r="BP351">
        <v>1</v>
      </c>
      <c r="BQ351">
        <v>0</v>
      </c>
      <c r="BR351">
        <v>412.39439999999996</v>
      </c>
      <c r="BS351">
        <v>376.36559999999997</v>
      </c>
      <c r="BT351">
        <v>0</v>
      </c>
      <c r="BU351">
        <v>0</v>
      </c>
      <c r="BV351">
        <v>0.72</v>
      </c>
      <c r="BW351">
        <v>1</v>
      </c>
      <c r="CV351">
        <v>0</v>
      </c>
      <c r="CW351">
        <f>ROUND(Y351*Source!I674*DO351,7)</f>
        <v>0.108</v>
      </c>
      <c r="CX351">
        <f>ROUND(Y351*Source!I674,7)</f>
        <v>0.108</v>
      </c>
      <c r="CY351">
        <f>AB351</f>
        <v>572.77</v>
      </c>
      <c r="CZ351">
        <f>AF351</f>
        <v>572.77</v>
      </c>
      <c r="DA351">
        <f>AJ351</f>
        <v>1</v>
      </c>
      <c r="DB351">
        <f t="shared" si="119"/>
        <v>412.39</v>
      </c>
      <c r="DC351">
        <f t="shared" si="120"/>
        <v>376.37</v>
      </c>
      <c r="DD351" t="s">
        <v>3</v>
      </c>
      <c r="DE351" t="s">
        <v>3</v>
      </c>
      <c r="DF351">
        <f t="shared" si="130"/>
        <v>0</v>
      </c>
      <c r="DG351">
        <f t="shared" ref="DG351:DG394" si="131">ROUND(ROUND(AF351,2)*CX351,2)</f>
        <v>61.86</v>
      </c>
      <c r="DH351">
        <f t="shared" si="121"/>
        <v>56.45</v>
      </c>
      <c r="DI351">
        <f t="shared" si="122"/>
        <v>0</v>
      </c>
      <c r="DJ351">
        <f>DG351+DH351</f>
        <v>118.31</v>
      </c>
      <c r="DK351">
        <v>1</v>
      </c>
      <c r="DL351" t="s">
        <v>687</v>
      </c>
      <c r="DM351">
        <v>4</v>
      </c>
      <c r="DN351" t="s">
        <v>673</v>
      </c>
      <c r="DO351">
        <v>1</v>
      </c>
    </row>
    <row r="352" spans="1:119" x14ac:dyDescent="0.25">
      <c r="A352">
        <f>ROW(Source!A674)</f>
        <v>674</v>
      </c>
      <c r="B352">
        <v>87915577</v>
      </c>
      <c r="C352">
        <v>87930390</v>
      </c>
      <c r="D352">
        <v>87206894</v>
      </c>
      <c r="E352">
        <v>1</v>
      </c>
      <c r="F352">
        <v>1</v>
      </c>
      <c r="G352">
        <v>1</v>
      </c>
      <c r="H352">
        <v>2</v>
      </c>
      <c r="I352" t="s">
        <v>810</v>
      </c>
      <c r="J352" t="s">
        <v>811</v>
      </c>
      <c r="K352" t="s">
        <v>812</v>
      </c>
      <c r="L352">
        <v>1368</v>
      </c>
      <c r="N352">
        <v>1011</v>
      </c>
      <c r="O352" t="s">
        <v>679</v>
      </c>
      <c r="P352" t="s">
        <v>679</v>
      </c>
      <c r="Q352">
        <v>1</v>
      </c>
      <c r="W352">
        <v>0</v>
      </c>
      <c r="X352">
        <v>727664954</v>
      </c>
      <c r="Y352">
        <f t="shared" si="118"/>
        <v>6.93</v>
      </c>
      <c r="AA352">
        <v>0</v>
      </c>
      <c r="AB352">
        <v>93.23</v>
      </c>
      <c r="AC352">
        <v>0</v>
      </c>
      <c r="AD352">
        <v>0</v>
      </c>
      <c r="AE352">
        <v>0</v>
      </c>
      <c r="AF352">
        <v>93.23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6.93</v>
      </c>
      <c r="AU352" t="s">
        <v>3</v>
      </c>
      <c r="AV352">
        <v>1</v>
      </c>
      <c r="AW352">
        <v>2</v>
      </c>
      <c r="AX352">
        <v>87930410</v>
      </c>
      <c r="AY352">
        <v>1</v>
      </c>
      <c r="AZ352">
        <v>0</v>
      </c>
      <c r="BA352">
        <v>346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646.08389999999997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646.08389999999997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f>ROUND(Y352*Source!I674*DO352,7)</f>
        <v>0</v>
      </c>
      <c r="CX352">
        <f>ROUND(Y352*Source!I674,7)</f>
        <v>1.0395000000000001</v>
      </c>
      <c r="CY352">
        <f>AB352</f>
        <v>93.23</v>
      </c>
      <c r="CZ352">
        <f>AF352</f>
        <v>93.23</v>
      </c>
      <c r="DA352">
        <f>AJ352</f>
        <v>1</v>
      </c>
      <c r="DB352">
        <f t="shared" si="119"/>
        <v>646.08000000000004</v>
      </c>
      <c r="DC352">
        <f t="shared" si="120"/>
        <v>0</v>
      </c>
      <c r="DD352" t="s">
        <v>3</v>
      </c>
      <c r="DE352" t="s">
        <v>3</v>
      </c>
      <c r="DF352">
        <f t="shared" si="130"/>
        <v>0</v>
      </c>
      <c r="DG352">
        <f t="shared" si="131"/>
        <v>96.91</v>
      </c>
      <c r="DH352">
        <f t="shared" si="121"/>
        <v>0</v>
      </c>
      <c r="DI352">
        <f t="shared" si="122"/>
        <v>0</v>
      </c>
      <c r="DJ352">
        <f>DG352+DH352</f>
        <v>96.91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5">
      <c r="A353">
        <f>ROW(Source!A674)</f>
        <v>674</v>
      </c>
      <c r="B353">
        <v>87915577</v>
      </c>
      <c r="C353">
        <v>87930390</v>
      </c>
      <c r="D353">
        <v>87158429</v>
      </c>
      <c r="E353">
        <v>1</v>
      </c>
      <c r="F353">
        <v>1</v>
      </c>
      <c r="G353">
        <v>1</v>
      </c>
      <c r="H353">
        <v>3</v>
      </c>
      <c r="I353" t="s">
        <v>813</v>
      </c>
      <c r="J353" t="s">
        <v>814</v>
      </c>
      <c r="K353" t="s">
        <v>815</v>
      </c>
      <c r="L353">
        <v>1348</v>
      </c>
      <c r="N353">
        <v>1009</v>
      </c>
      <c r="O353" t="s">
        <v>113</v>
      </c>
      <c r="P353" t="s">
        <v>113</v>
      </c>
      <c r="Q353">
        <v>1000</v>
      </c>
      <c r="W353">
        <v>0</v>
      </c>
      <c r="X353">
        <v>1030380880</v>
      </c>
      <c r="Y353">
        <f t="shared" si="118"/>
        <v>1.2E-2</v>
      </c>
      <c r="AA353">
        <v>134860.20000000001</v>
      </c>
      <c r="AB353">
        <v>0</v>
      </c>
      <c r="AC353">
        <v>0</v>
      </c>
      <c r="AD353">
        <v>0</v>
      </c>
      <c r="AE353">
        <v>148198.01999999999</v>
      </c>
      <c r="AF353">
        <v>0</v>
      </c>
      <c r="AG353">
        <v>0</v>
      </c>
      <c r="AH353">
        <v>0</v>
      </c>
      <c r="AI353">
        <v>0.91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1.2E-2</v>
      </c>
      <c r="AU353" t="s">
        <v>3</v>
      </c>
      <c r="AV353">
        <v>0</v>
      </c>
      <c r="AW353">
        <v>2</v>
      </c>
      <c r="AX353">
        <v>87930411</v>
      </c>
      <c r="AY353">
        <v>1</v>
      </c>
      <c r="AZ353">
        <v>0</v>
      </c>
      <c r="BA353">
        <v>347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1778.3762399999998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1778.3762399999998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v>0</v>
      </c>
      <c r="CX353">
        <f>ROUND(Y353*Source!I674,7)</f>
        <v>1.8E-3</v>
      </c>
      <c r="CY353">
        <f t="shared" ref="CY353:CY360" si="132">AA353</f>
        <v>134860.20000000001</v>
      </c>
      <c r="CZ353">
        <f t="shared" ref="CZ353:CZ360" si="133">AE353</f>
        <v>148198.01999999999</v>
      </c>
      <c r="DA353">
        <f t="shared" ref="DA353:DA360" si="134">AI353</f>
        <v>0.91</v>
      </c>
      <c r="DB353">
        <f t="shared" si="119"/>
        <v>1778.38</v>
      </c>
      <c r="DC353">
        <f t="shared" si="120"/>
        <v>0</v>
      </c>
      <c r="DD353" t="s">
        <v>3</v>
      </c>
      <c r="DE353" t="s">
        <v>3</v>
      </c>
      <c r="DF353">
        <f>ROUND(ROUND(AE353*AI353,2)*CX353,2)</f>
        <v>242.75</v>
      </c>
      <c r="DG353">
        <f t="shared" si="131"/>
        <v>0</v>
      </c>
      <c r="DH353">
        <f t="shared" si="121"/>
        <v>0</v>
      </c>
      <c r="DI353">
        <f t="shared" si="122"/>
        <v>0</v>
      </c>
      <c r="DJ353">
        <f t="shared" ref="DJ353:DJ360" si="135">DF353</f>
        <v>242.75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ROW(Source!A674)</f>
        <v>674</v>
      </c>
      <c r="B354">
        <v>87915577</v>
      </c>
      <c r="C354">
        <v>87930390</v>
      </c>
      <c r="D354">
        <v>87087128</v>
      </c>
      <c r="E354">
        <v>115</v>
      </c>
      <c r="F354">
        <v>1</v>
      </c>
      <c r="G354">
        <v>1</v>
      </c>
      <c r="H354">
        <v>3</v>
      </c>
      <c r="I354" t="s">
        <v>376</v>
      </c>
      <c r="J354" t="s">
        <v>3</v>
      </c>
      <c r="K354" t="s">
        <v>377</v>
      </c>
      <c r="L354">
        <v>1339</v>
      </c>
      <c r="N354">
        <v>1007</v>
      </c>
      <c r="O354" t="s">
        <v>349</v>
      </c>
      <c r="P354" t="s">
        <v>349</v>
      </c>
      <c r="Q354">
        <v>1</v>
      </c>
      <c r="W354">
        <v>0</v>
      </c>
      <c r="X354">
        <v>-157982121</v>
      </c>
      <c r="Y354">
        <f t="shared" si="118"/>
        <v>1.38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 t="s">
        <v>3</v>
      </c>
      <c r="AT354">
        <v>1.38</v>
      </c>
      <c r="AU354" t="s">
        <v>3</v>
      </c>
      <c r="AV354">
        <v>0</v>
      </c>
      <c r="AW354">
        <v>2</v>
      </c>
      <c r="AX354">
        <v>87930412</v>
      </c>
      <c r="AY354">
        <v>1</v>
      </c>
      <c r="AZ354">
        <v>0</v>
      </c>
      <c r="BA354">
        <v>348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ROUND(Y354*Source!I674,7)</f>
        <v>0.20699999999999999</v>
      </c>
      <c r="CY354">
        <f t="shared" si="132"/>
        <v>0</v>
      </c>
      <c r="CZ354">
        <f t="shared" si="133"/>
        <v>0</v>
      </c>
      <c r="DA354">
        <f t="shared" si="134"/>
        <v>1</v>
      </c>
      <c r="DB354">
        <f t="shared" si="119"/>
        <v>0</v>
      </c>
      <c r="DC354">
        <f t="shared" si="120"/>
        <v>0</v>
      </c>
      <c r="DD354" t="s">
        <v>3</v>
      </c>
      <c r="DE354" t="s">
        <v>3</v>
      </c>
      <c r="DF354">
        <f>ROUND(ROUND(AE354,2)*CX354,2)</f>
        <v>0</v>
      </c>
      <c r="DG354">
        <f t="shared" si="131"/>
        <v>0</v>
      </c>
      <c r="DH354">
        <f t="shared" si="121"/>
        <v>0</v>
      </c>
      <c r="DI354">
        <f t="shared" si="122"/>
        <v>0</v>
      </c>
      <c r="DJ354">
        <f t="shared" si="135"/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5">
      <c r="A355">
        <f>ROW(Source!A674)</f>
        <v>674</v>
      </c>
      <c r="B355">
        <v>87915577</v>
      </c>
      <c r="C355">
        <v>87930390</v>
      </c>
      <c r="D355">
        <v>87161691</v>
      </c>
      <c r="E355">
        <v>1</v>
      </c>
      <c r="F355">
        <v>1</v>
      </c>
      <c r="G355">
        <v>1</v>
      </c>
      <c r="H355">
        <v>3</v>
      </c>
      <c r="I355" t="s">
        <v>816</v>
      </c>
      <c r="J355" t="s">
        <v>817</v>
      </c>
      <c r="K355" t="s">
        <v>818</v>
      </c>
      <c r="L355">
        <v>1339</v>
      </c>
      <c r="N355">
        <v>1007</v>
      </c>
      <c r="O355" t="s">
        <v>349</v>
      </c>
      <c r="P355" t="s">
        <v>349</v>
      </c>
      <c r="Q355">
        <v>1</v>
      </c>
      <c r="W355">
        <v>0</v>
      </c>
      <c r="X355">
        <v>1036015556</v>
      </c>
      <c r="Y355">
        <f t="shared" si="118"/>
        <v>8.9999999999999993E-3</v>
      </c>
      <c r="AA355">
        <v>4288.76</v>
      </c>
      <c r="AB355">
        <v>0</v>
      </c>
      <c r="AC355">
        <v>0</v>
      </c>
      <c r="AD355">
        <v>0</v>
      </c>
      <c r="AE355">
        <v>3486.8</v>
      </c>
      <c r="AF355">
        <v>0</v>
      </c>
      <c r="AG355">
        <v>0</v>
      </c>
      <c r="AH355">
        <v>0</v>
      </c>
      <c r="AI355">
        <v>1.23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8.9999999999999993E-3</v>
      </c>
      <c r="AU355" t="s">
        <v>3</v>
      </c>
      <c r="AV355">
        <v>0</v>
      </c>
      <c r="AW355">
        <v>2</v>
      </c>
      <c r="AX355">
        <v>87930413</v>
      </c>
      <c r="AY355">
        <v>1</v>
      </c>
      <c r="AZ355">
        <v>0</v>
      </c>
      <c r="BA355">
        <v>349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31.3812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31.3812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ROUND(Y355*Source!I674,7)</f>
        <v>1.3500000000000001E-3</v>
      </c>
      <c r="CY355">
        <f t="shared" si="132"/>
        <v>4288.76</v>
      </c>
      <c r="CZ355">
        <f t="shared" si="133"/>
        <v>3486.8</v>
      </c>
      <c r="DA355">
        <f t="shared" si="134"/>
        <v>1.23</v>
      </c>
      <c r="DB355">
        <f t="shared" si="119"/>
        <v>31.38</v>
      </c>
      <c r="DC355">
        <f t="shared" si="120"/>
        <v>0</v>
      </c>
      <c r="DD355" t="s">
        <v>3</v>
      </c>
      <c r="DE355" t="s">
        <v>3</v>
      </c>
      <c r="DF355">
        <f>ROUND(ROUND(AE355*AI355,2)*CX355,2)</f>
        <v>5.79</v>
      </c>
      <c r="DG355">
        <f t="shared" si="131"/>
        <v>0</v>
      </c>
      <c r="DH355">
        <f t="shared" si="121"/>
        <v>0</v>
      </c>
      <c r="DI355">
        <f t="shared" si="122"/>
        <v>0</v>
      </c>
      <c r="DJ355">
        <f t="shared" si="135"/>
        <v>5.79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5">
      <c r="A356">
        <f>ROW(Source!A674)</f>
        <v>674</v>
      </c>
      <c r="B356">
        <v>87915577</v>
      </c>
      <c r="C356">
        <v>87930390</v>
      </c>
      <c r="D356">
        <v>87087613</v>
      </c>
      <c r="E356">
        <v>115</v>
      </c>
      <c r="F356">
        <v>1</v>
      </c>
      <c r="G356">
        <v>1</v>
      </c>
      <c r="H356">
        <v>3</v>
      </c>
      <c r="I356" t="s">
        <v>378</v>
      </c>
      <c r="J356" t="s">
        <v>3</v>
      </c>
      <c r="K356" t="s">
        <v>379</v>
      </c>
      <c r="L356">
        <v>1371</v>
      </c>
      <c r="N356">
        <v>1013</v>
      </c>
      <c r="O356" t="s">
        <v>80</v>
      </c>
      <c r="P356" t="s">
        <v>80</v>
      </c>
      <c r="Q356">
        <v>1</v>
      </c>
      <c r="W356">
        <v>0</v>
      </c>
      <c r="X356">
        <v>-1684774782</v>
      </c>
      <c r="Y356">
        <f t="shared" si="118"/>
        <v>33.299999999999997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 t="s">
        <v>3</v>
      </c>
      <c r="AT356">
        <v>33.299999999999997</v>
      </c>
      <c r="AU356" t="s">
        <v>3</v>
      </c>
      <c r="AV356">
        <v>0</v>
      </c>
      <c r="AW356">
        <v>2</v>
      </c>
      <c r="AX356">
        <v>87930414</v>
      </c>
      <c r="AY356">
        <v>1</v>
      </c>
      <c r="AZ356">
        <v>0</v>
      </c>
      <c r="BA356">
        <v>350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ROUND(Y356*Source!I674,7)</f>
        <v>4.9950000000000001</v>
      </c>
      <c r="CY356">
        <f t="shared" si="132"/>
        <v>0</v>
      </c>
      <c r="CZ356">
        <f t="shared" si="133"/>
        <v>0</v>
      </c>
      <c r="DA356">
        <f t="shared" si="134"/>
        <v>1</v>
      </c>
      <c r="DB356">
        <f t="shared" si="119"/>
        <v>0</v>
      </c>
      <c r="DC356">
        <f t="shared" si="120"/>
        <v>0</v>
      </c>
      <c r="DD356" t="s">
        <v>3</v>
      </c>
      <c r="DE356" t="s">
        <v>3</v>
      </c>
      <c r="DF356">
        <f>ROUND(ROUND(AE356,2)*CX356,2)</f>
        <v>0</v>
      </c>
      <c r="DG356">
        <f t="shared" si="131"/>
        <v>0</v>
      </c>
      <c r="DH356">
        <f t="shared" si="121"/>
        <v>0</v>
      </c>
      <c r="DI356">
        <f t="shared" si="122"/>
        <v>0</v>
      </c>
      <c r="DJ356">
        <f t="shared" si="135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5">
      <c r="A357">
        <f>ROW(Source!A674)</f>
        <v>674</v>
      </c>
      <c r="B357">
        <v>87915577</v>
      </c>
      <c r="C357">
        <v>87930390</v>
      </c>
      <c r="D357">
        <v>87163418</v>
      </c>
      <c r="E357">
        <v>1</v>
      </c>
      <c r="F357">
        <v>1</v>
      </c>
      <c r="G357">
        <v>1</v>
      </c>
      <c r="H357">
        <v>3</v>
      </c>
      <c r="I357" t="s">
        <v>819</v>
      </c>
      <c r="J357" t="s">
        <v>820</v>
      </c>
      <c r="K357" t="s">
        <v>821</v>
      </c>
      <c r="L357">
        <v>1407</v>
      </c>
      <c r="N357">
        <v>1013</v>
      </c>
      <c r="O357" t="s">
        <v>822</v>
      </c>
      <c r="P357" t="s">
        <v>822</v>
      </c>
      <c r="Q357">
        <v>1</v>
      </c>
      <c r="W357">
        <v>0</v>
      </c>
      <c r="X357">
        <v>709513300</v>
      </c>
      <c r="Y357">
        <f t="shared" si="118"/>
        <v>2.1000000000000001E-2</v>
      </c>
      <c r="AA357">
        <v>14063.7</v>
      </c>
      <c r="AB357">
        <v>0</v>
      </c>
      <c r="AC357">
        <v>0</v>
      </c>
      <c r="AD357">
        <v>0</v>
      </c>
      <c r="AE357">
        <v>14803.89</v>
      </c>
      <c r="AF357">
        <v>0</v>
      </c>
      <c r="AG357">
        <v>0</v>
      </c>
      <c r="AH357">
        <v>0</v>
      </c>
      <c r="AI357">
        <v>0.95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2.1000000000000001E-2</v>
      </c>
      <c r="AU357" t="s">
        <v>3</v>
      </c>
      <c r="AV357">
        <v>0</v>
      </c>
      <c r="AW357">
        <v>2</v>
      </c>
      <c r="AX357">
        <v>87930415</v>
      </c>
      <c r="AY357">
        <v>1</v>
      </c>
      <c r="AZ357">
        <v>0</v>
      </c>
      <c r="BA357">
        <v>351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310.88168999999999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310.88168999999999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ROUND(Y357*Source!I674,7)</f>
        <v>3.15E-3</v>
      </c>
      <c r="CY357">
        <f t="shared" si="132"/>
        <v>14063.7</v>
      </c>
      <c r="CZ357">
        <f t="shared" si="133"/>
        <v>14803.89</v>
      </c>
      <c r="DA357">
        <f t="shared" si="134"/>
        <v>0.95</v>
      </c>
      <c r="DB357">
        <f t="shared" si="119"/>
        <v>310.88</v>
      </c>
      <c r="DC357">
        <f t="shared" si="120"/>
        <v>0</v>
      </c>
      <c r="DD357" t="s">
        <v>3</v>
      </c>
      <c r="DE357" t="s">
        <v>3</v>
      </c>
      <c r="DF357">
        <f>ROUND(ROUND(AE357*AI357,2)*CX357,2)</f>
        <v>44.3</v>
      </c>
      <c r="DG357">
        <f t="shared" si="131"/>
        <v>0</v>
      </c>
      <c r="DH357">
        <f t="shared" si="121"/>
        <v>0</v>
      </c>
      <c r="DI357">
        <f t="shared" si="122"/>
        <v>0</v>
      </c>
      <c r="DJ357">
        <f t="shared" si="135"/>
        <v>44.3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5">
      <c r="A358">
        <f>ROW(Source!A674)</f>
        <v>674</v>
      </c>
      <c r="B358">
        <v>87915577</v>
      </c>
      <c r="C358">
        <v>87930390</v>
      </c>
      <c r="D358">
        <v>87164423</v>
      </c>
      <c r="E358">
        <v>1</v>
      </c>
      <c r="F358">
        <v>1</v>
      </c>
      <c r="G358">
        <v>1</v>
      </c>
      <c r="H358">
        <v>3</v>
      </c>
      <c r="I358" t="s">
        <v>823</v>
      </c>
      <c r="J358" t="s">
        <v>824</v>
      </c>
      <c r="K358" t="s">
        <v>825</v>
      </c>
      <c r="L358">
        <v>1348</v>
      </c>
      <c r="N358">
        <v>1009</v>
      </c>
      <c r="O358" t="s">
        <v>113</v>
      </c>
      <c r="P358" t="s">
        <v>113</v>
      </c>
      <c r="Q358">
        <v>1000</v>
      </c>
      <c r="W358">
        <v>0</v>
      </c>
      <c r="X358">
        <v>-619923545</v>
      </c>
      <c r="Y358">
        <f t="shared" si="118"/>
        <v>2E-3</v>
      </c>
      <c r="AA358">
        <v>142126.39000000001</v>
      </c>
      <c r="AB358">
        <v>0</v>
      </c>
      <c r="AC358">
        <v>0</v>
      </c>
      <c r="AD358">
        <v>0</v>
      </c>
      <c r="AE358">
        <v>105278.81</v>
      </c>
      <c r="AF358">
        <v>0</v>
      </c>
      <c r="AG358">
        <v>0</v>
      </c>
      <c r="AH358">
        <v>0</v>
      </c>
      <c r="AI358">
        <v>1.35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2E-3</v>
      </c>
      <c r="AU358" t="s">
        <v>3</v>
      </c>
      <c r="AV358">
        <v>0</v>
      </c>
      <c r="AW358">
        <v>2</v>
      </c>
      <c r="AX358">
        <v>87930416</v>
      </c>
      <c r="AY358">
        <v>1</v>
      </c>
      <c r="AZ358">
        <v>0</v>
      </c>
      <c r="BA358">
        <v>352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210.55761999999999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210.55761999999999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ROUND(Y358*Source!I674,7)</f>
        <v>2.9999999999999997E-4</v>
      </c>
      <c r="CY358">
        <f t="shared" si="132"/>
        <v>142126.39000000001</v>
      </c>
      <c r="CZ358">
        <f t="shared" si="133"/>
        <v>105278.81</v>
      </c>
      <c r="DA358">
        <f t="shared" si="134"/>
        <v>1.35</v>
      </c>
      <c r="DB358">
        <f t="shared" si="119"/>
        <v>210.56</v>
      </c>
      <c r="DC358">
        <f t="shared" si="120"/>
        <v>0</v>
      </c>
      <c r="DD358" t="s">
        <v>3</v>
      </c>
      <c r="DE358" t="s">
        <v>3</v>
      </c>
      <c r="DF358">
        <f>ROUND(ROUND(AE358*AI358,2)*CX358,2)</f>
        <v>42.64</v>
      </c>
      <c r="DG358">
        <f t="shared" si="131"/>
        <v>0</v>
      </c>
      <c r="DH358">
        <f t="shared" si="121"/>
        <v>0</v>
      </c>
      <c r="DI358">
        <f t="shared" si="122"/>
        <v>0</v>
      </c>
      <c r="DJ358">
        <f t="shared" si="135"/>
        <v>42.64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5">
      <c r="A359">
        <f>ROW(Source!A674)</f>
        <v>674</v>
      </c>
      <c r="B359">
        <v>87915577</v>
      </c>
      <c r="C359">
        <v>87930390</v>
      </c>
      <c r="D359">
        <v>87088454</v>
      </c>
      <c r="E359">
        <v>115</v>
      </c>
      <c r="F359">
        <v>1</v>
      </c>
      <c r="G359">
        <v>1</v>
      </c>
      <c r="H359">
        <v>3</v>
      </c>
      <c r="I359" t="s">
        <v>380</v>
      </c>
      <c r="J359" t="s">
        <v>3</v>
      </c>
      <c r="K359" t="s">
        <v>381</v>
      </c>
      <c r="L359">
        <v>1327</v>
      </c>
      <c r="N359">
        <v>1005</v>
      </c>
      <c r="O359" t="s">
        <v>382</v>
      </c>
      <c r="P359" t="s">
        <v>382</v>
      </c>
      <c r="Q359">
        <v>1</v>
      </c>
      <c r="W359">
        <v>0</v>
      </c>
      <c r="X359">
        <v>1973310331</v>
      </c>
      <c r="Y359">
        <f t="shared" si="118"/>
        <v>189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0</v>
      </c>
      <c r="AN359">
        <v>0</v>
      </c>
      <c r="AO359">
        <v>0</v>
      </c>
      <c r="AP359">
        <v>1</v>
      </c>
      <c r="AQ359">
        <v>0</v>
      </c>
      <c r="AR359">
        <v>0</v>
      </c>
      <c r="AS359" t="s">
        <v>3</v>
      </c>
      <c r="AT359">
        <v>189</v>
      </c>
      <c r="AU359" t="s">
        <v>3</v>
      </c>
      <c r="AV359">
        <v>0</v>
      </c>
      <c r="AW359">
        <v>2</v>
      </c>
      <c r="AX359">
        <v>87930417</v>
      </c>
      <c r="AY359">
        <v>1</v>
      </c>
      <c r="AZ359">
        <v>0</v>
      </c>
      <c r="BA359">
        <v>353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ROUND(Y359*Source!I674,7)</f>
        <v>28.35</v>
      </c>
      <c r="CY359">
        <f t="shared" si="132"/>
        <v>0</v>
      </c>
      <c r="CZ359">
        <f t="shared" si="133"/>
        <v>0</v>
      </c>
      <c r="DA359">
        <f t="shared" si="134"/>
        <v>1</v>
      </c>
      <c r="DB359">
        <f t="shared" si="119"/>
        <v>0</v>
      </c>
      <c r="DC359">
        <f t="shared" si="120"/>
        <v>0</v>
      </c>
      <c r="DD359" t="s">
        <v>3</v>
      </c>
      <c r="DE359" t="s">
        <v>3</v>
      </c>
      <c r="DF359">
        <f>ROUND(ROUND(AE359,2)*CX359,2)</f>
        <v>0</v>
      </c>
      <c r="DG359">
        <f t="shared" si="131"/>
        <v>0</v>
      </c>
      <c r="DH359">
        <f t="shared" si="121"/>
        <v>0</v>
      </c>
      <c r="DI359">
        <f t="shared" si="122"/>
        <v>0</v>
      </c>
      <c r="DJ359">
        <f t="shared" si="135"/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5">
      <c r="A360">
        <f>ROW(Source!A674)</f>
        <v>674</v>
      </c>
      <c r="B360">
        <v>87915577</v>
      </c>
      <c r="C360">
        <v>87930390</v>
      </c>
      <c r="D360">
        <v>87166389</v>
      </c>
      <c r="E360">
        <v>1</v>
      </c>
      <c r="F360">
        <v>1</v>
      </c>
      <c r="G360">
        <v>1</v>
      </c>
      <c r="H360">
        <v>3</v>
      </c>
      <c r="I360" t="s">
        <v>826</v>
      </c>
      <c r="J360" t="s">
        <v>827</v>
      </c>
      <c r="K360" t="s">
        <v>828</v>
      </c>
      <c r="L360">
        <v>1348</v>
      </c>
      <c r="N360">
        <v>1009</v>
      </c>
      <c r="O360" t="s">
        <v>113</v>
      </c>
      <c r="P360" t="s">
        <v>113</v>
      </c>
      <c r="Q360">
        <v>1000</v>
      </c>
      <c r="W360">
        <v>0</v>
      </c>
      <c r="X360">
        <v>392002294</v>
      </c>
      <c r="Y360">
        <f t="shared" si="118"/>
        <v>2E-3</v>
      </c>
      <c r="AA360">
        <v>87008.18</v>
      </c>
      <c r="AB360">
        <v>0</v>
      </c>
      <c r="AC360">
        <v>0</v>
      </c>
      <c r="AD360">
        <v>0</v>
      </c>
      <c r="AE360">
        <v>88783.86</v>
      </c>
      <c r="AF360">
        <v>0</v>
      </c>
      <c r="AG360">
        <v>0</v>
      </c>
      <c r="AH360">
        <v>0</v>
      </c>
      <c r="AI360">
        <v>0.98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2E-3</v>
      </c>
      <c r="AU360" t="s">
        <v>3</v>
      </c>
      <c r="AV360">
        <v>0</v>
      </c>
      <c r="AW360">
        <v>2</v>
      </c>
      <c r="AX360">
        <v>87930418</v>
      </c>
      <c r="AY360">
        <v>1</v>
      </c>
      <c r="AZ360">
        <v>0</v>
      </c>
      <c r="BA360">
        <v>354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177.56772000000001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177.56772000000001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v>0</v>
      </c>
      <c r="CX360">
        <f>ROUND(Y360*Source!I674,7)</f>
        <v>2.9999999999999997E-4</v>
      </c>
      <c r="CY360">
        <f t="shared" si="132"/>
        <v>87008.18</v>
      </c>
      <c r="CZ360">
        <f t="shared" si="133"/>
        <v>88783.86</v>
      </c>
      <c r="DA360">
        <f t="shared" si="134"/>
        <v>0.98</v>
      </c>
      <c r="DB360">
        <f t="shared" si="119"/>
        <v>177.57</v>
      </c>
      <c r="DC360">
        <f t="shared" si="120"/>
        <v>0</v>
      </c>
      <c r="DD360" t="s">
        <v>3</v>
      </c>
      <c r="DE360" t="s">
        <v>3</v>
      </c>
      <c r="DF360">
        <f>ROUND(ROUND(AE360*AI360,2)*CX360,2)</f>
        <v>26.1</v>
      </c>
      <c r="DG360">
        <f t="shared" si="131"/>
        <v>0</v>
      </c>
      <c r="DH360">
        <f t="shared" si="121"/>
        <v>0</v>
      </c>
      <c r="DI360">
        <f t="shared" si="122"/>
        <v>0</v>
      </c>
      <c r="DJ360">
        <f t="shared" si="135"/>
        <v>26.1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5">
      <c r="A361">
        <f>ROW(Source!A681)</f>
        <v>681</v>
      </c>
      <c r="B361">
        <v>87915632</v>
      </c>
      <c r="C361">
        <v>87930422</v>
      </c>
      <c r="D361">
        <v>87085819</v>
      </c>
      <c r="E361">
        <v>115</v>
      </c>
      <c r="F361">
        <v>1</v>
      </c>
      <c r="G361">
        <v>1</v>
      </c>
      <c r="H361">
        <v>1</v>
      </c>
      <c r="I361" t="s">
        <v>829</v>
      </c>
      <c r="J361" t="s">
        <v>3</v>
      </c>
      <c r="K361" t="s">
        <v>830</v>
      </c>
      <c r="L361">
        <v>1191</v>
      </c>
      <c r="N361">
        <v>1013</v>
      </c>
      <c r="O361" t="s">
        <v>673</v>
      </c>
      <c r="P361" t="s">
        <v>673</v>
      </c>
      <c r="Q361">
        <v>1</v>
      </c>
      <c r="W361">
        <v>0</v>
      </c>
      <c r="X361">
        <v>-1833565283</v>
      </c>
      <c r="Y361">
        <f t="shared" si="118"/>
        <v>3.31</v>
      </c>
      <c r="AA361">
        <v>0</v>
      </c>
      <c r="AB361">
        <v>0</v>
      </c>
      <c r="AC361">
        <v>0</v>
      </c>
      <c r="AD361">
        <v>464.22</v>
      </c>
      <c r="AE361">
        <v>0</v>
      </c>
      <c r="AF361">
        <v>0</v>
      </c>
      <c r="AG361">
        <v>0</v>
      </c>
      <c r="AH361">
        <v>464.22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3.31</v>
      </c>
      <c r="AU361" t="s">
        <v>3</v>
      </c>
      <c r="AV361">
        <v>1</v>
      </c>
      <c r="AW361">
        <v>2</v>
      </c>
      <c r="AX361">
        <v>87930429</v>
      </c>
      <c r="AY361">
        <v>1</v>
      </c>
      <c r="AZ361">
        <v>0</v>
      </c>
      <c r="BA361">
        <v>355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1536.5682000000002</v>
      </c>
      <c r="BN361">
        <v>3.31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1536.5682000000002</v>
      </c>
      <c r="BU361">
        <v>3.31</v>
      </c>
      <c r="BV361">
        <v>0</v>
      </c>
      <c r="BW361">
        <v>1</v>
      </c>
      <c r="CU361">
        <f>ROUND(AT361*Source!I681*AH361*AL361,2)</f>
        <v>153.66</v>
      </c>
      <c r="CV361">
        <f>ROUND(Y361*Source!I681,7)</f>
        <v>0.33100000000000002</v>
      </c>
      <c r="CW361">
        <v>0</v>
      </c>
      <c r="CX361">
        <f>ROUND(Y361*Source!I681,7)</f>
        <v>0.33100000000000002</v>
      </c>
      <c r="CY361">
        <f>AD361</f>
        <v>464.22</v>
      </c>
      <c r="CZ361">
        <f>AH361</f>
        <v>464.22</v>
      </c>
      <c r="DA361">
        <f>AL361</f>
        <v>1</v>
      </c>
      <c r="DB361">
        <f t="shared" si="119"/>
        <v>1536.57</v>
      </c>
      <c r="DC361">
        <f t="shared" si="120"/>
        <v>0</v>
      </c>
      <c r="DD361" t="s">
        <v>3</v>
      </c>
      <c r="DE361" t="s">
        <v>3</v>
      </c>
      <c r="DF361">
        <f t="shared" ref="DF361:DF377" si="136">ROUND(ROUND(AE361,2)*CX361,2)</f>
        <v>0</v>
      </c>
      <c r="DG361">
        <f t="shared" si="131"/>
        <v>0</v>
      </c>
      <c r="DH361">
        <f t="shared" si="121"/>
        <v>0</v>
      </c>
      <c r="DI361">
        <f t="shared" si="122"/>
        <v>153.66</v>
      </c>
      <c r="DJ361">
        <f>DI361</f>
        <v>153.66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5">
      <c r="A362">
        <f>ROW(Source!A681)</f>
        <v>681</v>
      </c>
      <c r="B362">
        <v>87915632</v>
      </c>
      <c r="C362">
        <v>87930422</v>
      </c>
      <c r="D362">
        <v>87086013</v>
      </c>
      <c r="E362">
        <v>115</v>
      </c>
      <c r="F362">
        <v>1</v>
      </c>
      <c r="G362">
        <v>1</v>
      </c>
      <c r="H362">
        <v>1</v>
      </c>
      <c r="I362" t="s">
        <v>674</v>
      </c>
      <c r="J362" t="s">
        <v>3</v>
      </c>
      <c r="K362" t="s">
        <v>675</v>
      </c>
      <c r="L362">
        <v>1191</v>
      </c>
      <c r="N362">
        <v>1013</v>
      </c>
      <c r="O362" t="s">
        <v>673</v>
      </c>
      <c r="P362" t="s">
        <v>673</v>
      </c>
      <c r="Q362">
        <v>1</v>
      </c>
      <c r="W362">
        <v>0</v>
      </c>
      <c r="X362">
        <v>-1417349443</v>
      </c>
      <c r="Y362">
        <f t="shared" si="118"/>
        <v>0.4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0.4</v>
      </c>
      <c r="AU362" t="s">
        <v>3</v>
      </c>
      <c r="AV362">
        <v>2</v>
      </c>
      <c r="AW362">
        <v>2</v>
      </c>
      <c r="AX362">
        <v>87930430</v>
      </c>
      <c r="AY362">
        <v>1</v>
      </c>
      <c r="AZ362">
        <v>0</v>
      </c>
      <c r="BA362">
        <v>356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ROUND(Y362*Source!I681,7)</f>
        <v>0.04</v>
      </c>
      <c r="CY362">
        <f>AD362</f>
        <v>0</v>
      </c>
      <c r="CZ362">
        <f>AH362</f>
        <v>0</v>
      </c>
      <c r="DA362">
        <f>AL362</f>
        <v>1</v>
      </c>
      <c r="DB362">
        <f t="shared" si="119"/>
        <v>0</v>
      </c>
      <c r="DC362">
        <f t="shared" si="120"/>
        <v>0</v>
      </c>
      <c r="DD362" t="s">
        <v>3</v>
      </c>
      <c r="DE362" t="s">
        <v>3</v>
      </c>
      <c r="DF362">
        <f t="shared" si="136"/>
        <v>0</v>
      </c>
      <c r="DG362">
        <f t="shared" si="131"/>
        <v>0</v>
      </c>
      <c r="DH362">
        <f t="shared" si="121"/>
        <v>0</v>
      </c>
      <c r="DI362">
        <f t="shared" si="122"/>
        <v>0</v>
      </c>
      <c r="DJ362">
        <f>DI362</f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5">
      <c r="A363">
        <f>ROW(Source!A681)</f>
        <v>681</v>
      </c>
      <c r="B363">
        <v>87915632</v>
      </c>
      <c r="C363">
        <v>87930422</v>
      </c>
      <c r="D363">
        <v>87206740</v>
      </c>
      <c r="E363">
        <v>1</v>
      </c>
      <c r="F363">
        <v>1</v>
      </c>
      <c r="G363">
        <v>1</v>
      </c>
      <c r="H363">
        <v>2</v>
      </c>
      <c r="I363" t="s">
        <v>694</v>
      </c>
      <c r="J363" t="s">
        <v>695</v>
      </c>
      <c r="K363" t="s">
        <v>696</v>
      </c>
      <c r="L363">
        <v>1368</v>
      </c>
      <c r="N363">
        <v>1011</v>
      </c>
      <c r="O363" t="s">
        <v>679</v>
      </c>
      <c r="P363" t="s">
        <v>679</v>
      </c>
      <c r="Q363">
        <v>1</v>
      </c>
      <c r="W363">
        <v>0</v>
      </c>
      <c r="X363">
        <v>-1219940357</v>
      </c>
      <c r="Y363">
        <f t="shared" si="118"/>
        <v>0.12</v>
      </c>
      <c r="AA363">
        <v>0</v>
      </c>
      <c r="AB363">
        <v>572.77</v>
      </c>
      <c r="AC363">
        <v>522.73</v>
      </c>
      <c r="AD363">
        <v>0</v>
      </c>
      <c r="AE363">
        <v>0</v>
      </c>
      <c r="AF363">
        <v>572.77</v>
      </c>
      <c r="AG363">
        <v>522.73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0.12</v>
      </c>
      <c r="AU363" t="s">
        <v>3</v>
      </c>
      <c r="AV363">
        <v>1</v>
      </c>
      <c r="AW363">
        <v>2</v>
      </c>
      <c r="AX363">
        <v>87930431</v>
      </c>
      <c r="AY363">
        <v>1</v>
      </c>
      <c r="AZ363">
        <v>0</v>
      </c>
      <c r="BA363">
        <v>357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68.732399999999998</v>
      </c>
      <c r="BL363">
        <v>62.727600000000002</v>
      </c>
      <c r="BM363">
        <v>0</v>
      </c>
      <c r="BN363">
        <v>0</v>
      </c>
      <c r="BO363">
        <v>0.12</v>
      </c>
      <c r="BP363">
        <v>1</v>
      </c>
      <c r="BQ363">
        <v>0</v>
      </c>
      <c r="BR363">
        <v>68.732399999999998</v>
      </c>
      <c r="BS363">
        <v>62.727600000000002</v>
      </c>
      <c r="BT363">
        <v>0</v>
      </c>
      <c r="BU363">
        <v>0</v>
      </c>
      <c r="BV363">
        <v>0.12</v>
      </c>
      <c r="BW363">
        <v>1</v>
      </c>
      <c r="CV363">
        <v>0</v>
      </c>
      <c r="CW363">
        <f>ROUND(Y363*Source!I681*DO363,7)</f>
        <v>1.2E-2</v>
      </c>
      <c r="CX363">
        <f>ROUND(Y363*Source!I681,7)</f>
        <v>1.2E-2</v>
      </c>
      <c r="CY363">
        <f>AB363</f>
        <v>572.77</v>
      </c>
      <c r="CZ363">
        <f>AF363</f>
        <v>572.77</v>
      </c>
      <c r="DA363">
        <f>AJ363</f>
        <v>1</v>
      </c>
      <c r="DB363">
        <f t="shared" si="119"/>
        <v>68.73</v>
      </c>
      <c r="DC363">
        <f t="shared" si="120"/>
        <v>62.73</v>
      </c>
      <c r="DD363" t="s">
        <v>3</v>
      </c>
      <c r="DE363" t="s">
        <v>3</v>
      </c>
      <c r="DF363">
        <f t="shared" si="136"/>
        <v>0</v>
      </c>
      <c r="DG363">
        <f t="shared" si="131"/>
        <v>6.87</v>
      </c>
      <c r="DH363">
        <f t="shared" si="121"/>
        <v>6.27</v>
      </c>
      <c r="DI363">
        <f t="shared" si="122"/>
        <v>0</v>
      </c>
      <c r="DJ363">
        <f>DG363+DH363</f>
        <v>13.14</v>
      </c>
      <c r="DK363">
        <v>1</v>
      </c>
      <c r="DL363" t="s">
        <v>687</v>
      </c>
      <c r="DM363">
        <v>4</v>
      </c>
      <c r="DN363" t="s">
        <v>673</v>
      </c>
      <c r="DO363">
        <v>1</v>
      </c>
    </row>
    <row r="364" spans="1:119" x14ac:dyDescent="0.25">
      <c r="A364">
        <f>ROW(Source!A681)</f>
        <v>681</v>
      </c>
      <c r="B364">
        <v>87915632</v>
      </c>
      <c r="C364">
        <v>87930422</v>
      </c>
      <c r="D364">
        <v>87206832</v>
      </c>
      <c r="E364">
        <v>1</v>
      </c>
      <c r="F364">
        <v>1</v>
      </c>
      <c r="G364">
        <v>1</v>
      </c>
      <c r="H364">
        <v>2</v>
      </c>
      <c r="I364" t="s">
        <v>831</v>
      </c>
      <c r="J364" t="s">
        <v>832</v>
      </c>
      <c r="K364" t="s">
        <v>833</v>
      </c>
      <c r="L364">
        <v>1368</v>
      </c>
      <c r="N364">
        <v>1011</v>
      </c>
      <c r="O364" t="s">
        <v>679</v>
      </c>
      <c r="P364" t="s">
        <v>679</v>
      </c>
      <c r="Q364">
        <v>1</v>
      </c>
      <c r="W364">
        <v>0</v>
      </c>
      <c r="X364">
        <v>45000216</v>
      </c>
      <c r="Y364">
        <f t="shared" si="118"/>
        <v>0.28000000000000003</v>
      </c>
      <c r="AA364">
        <v>0</v>
      </c>
      <c r="AB364">
        <v>75.47</v>
      </c>
      <c r="AC364">
        <v>522.73</v>
      </c>
      <c r="AD364">
        <v>0</v>
      </c>
      <c r="AE364">
        <v>0</v>
      </c>
      <c r="AF364">
        <v>75.47</v>
      </c>
      <c r="AG364">
        <v>522.73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0.28000000000000003</v>
      </c>
      <c r="AU364" t="s">
        <v>3</v>
      </c>
      <c r="AV364">
        <v>1</v>
      </c>
      <c r="AW364">
        <v>2</v>
      </c>
      <c r="AX364">
        <v>87930432</v>
      </c>
      <c r="AY364">
        <v>1</v>
      </c>
      <c r="AZ364">
        <v>0</v>
      </c>
      <c r="BA364">
        <v>358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21.131600000000002</v>
      </c>
      <c r="BL364">
        <v>146.36440000000002</v>
      </c>
      <c r="BM364">
        <v>0</v>
      </c>
      <c r="BN364">
        <v>0</v>
      </c>
      <c r="BO364">
        <v>0.28000000000000003</v>
      </c>
      <c r="BP364">
        <v>1</v>
      </c>
      <c r="BQ364">
        <v>0</v>
      </c>
      <c r="BR364">
        <v>21.131600000000002</v>
      </c>
      <c r="BS364">
        <v>146.36440000000002</v>
      </c>
      <c r="BT364">
        <v>0</v>
      </c>
      <c r="BU364">
        <v>0</v>
      </c>
      <c r="BV364">
        <v>0.28000000000000003</v>
      </c>
      <c r="BW364">
        <v>1</v>
      </c>
      <c r="CV364">
        <v>0</v>
      </c>
      <c r="CW364">
        <f>ROUND(Y364*Source!I681*DO364,7)</f>
        <v>2.8000000000000001E-2</v>
      </c>
      <c r="CX364">
        <f>ROUND(Y364*Source!I681,7)</f>
        <v>2.8000000000000001E-2</v>
      </c>
      <c r="CY364">
        <f>AB364</f>
        <v>75.47</v>
      </c>
      <c r="CZ364">
        <f>AF364</f>
        <v>75.47</v>
      </c>
      <c r="DA364">
        <f>AJ364</f>
        <v>1</v>
      </c>
      <c r="DB364">
        <f t="shared" si="119"/>
        <v>21.13</v>
      </c>
      <c r="DC364">
        <f t="shared" si="120"/>
        <v>146.36000000000001</v>
      </c>
      <c r="DD364" t="s">
        <v>3</v>
      </c>
      <c r="DE364" t="s">
        <v>3</v>
      </c>
      <c r="DF364">
        <f t="shared" si="136"/>
        <v>0</v>
      </c>
      <c r="DG364">
        <f t="shared" si="131"/>
        <v>2.11</v>
      </c>
      <c r="DH364">
        <f t="shared" si="121"/>
        <v>14.64</v>
      </c>
      <c r="DI364">
        <f t="shared" si="122"/>
        <v>0</v>
      </c>
      <c r="DJ364">
        <f>DG364+DH364</f>
        <v>16.75</v>
      </c>
      <c r="DK364">
        <v>1</v>
      </c>
      <c r="DL364" t="s">
        <v>687</v>
      </c>
      <c r="DM364">
        <v>4</v>
      </c>
      <c r="DN364" t="s">
        <v>673</v>
      </c>
      <c r="DO364">
        <v>1</v>
      </c>
    </row>
    <row r="365" spans="1:119" x14ac:dyDescent="0.25">
      <c r="A365">
        <f>ROW(Source!A681)</f>
        <v>681</v>
      </c>
      <c r="B365">
        <v>87915632</v>
      </c>
      <c r="C365">
        <v>87930422</v>
      </c>
      <c r="D365">
        <v>87086138</v>
      </c>
      <c r="E365">
        <v>115</v>
      </c>
      <c r="F365">
        <v>1</v>
      </c>
      <c r="G365">
        <v>1</v>
      </c>
      <c r="H365">
        <v>3</v>
      </c>
      <c r="I365" t="s">
        <v>390</v>
      </c>
      <c r="J365" t="s">
        <v>3</v>
      </c>
      <c r="K365" t="s">
        <v>391</v>
      </c>
      <c r="L365">
        <v>1377</v>
      </c>
      <c r="N365">
        <v>1013</v>
      </c>
      <c r="O365" t="s">
        <v>145</v>
      </c>
      <c r="P365" t="s">
        <v>145</v>
      </c>
      <c r="Q365">
        <v>1</v>
      </c>
      <c r="W365">
        <v>0</v>
      </c>
      <c r="X365">
        <v>-1614040265</v>
      </c>
      <c r="Y365">
        <f t="shared" si="118"/>
        <v>20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0</v>
      </c>
      <c r="AN365">
        <v>0</v>
      </c>
      <c r="AO365">
        <v>0</v>
      </c>
      <c r="AP365">
        <v>1</v>
      </c>
      <c r="AQ365">
        <v>0</v>
      </c>
      <c r="AR365">
        <v>0</v>
      </c>
      <c r="AS365" t="s">
        <v>3</v>
      </c>
      <c r="AT365">
        <v>20</v>
      </c>
      <c r="AU365" t="s">
        <v>3</v>
      </c>
      <c r="AV365">
        <v>0</v>
      </c>
      <c r="AW365">
        <v>2</v>
      </c>
      <c r="AX365">
        <v>87930433</v>
      </c>
      <c r="AY365">
        <v>1</v>
      </c>
      <c r="AZ365">
        <v>0</v>
      </c>
      <c r="BA365">
        <v>359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ROUND(Y365*Source!I681,7)</f>
        <v>2</v>
      </c>
      <c r="CY365">
        <f>AA365</f>
        <v>0</v>
      </c>
      <c r="CZ365">
        <f>AE365</f>
        <v>0</v>
      </c>
      <c r="DA365">
        <f>AI365</f>
        <v>1</v>
      </c>
      <c r="DB365">
        <f t="shared" si="119"/>
        <v>0</v>
      </c>
      <c r="DC365">
        <f t="shared" si="120"/>
        <v>0</v>
      </c>
      <c r="DD365" t="s">
        <v>3</v>
      </c>
      <c r="DE365" t="s">
        <v>3</v>
      </c>
      <c r="DF365">
        <f t="shared" si="136"/>
        <v>0</v>
      </c>
      <c r="DG365">
        <f t="shared" si="131"/>
        <v>0</v>
      </c>
      <c r="DH365">
        <f t="shared" si="121"/>
        <v>0</v>
      </c>
      <c r="DI365">
        <f t="shared" si="122"/>
        <v>0</v>
      </c>
      <c r="DJ365">
        <f>DF365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5">
      <c r="A366">
        <f>ROW(Source!A681)</f>
        <v>681</v>
      </c>
      <c r="B366">
        <v>87915632</v>
      </c>
      <c r="C366">
        <v>87930422</v>
      </c>
      <c r="D366">
        <v>87088457</v>
      </c>
      <c r="E366">
        <v>115</v>
      </c>
      <c r="F366">
        <v>1</v>
      </c>
      <c r="G366">
        <v>1</v>
      </c>
      <c r="H366">
        <v>3</v>
      </c>
      <c r="I366" t="s">
        <v>393</v>
      </c>
      <c r="J366" t="s">
        <v>3</v>
      </c>
      <c r="K366" t="s">
        <v>394</v>
      </c>
      <c r="L366">
        <v>1371</v>
      </c>
      <c r="N366">
        <v>1013</v>
      </c>
      <c r="O366" t="s">
        <v>80</v>
      </c>
      <c r="P366" t="s">
        <v>80</v>
      </c>
      <c r="Q366">
        <v>1</v>
      </c>
      <c r="W366">
        <v>0</v>
      </c>
      <c r="X366">
        <v>1609070886</v>
      </c>
      <c r="Y366">
        <f t="shared" si="118"/>
        <v>10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 t="s">
        <v>3</v>
      </c>
      <c r="AT366">
        <v>10</v>
      </c>
      <c r="AU366" t="s">
        <v>3</v>
      </c>
      <c r="AV366">
        <v>0</v>
      </c>
      <c r="AW366">
        <v>2</v>
      </c>
      <c r="AX366">
        <v>87930434</v>
      </c>
      <c r="AY366">
        <v>1</v>
      </c>
      <c r="AZ366">
        <v>0</v>
      </c>
      <c r="BA366">
        <v>360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ROUND(Y366*Source!I681,7)</f>
        <v>1</v>
      </c>
      <c r="CY366">
        <f>AA366</f>
        <v>0</v>
      </c>
      <c r="CZ366">
        <f>AE366</f>
        <v>0</v>
      </c>
      <c r="DA366">
        <f>AI366</f>
        <v>1</v>
      </c>
      <c r="DB366">
        <f t="shared" si="119"/>
        <v>0</v>
      </c>
      <c r="DC366">
        <f t="shared" si="120"/>
        <v>0</v>
      </c>
      <c r="DD366" t="s">
        <v>3</v>
      </c>
      <c r="DE366" t="s">
        <v>3</v>
      </c>
      <c r="DF366">
        <f t="shared" si="136"/>
        <v>0</v>
      </c>
      <c r="DG366">
        <f t="shared" si="131"/>
        <v>0</v>
      </c>
      <c r="DH366">
        <f t="shared" si="121"/>
        <v>0</v>
      </c>
      <c r="DI366">
        <f t="shared" si="122"/>
        <v>0</v>
      </c>
      <c r="DJ366">
        <f>DF366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5">
      <c r="A367">
        <f>ROW(Source!A682)</f>
        <v>682</v>
      </c>
      <c r="B367">
        <v>87915577</v>
      </c>
      <c r="C367">
        <v>87930422</v>
      </c>
      <c r="D367">
        <v>87085819</v>
      </c>
      <c r="E367">
        <v>115</v>
      </c>
      <c r="F367">
        <v>1</v>
      </c>
      <c r="G367">
        <v>1</v>
      </c>
      <c r="H367">
        <v>1</v>
      </c>
      <c r="I367" t="s">
        <v>829</v>
      </c>
      <c r="J367" t="s">
        <v>3</v>
      </c>
      <c r="K367" t="s">
        <v>830</v>
      </c>
      <c r="L367">
        <v>1191</v>
      </c>
      <c r="N367">
        <v>1013</v>
      </c>
      <c r="O367" t="s">
        <v>673</v>
      </c>
      <c r="P367" t="s">
        <v>673</v>
      </c>
      <c r="Q367">
        <v>1</v>
      </c>
      <c r="W367">
        <v>0</v>
      </c>
      <c r="X367">
        <v>-1833565283</v>
      </c>
      <c r="Y367">
        <f t="shared" si="118"/>
        <v>3.31</v>
      </c>
      <c r="AA367">
        <v>0</v>
      </c>
      <c r="AB367">
        <v>0</v>
      </c>
      <c r="AC367">
        <v>0</v>
      </c>
      <c r="AD367">
        <v>464.22</v>
      </c>
      <c r="AE367">
        <v>0</v>
      </c>
      <c r="AF367">
        <v>0</v>
      </c>
      <c r="AG367">
        <v>0</v>
      </c>
      <c r="AH367">
        <v>464.22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3.31</v>
      </c>
      <c r="AU367" t="s">
        <v>3</v>
      </c>
      <c r="AV367">
        <v>1</v>
      </c>
      <c r="AW367">
        <v>2</v>
      </c>
      <c r="AX367">
        <v>87930429</v>
      </c>
      <c r="AY367">
        <v>1</v>
      </c>
      <c r="AZ367">
        <v>0</v>
      </c>
      <c r="BA367">
        <v>361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1536.5682000000002</v>
      </c>
      <c r="BN367">
        <v>3.31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1536.5682000000002</v>
      </c>
      <c r="BU367">
        <v>3.31</v>
      </c>
      <c r="BV367">
        <v>0</v>
      </c>
      <c r="BW367">
        <v>1</v>
      </c>
      <c r="CU367">
        <f>ROUND(AT367*Source!I682*AH367*AL367,2)</f>
        <v>153.66</v>
      </c>
      <c r="CV367">
        <f>ROUND(Y367*Source!I682,7)</f>
        <v>0.33100000000000002</v>
      </c>
      <c r="CW367">
        <v>0</v>
      </c>
      <c r="CX367">
        <f>ROUND(Y367*Source!I682,7)</f>
        <v>0.33100000000000002</v>
      </c>
      <c r="CY367">
        <f>AD367</f>
        <v>464.22</v>
      </c>
      <c r="CZ367">
        <f>AH367</f>
        <v>464.22</v>
      </c>
      <c r="DA367">
        <f>AL367</f>
        <v>1</v>
      </c>
      <c r="DB367">
        <f t="shared" si="119"/>
        <v>1536.57</v>
      </c>
      <c r="DC367">
        <f t="shared" si="120"/>
        <v>0</v>
      </c>
      <c r="DD367" t="s">
        <v>3</v>
      </c>
      <c r="DE367" t="s">
        <v>3</v>
      </c>
      <c r="DF367">
        <f t="shared" si="136"/>
        <v>0</v>
      </c>
      <c r="DG367">
        <f t="shared" si="131"/>
        <v>0</v>
      </c>
      <c r="DH367">
        <f t="shared" si="121"/>
        <v>0</v>
      </c>
      <c r="DI367">
        <f t="shared" si="122"/>
        <v>153.66</v>
      </c>
      <c r="DJ367">
        <f>DI367</f>
        <v>153.66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5">
      <c r="A368">
        <f>ROW(Source!A682)</f>
        <v>682</v>
      </c>
      <c r="B368">
        <v>87915577</v>
      </c>
      <c r="C368">
        <v>87930422</v>
      </c>
      <c r="D368">
        <v>87086013</v>
      </c>
      <c r="E368">
        <v>115</v>
      </c>
      <c r="F368">
        <v>1</v>
      </c>
      <c r="G368">
        <v>1</v>
      </c>
      <c r="H368">
        <v>1</v>
      </c>
      <c r="I368" t="s">
        <v>674</v>
      </c>
      <c r="J368" t="s">
        <v>3</v>
      </c>
      <c r="K368" t="s">
        <v>675</v>
      </c>
      <c r="L368">
        <v>1191</v>
      </c>
      <c r="N368">
        <v>1013</v>
      </c>
      <c r="O368" t="s">
        <v>673</v>
      </c>
      <c r="P368" t="s">
        <v>673</v>
      </c>
      <c r="Q368">
        <v>1</v>
      </c>
      <c r="W368">
        <v>0</v>
      </c>
      <c r="X368">
        <v>-1417349443</v>
      </c>
      <c r="Y368">
        <f t="shared" si="118"/>
        <v>0.4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0.4</v>
      </c>
      <c r="AU368" t="s">
        <v>3</v>
      </c>
      <c r="AV368">
        <v>2</v>
      </c>
      <c r="AW368">
        <v>2</v>
      </c>
      <c r="AX368">
        <v>87930430</v>
      </c>
      <c r="AY368">
        <v>1</v>
      </c>
      <c r="AZ368">
        <v>0</v>
      </c>
      <c r="BA368">
        <v>362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ROUND(Y368*Source!I682,7)</f>
        <v>0.04</v>
      </c>
      <c r="CY368">
        <f>AD368</f>
        <v>0</v>
      </c>
      <c r="CZ368">
        <f>AH368</f>
        <v>0</v>
      </c>
      <c r="DA368">
        <f>AL368</f>
        <v>1</v>
      </c>
      <c r="DB368">
        <f t="shared" si="119"/>
        <v>0</v>
      </c>
      <c r="DC368">
        <f t="shared" si="120"/>
        <v>0</v>
      </c>
      <c r="DD368" t="s">
        <v>3</v>
      </c>
      <c r="DE368" t="s">
        <v>3</v>
      </c>
      <c r="DF368">
        <f t="shared" si="136"/>
        <v>0</v>
      </c>
      <c r="DG368">
        <f t="shared" si="131"/>
        <v>0</v>
      </c>
      <c r="DH368">
        <f t="shared" si="121"/>
        <v>0</v>
      </c>
      <c r="DI368">
        <f t="shared" si="122"/>
        <v>0</v>
      </c>
      <c r="DJ368">
        <f>DI368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5">
      <c r="A369">
        <f>ROW(Source!A682)</f>
        <v>682</v>
      </c>
      <c r="B369">
        <v>87915577</v>
      </c>
      <c r="C369">
        <v>87930422</v>
      </c>
      <c r="D369">
        <v>87206740</v>
      </c>
      <c r="E369">
        <v>1</v>
      </c>
      <c r="F369">
        <v>1</v>
      </c>
      <c r="G369">
        <v>1</v>
      </c>
      <c r="H369">
        <v>2</v>
      </c>
      <c r="I369" t="s">
        <v>694</v>
      </c>
      <c r="J369" t="s">
        <v>695</v>
      </c>
      <c r="K369" t="s">
        <v>696</v>
      </c>
      <c r="L369">
        <v>1368</v>
      </c>
      <c r="N369">
        <v>1011</v>
      </c>
      <c r="O369" t="s">
        <v>679</v>
      </c>
      <c r="P369" t="s">
        <v>679</v>
      </c>
      <c r="Q369">
        <v>1</v>
      </c>
      <c r="W369">
        <v>0</v>
      </c>
      <c r="X369">
        <v>-1219940357</v>
      </c>
      <c r="Y369">
        <f t="shared" si="118"/>
        <v>0.12</v>
      </c>
      <c r="AA369">
        <v>0</v>
      </c>
      <c r="AB369">
        <v>572.77</v>
      </c>
      <c r="AC369">
        <v>522.73</v>
      </c>
      <c r="AD369">
        <v>0</v>
      </c>
      <c r="AE369">
        <v>0</v>
      </c>
      <c r="AF369">
        <v>572.77</v>
      </c>
      <c r="AG369">
        <v>522.73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0.12</v>
      </c>
      <c r="AU369" t="s">
        <v>3</v>
      </c>
      <c r="AV369">
        <v>1</v>
      </c>
      <c r="AW369">
        <v>2</v>
      </c>
      <c r="AX369">
        <v>87930431</v>
      </c>
      <c r="AY369">
        <v>1</v>
      </c>
      <c r="AZ369">
        <v>0</v>
      </c>
      <c r="BA369">
        <v>363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68.732399999999998</v>
      </c>
      <c r="BL369">
        <v>62.727600000000002</v>
      </c>
      <c r="BM369">
        <v>0</v>
      </c>
      <c r="BN369">
        <v>0</v>
      </c>
      <c r="BO369">
        <v>0.12</v>
      </c>
      <c r="BP369">
        <v>1</v>
      </c>
      <c r="BQ369">
        <v>0</v>
      </c>
      <c r="BR369">
        <v>68.732399999999998</v>
      </c>
      <c r="BS369">
        <v>62.727600000000002</v>
      </c>
      <c r="BT369">
        <v>0</v>
      </c>
      <c r="BU369">
        <v>0</v>
      </c>
      <c r="BV369">
        <v>0.12</v>
      </c>
      <c r="BW369">
        <v>1</v>
      </c>
      <c r="CV369">
        <v>0</v>
      </c>
      <c r="CW369">
        <f>ROUND(Y369*Source!I682*DO369,7)</f>
        <v>1.2E-2</v>
      </c>
      <c r="CX369">
        <f>ROUND(Y369*Source!I682,7)</f>
        <v>1.2E-2</v>
      </c>
      <c r="CY369">
        <f>AB369</f>
        <v>572.77</v>
      </c>
      <c r="CZ369">
        <f>AF369</f>
        <v>572.77</v>
      </c>
      <c r="DA369">
        <f>AJ369</f>
        <v>1</v>
      </c>
      <c r="DB369">
        <f t="shared" si="119"/>
        <v>68.73</v>
      </c>
      <c r="DC369">
        <f t="shared" si="120"/>
        <v>62.73</v>
      </c>
      <c r="DD369" t="s">
        <v>3</v>
      </c>
      <c r="DE369" t="s">
        <v>3</v>
      </c>
      <c r="DF369">
        <f t="shared" si="136"/>
        <v>0</v>
      </c>
      <c r="DG369">
        <f t="shared" si="131"/>
        <v>6.87</v>
      </c>
      <c r="DH369">
        <f t="shared" si="121"/>
        <v>6.27</v>
      </c>
      <c r="DI369">
        <f t="shared" si="122"/>
        <v>0</v>
      </c>
      <c r="DJ369">
        <f>DG369+DH369</f>
        <v>13.14</v>
      </c>
      <c r="DK369">
        <v>1</v>
      </c>
      <c r="DL369" t="s">
        <v>687</v>
      </c>
      <c r="DM369">
        <v>4</v>
      </c>
      <c r="DN369" t="s">
        <v>673</v>
      </c>
      <c r="DO369">
        <v>1</v>
      </c>
    </row>
    <row r="370" spans="1:119" x14ac:dyDescent="0.25">
      <c r="A370">
        <f>ROW(Source!A682)</f>
        <v>682</v>
      </c>
      <c r="B370">
        <v>87915577</v>
      </c>
      <c r="C370">
        <v>87930422</v>
      </c>
      <c r="D370">
        <v>87206832</v>
      </c>
      <c r="E370">
        <v>1</v>
      </c>
      <c r="F370">
        <v>1</v>
      </c>
      <c r="G370">
        <v>1</v>
      </c>
      <c r="H370">
        <v>2</v>
      </c>
      <c r="I370" t="s">
        <v>831</v>
      </c>
      <c r="J370" t="s">
        <v>832</v>
      </c>
      <c r="K370" t="s">
        <v>833</v>
      </c>
      <c r="L370">
        <v>1368</v>
      </c>
      <c r="N370">
        <v>1011</v>
      </c>
      <c r="O370" t="s">
        <v>679</v>
      </c>
      <c r="P370" t="s">
        <v>679</v>
      </c>
      <c r="Q370">
        <v>1</v>
      </c>
      <c r="W370">
        <v>0</v>
      </c>
      <c r="X370">
        <v>45000216</v>
      </c>
      <c r="Y370">
        <f t="shared" si="118"/>
        <v>0.28000000000000003</v>
      </c>
      <c r="AA370">
        <v>0</v>
      </c>
      <c r="AB370">
        <v>75.47</v>
      </c>
      <c r="AC370">
        <v>522.73</v>
      </c>
      <c r="AD370">
        <v>0</v>
      </c>
      <c r="AE370">
        <v>0</v>
      </c>
      <c r="AF370">
        <v>75.47</v>
      </c>
      <c r="AG370">
        <v>522.73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0.28000000000000003</v>
      </c>
      <c r="AU370" t="s">
        <v>3</v>
      </c>
      <c r="AV370">
        <v>1</v>
      </c>
      <c r="AW370">
        <v>2</v>
      </c>
      <c r="AX370">
        <v>87930432</v>
      </c>
      <c r="AY370">
        <v>1</v>
      </c>
      <c r="AZ370">
        <v>0</v>
      </c>
      <c r="BA370">
        <v>364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21.131600000000002</v>
      </c>
      <c r="BL370">
        <v>146.36440000000002</v>
      </c>
      <c r="BM370">
        <v>0</v>
      </c>
      <c r="BN370">
        <v>0</v>
      </c>
      <c r="BO370">
        <v>0.28000000000000003</v>
      </c>
      <c r="BP370">
        <v>1</v>
      </c>
      <c r="BQ370">
        <v>0</v>
      </c>
      <c r="BR370">
        <v>21.131600000000002</v>
      </c>
      <c r="BS370">
        <v>146.36440000000002</v>
      </c>
      <c r="BT370">
        <v>0</v>
      </c>
      <c r="BU370">
        <v>0</v>
      </c>
      <c r="BV370">
        <v>0.28000000000000003</v>
      </c>
      <c r="BW370">
        <v>1</v>
      </c>
      <c r="CV370">
        <v>0</v>
      </c>
      <c r="CW370">
        <f>ROUND(Y370*Source!I682*DO370,7)</f>
        <v>2.8000000000000001E-2</v>
      </c>
      <c r="CX370">
        <f>ROUND(Y370*Source!I682,7)</f>
        <v>2.8000000000000001E-2</v>
      </c>
      <c r="CY370">
        <f>AB370</f>
        <v>75.47</v>
      </c>
      <c r="CZ370">
        <f>AF370</f>
        <v>75.47</v>
      </c>
      <c r="DA370">
        <f>AJ370</f>
        <v>1</v>
      </c>
      <c r="DB370">
        <f t="shared" si="119"/>
        <v>21.13</v>
      </c>
      <c r="DC370">
        <f t="shared" si="120"/>
        <v>146.36000000000001</v>
      </c>
      <c r="DD370" t="s">
        <v>3</v>
      </c>
      <c r="DE370" t="s">
        <v>3</v>
      </c>
      <c r="DF370">
        <f t="shared" si="136"/>
        <v>0</v>
      </c>
      <c r="DG370">
        <f t="shared" si="131"/>
        <v>2.11</v>
      </c>
      <c r="DH370">
        <f t="shared" si="121"/>
        <v>14.64</v>
      </c>
      <c r="DI370">
        <f t="shared" si="122"/>
        <v>0</v>
      </c>
      <c r="DJ370">
        <f>DG370+DH370</f>
        <v>16.75</v>
      </c>
      <c r="DK370">
        <v>1</v>
      </c>
      <c r="DL370" t="s">
        <v>687</v>
      </c>
      <c r="DM370">
        <v>4</v>
      </c>
      <c r="DN370" t="s">
        <v>673</v>
      </c>
      <c r="DO370">
        <v>1</v>
      </c>
    </row>
    <row r="371" spans="1:119" x14ac:dyDescent="0.25">
      <c r="A371">
        <f>ROW(Source!A682)</f>
        <v>682</v>
      </c>
      <c r="B371">
        <v>87915577</v>
      </c>
      <c r="C371">
        <v>87930422</v>
      </c>
      <c r="D371">
        <v>87086138</v>
      </c>
      <c r="E371">
        <v>115</v>
      </c>
      <c r="F371">
        <v>1</v>
      </c>
      <c r="G371">
        <v>1</v>
      </c>
      <c r="H371">
        <v>3</v>
      </c>
      <c r="I371" t="s">
        <v>390</v>
      </c>
      <c r="J371" t="s">
        <v>3</v>
      </c>
      <c r="K371" t="s">
        <v>391</v>
      </c>
      <c r="L371">
        <v>1377</v>
      </c>
      <c r="N371">
        <v>1013</v>
      </c>
      <c r="O371" t="s">
        <v>145</v>
      </c>
      <c r="P371" t="s">
        <v>145</v>
      </c>
      <c r="Q371">
        <v>1</v>
      </c>
      <c r="W371">
        <v>0</v>
      </c>
      <c r="X371">
        <v>-1614040265</v>
      </c>
      <c r="Y371">
        <f t="shared" si="118"/>
        <v>20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0</v>
      </c>
      <c r="AN371">
        <v>0</v>
      </c>
      <c r="AO371">
        <v>0</v>
      </c>
      <c r="AP371">
        <v>1</v>
      </c>
      <c r="AQ371">
        <v>0</v>
      </c>
      <c r="AR371">
        <v>0</v>
      </c>
      <c r="AS371" t="s">
        <v>3</v>
      </c>
      <c r="AT371">
        <v>20</v>
      </c>
      <c r="AU371" t="s">
        <v>3</v>
      </c>
      <c r="AV371">
        <v>0</v>
      </c>
      <c r="AW371">
        <v>2</v>
      </c>
      <c r="AX371">
        <v>87930433</v>
      </c>
      <c r="AY371">
        <v>1</v>
      </c>
      <c r="AZ371">
        <v>0</v>
      </c>
      <c r="BA371">
        <v>365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ROUND(Y371*Source!I682,7)</f>
        <v>2</v>
      </c>
      <c r="CY371">
        <f>AA371</f>
        <v>0</v>
      </c>
      <c r="CZ371">
        <f>AE371</f>
        <v>0</v>
      </c>
      <c r="DA371">
        <f>AI371</f>
        <v>1</v>
      </c>
      <c r="DB371">
        <f t="shared" si="119"/>
        <v>0</v>
      </c>
      <c r="DC371">
        <f t="shared" si="120"/>
        <v>0</v>
      </c>
      <c r="DD371" t="s">
        <v>3</v>
      </c>
      <c r="DE371" t="s">
        <v>3</v>
      </c>
      <c r="DF371">
        <f t="shared" si="136"/>
        <v>0</v>
      </c>
      <c r="DG371">
        <f t="shared" si="131"/>
        <v>0</v>
      </c>
      <c r="DH371">
        <f t="shared" si="121"/>
        <v>0</v>
      </c>
      <c r="DI371">
        <f t="shared" si="122"/>
        <v>0</v>
      </c>
      <c r="DJ371">
        <f>DF371</f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5">
      <c r="A372">
        <f>ROW(Source!A682)</f>
        <v>682</v>
      </c>
      <c r="B372">
        <v>87915577</v>
      </c>
      <c r="C372">
        <v>87930422</v>
      </c>
      <c r="D372">
        <v>87088457</v>
      </c>
      <c r="E372">
        <v>115</v>
      </c>
      <c r="F372">
        <v>1</v>
      </c>
      <c r="G372">
        <v>1</v>
      </c>
      <c r="H372">
        <v>3</v>
      </c>
      <c r="I372" t="s">
        <v>393</v>
      </c>
      <c r="J372" t="s">
        <v>3</v>
      </c>
      <c r="K372" t="s">
        <v>394</v>
      </c>
      <c r="L372">
        <v>1371</v>
      </c>
      <c r="N372">
        <v>1013</v>
      </c>
      <c r="O372" t="s">
        <v>80</v>
      </c>
      <c r="P372" t="s">
        <v>80</v>
      </c>
      <c r="Q372">
        <v>1</v>
      </c>
      <c r="W372">
        <v>0</v>
      </c>
      <c r="X372">
        <v>1609070886</v>
      </c>
      <c r="Y372">
        <f t="shared" si="118"/>
        <v>10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0</v>
      </c>
      <c r="AN372">
        <v>0</v>
      </c>
      <c r="AO372">
        <v>0</v>
      </c>
      <c r="AP372">
        <v>1</v>
      </c>
      <c r="AQ372">
        <v>0</v>
      </c>
      <c r="AR372">
        <v>0</v>
      </c>
      <c r="AS372" t="s">
        <v>3</v>
      </c>
      <c r="AT372">
        <v>10</v>
      </c>
      <c r="AU372" t="s">
        <v>3</v>
      </c>
      <c r="AV372">
        <v>0</v>
      </c>
      <c r="AW372">
        <v>2</v>
      </c>
      <c r="AX372">
        <v>87930434</v>
      </c>
      <c r="AY372">
        <v>1</v>
      </c>
      <c r="AZ372">
        <v>0</v>
      </c>
      <c r="BA372">
        <v>366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ROUND(Y372*Source!I682,7)</f>
        <v>1</v>
      </c>
      <c r="CY372">
        <f>AA372</f>
        <v>0</v>
      </c>
      <c r="CZ372">
        <f>AE372</f>
        <v>0</v>
      </c>
      <c r="DA372">
        <f>AI372</f>
        <v>1</v>
      </c>
      <c r="DB372">
        <f t="shared" si="119"/>
        <v>0</v>
      </c>
      <c r="DC372">
        <f t="shared" si="120"/>
        <v>0</v>
      </c>
      <c r="DD372" t="s">
        <v>3</v>
      </c>
      <c r="DE372" t="s">
        <v>3</v>
      </c>
      <c r="DF372">
        <f t="shared" si="136"/>
        <v>0</v>
      </c>
      <c r="DG372">
        <f t="shared" si="131"/>
        <v>0</v>
      </c>
      <c r="DH372">
        <f t="shared" si="121"/>
        <v>0</v>
      </c>
      <c r="DI372">
        <f t="shared" si="122"/>
        <v>0</v>
      </c>
      <c r="DJ372">
        <f>DF372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5">
      <c r="A373">
        <f>ROW(Source!A699)</f>
        <v>699</v>
      </c>
      <c r="B373">
        <v>87915632</v>
      </c>
      <c r="C373">
        <v>87930443</v>
      </c>
      <c r="D373">
        <v>87085843</v>
      </c>
      <c r="E373">
        <v>115</v>
      </c>
      <c r="F373">
        <v>1</v>
      </c>
      <c r="G373">
        <v>1</v>
      </c>
      <c r="H373">
        <v>1</v>
      </c>
      <c r="I373" t="s">
        <v>763</v>
      </c>
      <c r="J373" t="s">
        <v>3</v>
      </c>
      <c r="K373" t="s">
        <v>764</v>
      </c>
      <c r="L373">
        <v>1191</v>
      </c>
      <c r="N373">
        <v>1013</v>
      </c>
      <c r="O373" t="s">
        <v>673</v>
      </c>
      <c r="P373" t="s">
        <v>673</v>
      </c>
      <c r="Q373">
        <v>1</v>
      </c>
      <c r="W373">
        <v>0</v>
      </c>
      <c r="X373">
        <v>888410196</v>
      </c>
      <c r="Y373">
        <f t="shared" si="118"/>
        <v>2.06</v>
      </c>
      <c r="AA373">
        <v>0</v>
      </c>
      <c r="AB373">
        <v>0</v>
      </c>
      <c r="AC373">
        <v>0</v>
      </c>
      <c r="AD373">
        <v>522.73</v>
      </c>
      <c r="AE373">
        <v>0</v>
      </c>
      <c r="AF373">
        <v>0</v>
      </c>
      <c r="AG373">
        <v>0</v>
      </c>
      <c r="AH373">
        <v>522.73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2.06</v>
      </c>
      <c r="AU373" t="s">
        <v>3</v>
      </c>
      <c r="AV373">
        <v>1</v>
      </c>
      <c r="AW373">
        <v>2</v>
      </c>
      <c r="AX373">
        <v>87930454</v>
      </c>
      <c r="AY373">
        <v>1</v>
      </c>
      <c r="AZ373">
        <v>0</v>
      </c>
      <c r="BA373">
        <v>367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1076.8238000000001</v>
      </c>
      <c r="BN373">
        <v>2.06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1076.8238000000001</v>
      </c>
      <c r="BU373">
        <v>2.06</v>
      </c>
      <c r="BV373">
        <v>0</v>
      </c>
      <c r="BW373">
        <v>1</v>
      </c>
      <c r="CU373">
        <f>ROUND(AT373*Source!I699*AH373*AL373,2)</f>
        <v>0</v>
      </c>
      <c r="CV373">
        <f>ROUND(Y373*Source!I699,7)</f>
        <v>0</v>
      </c>
      <c r="CW373">
        <v>0</v>
      </c>
      <c r="CX373">
        <f>ROUND(Y373*Source!I699,7)</f>
        <v>0</v>
      </c>
      <c r="CY373">
        <f>AD373</f>
        <v>522.73</v>
      </c>
      <c r="CZ373">
        <f>AH373</f>
        <v>522.73</v>
      </c>
      <c r="DA373">
        <f>AL373</f>
        <v>1</v>
      </c>
      <c r="DB373">
        <f t="shared" si="119"/>
        <v>1076.82</v>
      </c>
      <c r="DC373">
        <f t="shared" si="120"/>
        <v>0</v>
      </c>
      <c r="DD373" t="s">
        <v>3</v>
      </c>
      <c r="DE373" t="s">
        <v>3</v>
      </c>
      <c r="DF373">
        <f t="shared" si="136"/>
        <v>0</v>
      </c>
      <c r="DG373">
        <f t="shared" si="131"/>
        <v>0</v>
      </c>
      <c r="DH373">
        <f t="shared" si="121"/>
        <v>0</v>
      </c>
      <c r="DI373">
        <f t="shared" si="122"/>
        <v>0</v>
      </c>
      <c r="DJ373">
        <f>DI373</f>
        <v>0</v>
      </c>
      <c r="DK373">
        <v>1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5">
      <c r="A374">
        <f>ROW(Source!A699)</f>
        <v>699</v>
      </c>
      <c r="B374">
        <v>87915632</v>
      </c>
      <c r="C374">
        <v>87930443</v>
      </c>
      <c r="D374">
        <v>87086013</v>
      </c>
      <c r="E374">
        <v>115</v>
      </c>
      <c r="F374">
        <v>1</v>
      </c>
      <c r="G374">
        <v>1</v>
      </c>
      <c r="H374">
        <v>1</v>
      </c>
      <c r="I374" t="s">
        <v>674</v>
      </c>
      <c r="J374" t="s">
        <v>3</v>
      </c>
      <c r="K374" t="s">
        <v>675</v>
      </c>
      <c r="L374">
        <v>1191</v>
      </c>
      <c r="N374">
        <v>1013</v>
      </c>
      <c r="O374" t="s">
        <v>673</v>
      </c>
      <c r="P374" t="s">
        <v>673</v>
      </c>
      <c r="Q374">
        <v>1</v>
      </c>
      <c r="W374">
        <v>0</v>
      </c>
      <c r="X374">
        <v>-1417349443</v>
      </c>
      <c r="Y374">
        <f t="shared" si="118"/>
        <v>0.06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0.06</v>
      </c>
      <c r="AU374" t="s">
        <v>3</v>
      </c>
      <c r="AV374">
        <v>2</v>
      </c>
      <c r="AW374">
        <v>2</v>
      </c>
      <c r="AX374">
        <v>87930455</v>
      </c>
      <c r="AY374">
        <v>1</v>
      </c>
      <c r="AZ374">
        <v>0</v>
      </c>
      <c r="BA374">
        <v>368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ROUND(Y374*Source!I699,7)</f>
        <v>0</v>
      </c>
      <c r="CY374">
        <f>AD374</f>
        <v>0</v>
      </c>
      <c r="CZ374">
        <f>AH374</f>
        <v>0</v>
      </c>
      <c r="DA374">
        <f>AL374</f>
        <v>1</v>
      </c>
      <c r="DB374">
        <f t="shared" si="119"/>
        <v>0</v>
      </c>
      <c r="DC374">
        <f t="shared" si="120"/>
        <v>0</v>
      </c>
      <c r="DD374" t="s">
        <v>3</v>
      </c>
      <c r="DE374" t="s">
        <v>3</v>
      </c>
      <c r="DF374">
        <f t="shared" si="136"/>
        <v>0</v>
      </c>
      <c r="DG374">
        <f t="shared" si="131"/>
        <v>0</v>
      </c>
      <c r="DH374">
        <f t="shared" si="121"/>
        <v>0</v>
      </c>
      <c r="DI374">
        <f t="shared" si="122"/>
        <v>0</v>
      </c>
      <c r="DJ374">
        <f>DI374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5">
      <c r="A375">
        <f>ROW(Source!A699)</f>
        <v>699</v>
      </c>
      <c r="B375">
        <v>87915632</v>
      </c>
      <c r="C375">
        <v>87930443</v>
      </c>
      <c r="D375">
        <v>87205842</v>
      </c>
      <c r="E375">
        <v>1</v>
      </c>
      <c r="F375">
        <v>1</v>
      </c>
      <c r="G375">
        <v>1</v>
      </c>
      <c r="H375">
        <v>2</v>
      </c>
      <c r="I375" t="s">
        <v>676</v>
      </c>
      <c r="J375" t="s">
        <v>677</v>
      </c>
      <c r="K375" t="s">
        <v>678</v>
      </c>
      <c r="L375">
        <v>1368</v>
      </c>
      <c r="N375">
        <v>1011</v>
      </c>
      <c r="O375" t="s">
        <v>679</v>
      </c>
      <c r="P375" t="s">
        <v>679</v>
      </c>
      <c r="Q375">
        <v>1</v>
      </c>
      <c r="W375">
        <v>0</v>
      </c>
      <c r="X375">
        <v>-359817417</v>
      </c>
      <c r="Y375">
        <f t="shared" si="118"/>
        <v>0.03</v>
      </c>
      <c r="AA375">
        <v>0</v>
      </c>
      <c r="AB375">
        <v>1488.78</v>
      </c>
      <c r="AC375">
        <v>702.18</v>
      </c>
      <c r="AD375">
        <v>0</v>
      </c>
      <c r="AE375">
        <v>0</v>
      </c>
      <c r="AF375">
        <v>1488.78</v>
      </c>
      <c r="AG375">
        <v>702.18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0.03</v>
      </c>
      <c r="AU375" t="s">
        <v>3</v>
      </c>
      <c r="AV375">
        <v>1</v>
      </c>
      <c r="AW375">
        <v>2</v>
      </c>
      <c r="AX375">
        <v>87930456</v>
      </c>
      <c r="AY375">
        <v>1</v>
      </c>
      <c r="AZ375">
        <v>0</v>
      </c>
      <c r="BA375">
        <v>369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44.663399999999996</v>
      </c>
      <c r="BL375">
        <v>21.065399999999997</v>
      </c>
      <c r="BM375">
        <v>0</v>
      </c>
      <c r="BN375">
        <v>0</v>
      </c>
      <c r="BO375">
        <v>0.03</v>
      </c>
      <c r="BP375">
        <v>1</v>
      </c>
      <c r="BQ375">
        <v>0</v>
      </c>
      <c r="BR375">
        <v>44.663399999999996</v>
      </c>
      <c r="BS375">
        <v>21.065399999999997</v>
      </c>
      <c r="BT375">
        <v>0</v>
      </c>
      <c r="BU375">
        <v>0</v>
      </c>
      <c r="BV375">
        <v>0.03</v>
      </c>
      <c r="BW375">
        <v>1</v>
      </c>
      <c r="CV375">
        <v>0</v>
      </c>
      <c r="CW375">
        <f>ROUND(Y375*Source!I699*DO375,7)</f>
        <v>0</v>
      </c>
      <c r="CX375">
        <f>ROUND(Y375*Source!I699,7)</f>
        <v>0</v>
      </c>
      <c r="CY375">
        <f>AB375</f>
        <v>1488.78</v>
      </c>
      <c r="CZ375">
        <f>AF375</f>
        <v>1488.78</v>
      </c>
      <c r="DA375">
        <f>AJ375</f>
        <v>1</v>
      </c>
      <c r="DB375">
        <f t="shared" si="119"/>
        <v>44.66</v>
      </c>
      <c r="DC375">
        <f t="shared" si="120"/>
        <v>21.07</v>
      </c>
      <c r="DD375" t="s">
        <v>3</v>
      </c>
      <c r="DE375" t="s">
        <v>3</v>
      </c>
      <c r="DF375">
        <f t="shared" si="136"/>
        <v>0</v>
      </c>
      <c r="DG375">
        <f t="shared" si="131"/>
        <v>0</v>
      </c>
      <c r="DH375">
        <f t="shared" si="121"/>
        <v>0</v>
      </c>
      <c r="DI375">
        <f t="shared" si="122"/>
        <v>0</v>
      </c>
      <c r="DJ375">
        <f>DG375+DH375</f>
        <v>0</v>
      </c>
      <c r="DK375">
        <v>1</v>
      </c>
      <c r="DL375" t="s">
        <v>680</v>
      </c>
      <c r="DM375">
        <v>6</v>
      </c>
      <c r="DN375" t="s">
        <v>673</v>
      </c>
      <c r="DO375">
        <v>1</v>
      </c>
    </row>
    <row r="376" spans="1:119" x14ac:dyDescent="0.25">
      <c r="A376">
        <f>ROW(Source!A699)</f>
        <v>699</v>
      </c>
      <c r="B376">
        <v>87915632</v>
      </c>
      <c r="C376">
        <v>87930443</v>
      </c>
      <c r="D376">
        <v>87206740</v>
      </c>
      <c r="E376">
        <v>1</v>
      </c>
      <c r="F376">
        <v>1</v>
      </c>
      <c r="G376">
        <v>1</v>
      </c>
      <c r="H376">
        <v>2</v>
      </c>
      <c r="I376" t="s">
        <v>694</v>
      </c>
      <c r="J376" t="s">
        <v>695</v>
      </c>
      <c r="K376" t="s">
        <v>696</v>
      </c>
      <c r="L376">
        <v>1368</v>
      </c>
      <c r="N376">
        <v>1011</v>
      </c>
      <c r="O376" t="s">
        <v>679</v>
      </c>
      <c r="P376" t="s">
        <v>679</v>
      </c>
      <c r="Q376">
        <v>1</v>
      </c>
      <c r="W376">
        <v>0</v>
      </c>
      <c r="X376">
        <v>-1219940357</v>
      </c>
      <c r="Y376">
        <f t="shared" si="118"/>
        <v>0.03</v>
      </c>
      <c r="AA376">
        <v>0</v>
      </c>
      <c r="AB376">
        <v>572.77</v>
      </c>
      <c r="AC376">
        <v>522.73</v>
      </c>
      <c r="AD376">
        <v>0</v>
      </c>
      <c r="AE376">
        <v>0</v>
      </c>
      <c r="AF376">
        <v>572.77</v>
      </c>
      <c r="AG376">
        <v>522.73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0.03</v>
      </c>
      <c r="AU376" t="s">
        <v>3</v>
      </c>
      <c r="AV376">
        <v>1</v>
      </c>
      <c r="AW376">
        <v>2</v>
      </c>
      <c r="AX376">
        <v>87930457</v>
      </c>
      <c r="AY376">
        <v>1</v>
      </c>
      <c r="AZ376">
        <v>0</v>
      </c>
      <c r="BA376">
        <v>370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17.1831</v>
      </c>
      <c r="BL376">
        <v>15.681900000000001</v>
      </c>
      <c r="BM376">
        <v>0</v>
      </c>
      <c r="BN376">
        <v>0</v>
      </c>
      <c r="BO376">
        <v>0.03</v>
      </c>
      <c r="BP376">
        <v>1</v>
      </c>
      <c r="BQ376">
        <v>0</v>
      </c>
      <c r="BR376">
        <v>17.1831</v>
      </c>
      <c r="BS376">
        <v>15.681900000000001</v>
      </c>
      <c r="BT376">
        <v>0</v>
      </c>
      <c r="BU376">
        <v>0</v>
      </c>
      <c r="BV376">
        <v>0.03</v>
      </c>
      <c r="BW376">
        <v>1</v>
      </c>
      <c r="CV376">
        <v>0</v>
      </c>
      <c r="CW376">
        <f>ROUND(Y376*Source!I699*DO376,7)</f>
        <v>0</v>
      </c>
      <c r="CX376">
        <f>ROUND(Y376*Source!I699,7)</f>
        <v>0</v>
      </c>
      <c r="CY376">
        <f>AB376</f>
        <v>572.77</v>
      </c>
      <c r="CZ376">
        <f>AF376</f>
        <v>572.77</v>
      </c>
      <c r="DA376">
        <f>AJ376</f>
        <v>1</v>
      </c>
      <c r="DB376">
        <f t="shared" si="119"/>
        <v>17.18</v>
      </c>
      <c r="DC376">
        <f t="shared" si="120"/>
        <v>15.68</v>
      </c>
      <c r="DD376" t="s">
        <v>3</v>
      </c>
      <c r="DE376" t="s">
        <v>3</v>
      </c>
      <c r="DF376">
        <f t="shared" si="136"/>
        <v>0</v>
      </c>
      <c r="DG376">
        <f t="shared" si="131"/>
        <v>0</v>
      </c>
      <c r="DH376">
        <f t="shared" si="121"/>
        <v>0</v>
      </c>
      <c r="DI376">
        <f t="shared" si="122"/>
        <v>0</v>
      </c>
      <c r="DJ376">
        <f>DG376+DH376</f>
        <v>0</v>
      </c>
      <c r="DK376">
        <v>1</v>
      </c>
      <c r="DL376" t="s">
        <v>687</v>
      </c>
      <c r="DM376">
        <v>4</v>
      </c>
      <c r="DN376" t="s">
        <v>673</v>
      </c>
      <c r="DO376">
        <v>1</v>
      </c>
    </row>
    <row r="377" spans="1:119" x14ac:dyDescent="0.25">
      <c r="A377">
        <f>ROW(Source!A699)</f>
        <v>699</v>
      </c>
      <c r="B377">
        <v>87915632</v>
      </c>
      <c r="C377">
        <v>87930443</v>
      </c>
      <c r="D377">
        <v>87206937</v>
      </c>
      <c r="E377">
        <v>1</v>
      </c>
      <c r="F377">
        <v>1</v>
      </c>
      <c r="G377">
        <v>1</v>
      </c>
      <c r="H377">
        <v>2</v>
      </c>
      <c r="I377" t="s">
        <v>765</v>
      </c>
      <c r="J377" t="s">
        <v>766</v>
      </c>
      <c r="K377" t="s">
        <v>767</v>
      </c>
      <c r="L377">
        <v>1368</v>
      </c>
      <c r="N377">
        <v>1011</v>
      </c>
      <c r="O377" t="s">
        <v>679</v>
      </c>
      <c r="P377" t="s">
        <v>679</v>
      </c>
      <c r="Q377">
        <v>1</v>
      </c>
      <c r="W377">
        <v>0</v>
      </c>
      <c r="X377">
        <v>-1214029826</v>
      </c>
      <c r="Y377">
        <f t="shared" si="118"/>
        <v>0.33</v>
      </c>
      <c r="AA377">
        <v>0</v>
      </c>
      <c r="AB377">
        <v>28.51</v>
      </c>
      <c r="AC377">
        <v>0</v>
      </c>
      <c r="AD377">
        <v>0</v>
      </c>
      <c r="AE377">
        <v>0</v>
      </c>
      <c r="AF377">
        <v>28.51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0.33</v>
      </c>
      <c r="AU377" t="s">
        <v>3</v>
      </c>
      <c r="AV377">
        <v>1</v>
      </c>
      <c r="AW377">
        <v>2</v>
      </c>
      <c r="AX377">
        <v>87930458</v>
      </c>
      <c r="AY377">
        <v>1</v>
      </c>
      <c r="AZ377">
        <v>0</v>
      </c>
      <c r="BA377">
        <v>371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9.4083000000000006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9.4083000000000006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f>ROUND(Y377*Source!I699*DO377,7)</f>
        <v>0</v>
      </c>
      <c r="CX377">
        <f>ROUND(Y377*Source!I699,7)</f>
        <v>0</v>
      </c>
      <c r="CY377">
        <f>AB377</f>
        <v>28.51</v>
      </c>
      <c r="CZ377">
        <f>AF377</f>
        <v>28.51</v>
      </c>
      <c r="DA377">
        <f>AJ377</f>
        <v>1</v>
      </c>
      <c r="DB377">
        <f t="shared" si="119"/>
        <v>9.41</v>
      </c>
      <c r="DC377">
        <f t="shared" si="120"/>
        <v>0</v>
      </c>
      <c r="DD377" t="s">
        <v>3</v>
      </c>
      <c r="DE377" t="s">
        <v>3</v>
      </c>
      <c r="DF377">
        <f t="shared" si="136"/>
        <v>0</v>
      </c>
      <c r="DG377">
        <f t="shared" si="131"/>
        <v>0</v>
      </c>
      <c r="DH377">
        <f t="shared" si="121"/>
        <v>0</v>
      </c>
      <c r="DI377">
        <f t="shared" si="122"/>
        <v>0</v>
      </c>
      <c r="DJ377">
        <f>DG377+DH377</f>
        <v>0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5">
      <c r="A378">
        <f>ROW(Source!A699)</f>
        <v>699</v>
      </c>
      <c r="B378">
        <v>87915632</v>
      </c>
      <c r="C378">
        <v>87930443</v>
      </c>
      <c r="D378">
        <v>87158483</v>
      </c>
      <c r="E378">
        <v>1</v>
      </c>
      <c r="F378">
        <v>1</v>
      </c>
      <c r="G378">
        <v>1</v>
      </c>
      <c r="H378">
        <v>3</v>
      </c>
      <c r="I378" t="s">
        <v>793</v>
      </c>
      <c r="J378" t="s">
        <v>794</v>
      </c>
      <c r="K378" t="s">
        <v>795</v>
      </c>
      <c r="L378">
        <v>1346</v>
      </c>
      <c r="N378">
        <v>1009</v>
      </c>
      <c r="O378" t="s">
        <v>102</v>
      </c>
      <c r="P378" t="s">
        <v>102</v>
      </c>
      <c r="Q378">
        <v>1</v>
      </c>
      <c r="W378">
        <v>0</v>
      </c>
      <c r="X378">
        <v>2058174609</v>
      </c>
      <c r="Y378">
        <f t="shared" si="118"/>
        <v>0.26</v>
      </c>
      <c r="AA378">
        <v>141.62</v>
      </c>
      <c r="AB378">
        <v>0</v>
      </c>
      <c r="AC378">
        <v>0</v>
      </c>
      <c r="AD378">
        <v>0</v>
      </c>
      <c r="AE378">
        <v>155.63</v>
      </c>
      <c r="AF378">
        <v>0</v>
      </c>
      <c r="AG378">
        <v>0</v>
      </c>
      <c r="AH378">
        <v>0</v>
      </c>
      <c r="AI378">
        <v>0.91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0.26</v>
      </c>
      <c r="AU378" t="s">
        <v>3</v>
      </c>
      <c r="AV378">
        <v>0</v>
      </c>
      <c r="AW378">
        <v>2</v>
      </c>
      <c r="AX378">
        <v>87930459</v>
      </c>
      <c r="AY378">
        <v>1</v>
      </c>
      <c r="AZ378">
        <v>0</v>
      </c>
      <c r="BA378">
        <v>372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40.463799999999999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40.463799999999999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1</v>
      </c>
      <c r="CV378">
        <v>0</v>
      </c>
      <c r="CW378">
        <v>0</v>
      </c>
      <c r="CX378">
        <f>ROUND(Y378*Source!I699,7)</f>
        <v>0</v>
      </c>
      <c r="CY378">
        <f>AA378</f>
        <v>141.62</v>
      </c>
      <c r="CZ378">
        <f>AE378</f>
        <v>155.63</v>
      </c>
      <c r="DA378">
        <f>AI378</f>
        <v>0.91</v>
      </c>
      <c r="DB378">
        <f t="shared" si="119"/>
        <v>40.46</v>
      </c>
      <c r="DC378">
        <f t="shared" si="120"/>
        <v>0</v>
      </c>
      <c r="DD378" t="s">
        <v>3</v>
      </c>
      <c r="DE378" t="s">
        <v>3</v>
      </c>
      <c r="DF378">
        <f>ROUND(ROUND(AE378*AI378,2)*CX378,2)</f>
        <v>0</v>
      </c>
      <c r="DG378">
        <f t="shared" si="131"/>
        <v>0</v>
      </c>
      <c r="DH378">
        <f t="shared" si="121"/>
        <v>0</v>
      </c>
      <c r="DI378">
        <f t="shared" si="122"/>
        <v>0</v>
      </c>
      <c r="DJ378">
        <f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5">
      <c r="A379">
        <f>ROW(Source!A699)</f>
        <v>699</v>
      </c>
      <c r="B379">
        <v>87915632</v>
      </c>
      <c r="C379">
        <v>87930443</v>
      </c>
      <c r="D379">
        <v>87164361</v>
      </c>
      <c r="E379">
        <v>1</v>
      </c>
      <c r="F379">
        <v>1</v>
      </c>
      <c r="G379">
        <v>1</v>
      </c>
      <c r="H379">
        <v>3</v>
      </c>
      <c r="I379" t="s">
        <v>416</v>
      </c>
      <c r="J379" t="s">
        <v>418</v>
      </c>
      <c r="K379" t="s">
        <v>417</v>
      </c>
      <c r="L379">
        <v>1348</v>
      </c>
      <c r="N379">
        <v>1009</v>
      </c>
      <c r="O379" t="s">
        <v>113</v>
      </c>
      <c r="P379" t="s">
        <v>113</v>
      </c>
      <c r="Q379">
        <v>1000</v>
      </c>
      <c r="W379">
        <v>0</v>
      </c>
      <c r="X379">
        <v>1924747900</v>
      </c>
      <c r="Y379">
        <f t="shared" si="118"/>
        <v>-2.0000000000000001E-4</v>
      </c>
      <c r="AA379">
        <v>142126.39000000001</v>
      </c>
      <c r="AB379">
        <v>0</v>
      </c>
      <c r="AC379">
        <v>0</v>
      </c>
      <c r="AD379">
        <v>0</v>
      </c>
      <c r="AE379">
        <v>105278.81</v>
      </c>
      <c r="AF379">
        <v>0</v>
      </c>
      <c r="AG379">
        <v>0</v>
      </c>
      <c r="AH379">
        <v>0</v>
      </c>
      <c r="AI379">
        <v>1.35</v>
      </c>
      <c r="AJ379">
        <v>1</v>
      </c>
      <c r="AK379">
        <v>1</v>
      </c>
      <c r="AL379">
        <v>1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 t="s">
        <v>3</v>
      </c>
      <c r="AT379">
        <v>-2.0000000000000001E-4</v>
      </c>
      <c r="AU379" t="s">
        <v>3</v>
      </c>
      <c r="AV379">
        <v>0</v>
      </c>
      <c r="AW379">
        <v>2</v>
      </c>
      <c r="AX379">
        <v>87930460</v>
      </c>
      <c r="AY379">
        <v>1</v>
      </c>
      <c r="AZ379">
        <v>6144</v>
      </c>
      <c r="BA379">
        <v>373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ROUND(Y379*Source!I699,7)</f>
        <v>0</v>
      </c>
      <c r="CY379">
        <f>AA379</f>
        <v>142126.39000000001</v>
      </c>
      <c r="CZ379">
        <f>AE379</f>
        <v>105278.81</v>
      </c>
      <c r="DA379">
        <f>AI379</f>
        <v>1.35</v>
      </c>
      <c r="DB379">
        <f t="shared" si="119"/>
        <v>-21.06</v>
      </c>
      <c r="DC379">
        <f t="shared" si="120"/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31"/>
        <v>0</v>
      </c>
      <c r="DH379">
        <f t="shared" si="121"/>
        <v>0</v>
      </c>
      <c r="DI379">
        <f t="shared" si="122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5">
      <c r="A380">
        <f>ROW(Source!A699)</f>
        <v>699</v>
      </c>
      <c r="B380">
        <v>87915632</v>
      </c>
      <c r="C380">
        <v>87930443</v>
      </c>
      <c r="D380">
        <v>87166786</v>
      </c>
      <c r="E380">
        <v>1</v>
      </c>
      <c r="F380">
        <v>1</v>
      </c>
      <c r="G380">
        <v>1</v>
      </c>
      <c r="H380">
        <v>3</v>
      </c>
      <c r="I380" t="s">
        <v>222</v>
      </c>
      <c r="J380" t="s">
        <v>224</v>
      </c>
      <c r="K380" t="s">
        <v>223</v>
      </c>
      <c r="L380">
        <v>1348</v>
      </c>
      <c r="N380">
        <v>1009</v>
      </c>
      <c r="O380" t="s">
        <v>113</v>
      </c>
      <c r="P380" t="s">
        <v>113</v>
      </c>
      <c r="Q380">
        <v>1000</v>
      </c>
      <c r="W380">
        <v>0</v>
      </c>
      <c r="X380">
        <v>1770476714</v>
      </c>
      <c r="Y380">
        <f t="shared" si="118"/>
        <v>-1.5699999999999999E-2</v>
      </c>
      <c r="AA380">
        <v>49795.86</v>
      </c>
      <c r="AB380">
        <v>0</v>
      </c>
      <c r="AC380">
        <v>0</v>
      </c>
      <c r="AD380">
        <v>0</v>
      </c>
      <c r="AE380">
        <v>49795.86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1</v>
      </c>
      <c r="AQ380">
        <v>0</v>
      </c>
      <c r="AR380">
        <v>0</v>
      </c>
      <c r="AS380" t="s">
        <v>3</v>
      </c>
      <c r="AT380">
        <v>-1.5699999999999999E-2</v>
      </c>
      <c r="AU380" t="s">
        <v>3</v>
      </c>
      <c r="AV380">
        <v>0</v>
      </c>
      <c r="AW380">
        <v>2</v>
      </c>
      <c r="AX380">
        <v>87930461</v>
      </c>
      <c r="AY380">
        <v>1</v>
      </c>
      <c r="AZ380">
        <v>6144</v>
      </c>
      <c r="BA380">
        <v>374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ROUND(Y380*Source!I699,7)</f>
        <v>0</v>
      </c>
      <c r="CY380">
        <f>AA380</f>
        <v>49795.86</v>
      </c>
      <c r="CZ380">
        <f>AE380</f>
        <v>49795.86</v>
      </c>
      <c r="DA380">
        <f>AI380</f>
        <v>1</v>
      </c>
      <c r="DB380">
        <f t="shared" si="119"/>
        <v>-781.8</v>
      </c>
      <c r="DC380">
        <f t="shared" si="120"/>
        <v>0</v>
      </c>
      <c r="DD380" t="s">
        <v>3</v>
      </c>
      <c r="DE380" t="s">
        <v>3</v>
      </c>
      <c r="DF380">
        <f>ROUND(ROUND(AE380,2)*CX380,2)</f>
        <v>0</v>
      </c>
      <c r="DG380">
        <f t="shared" si="131"/>
        <v>0</v>
      </c>
      <c r="DH380">
        <f t="shared" si="121"/>
        <v>0</v>
      </c>
      <c r="DI380">
        <f t="shared" si="122"/>
        <v>0</v>
      </c>
      <c r="DJ380">
        <f>DF380</f>
        <v>0</v>
      </c>
      <c r="DK380">
        <v>1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5">
      <c r="A381">
        <f>ROW(Source!A699)</f>
        <v>699</v>
      </c>
      <c r="B381">
        <v>87915632</v>
      </c>
      <c r="C381">
        <v>87930443</v>
      </c>
      <c r="D381">
        <v>87176354</v>
      </c>
      <c r="E381">
        <v>1</v>
      </c>
      <c r="F381">
        <v>1</v>
      </c>
      <c r="G381">
        <v>1</v>
      </c>
      <c r="H381">
        <v>3</v>
      </c>
      <c r="I381" t="s">
        <v>757</v>
      </c>
      <c r="J381" t="s">
        <v>758</v>
      </c>
      <c r="K381" t="s">
        <v>759</v>
      </c>
      <c r="L381">
        <v>1346</v>
      </c>
      <c r="N381">
        <v>1009</v>
      </c>
      <c r="O381" t="s">
        <v>102</v>
      </c>
      <c r="P381" t="s">
        <v>102</v>
      </c>
      <c r="Q381">
        <v>1</v>
      </c>
      <c r="W381">
        <v>0</v>
      </c>
      <c r="X381">
        <v>-398999595</v>
      </c>
      <c r="Y381">
        <f t="shared" si="118"/>
        <v>0.21</v>
      </c>
      <c r="AA381">
        <v>115.03</v>
      </c>
      <c r="AB381">
        <v>0</v>
      </c>
      <c r="AC381">
        <v>0</v>
      </c>
      <c r="AD381">
        <v>0</v>
      </c>
      <c r="AE381">
        <v>79.88</v>
      </c>
      <c r="AF381">
        <v>0</v>
      </c>
      <c r="AG381">
        <v>0</v>
      </c>
      <c r="AH381">
        <v>0</v>
      </c>
      <c r="AI381">
        <v>1.44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0.21</v>
      </c>
      <c r="AU381" t="s">
        <v>3</v>
      </c>
      <c r="AV381">
        <v>0</v>
      </c>
      <c r="AW381">
        <v>2</v>
      </c>
      <c r="AX381">
        <v>87930462</v>
      </c>
      <c r="AY381">
        <v>1</v>
      </c>
      <c r="AZ381">
        <v>0</v>
      </c>
      <c r="BA381">
        <v>375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16.774799999999999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16.774799999999999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1</v>
      </c>
      <c r="CV381">
        <v>0</v>
      </c>
      <c r="CW381">
        <v>0</v>
      </c>
      <c r="CX381">
        <f>ROUND(Y381*Source!I699,7)</f>
        <v>0</v>
      </c>
      <c r="CY381">
        <f>AA381</f>
        <v>115.03</v>
      </c>
      <c r="CZ381">
        <f>AE381</f>
        <v>79.88</v>
      </c>
      <c r="DA381">
        <f>AI381</f>
        <v>1.44</v>
      </c>
      <c r="DB381">
        <f t="shared" si="119"/>
        <v>16.77</v>
      </c>
      <c r="DC381">
        <f t="shared" si="120"/>
        <v>0</v>
      </c>
      <c r="DD381" t="s">
        <v>3</v>
      </c>
      <c r="DE381" t="s">
        <v>3</v>
      </c>
      <c r="DF381">
        <f>ROUND(ROUND(AE381*AI381,2)*CX381,2)</f>
        <v>0</v>
      </c>
      <c r="DG381">
        <f t="shared" si="131"/>
        <v>0</v>
      </c>
      <c r="DH381">
        <f t="shared" si="121"/>
        <v>0</v>
      </c>
      <c r="DI381">
        <f t="shared" si="122"/>
        <v>0</v>
      </c>
      <c r="DJ381">
        <f>DF381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5">
      <c r="A382">
        <f>ROW(Source!A699)</f>
        <v>699</v>
      </c>
      <c r="B382">
        <v>87915632</v>
      </c>
      <c r="C382">
        <v>87930443</v>
      </c>
      <c r="D382">
        <v>87091729</v>
      </c>
      <c r="E382">
        <v>115</v>
      </c>
      <c r="F382">
        <v>1</v>
      </c>
      <c r="G382">
        <v>1</v>
      </c>
      <c r="H382">
        <v>3</v>
      </c>
      <c r="I382" t="s">
        <v>174</v>
      </c>
      <c r="J382" t="s">
        <v>3</v>
      </c>
      <c r="K382" t="s">
        <v>175</v>
      </c>
      <c r="L382">
        <v>3277935</v>
      </c>
      <c r="N382">
        <v>1013</v>
      </c>
      <c r="O382" t="s">
        <v>176</v>
      </c>
      <c r="P382" t="s">
        <v>176</v>
      </c>
      <c r="Q382">
        <v>1</v>
      </c>
      <c r="W382">
        <v>0</v>
      </c>
      <c r="X382">
        <v>274903907</v>
      </c>
      <c r="Y382">
        <f t="shared" si="118"/>
        <v>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 t="s">
        <v>3</v>
      </c>
      <c r="AT382">
        <v>2</v>
      </c>
      <c r="AU382" t="s">
        <v>3</v>
      </c>
      <c r="AV382">
        <v>0</v>
      </c>
      <c r="AW382">
        <v>2</v>
      </c>
      <c r="AX382">
        <v>87930463</v>
      </c>
      <c r="AY382">
        <v>1</v>
      </c>
      <c r="AZ382">
        <v>0</v>
      </c>
      <c r="BA382">
        <v>376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ROUND(Y382*Source!I699,7)</f>
        <v>0</v>
      </c>
      <c r="CY382">
        <f>AA382</f>
        <v>0</v>
      </c>
      <c r="CZ382">
        <f>AE382</f>
        <v>0</v>
      </c>
      <c r="DA382">
        <f>AI382</f>
        <v>1</v>
      </c>
      <c r="DB382">
        <f t="shared" si="119"/>
        <v>0</v>
      </c>
      <c r="DC382">
        <f t="shared" si="120"/>
        <v>0</v>
      </c>
      <c r="DD382" t="s">
        <v>3</v>
      </c>
      <c r="DE382" t="s">
        <v>3</v>
      </c>
      <c r="DF382">
        <f t="shared" ref="DF382:DF387" si="137">ROUND(ROUND(AE382,2)*CX382,2)</f>
        <v>0</v>
      </c>
      <c r="DG382">
        <f t="shared" si="131"/>
        <v>0</v>
      </c>
      <c r="DH382">
        <f t="shared" si="121"/>
        <v>0</v>
      </c>
      <c r="DI382">
        <f t="shared" si="122"/>
        <v>0</v>
      </c>
      <c r="DJ382">
        <f>DF382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5">
      <c r="A383">
        <f>ROW(Source!A700)</f>
        <v>700</v>
      </c>
      <c r="B383">
        <v>87915577</v>
      </c>
      <c r="C383">
        <v>87930443</v>
      </c>
      <c r="D383">
        <v>87085843</v>
      </c>
      <c r="E383">
        <v>115</v>
      </c>
      <c r="F383">
        <v>1</v>
      </c>
      <c r="G383">
        <v>1</v>
      </c>
      <c r="H383">
        <v>1</v>
      </c>
      <c r="I383" t="s">
        <v>763</v>
      </c>
      <c r="J383" t="s">
        <v>3</v>
      </c>
      <c r="K383" t="s">
        <v>764</v>
      </c>
      <c r="L383">
        <v>1191</v>
      </c>
      <c r="N383">
        <v>1013</v>
      </c>
      <c r="O383" t="s">
        <v>673</v>
      </c>
      <c r="P383" t="s">
        <v>673</v>
      </c>
      <c r="Q383">
        <v>1</v>
      </c>
      <c r="W383">
        <v>0</v>
      </c>
      <c r="X383">
        <v>888410196</v>
      </c>
      <c r="Y383">
        <f t="shared" si="118"/>
        <v>2.06</v>
      </c>
      <c r="AA383">
        <v>0</v>
      </c>
      <c r="AB383">
        <v>0</v>
      </c>
      <c r="AC383">
        <v>0</v>
      </c>
      <c r="AD383">
        <v>522.73</v>
      </c>
      <c r="AE383">
        <v>0</v>
      </c>
      <c r="AF383">
        <v>0</v>
      </c>
      <c r="AG383">
        <v>0</v>
      </c>
      <c r="AH383">
        <v>522.73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2.06</v>
      </c>
      <c r="AU383" t="s">
        <v>3</v>
      </c>
      <c r="AV383">
        <v>1</v>
      </c>
      <c r="AW383">
        <v>2</v>
      </c>
      <c r="AX383">
        <v>87930454</v>
      </c>
      <c r="AY383">
        <v>1</v>
      </c>
      <c r="AZ383">
        <v>0</v>
      </c>
      <c r="BA383">
        <v>377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1076.8238000000001</v>
      </c>
      <c r="BN383">
        <v>2.06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1076.8238000000001</v>
      </c>
      <c r="BU383">
        <v>2.06</v>
      </c>
      <c r="BV383">
        <v>0</v>
      </c>
      <c r="BW383">
        <v>1</v>
      </c>
      <c r="CU383">
        <f>ROUND(AT383*Source!I700*AH383*AL383,2)</f>
        <v>0</v>
      </c>
      <c r="CV383">
        <f>ROUND(Y383*Source!I700,7)</f>
        <v>0</v>
      </c>
      <c r="CW383">
        <v>0</v>
      </c>
      <c r="CX383">
        <f>ROUND(Y383*Source!I700,7)</f>
        <v>0</v>
      </c>
      <c r="CY383">
        <f>AD383</f>
        <v>522.73</v>
      </c>
      <c r="CZ383">
        <f>AH383</f>
        <v>522.73</v>
      </c>
      <c r="DA383">
        <f>AL383</f>
        <v>1</v>
      </c>
      <c r="DB383">
        <f t="shared" si="119"/>
        <v>1076.82</v>
      </c>
      <c r="DC383">
        <f t="shared" si="120"/>
        <v>0</v>
      </c>
      <c r="DD383" t="s">
        <v>3</v>
      </c>
      <c r="DE383" t="s">
        <v>3</v>
      </c>
      <c r="DF383">
        <f t="shared" si="137"/>
        <v>0</v>
      </c>
      <c r="DG383">
        <f t="shared" si="131"/>
        <v>0</v>
      </c>
      <c r="DH383">
        <f t="shared" si="121"/>
        <v>0</v>
      </c>
      <c r="DI383">
        <f t="shared" si="122"/>
        <v>0</v>
      </c>
      <c r="DJ383">
        <f>DI383</f>
        <v>0</v>
      </c>
      <c r="DK383">
        <v>1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5">
      <c r="A384">
        <f>ROW(Source!A700)</f>
        <v>700</v>
      </c>
      <c r="B384">
        <v>87915577</v>
      </c>
      <c r="C384">
        <v>87930443</v>
      </c>
      <c r="D384">
        <v>87086013</v>
      </c>
      <c r="E384">
        <v>115</v>
      </c>
      <c r="F384">
        <v>1</v>
      </c>
      <c r="G384">
        <v>1</v>
      </c>
      <c r="H384">
        <v>1</v>
      </c>
      <c r="I384" t="s">
        <v>674</v>
      </c>
      <c r="J384" t="s">
        <v>3</v>
      </c>
      <c r="K384" t="s">
        <v>675</v>
      </c>
      <c r="L384">
        <v>1191</v>
      </c>
      <c r="N384">
        <v>1013</v>
      </c>
      <c r="O384" t="s">
        <v>673</v>
      </c>
      <c r="P384" t="s">
        <v>673</v>
      </c>
      <c r="Q384">
        <v>1</v>
      </c>
      <c r="W384">
        <v>0</v>
      </c>
      <c r="X384">
        <v>-1417349443</v>
      </c>
      <c r="Y384">
        <f t="shared" si="118"/>
        <v>0.06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0.06</v>
      </c>
      <c r="AU384" t="s">
        <v>3</v>
      </c>
      <c r="AV384">
        <v>2</v>
      </c>
      <c r="AW384">
        <v>2</v>
      </c>
      <c r="AX384">
        <v>87930455</v>
      </c>
      <c r="AY384">
        <v>1</v>
      </c>
      <c r="AZ384">
        <v>0</v>
      </c>
      <c r="BA384">
        <v>378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ROUND(Y384*Source!I700,7)</f>
        <v>0</v>
      </c>
      <c r="CY384">
        <f>AD384</f>
        <v>0</v>
      </c>
      <c r="CZ384">
        <f>AH384</f>
        <v>0</v>
      </c>
      <c r="DA384">
        <f>AL384</f>
        <v>1</v>
      </c>
      <c r="DB384">
        <f t="shared" si="119"/>
        <v>0</v>
      </c>
      <c r="DC384">
        <f t="shared" si="120"/>
        <v>0</v>
      </c>
      <c r="DD384" t="s">
        <v>3</v>
      </c>
      <c r="DE384" t="s">
        <v>3</v>
      </c>
      <c r="DF384">
        <f t="shared" si="137"/>
        <v>0</v>
      </c>
      <c r="DG384">
        <f t="shared" si="131"/>
        <v>0</v>
      </c>
      <c r="DH384">
        <f t="shared" si="121"/>
        <v>0</v>
      </c>
      <c r="DI384">
        <f t="shared" si="122"/>
        <v>0</v>
      </c>
      <c r="DJ384">
        <f>DI384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5">
      <c r="A385">
        <f>ROW(Source!A700)</f>
        <v>700</v>
      </c>
      <c r="B385">
        <v>87915577</v>
      </c>
      <c r="C385">
        <v>87930443</v>
      </c>
      <c r="D385">
        <v>87205842</v>
      </c>
      <c r="E385">
        <v>1</v>
      </c>
      <c r="F385">
        <v>1</v>
      </c>
      <c r="G385">
        <v>1</v>
      </c>
      <c r="H385">
        <v>2</v>
      </c>
      <c r="I385" t="s">
        <v>676</v>
      </c>
      <c r="J385" t="s">
        <v>677</v>
      </c>
      <c r="K385" t="s">
        <v>678</v>
      </c>
      <c r="L385">
        <v>1368</v>
      </c>
      <c r="N385">
        <v>1011</v>
      </c>
      <c r="O385" t="s">
        <v>679</v>
      </c>
      <c r="P385" t="s">
        <v>679</v>
      </c>
      <c r="Q385">
        <v>1</v>
      </c>
      <c r="W385">
        <v>0</v>
      </c>
      <c r="X385">
        <v>-359817417</v>
      </c>
      <c r="Y385">
        <f t="shared" ref="Y385:Y448" si="138">AT385</f>
        <v>0.03</v>
      </c>
      <c r="AA385">
        <v>0</v>
      </c>
      <c r="AB385">
        <v>1488.78</v>
      </c>
      <c r="AC385">
        <v>702.18</v>
      </c>
      <c r="AD385">
        <v>0</v>
      </c>
      <c r="AE385">
        <v>0</v>
      </c>
      <c r="AF385">
        <v>1488.78</v>
      </c>
      <c r="AG385">
        <v>702.18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0.03</v>
      </c>
      <c r="AU385" t="s">
        <v>3</v>
      </c>
      <c r="AV385">
        <v>1</v>
      </c>
      <c r="AW385">
        <v>2</v>
      </c>
      <c r="AX385">
        <v>87930456</v>
      </c>
      <c r="AY385">
        <v>1</v>
      </c>
      <c r="AZ385">
        <v>0</v>
      </c>
      <c r="BA385">
        <v>379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44.663399999999996</v>
      </c>
      <c r="BL385">
        <v>21.065399999999997</v>
      </c>
      <c r="BM385">
        <v>0</v>
      </c>
      <c r="BN385">
        <v>0</v>
      </c>
      <c r="BO385">
        <v>0.03</v>
      </c>
      <c r="BP385">
        <v>1</v>
      </c>
      <c r="BQ385">
        <v>0</v>
      </c>
      <c r="BR385">
        <v>44.663399999999996</v>
      </c>
      <c r="BS385">
        <v>21.065399999999997</v>
      </c>
      <c r="BT385">
        <v>0</v>
      </c>
      <c r="BU385">
        <v>0</v>
      </c>
      <c r="BV385">
        <v>0.03</v>
      </c>
      <c r="BW385">
        <v>1</v>
      </c>
      <c r="CV385">
        <v>0</v>
      </c>
      <c r="CW385">
        <f>ROUND(Y385*Source!I700*DO385,7)</f>
        <v>0</v>
      </c>
      <c r="CX385">
        <f>ROUND(Y385*Source!I700,7)</f>
        <v>0</v>
      </c>
      <c r="CY385">
        <f>AB385</f>
        <v>1488.78</v>
      </c>
      <c r="CZ385">
        <f>AF385</f>
        <v>1488.78</v>
      </c>
      <c r="DA385">
        <f>AJ385</f>
        <v>1</v>
      </c>
      <c r="DB385">
        <f t="shared" ref="DB385:DB448" si="139">ROUND(ROUND(AT385*CZ385,2),2)</f>
        <v>44.66</v>
      </c>
      <c r="DC385">
        <f t="shared" ref="DC385:DC448" si="140">ROUND(ROUND(AT385*AG385,2),2)</f>
        <v>21.07</v>
      </c>
      <c r="DD385" t="s">
        <v>3</v>
      </c>
      <c r="DE385" t="s">
        <v>3</v>
      </c>
      <c r="DF385">
        <f t="shared" si="137"/>
        <v>0</v>
      </c>
      <c r="DG385">
        <f t="shared" si="131"/>
        <v>0</v>
      </c>
      <c r="DH385">
        <f t="shared" ref="DH385:DH448" si="141">ROUND(ROUND(AG385,2)*CX385,2)</f>
        <v>0</v>
      </c>
      <c r="DI385">
        <f t="shared" ref="DI385:DI448" si="142">ROUND(ROUND(AH385,2)*CX385,2)</f>
        <v>0</v>
      </c>
      <c r="DJ385">
        <f>DG385+DH385</f>
        <v>0</v>
      </c>
      <c r="DK385">
        <v>1</v>
      </c>
      <c r="DL385" t="s">
        <v>680</v>
      </c>
      <c r="DM385">
        <v>6</v>
      </c>
      <c r="DN385" t="s">
        <v>673</v>
      </c>
      <c r="DO385">
        <v>1</v>
      </c>
    </row>
    <row r="386" spans="1:119" x14ac:dyDescent="0.25">
      <c r="A386">
        <f>ROW(Source!A700)</f>
        <v>700</v>
      </c>
      <c r="B386">
        <v>87915577</v>
      </c>
      <c r="C386">
        <v>87930443</v>
      </c>
      <c r="D386">
        <v>87206740</v>
      </c>
      <c r="E386">
        <v>1</v>
      </c>
      <c r="F386">
        <v>1</v>
      </c>
      <c r="G386">
        <v>1</v>
      </c>
      <c r="H386">
        <v>2</v>
      </c>
      <c r="I386" t="s">
        <v>694</v>
      </c>
      <c r="J386" t="s">
        <v>695</v>
      </c>
      <c r="K386" t="s">
        <v>696</v>
      </c>
      <c r="L386">
        <v>1368</v>
      </c>
      <c r="N386">
        <v>1011</v>
      </c>
      <c r="O386" t="s">
        <v>679</v>
      </c>
      <c r="P386" t="s">
        <v>679</v>
      </c>
      <c r="Q386">
        <v>1</v>
      </c>
      <c r="W386">
        <v>0</v>
      </c>
      <c r="X386">
        <v>-1219940357</v>
      </c>
      <c r="Y386">
        <f t="shared" si="138"/>
        <v>0.03</v>
      </c>
      <c r="AA386">
        <v>0</v>
      </c>
      <c r="AB386">
        <v>572.77</v>
      </c>
      <c r="AC386">
        <v>522.73</v>
      </c>
      <c r="AD386">
        <v>0</v>
      </c>
      <c r="AE386">
        <v>0</v>
      </c>
      <c r="AF386">
        <v>572.77</v>
      </c>
      <c r="AG386">
        <v>522.73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0.03</v>
      </c>
      <c r="AU386" t="s">
        <v>3</v>
      </c>
      <c r="AV386">
        <v>1</v>
      </c>
      <c r="AW386">
        <v>2</v>
      </c>
      <c r="AX386">
        <v>87930457</v>
      </c>
      <c r="AY386">
        <v>1</v>
      </c>
      <c r="AZ386">
        <v>0</v>
      </c>
      <c r="BA386">
        <v>380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17.1831</v>
      </c>
      <c r="BL386">
        <v>15.681900000000001</v>
      </c>
      <c r="BM386">
        <v>0</v>
      </c>
      <c r="BN386">
        <v>0</v>
      </c>
      <c r="BO386">
        <v>0.03</v>
      </c>
      <c r="BP386">
        <v>1</v>
      </c>
      <c r="BQ386">
        <v>0</v>
      </c>
      <c r="BR386">
        <v>17.1831</v>
      </c>
      <c r="BS386">
        <v>15.681900000000001</v>
      </c>
      <c r="BT386">
        <v>0</v>
      </c>
      <c r="BU386">
        <v>0</v>
      </c>
      <c r="BV386">
        <v>0.03</v>
      </c>
      <c r="BW386">
        <v>1</v>
      </c>
      <c r="CV386">
        <v>0</v>
      </c>
      <c r="CW386">
        <f>ROUND(Y386*Source!I700*DO386,7)</f>
        <v>0</v>
      </c>
      <c r="CX386">
        <f>ROUND(Y386*Source!I700,7)</f>
        <v>0</v>
      </c>
      <c r="CY386">
        <f>AB386</f>
        <v>572.77</v>
      </c>
      <c r="CZ386">
        <f>AF386</f>
        <v>572.77</v>
      </c>
      <c r="DA386">
        <f>AJ386</f>
        <v>1</v>
      </c>
      <c r="DB386">
        <f t="shared" si="139"/>
        <v>17.18</v>
      </c>
      <c r="DC386">
        <f t="shared" si="140"/>
        <v>15.68</v>
      </c>
      <c r="DD386" t="s">
        <v>3</v>
      </c>
      <c r="DE386" t="s">
        <v>3</v>
      </c>
      <c r="DF386">
        <f t="shared" si="137"/>
        <v>0</v>
      </c>
      <c r="DG386">
        <f t="shared" si="131"/>
        <v>0</v>
      </c>
      <c r="DH386">
        <f t="shared" si="141"/>
        <v>0</v>
      </c>
      <c r="DI386">
        <f t="shared" si="142"/>
        <v>0</v>
      </c>
      <c r="DJ386">
        <f>DG386+DH386</f>
        <v>0</v>
      </c>
      <c r="DK386">
        <v>1</v>
      </c>
      <c r="DL386" t="s">
        <v>687</v>
      </c>
      <c r="DM386">
        <v>4</v>
      </c>
      <c r="DN386" t="s">
        <v>673</v>
      </c>
      <c r="DO386">
        <v>1</v>
      </c>
    </row>
    <row r="387" spans="1:119" x14ac:dyDescent="0.25">
      <c r="A387">
        <f>ROW(Source!A700)</f>
        <v>700</v>
      </c>
      <c r="B387">
        <v>87915577</v>
      </c>
      <c r="C387">
        <v>87930443</v>
      </c>
      <c r="D387">
        <v>87206937</v>
      </c>
      <c r="E387">
        <v>1</v>
      </c>
      <c r="F387">
        <v>1</v>
      </c>
      <c r="G387">
        <v>1</v>
      </c>
      <c r="H387">
        <v>2</v>
      </c>
      <c r="I387" t="s">
        <v>765</v>
      </c>
      <c r="J387" t="s">
        <v>766</v>
      </c>
      <c r="K387" t="s">
        <v>767</v>
      </c>
      <c r="L387">
        <v>1368</v>
      </c>
      <c r="N387">
        <v>1011</v>
      </c>
      <c r="O387" t="s">
        <v>679</v>
      </c>
      <c r="P387" t="s">
        <v>679</v>
      </c>
      <c r="Q387">
        <v>1</v>
      </c>
      <c r="W387">
        <v>0</v>
      </c>
      <c r="X387">
        <v>-1214029826</v>
      </c>
      <c r="Y387">
        <f t="shared" si="138"/>
        <v>0.33</v>
      </c>
      <c r="AA387">
        <v>0</v>
      </c>
      <c r="AB387">
        <v>28.51</v>
      </c>
      <c r="AC387">
        <v>0</v>
      </c>
      <c r="AD387">
        <v>0</v>
      </c>
      <c r="AE387">
        <v>0</v>
      </c>
      <c r="AF387">
        <v>28.51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0.33</v>
      </c>
      <c r="AU387" t="s">
        <v>3</v>
      </c>
      <c r="AV387">
        <v>1</v>
      </c>
      <c r="AW387">
        <v>2</v>
      </c>
      <c r="AX387">
        <v>87930458</v>
      </c>
      <c r="AY387">
        <v>1</v>
      </c>
      <c r="AZ387">
        <v>0</v>
      </c>
      <c r="BA387">
        <v>381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9.4083000000000006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9.4083000000000006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ROUND(Y387*Source!I700*DO387,7)</f>
        <v>0</v>
      </c>
      <c r="CX387">
        <f>ROUND(Y387*Source!I700,7)</f>
        <v>0</v>
      </c>
      <c r="CY387">
        <f>AB387</f>
        <v>28.51</v>
      </c>
      <c r="CZ387">
        <f>AF387</f>
        <v>28.51</v>
      </c>
      <c r="DA387">
        <f>AJ387</f>
        <v>1</v>
      </c>
      <c r="DB387">
        <f t="shared" si="139"/>
        <v>9.41</v>
      </c>
      <c r="DC387">
        <f t="shared" si="140"/>
        <v>0</v>
      </c>
      <c r="DD387" t="s">
        <v>3</v>
      </c>
      <c r="DE387" t="s">
        <v>3</v>
      </c>
      <c r="DF387">
        <f t="shared" si="137"/>
        <v>0</v>
      </c>
      <c r="DG387">
        <f t="shared" si="131"/>
        <v>0</v>
      </c>
      <c r="DH387">
        <f t="shared" si="141"/>
        <v>0</v>
      </c>
      <c r="DI387">
        <f t="shared" si="142"/>
        <v>0</v>
      </c>
      <c r="DJ387">
        <f>DG387+DH387</f>
        <v>0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5">
      <c r="A388">
        <f>ROW(Source!A700)</f>
        <v>700</v>
      </c>
      <c r="B388">
        <v>87915577</v>
      </c>
      <c r="C388">
        <v>87930443</v>
      </c>
      <c r="D388">
        <v>87158483</v>
      </c>
      <c r="E388">
        <v>1</v>
      </c>
      <c r="F388">
        <v>1</v>
      </c>
      <c r="G388">
        <v>1</v>
      </c>
      <c r="H388">
        <v>3</v>
      </c>
      <c r="I388" t="s">
        <v>793</v>
      </c>
      <c r="J388" t="s">
        <v>794</v>
      </c>
      <c r="K388" t="s">
        <v>795</v>
      </c>
      <c r="L388">
        <v>1346</v>
      </c>
      <c r="N388">
        <v>1009</v>
      </c>
      <c r="O388" t="s">
        <v>102</v>
      </c>
      <c r="P388" t="s">
        <v>102</v>
      </c>
      <c r="Q388">
        <v>1</v>
      </c>
      <c r="W388">
        <v>0</v>
      </c>
      <c r="X388">
        <v>2058174609</v>
      </c>
      <c r="Y388">
        <f t="shared" si="138"/>
        <v>0.26</v>
      </c>
      <c r="AA388">
        <v>141.62</v>
      </c>
      <c r="AB388">
        <v>0</v>
      </c>
      <c r="AC388">
        <v>0</v>
      </c>
      <c r="AD388">
        <v>0</v>
      </c>
      <c r="AE388">
        <v>155.63</v>
      </c>
      <c r="AF388">
        <v>0</v>
      </c>
      <c r="AG388">
        <v>0</v>
      </c>
      <c r="AH388">
        <v>0</v>
      </c>
      <c r="AI388">
        <v>0.91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0.26</v>
      </c>
      <c r="AU388" t="s">
        <v>3</v>
      </c>
      <c r="AV388">
        <v>0</v>
      </c>
      <c r="AW388">
        <v>2</v>
      </c>
      <c r="AX388">
        <v>87930459</v>
      </c>
      <c r="AY388">
        <v>1</v>
      </c>
      <c r="AZ388">
        <v>0</v>
      </c>
      <c r="BA388">
        <v>382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40.463799999999999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40.463799999999999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1</v>
      </c>
      <c r="CV388">
        <v>0</v>
      </c>
      <c r="CW388">
        <v>0</v>
      </c>
      <c r="CX388">
        <f>ROUND(Y388*Source!I700,7)</f>
        <v>0</v>
      </c>
      <c r="CY388">
        <f>AA388</f>
        <v>141.62</v>
      </c>
      <c r="CZ388">
        <f>AE388</f>
        <v>155.63</v>
      </c>
      <c r="DA388">
        <f>AI388</f>
        <v>0.91</v>
      </c>
      <c r="DB388">
        <f t="shared" si="139"/>
        <v>40.46</v>
      </c>
      <c r="DC388">
        <f t="shared" si="140"/>
        <v>0</v>
      </c>
      <c r="DD388" t="s">
        <v>3</v>
      </c>
      <c r="DE388" t="s">
        <v>3</v>
      </c>
      <c r="DF388">
        <f>ROUND(ROUND(AE388*AI388,2)*CX388,2)</f>
        <v>0</v>
      </c>
      <c r="DG388">
        <f t="shared" si="131"/>
        <v>0</v>
      </c>
      <c r="DH388">
        <f t="shared" si="141"/>
        <v>0</v>
      </c>
      <c r="DI388">
        <f t="shared" si="142"/>
        <v>0</v>
      </c>
      <c r="DJ388">
        <f>DF388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5">
      <c r="A389">
        <f>ROW(Source!A700)</f>
        <v>700</v>
      </c>
      <c r="B389">
        <v>87915577</v>
      </c>
      <c r="C389">
        <v>87930443</v>
      </c>
      <c r="D389">
        <v>87164361</v>
      </c>
      <c r="E389">
        <v>1</v>
      </c>
      <c r="F389">
        <v>1</v>
      </c>
      <c r="G389">
        <v>1</v>
      </c>
      <c r="H389">
        <v>3</v>
      </c>
      <c r="I389" t="s">
        <v>416</v>
      </c>
      <c r="J389" t="s">
        <v>418</v>
      </c>
      <c r="K389" t="s">
        <v>417</v>
      </c>
      <c r="L389">
        <v>1348</v>
      </c>
      <c r="N389">
        <v>1009</v>
      </c>
      <c r="O389" t="s">
        <v>113</v>
      </c>
      <c r="P389" t="s">
        <v>113</v>
      </c>
      <c r="Q389">
        <v>1000</v>
      </c>
      <c r="W389">
        <v>0</v>
      </c>
      <c r="X389">
        <v>1924747900</v>
      </c>
      <c r="Y389">
        <f t="shared" si="138"/>
        <v>-2.0000000000000001E-4</v>
      </c>
      <c r="AA389">
        <v>142126.39000000001</v>
      </c>
      <c r="AB389">
        <v>0</v>
      </c>
      <c r="AC389">
        <v>0</v>
      </c>
      <c r="AD389">
        <v>0</v>
      </c>
      <c r="AE389">
        <v>105278.81</v>
      </c>
      <c r="AF389">
        <v>0</v>
      </c>
      <c r="AG389">
        <v>0</v>
      </c>
      <c r="AH389">
        <v>0</v>
      </c>
      <c r="AI389">
        <v>1.35</v>
      </c>
      <c r="AJ389">
        <v>1</v>
      </c>
      <c r="AK389">
        <v>1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 t="s">
        <v>3</v>
      </c>
      <c r="AT389">
        <v>-2.0000000000000001E-4</v>
      </c>
      <c r="AU389" t="s">
        <v>3</v>
      </c>
      <c r="AV389">
        <v>0</v>
      </c>
      <c r="AW389">
        <v>2</v>
      </c>
      <c r="AX389">
        <v>87930460</v>
      </c>
      <c r="AY389">
        <v>1</v>
      </c>
      <c r="AZ389">
        <v>6144</v>
      </c>
      <c r="BA389">
        <v>383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ROUND(Y389*Source!I700,7)</f>
        <v>0</v>
      </c>
      <c r="CY389">
        <f>AA389</f>
        <v>142126.39000000001</v>
      </c>
      <c r="CZ389">
        <f>AE389</f>
        <v>105278.81</v>
      </c>
      <c r="DA389">
        <f>AI389</f>
        <v>1.35</v>
      </c>
      <c r="DB389">
        <f t="shared" si="139"/>
        <v>-21.06</v>
      </c>
      <c r="DC389">
        <f t="shared" si="140"/>
        <v>0</v>
      </c>
      <c r="DD389" t="s">
        <v>3</v>
      </c>
      <c r="DE389" t="s">
        <v>3</v>
      </c>
      <c r="DF389">
        <f>ROUND(ROUND(AE389*AI389,2)*CX389,2)</f>
        <v>0</v>
      </c>
      <c r="DG389">
        <f t="shared" si="131"/>
        <v>0</v>
      </c>
      <c r="DH389">
        <f t="shared" si="141"/>
        <v>0</v>
      </c>
      <c r="DI389">
        <f t="shared" si="142"/>
        <v>0</v>
      </c>
      <c r="DJ389">
        <f>DF389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5">
      <c r="A390">
        <f>ROW(Source!A700)</f>
        <v>700</v>
      </c>
      <c r="B390">
        <v>87915577</v>
      </c>
      <c r="C390">
        <v>87930443</v>
      </c>
      <c r="D390">
        <v>87166786</v>
      </c>
      <c r="E390">
        <v>1</v>
      </c>
      <c r="F390">
        <v>1</v>
      </c>
      <c r="G390">
        <v>1</v>
      </c>
      <c r="H390">
        <v>3</v>
      </c>
      <c r="I390" t="s">
        <v>222</v>
      </c>
      <c r="J390" t="s">
        <v>224</v>
      </c>
      <c r="K390" t="s">
        <v>223</v>
      </c>
      <c r="L390">
        <v>1348</v>
      </c>
      <c r="N390">
        <v>1009</v>
      </c>
      <c r="O390" t="s">
        <v>113</v>
      </c>
      <c r="P390" t="s">
        <v>113</v>
      </c>
      <c r="Q390">
        <v>1000</v>
      </c>
      <c r="W390">
        <v>0</v>
      </c>
      <c r="X390">
        <v>1770476714</v>
      </c>
      <c r="Y390">
        <f t="shared" si="138"/>
        <v>-1.5699999999999999E-2</v>
      </c>
      <c r="AA390">
        <v>49795.86</v>
      </c>
      <c r="AB390">
        <v>0</v>
      </c>
      <c r="AC390">
        <v>0</v>
      </c>
      <c r="AD390">
        <v>0</v>
      </c>
      <c r="AE390">
        <v>49795.86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0</v>
      </c>
      <c r="AN390">
        <v>0</v>
      </c>
      <c r="AO390">
        <v>0</v>
      </c>
      <c r="AP390">
        <v>1</v>
      </c>
      <c r="AQ390">
        <v>0</v>
      </c>
      <c r="AR390">
        <v>0</v>
      </c>
      <c r="AS390" t="s">
        <v>3</v>
      </c>
      <c r="AT390">
        <v>-1.5699999999999999E-2</v>
      </c>
      <c r="AU390" t="s">
        <v>3</v>
      </c>
      <c r="AV390">
        <v>0</v>
      </c>
      <c r="AW390">
        <v>2</v>
      </c>
      <c r="AX390">
        <v>87930461</v>
      </c>
      <c r="AY390">
        <v>1</v>
      </c>
      <c r="AZ390">
        <v>6144</v>
      </c>
      <c r="BA390">
        <v>384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ROUND(Y390*Source!I700,7)</f>
        <v>0</v>
      </c>
      <c r="CY390">
        <f>AA390</f>
        <v>49795.86</v>
      </c>
      <c r="CZ390">
        <f>AE390</f>
        <v>49795.86</v>
      </c>
      <c r="DA390">
        <f>AI390</f>
        <v>1</v>
      </c>
      <c r="DB390">
        <f t="shared" si="139"/>
        <v>-781.8</v>
      </c>
      <c r="DC390">
        <f t="shared" si="140"/>
        <v>0</v>
      </c>
      <c r="DD390" t="s">
        <v>3</v>
      </c>
      <c r="DE390" t="s">
        <v>3</v>
      </c>
      <c r="DF390">
        <f>ROUND(ROUND(AE390,2)*CX390,2)</f>
        <v>0</v>
      </c>
      <c r="DG390">
        <f t="shared" si="131"/>
        <v>0</v>
      </c>
      <c r="DH390">
        <f t="shared" si="141"/>
        <v>0</v>
      </c>
      <c r="DI390">
        <f t="shared" si="142"/>
        <v>0</v>
      </c>
      <c r="DJ390">
        <f>DF390</f>
        <v>0</v>
      </c>
      <c r="DK390">
        <v>1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5">
      <c r="A391">
        <f>ROW(Source!A700)</f>
        <v>700</v>
      </c>
      <c r="B391">
        <v>87915577</v>
      </c>
      <c r="C391">
        <v>87930443</v>
      </c>
      <c r="D391">
        <v>87176354</v>
      </c>
      <c r="E391">
        <v>1</v>
      </c>
      <c r="F391">
        <v>1</v>
      </c>
      <c r="G391">
        <v>1</v>
      </c>
      <c r="H391">
        <v>3</v>
      </c>
      <c r="I391" t="s">
        <v>757</v>
      </c>
      <c r="J391" t="s">
        <v>758</v>
      </c>
      <c r="K391" t="s">
        <v>759</v>
      </c>
      <c r="L391">
        <v>1346</v>
      </c>
      <c r="N391">
        <v>1009</v>
      </c>
      <c r="O391" t="s">
        <v>102</v>
      </c>
      <c r="P391" t="s">
        <v>102</v>
      </c>
      <c r="Q391">
        <v>1</v>
      </c>
      <c r="W391">
        <v>0</v>
      </c>
      <c r="X391">
        <v>-398999595</v>
      </c>
      <c r="Y391">
        <f t="shared" si="138"/>
        <v>0.21</v>
      </c>
      <c r="AA391">
        <v>115.03</v>
      </c>
      <c r="AB391">
        <v>0</v>
      </c>
      <c r="AC391">
        <v>0</v>
      </c>
      <c r="AD391">
        <v>0</v>
      </c>
      <c r="AE391">
        <v>79.88</v>
      </c>
      <c r="AF391">
        <v>0</v>
      </c>
      <c r="AG391">
        <v>0</v>
      </c>
      <c r="AH391">
        <v>0</v>
      </c>
      <c r="AI391">
        <v>1.44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0.21</v>
      </c>
      <c r="AU391" t="s">
        <v>3</v>
      </c>
      <c r="AV391">
        <v>0</v>
      </c>
      <c r="AW391">
        <v>2</v>
      </c>
      <c r="AX391">
        <v>87930462</v>
      </c>
      <c r="AY391">
        <v>1</v>
      </c>
      <c r="AZ391">
        <v>0</v>
      </c>
      <c r="BA391">
        <v>385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16.774799999999999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16.774799999999999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1</v>
      </c>
      <c r="CV391">
        <v>0</v>
      </c>
      <c r="CW391">
        <v>0</v>
      </c>
      <c r="CX391">
        <f>ROUND(Y391*Source!I700,7)</f>
        <v>0</v>
      </c>
      <c r="CY391">
        <f>AA391</f>
        <v>115.03</v>
      </c>
      <c r="CZ391">
        <f>AE391</f>
        <v>79.88</v>
      </c>
      <c r="DA391">
        <f>AI391</f>
        <v>1.44</v>
      </c>
      <c r="DB391">
        <f t="shared" si="139"/>
        <v>16.77</v>
      </c>
      <c r="DC391">
        <f t="shared" si="140"/>
        <v>0</v>
      </c>
      <c r="DD391" t="s">
        <v>3</v>
      </c>
      <c r="DE391" t="s">
        <v>3</v>
      </c>
      <c r="DF391">
        <f>ROUND(ROUND(AE391*AI391,2)*CX391,2)</f>
        <v>0</v>
      </c>
      <c r="DG391">
        <f t="shared" si="131"/>
        <v>0</v>
      </c>
      <c r="DH391">
        <f t="shared" si="141"/>
        <v>0</v>
      </c>
      <c r="DI391">
        <f t="shared" si="142"/>
        <v>0</v>
      </c>
      <c r="DJ391">
        <f>DF391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5">
      <c r="A392">
        <f>ROW(Source!A700)</f>
        <v>700</v>
      </c>
      <c r="B392">
        <v>87915577</v>
      </c>
      <c r="C392">
        <v>87930443</v>
      </c>
      <c r="D392">
        <v>87091729</v>
      </c>
      <c r="E392">
        <v>115</v>
      </c>
      <c r="F392">
        <v>1</v>
      </c>
      <c r="G392">
        <v>1</v>
      </c>
      <c r="H392">
        <v>3</v>
      </c>
      <c r="I392" t="s">
        <v>174</v>
      </c>
      <c r="J392" t="s">
        <v>3</v>
      </c>
      <c r="K392" t="s">
        <v>175</v>
      </c>
      <c r="L392">
        <v>3277935</v>
      </c>
      <c r="N392">
        <v>1013</v>
      </c>
      <c r="O392" t="s">
        <v>176</v>
      </c>
      <c r="P392" t="s">
        <v>176</v>
      </c>
      <c r="Q392">
        <v>1</v>
      </c>
      <c r="W392">
        <v>0</v>
      </c>
      <c r="X392">
        <v>274903907</v>
      </c>
      <c r="Y392">
        <f t="shared" si="138"/>
        <v>2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 t="s">
        <v>3</v>
      </c>
      <c r="AT392">
        <v>2</v>
      </c>
      <c r="AU392" t="s">
        <v>3</v>
      </c>
      <c r="AV392">
        <v>0</v>
      </c>
      <c r="AW392">
        <v>2</v>
      </c>
      <c r="AX392">
        <v>87930463</v>
      </c>
      <c r="AY392">
        <v>1</v>
      </c>
      <c r="AZ392">
        <v>0</v>
      </c>
      <c r="BA392">
        <v>386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ROUND(Y392*Source!I700,7)</f>
        <v>0</v>
      </c>
      <c r="CY392">
        <f>AA392</f>
        <v>0</v>
      </c>
      <c r="CZ392">
        <f>AE392</f>
        <v>0</v>
      </c>
      <c r="DA392">
        <f>AI392</f>
        <v>1</v>
      </c>
      <c r="DB392">
        <f t="shared" si="139"/>
        <v>0</v>
      </c>
      <c r="DC392">
        <f t="shared" si="140"/>
        <v>0</v>
      </c>
      <c r="DD392" t="s">
        <v>3</v>
      </c>
      <c r="DE392" t="s">
        <v>3</v>
      </c>
      <c r="DF392">
        <f t="shared" ref="DF392:DF397" si="143">ROUND(ROUND(AE392,2)*CX392,2)</f>
        <v>0</v>
      </c>
      <c r="DG392">
        <f t="shared" si="131"/>
        <v>0</v>
      </c>
      <c r="DH392">
        <f t="shared" si="141"/>
        <v>0</v>
      </c>
      <c r="DI392">
        <f t="shared" si="142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5">
      <c r="A393">
        <f>ROW(Source!A711)</f>
        <v>711</v>
      </c>
      <c r="B393">
        <v>87915632</v>
      </c>
      <c r="C393">
        <v>87930469</v>
      </c>
      <c r="D393">
        <v>87085819</v>
      </c>
      <c r="E393">
        <v>115</v>
      </c>
      <c r="F393">
        <v>1</v>
      </c>
      <c r="G393">
        <v>1</v>
      </c>
      <c r="H393">
        <v>1</v>
      </c>
      <c r="I393" t="s">
        <v>829</v>
      </c>
      <c r="J393" t="s">
        <v>3</v>
      </c>
      <c r="K393" t="s">
        <v>830</v>
      </c>
      <c r="L393">
        <v>1191</v>
      </c>
      <c r="N393">
        <v>1013</v>
      </c>
      <c r="O393" t="s">
        <v>673</v>
      </c>
      <c r="P393" t="s">
        <v>673</v>
      </c>
      <c r="Q393">
        <v>1</v>
      </c>
      <c r="W393">
        <v>0</v>
      </c>
      <c r="X393">
        <v>-1833565283</v>
      </c>
      <c r="Y393">
        <f t="shared" si="138"/>
        <v>7.64</v>
      </c>
      <c r="AA393">
        <v>0</v>
      </c>
      <c r="AB393">
        <v>0</v>
      </c>
      <c r="AC393">
        <v>0</v>
      </c>
      <c r="AD393">
        <v>464.22</v>
      </c>
      <c r="AE393">
        <v>0</v>
      </c>
      <c r="AF393">
        <v>0</v>
      </c>
      <c r="AG393">
        <v>0</v>
      </c>
      <c r="AH393">
        <v>464.22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7.64</v>
      </c>
      <c r="AU393" t="s">
        <v>3</v>
      </c>
      <c r="AV393">
        <v>1</v>
      </c>
      <c r="AW393">
        <v>2</v>
      </c>
      <c r="AX393">
        <v>87930478</v>
      </c>
      <c r="AY393">
        <v>1</v>
      </c>
      <c r="AZ393">
        <v>0</v>
      </c>
      <c r="BA393">
        <v>387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3546.6408000000001</v>
      </c>
      <c r="BN393">
        <v>7.64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3546.6408000000001</v>
      </c>
      <c r="BU393">
        <v>7.64</v>
      </c>
      <c r="BV393">
        <v>0</v>
      </c>
      <c r="BW393">
        <v>1</v>
      </c>
      <c r="CU393">
        <f>ROUND(AT393*Source!I711*AH393*AL393,2)</f>
        <v>532</v>
      </c>
      <c r="CV393">
        <f>ROUND(Y393*Source!I711,7)</f>
        <v>1.1459999999999999</v>
      </c>
      <c r="CW393">
        <v>0</v>
      </c>
      <c r="CX393">
        <f>ROUND(Y393*Source!I711,7)</f>
        <v>1.1459999999999999</v>
      </c>
      <c r="CY393">
        <f>AD393</f>
        <v>464.22</v>
      </c>
      <c r="CZ393">
        <f>AH393</f>
        <v>464.22</v>
      </c>
      <c r="DA393">
        <f>AL393</f>
        <v>1</v>
      </c>
      <c r="DB393">
        <f t="shared" si="139"/>
        <v>3546.64</v>
      </c>
      <c r="DC393">
        <f t="shared" si="140"/>
        <v>0</v>
      </c>
      <c r="DD393" t="s">
        <v>3</v>
      </c>
      <c r="DE393" t="s">
        <v>3</v>
      </c>
      <c r="DF393">
        <f t="shared" si="143"/>
        <v>0</v>
      </c>
      <c r="DG393">
        <f t="shared" si="131"/>
        <v>0</v>
      </c>
      <c r="DH393">
        <f t="shared" si="141"/>
        <v>0</v>
      </c>
      <c r="DI393">
        <f t="shared" si="142"/>
        <v>532</v>
      </c>
      <c r="DJ393">
        <f>DI393</f>
        <v>532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5">
      <c r="A394">
        <f>ROW(Source!A711)</f>
        <v>711</v>
      </c>
      <c r="B394">
        <v>87915632</v>
      </c>
      <c r="C394">
        <v>87930469</v>
      </c>
      <c r="D394">
        <v>87086013</v>
      </c>
      <c r="E394">
        <v>115</v>
      </c>
      <c r="F394">
        <v>1</v>
      </c>
      <c r="G394">
        <v>1</v>
      </c>
      <c r="H394">
        <v>1</v>
      </c>
      <c r="I394" t="s">
        <v>674</v>
      </c>
      <c r="J394" t="s">
        <v>3</v>
      </c>
      <c r="K394" t="s">
        <v>675</v>
      </c>
      <c r="L394">
        <v>1191</v>
      </c>
      <c r="N394">
        <v>1013</v>
      </c>
      <c r="O394" t="s">
        <v>673</v>
      </c>
      <c r="P394" t="s">
        <v>673</v>
      </c>
      <c r="Q394">
        <v>1</v>
      </c>
      <c r="W394">
        <v>0</v>
      </c>
      <c r="X394">
        <v>-1417349443</v>
      </c>
      <c r="Y394">
        <f t="shared" si="138"/>
        <v>1.1399999999999999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1.1399999999999999</v>
      </c>
      <c r="AU394" t="s">
        <v>3</v>
      </c>
      <c r="AV394">
        <v>2</v>
      </c>
      <c r="AW394">
        <v>2</v>
      </c>
      <c r="AX394">
        <v>87930479</v>
      </c>
      <c r="AY394">
        <v>1</v>
      </c>
      <c r="AZ394">
        <v>0</v>
      </c>
      <c r="BA394">
        <v>388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ROUND(Y394*Source!I711,7)</f>
        <v>0.17100000000000001</v>
      </c>
      <c r="CY394">
        <f>AD394</f>
        <v>0</v>
      </c>
      <c r="CZ394">
        <f>AH394</f>
        <v>0</v>
      </c>
      <c r="DA394">
        <f>AL394</f>
        <v>1</v>
      </c>
      <c r="DB394">
        <f t="shared" si="139"/>
        <v>0</v>
      </c>
      <c r="DC394">
        <f t="shared" si="140"/>
        <v>0</v>
      </c>
      <c r="DD394" t="s">
        <v>3</v>
      </c>
      <c r="DE394" t="s">
        <v>3</v>
      </c>
      <c r="DF394">
        <f t="shared" si="143"/>
        <v>0</v>
      </c>
      <c r="DG394">
        <f t="shared" si="131"/>
        <v>0</v>
      </c>
      <c r="DH394">
        <f t="shared" si="141"/>
        <v>0</v>
      </c>
      <c r="DI394">
        <f t="shared" si="142"/>
        <v>0</v>
      </c>
      <c r="DJ394">
        <f>DI394</f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5">
      <c r="A395">
        <f>ROW(Source!A711)</f>
        <v>711</v>
      </c>
      <c r="B395">
        <v>87915632</v>
      </c>
      <c r="C395">
        <v>87930469</v>
      </c>
      <c r="D395">
        <v>87205971</v>
      </c>
      <c r="E395">
        <v>1</v>
      </c>
      <c r="F395">
        <v>1</v>
      </c>
      <c r="G395">
        <v>1</v>
      </c>
      <c r="H395">
        <v>2</v>
      </c>
      <c r="I395" t="s">
        <v>834</v>
      </c>
      <c r="J395" t="s">
        <v>835</v>
      </c>
      <c r="K395" t="s">
        <v>836</v>
      </c>
      <c r="L395">
        <v>1368</v>
      </c>
      <c r="N395">
        <v>1011</v>
      </c>
      <c r="O395" t="s">
        <v>679</v>
      </c>
      <c r="P395" t="s">
        <v>679</v>
      </c>
      <c r="Q395">
        <v>1</v>
      </c>
      <c r="W395">
        <v>0</v>
      </c>
      <c r="X395">
        <v>1681086915</v>
      </c>
      <c r="Y395">
        <f t="shared" si="138"/>
        <v>1.25</v>
      </c>
      <c r="AA395">
        <v>0</v>
      </c>
      <c r="AB395">
        <v>1.72</v>
      </c>
      <c r="AC395">
        <v>0</v>
      </c>
      <c r="AD395">
        <v>0</v>
      </c>
      <c r="AE395">
        <v>0</v>
      </c>
      <c r="AF395">
        <v>1.21</v>
      </c>
      <c r="AG395">
        <v>0</v>
      </c>
      <c r="AH395">
        <v>0</v>
      </c>
      <c r="AI395">
        <v>1</v>
      </c>
      <c r="AJ395">
        <v>1.42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1.25</v>
      </c>
      <c r="AU395" t="s">
        <v>3</v>
      </c>
      <c r="AV395">
        <v>1</v>
      </c>
      <c r="AW395">
        <v>2</v>
      </c>
      <c r="AX395">
        <v>87930480</v>
      </c>
      <c r="AY395">
        <v>1</v>
      </c>
      <c r="AZ395">
        <v>0</v>
      </c>
      <c r="BA395">
        <v>389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1.5125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0</v>
      </c>
      <c r="BR395">
        <v>1.5125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f>ROUND(Y395*Source!I711*DO395,7)</f>
        <v>0</v>
      </c>
      <c r="CX395">
        <f>ROUND(Y395*Source!I711,7)</f>
        <v>0.1875</v>
      </c>
      <c r="CY395">
        <f>AB395</f>
        <v>1.72</v>
      </c>
      <c r="CZ395">
        <f>AF395</f>
        <v>1.21</v>
      </c>
      <c r="DA395">
        <f>AJ395</f>
        <v>1.42</v>
      </c>
      <c r="DB395">
        <f t="shared" si="139"/>
        <v>1.51</v>
      </c>
      <c r="DC395">
        <f t="shared" si="140"/>
        <v>0</v>
      </c>
      <c r="DD395" t="s">
        <v>3</v>
      </c>
      <c r="DE395" t="s">
        <v>3</v>
      </c>
      <c r="DF395">
        <f t="shared" si="143"/>
        <v>0</v>
      </c>
      <c r="DG395">
        <f>ROUND(ROUND(AF395*AJ395,2)*CX395,2)</f>
        <v>0.32</v>
      </c>
      <c r="DH395">
        <f t="shared" si="141"/>
        <v>0</v>
      </c>
      <c r="DI395">
        <f t="shared" si="142"/>
        <v>0</v>
      </c>
      <c r="DJ395">
        <f>DG395+DH395</f>
        <v>0.32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5">
      <c r="A396">
        <f>ROW(Source!A711)</f>
        <v>711</v>
      </c>
      <c r="B396">
        <v>87915632</v>
      </c>
      <c r="C396">
        <v>87930469</v>
      </c>
      <c r="D396">
        <v>87206740</v>
      </c>
      <c r="E396">
        <v>1</v>
      </c>
      <c r="F396">
        <v>1</v>
      </c>
      <c r="G396">
        <v>1</v>
      </c>
      <c r="H396">
        <v>2</v>
      </c>
      <c r="I396" t="s">
        <v>694</v>
      </c>
      <c r="J396" t="s">
        <v>695</v>
      </c>
      <c r="K396" t="s">
        <v>696</v>
      </c>
      <c r="L396">
        <v>1368</v>
      </c>
      <c r="N396">
        <v>1011</v>
      </c>
      <c r="O396" t="s">
        <v>679</v>
      </c>
      <c r="P396" t="s">
        <v>679</v>
      </c>
      <c r="Q396">
        <v>1</v>
      </c>
      <c r="W396">
        <v>0</v>
      </c>
      <c r="X396">
        <v>-1219940357</v>
      </c>
      <c r="Y396">
        <f t="shared" si="138"/>
        <v>0.15</v>
      </c>
      <c r="AA396">
        <v>0</v>
      </c>
      <c r="AB396">
        <v>572.77</v>
      </c>
      <c r="AC396">
        <v>522.73</v>
      </c>
      <c r="AD396">
        <v>0</v>
      </c>
      <c r="AE396">
        <v>0</v>
      </c>
      <c r="AF396">
        <v>572.77</v>
      </c>
      <c r="AG396">
        <v>522.73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0.15</v>
      </c>
      <c r="AU396" t="s">
        <v>3</v>
      </c>
      <c r="AV396">
        <v>1</v>
      </c>
      <c r="AW396">
        <v>2</v>
      </c>
      <c r="AX396">
        <v>87930481</v>
      </c>
      <c r="AY396">
        <v>1</v>
      </c>
      <c r="AZ396">
        <v>0</v>
      </c>
      <c r="BA396">
        <v>390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85.915499999999994</v>
      </c>
      <c r="BL396">
        <v>78.409499999999994</v>
      </c>
      <c r="BM396">
        <v>0</v>
      </c>
      <c r="BN396">
        <v>0</v>
      </c>
      <c r="BO396">
        <v>0.15</v>
      </c>
      <c r="BP396">
        <v>1</v>
      </c>
      <c r="BQ396">
        <v>0</v>
      </c>
      <c r="BR396">
        <v>85.915499999999994</v>
      </c>
      <c r="BS396">
        <v>78.409499999999994</v>
      </c>
      <c r="BT396">
        <v>0</v>
      </c>
      <c r="BU396">
        <v>0</v>
      </c>
      <c r="BV396">
        <v>0.15</v>
      </c>
      <c r="BW396">
        <v>1</v>
      </c>
      <c r="CV396">
        <v>0</v>
      </c>
      <c r="CW396">
        <f>ROUND(Y396*Source!I711*DO396,7)</f>
        <v>2.2499999999999999E-2</v>
      </c>
      <c r="CX396">
        <f>ROUND(Y396*Source!I711,7)</f>
        <v>2.2499999999999999E-2</v>
      </c>
      <c r="CY396">
        <f>AB396</f>
        <v>572.77</v>
      </c>
      <c r="CZ396">
        <f>AF396</f>
        <v>572.77</v>
      </c>
      <c r="DA396">
        <f>AJ396</f>
        <v>1</v>
      </c>
      <c r="DB396">
        <f t="shared" si="139"/>
        <v>85.92</v>
      </c>
      <c r="DC396">
        <f t="shared" si="140"/>
        <v>78.41</v>
      </c>
      <c r="DD396" t="s">
        <v>3</v>
      </c>
      <c r="DE396" t="s">
        <v>3</v>
      </c>
      <c r="DF396">
        <f t="shared" si="143"/>
        <v>0</v>
      </c>
      <c r="DG396">
        <f t="shared" ref="DG396:DG402" si="144">ROUND(ROUND(AF396,2)*CX396,2)</f>
        <v>12.89</v>
      </c>
      <c r="DH396">
        <f t="shared" si="141"/>
        <v>11.76</v>
      </c>
      <c r="DI396">
        <f t="shared" si="142"/>
        <v>0</v>
      </c>
      <c r="DJ396">
        <f>DG396+DH396</f>
        <v>24.65</v>
      </c>
      <c r="DK396">
        <v>1</v>
      </c>
      <c r="DL396" t="s">
        <v>687</v>
      </c>
      <c r="DM396">
        <v>4</v>
      </c>
      <c r="DN396" t="s">
        <v>673</v>
      </c>
      <c r="DO396">
        <v>1</v>
      </c>
    </row>
    <row r="397" spans="1:119" x14ac:dyDescent="0.25">
      <c r="A397">
        <f>ROW(Source!A711)</f>
        <v>711</v>
      </c>
      <c r="B397">
        <v>87915632</v>
      </c>
      <c r="C397">
        <v>87930469</v>
      </c>
      <c r="D397">
        <v>87206832</v>
      </c>
      <c r="E397">
        <v>1</v>
      </c>
      <c r="F397">
        <v>1</v>
      </c>
      <c r="G397">
        <v>1</v>
      </c>
      <c r="H397">
        <v>2</v>
      </c>
      <c r="I397" t="s">
        <v>831</v>
      </c>
      <c r="J397" t="s">
        <v>832</v>
      </c>
      <c r="K397" t="s">
        <v>833</v>
      </c>
      <c r="L397">
        <v>1368</v>
      </c>
      <c r="N397">
        <v>1011</v>
      </c>
      <c r="O397" t="s">
        <v>679</v>
      </c>
      <c r="P397" t="s">
        <v>679</v>
      </c>
      <c r="Q397">
        <v>1</v>
      </c>
      <c r="W397">
        <v>0</v>
      </c>
      <c r="X397">
        <v>45000216</v>
      </c>
      <c r="Y397">
        <f t="shared" si="138"/>
        <v>0.99</v>
      </c>
      <c r="AA397">
        <v>0</v>
      </c>
      <c r="AB397">
        <v>75.47</v>
      </c>
      <c r="AC397">
        <v>522.73</v>
      </c>
      <c r="AD397">
        <v>0</v>
      </c>
      <c r="AE397">
        <v>0</v>
      </c>
      <c r="AF397">
        <v>75.47</v>
      </c>
      <c r="AG397">
        <v>522.73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0.99</v>
      </c>
      <c r="AU397" t="s">
        <v>3</v>
      </c>
      <c r="AV397">
        <v>1</v>
      </c>
      <c r="AW397">
        <v>2</v>
      </c>
      <c r="AX397">
        <v>87930482</v>
      </c>
      <c r="AY397">
        <v>1</v>
      </c>
      <c r="AZ397">
        <v>0</v>
      </c>
      <c r="BA397">
        <v>391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74.715299999999999</v>
      </c>
      <c r="BL397">
        <v>517.5027</v>
      </c>
      <c r="BM397">
        <v>0</v>
      </c>
      <c r="BN397">
        <v>0</v>
      </c>
      <c r="BO397">
        <v>0.99</v>
      </c>
      <c r="BP397">
        <v>1</v>
      </c>
      <c r="BQ397">
        <v>0</v>
      </c>
      <c r="BR397">
        <v>74.715299999999999</v>
      </c>
      <c r="BS397">
        <v>517.5027</v>
      </c>
      <c r="BT397">
        <v>0</v>
      </c>
      <c r="BU397">
        <v>0</v>
      </c>
      <c r="BV397">
        <v>0.99</v>
      </c>
      <c r="BW397">
        <v>1</v>
      </c>
      <c r="CV397">
        <v>0</v>
      </c>
      <c r="CW397">
        <f>ROUND(Y397*Source!I711*DO397,7)</f>
        <v>0.14849999999999999</v>
      </c>
      <c r="CX397">
        <f>ROUND(Y397*Source!I711,7)</f>
        <v>0.14849999999999999</v>
      </c>
      <c r="CY397">
        <f>AB397</f>
        <v>75.47</v>
      </c>
      <c r="CZ397">
        <f>AF397</f>
        <v>75.47</v>
      </c>
      <c r="DA397">
        <f>AJ397</f>
        <v>1</v>
      </c>
      <c r="DB397">
        <f t="shared" si="139"/>
        <v>74.72</v>
      </c>
      <c r="DC397">
        <f t="shared" si="140"/>
        <v>517.5</v>
      </c>
      <c r="DD397" t="s">
        <v>3</v>
      </c>
      <c r="DE397" t="s">
        <v>3</v>
      </c>
      <c r="DF397">
        <f t="shared" si="143"/>
        <v>0</v>
      </c>
      <c r="DG397">
        <f t="shared" si="144"/>
        <v>11.21</v>
      </c>
      <c r="DH397">
        <f t="shared" si="141"/>
        <v>77.63</v>
      </c>
      <c r="DI397">
        <f t="shared" si="142"/>
        <v>0</v>
      </c>
      <c r="DJ397">
        <f>DG397+DH397</f>
        <v>88.84</v>
      </c>
      <c r="DK397">
        <v>1</v>
      </c>
      <c r="DL397" t="s">
        <v>687</v>
      </c>
      <c r="DM397">
        <v>4</v>
      </c>
      <c r="DN397" t="s">
        <v>673</v>
      </c>
      <c r="DO397">
        <v>1</v>
      </c>
    </row>
    <row r="398" spans="1:119" x14ac:dyDescent="0.25">
      <c r="A398">
        <f>ROW(Source!A711)</f>
        <v>711</v>
      </c>
      <c r="B398">
        <v>87915632</v>
      </c>
      <c r="C398">
        <v>87930469</v>
      </c>
      <c r="D398">
        <v>87166413</v>
      </c>
      <c r="E398">
        <v>1</v>
      </c>
      <c r="F398">
        <v>1</v>
      </c>
      <c r="G398">
        <v>1</v>
      </c>
      <c r="H398">
        <v>3</v>
      </c>
      <c r="I398" t="s">
        <v>837</v>
      </c>
      <c r="J398" t="s">
        <v>838</v>
      </c>
      <c r="K398" t="s">
        <v>839</v>
      </c>
      <c r="L398">
        <v>1348</v>
      </c>
      <c r="N398">
        <v>1009</v>
      </c>
      <c r="O398" t="s">
        <v>113</v>
      </c>
      <c r="P398" t="s">
        <v>113</v>
      </c>
      <c r="Q398">
        <v>1000</v>
      </c>
      <c r="W398">
        <v>0</v>
      </c>
      <c r="X398">
        <v>-1644051088</v>
      </c>
      <c r="Y398">
        <f t="shared" si="138"/>
        <v>1E-4</v>
      </c>
      <c r="AA398">
        <v>85500.79</v>
      </c>
      <c r="AB398">
        <v>0</v>
      </c>
      <c r="AC398">
        <v>0</v>
      </c>
      <c r="AD398">
        <v>0</v>
      </c>
      <c r="AE398">
        <v>87245.7</v>
      </c>
      <c r="AF398">
        <v>0</v>
      </c>
      <c r="AG398">
        <v>0</v>
      </c>
      <c r="AH398">
        <v>0</v>
      </c>
      <c r="AI398">
        <v>0.98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1E-4</v>
      </c>
      <c r="AU398" t="s">
        <v>3</v>
      </c>
      <c r="AV398">
        <v>0</v>
      </c>
      <c r="AW398">
        <v>2</v>
      </c>
      <c r="AX398">
        <v>87930484</v>
      </c>
      <c r="AY398">
        <v>1</v>
      </c>
      <c r="AZ398">
        <v>0</v>
      </c>
      <c r="BA398">
        <v>393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8.7245699999999999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8.7245699999999999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1</v>
      </c>
      <c r="CV398">
        <v>0</v>
      </c>
      <c r="CW398">
        <v>0</v>
      </c>
      <c r="CX398">
        <f>ROUND(Y398*Source!I711,7)</f>
        <v>1.5E-5</v>
      </c>
      <c r="CY398">
        <f>AA398</f>
        <v>85500.79</v>
      </c>
      <c r="CZ398">
        <f>AE398</f>
        <v>87245.7</v>
      </c>
      <c r="DA398">
        <f>AI398</f>
        <v>0.98</v>
      </c>
      <c r="DB398">
        <f t="shared" si="139"/>
        <v>8.7200000000000006</v>
      </c>
      <c r="DC398">
        <f t="shared" si="140"/>
        <v>0</v>
      </c>
      <c r="DD398" t="s">
        <v>3</v>
      </c>
      <c r="DE398" t="s">
        <v>3</v>
      </c>
      <c r="DF398">
        <f>ROUND(ROUND(AE398*AI398,2)*CX398,2)</f>
        <v>1.28</v>
      </c>
      <c r="DG398">
        <f t="shared" si="144"/>
        <v>0</v>
      </c>
      <c r="DH398">
        <f t="shared" si="141"/>
        <v>0</v>
      </c>
      <c r="DI398">
        <f t="shared" si="142"/>
        <v>0</v>
      </c>
      <c r="DJ398">
        <f>DF398</f>
        <v>1.28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5">
      <c r="A399">
        <f>ROW(Source!A711)</f>
        <v>711</v>
      </c>
      <c r="B399">
        <v>87915632</v>
      </c>
      <c r="C399">
        <v>87930469</v>
      </c>
      <c r="D399">
        <v>87166415</v>
      </c>
      <c r="E399">
        <v>1</v>
      </c>
      <c r="F399">
        <v>1</v>
      </c>
      <c r="G399">
        <v>1</v>
      </c>
      <c r="H399">
        <v>3</v>
      </c>
      <c r="I399" t="s">
        <v>840</v>
      </c>
      <c r="J399" t="s">
        <v>841</v>
      </c>
      <c r="K399" t="s">
        <v>842</v>
      </c>
      <c r="L399">
        <v>1348</v>
      </c>
      <c r="N399">
        <v>1009</v>
      </c>
      <c r="O399" t="s">
        <v>113</v>
      </c>
      <c r="P399" t="s">
        <v>113</v>
      </c>
      <c r="Q399">
        <v>1000</v>
      </c>
      <c r="W399">
        <v>0</v>
      </c>
      <c r="X399">
        <v>1323556024</v>
      </c>
      <c r="Y399">
        <f t="shared" si="138"/>
        <v>5.8999999999999999E-3</v>
      </c>
      <c r="AA399">
        <v>74905.03</v>
      </c>
      <c r="AB399">
        <v>0</v>
      </c>
      <c r="AC399">
        <v>0</v>
      </c>
      <c r="AD399">
        <v>0</v>
      </c>
      <c r="AE399">
        <v>76433.7</v>
      </c>
      <c r="AF399">
        <v>0</v>
      </c>
      <c r="AG399">
        <v>0</v>
      </c>
      <c r="AH399">
        <v>0</v>
      </c>
      <c r="AI399">
        <v>0.98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5.8999999999999999E-3</v>
      </c>
      <c r="AU399" t="s">
        <v>3</v>
      </c>
      <c r="AV399">
        <v>0</v>
      </c>
      <c r="AW399">
        <v>2</v>
      </c>
      <c r="AX399">
        <v>87930485</v>
      </c>
      <c r="AY399">
        <v>1</v>
      </c>
      <c r="AZ399">
        <v>0</v>
      </c>
      <c r="BA399">
        <v>394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450.95882999999998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450.95882999999998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ROUND(Y399*Source!I711,7)</f>
        <v>8.8500000000000004E-4</v>
      </c>
      <c r="CY399">
        <f>AA399</f>
        <v>74905.03</v>
      </c>
      <c r="CZ399">
        <f>AE399</f>
        <v>76433.7</v>
      </c>
      <c r="DA399">
        <f>AI399</f>
        <v>0.98</v>
      </c>
      <c r="DB399">
        <f t="shared" si="139"/>
        <v>450.96</v>
      </c>
      <c r="DC399">
        <f t="shared" si="140"/>
        <v>0</v>
      </c>
      <c r="DD399" t="s">
        <v>3</v>
      </c>
      <c r="DE399" t="s">
        <v>3</v>
      </c>
      <c r="DF399">
        <f>ROUND(ROUND(AE399*AI399,2)*CX399,2)</f>
        <v>66.290000000000006</v>
      </c>
      <c r="DG399">
        <f t="shared" si="144"/>
        <v>0</v>
      </c>
      <c r="DH399">
        <f t="shared" si="141"/>
        <v>0</v>
      </c>
      <c r="DI399">
        <f t="shared" si="142"/>
        <v>0</v>
      </c>
      <c r="DJ399">
        <f>DF399</f>
        <v>66.290000000000006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5">
      <c r="A400">
        <f>ROW(Source!A711)</f>
        <v>711</v>
      </c>
      <c r="B400">
        <v>87915632</v>
      </c>
      <c r="C400">
        <v>87930469</v>
      </c>
      <c r="D400">
        <v>87166426</v>
      </c>
      <c r="E400">
        <v>1</v>
      </c>
      <c r="F400">
        <v>1</v>
      </c>
      <c r="G400">
        <v>1</v>
      </c>
      <c r="H400">
        <v>3</v>
      </c>
      <c r="I400" t="s">
        <v>430</v>
      </c>
      <c r="J400" t="s">
        <v>432</v>
      </c>
      <c r="K400" t="s">
        <v>431</v>
      </c>
      <c r="L400">
        <v>1301</v>
      </c>
      <c r="N400">
        <v>1003</v>
      </c>
      <c r="O400" t="s">
        <v>289</v>
      </c>
      <c r="P400" t="s">
        <v>289</v>
      </c>
      <c r="Q400">
        <v>1</v>
      </c>
      <c r="W400">
        <v>0</v>
      </c>
      <c r="X400">
        <v>1859681888</v>
      </c>
      <c r="Y400">
        <f t="shared" si="138"/>
        <v>100</v>
      </c>
      <c r="AA400">
        <v>83.55</v>
      </c>
      <c r="AB400">
        <v>0</v>
      </c>
      <c r="AC400">
        <v>0</v>
      </c>
      <c r="AD400">
        <v>0</v>
      </c>
      <c r="AE400">
        <v>85.26</v>
      </c>
      <c r="AF400">
        <v>0</v>
      </c>
      <c r="AG400">
        <v>0</v>
      </c>
      <c r="AH400">
        <v>0</v>
      </c>
      <c r="AI400">
        <v>0.98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1</v>
      </c>
      <c r="AQ400">
        <v>0</v>
      </c>
      <c r="AR400">
        <v>0</v>
      </c>
      <c r="AS400" t="s">
        <v>3</v>
      </c>
      <c r="AT400">
        <v>100</v>
      </c>
      <c r="AU400" t="s">
        <v>3</v>
      </c>
      <c r="AV400">
        <v>0</v>
      </c>
      <c r="AW400">
        <v>1</v>
      </c>
      <c r="AX400">
        <v>-1</v>
      </c>
      <c r="AY400">
        <v>0</v>
      </c>
      <c r="AZ400">
        <v>0</v>
      </c>
      <c r="BA400" t="s">
        <v>3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ROUND(Y400*Source!I711,7)</f>
        <v>15</v>
      </c>
      <c r="CY400">
        <f>AA400</f>
        <v>83.55</v>
      </c>
      <c r="CZ400">
        <f>AE400</f>
        <v>85.26</v>
      </c>
      <c r="DA400">
        <f>AI400</f>
        <v>0.98</v>
      </c>
      <c r="DB400">
        <f t="shared" si="139"/>
        <v>8526</v>
      </c>
      <c r="DC400">
        <f t="shared" si="140"/>
        <v>0</v>
      </c>
      <c r="DD400" t="s">
        <v>3</v>
      </c>
      <c r="DE400" t="s">
        <v>3</v>
      </c>
      <c r="DF400">
        <f>ROUND(ROUND(AE400*AI400,2)*CX400,2)</f>
        <v>1253.25</v>
      </c>
      <c r="DG400">
        <f t="shared" si="144"/>
        <v>0</v>
      </c>
      <c r="DH400">
        <f t="shared" si="141"/>
        <v>0</v>
      </c>
      <c r="DI400">
        <f t="shared" si="142"/>
        <v>0</v>
      </c>
      <c r="DJ400">
        <f>DF400</f>
        <v>1253.25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5">
      <c r="A401">
        <f>ROW(Source!A712)</f>
        <v>712</v>
      </c>
      <c r="B401">
        <v>87915577</v>
      </c>
      <c r="C401">
        <v>87930469</v>
      </c>
      <c r="D401">
        <v>87085819</v>
      </c>
      <c r="E401">
        <v>115</v>
      </c>
      <c r="F401">
        <v>1</v>
      </c>
      <c r="G401">
        <v>1</v>
      </c>
      <c r="H401">
        <v>1</v>
      </c>
      <c r="I401" t="s">
        <v>829</v>
      </c>
      <c r="J401" t="s">
        <v>3</v>
      </c>
      <c r="K401" t="s">
        <v>830</v>
      </c>
      <c r="L401">
        <v>1191</v>
      </c>
      <c r="N401">
        <v>1013</v>
      </c>
      <c r="O401" t="s">
        <v>673</v>
      </c>
      <c r="P401" t="s">
        <v>673</v>
      </c>
      <c r="Q401">
        <v>1</v>
      </c>
      <c r="W401">
        <v>0</v>
      </c>
      <c r="X401">
        <v>-1833565283</v>
      </c>
      <c r="Y401">
        <f t="shared" si="138"/>
        <v>7.64</v>
      </c>
      <c r="AA401">
        <v>0</v>
      </c>
      <c r="AB401">
        <v>0</v>
      </c>
      <c r="AC401">
        <v>0</v>
      </c>
      <c r="AD401">
        <v>464.22</v>
      </c>
      <c r="AE401">
        <v>0</v>
      </c>
      <c r="AF401">
        <v>0</v>
      </c>
      <c r="AG401">
        <v>0</v>
      </c>
      <c r="AH401">
        <v>464.22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7.64</v>
      </c>
      <c r="AU401" t="s">
        <v>3</v>
      </c>
      <c r="AV401">
        <v>1</v>
      </c>
      <c r="AW401">
        <v>2</v>
      </c>
      <c r="AX401">
        <v>87930478</v>
      </c>
      <c r="AY401">
        <v>1</v>
      </c>
      <c r="AZ401">
        <v>0</v>
      </c>
      <c r="BA401">
        <v>396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3546.6408000000001</v>
      </c>
      <c r="BN401">
        <v>7.64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3546.6408000000001</v>
      </c>
      <c r="BU401">
        <v>7.64</v>
      </c>
      <c r="BV401">
        <v>0</v>
      </c>
      <c r="BW401">
        <v>1</v>
      </c>
      <c r="CU401">
        <f>ROUND(AT401*Source!I712*AH401*AL401,2)</f>
        <v>532</v>
      </c>
      <c r="CV401">
        <f>ROUND(Y401*Source!I712,7)</f>
        <v>1.1459999999999999</v>
      </c>
      <c r="CW401">
        <v>0</v>
      </c>
      <c r="CX401">
        <f>ROUND(Y401*Source!I712,7)</f>
        <v>1.1459999999999999</v>
      </c>
      <c r="CY401">
        <f>AD401</f>
        <v>464.22</v>
      </c>
      <c r="CZ401">
        <f>AH401</f>
        <v>464.22</v>
      </c>
      <c r="DA401">
        <f>AL401</f>
        <v>1</v>
      </c>
      <c r="DB401">
        <f t="shared" si="139"/>
        <v>3546.64</v>
      </c>
      <c r="DC401">
        <f t="shared" si="140"/>
        <v>0</v>
      </c>
      <c r="DD401" t="s">
        <v>3</v>
      </c>
      <c r="DE401" t="s">
        <v>3</v>
      </c>
      <c r="DF401">
        <f>ROUND(ROUND(AE401,2)*CX401,2)</f>
        <v>0</v>
      </c>
      <c r="DG401">
        <f t="shared" si="144"/>
        <v>0</v>
      </c>
      <c r="DH401">
        <f t="shared" si="141"/>
        <v>0</v>
      </c>
      <c r="DI401">
        <f t="shared" si="142"/>
        <v>532</v>
      </c>
      <c r="DJ401">
        <f>DI401</f>
        <v>532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5">
      <c r="A402">
        <f>ROW(Source!A712)</f>
        <v>712</v>
      </c>
      <c r="B402">
        <v>87915577</v>
      </c>
      <c r="C402">
        <v>87930469</v>
      </c>
      <c r="D402">
        <v>87086013</v>
      </c>
      <c r="E402">
        <v>115</v>
      </c>
      <c r="F402">
        <v>1</v>
      </c>
      <c r="G402">
        <v>1</v>
      </c>
      <c r="H402">
        <v>1</v>
      </c>
      <c r="I402" t="s">
        <v>674</v>
      </c>
      <c r="J402" t="s">
        <v>3</v>
      </c>
      <c r="K402" t="s">
        <v>675</v>
      </c>
      <c r="L402">
        <v>1191</v>
      </c>
      <c r="N402">
        <v>1013</v>
      </c>
      <c r="O402" t="s">
        <v>673</v>
      </c>
      <c r="P402" t="s">
        <v>673</v>
      </c>
      <c r="Q402">
        <v>1</v>
      </c>
      <c r="W402">
        <v>0</v>
      </c>
      <c r="X402">
        <v>-1417349443</v>
      </c>
      <c r="Y402">
        <f t="shared" si="138"/>
        <v>1.1399999999999999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1.1399999999999999</v>
      </c>
      <c r="AU402" t="s">
        <v>3</v>
      </c>
      <c r="AV402">
        <v>2</v>
      </c>
      <c r="AW402">
        <v>2</v>
      </c>
      <c r="AX402">
        <v>87930479</v>
      </c>
      <c r="AY402">
        <v>1</v>
      </c>
      <c r="AZ402">
        <v>0</v>
      </c>
      <c r="BA402">
        <v>397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ROUND(Y402*Source!I712,7)</f>
        <v>0.17100000000000001</v>
      </c>
      <c r="CY402">
        <f>AD402</f>
        <v>0</v>
      </c>
      <c r="CZ402">
        <f>AH402</f>
        <v>0</v>
      </c>
      <c r="DA402">
        <f>AL402</f>
        <v>1</v>
      </c>
      <c r="DB402">
        <f t="shared" si="139"/>
        <v>0</v>
      </c>
      <c r="DC402">
        <f t="shared" si="140"/>
        <v>0</v>
      </c>
      <c r="DD402" t="s">
        <v>3</v>
      </c>
      <c r="DE402" t="s">
        <v>3</v>
      </c>
      <c r="DF402">
        <f>ROUND(ROUND(AE402,2)*CX402,2)</f>
        <v>0</v>
      </c>
      <c r="DG402">
        <f t="shared" si="144"/>
        <v>0</v>
      </c>
      <c r="DH402">
        <f t="shared" si="141"/>
        <v>0</v>
      </c>
      <c r="DI402">
        <f t="shared" si="142"/>
        <v>0</v>
      </c>
      <c r="DJ402">
        <f>DI402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5">
      <c r="A403">
        <f>ROW(Source!A712)</f>
        <v>712</v>
      </c>
      <c r="B403">
        <v>87915577</v>
      </c>
      <c r="C403">
        <v>87930469</v>
      </c>
      <c r="D403">
        <v>87205971</v>
      </c>
      <c r="E403">
        <v>1</v>
      </c>
      <c r="F403">
        <v>1</v>
      </c>
      <c r="G403">
        <v>1</v>
      </c>
      <c r="H403">
        <v>2</v>
      </c>
      <c r="I403" t="s">
        <v>834</v>
      </c>
      <c r="J403" t="s">
        <v>835</v>
      </c>
      <c r="K403" t="s">
        <v>836</v>
      </c>
      <c r="L403">
        <v>1368</v>
      </c>
      <c r="N403">
        <v>1011</v>
      </c>
      <c r="O403" t="s">
        <v>679</v>
      </c>
      <c r="P403" t="s">
        <v>679</v>
      </c>
      <c r="Q403">
        <v>1</v>
      </c>
      <c r="W403">
        <v>0</v>
      </c>
      <c r="X403">
        <v>1681086915</v>
      </c>
      <c r="Y403">
        <f t="shared" si="138"/>
        <v>1.25</v>
      </c>
      <c r="AA403">
        <v>0</v>
      </c>
      <c r="AB403">
        <v>1.72</v>
      </c>
      <c r="AC403">
        <v>0</v>
      </c>
      <c r="AD403">
        <v>0</v>
      </c>
      <c r="AE403">
        <v>0</v>
      </c>
      <c r="AF403">
        <v>1.21</v>
      </c>
      <c r="AG403">
        <v>0</v>
      </c>
      <c r="AH403">
        <v>0</v>
      </c>
      <c r="AI403">
        <v>1</v>
      </c>
      <c r="AJ403">
        <v>1.42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1.25</v>
      </c>
      <c r="AU403" t="s">
        <v>3</v>
      </c>
      <c r="AV403">
        <v>1</v>
      </c>
      <c r="AW403">
        <v>2</v>
      </c>
      <c r="AX403">
        <v>87930480</v>
      </c>
      <c r="AY403">
        <v>1</v>
      </c>
      <c r="AZ403">
        <v>0</v>
      </c>
      <c r="BA403">
        <v>398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1.5125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0</v>
      </c>
      <c r="BR403">
        <v>1.5125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f>ROUND(Y403*Source!I712*DO403,7)</f>
        <v>0</v>
      </c>
      <c r="CX403">
        <f>ROUND(Y403*Source!I712,7)</f>
        <v>0.1875</v>
      </c>
      <c r="CY403">
        <f>AB403</f>
        <v>1.72</v>
      </c>
      <c r="CZ403">
        <f>AF403</f>
        <v>1.21</v>
      </c>
      <c r="DA403">
        <f>AJ403</f>
        <v>1.42</v>
      </c>
      <c r="DB403">
        <f t="shared" si="139"/>
        <v>1.51</v>
      </c>
      <c r="DC403">
        <f t="shared" si="140"/>
        <v>0</v>
      </c>
      <c r="DD403" t="s">
        <v>3</v>
      </c>
      <c r="DE403" t="s">
        <v>3</v>
      </c>
      <c r="DF403">
        <f>ROUND(ROUND(AE403,2)*CX403,2)</f>
        <v>0</v>
      </c>
      <c r="DG403">
        <f>ROUND(ROUND(AF403*AJ403,2)*CX403,2)</f>
        <v>0.32</v>
      </c>
      <c r="DH403">
        <f t="shared" si="141"/>
        <v>0</v>
      </c>
      <c r="DI403">
        <f t="shared" si="142"/>
        <v>0</v>
      </c>
      <c r="DJ403">
        <f>DG403+DH403</f>
        <v>0.32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5">
      <c r="A404">
        <f>ROW(Source!A712)</f>
        <v>712</v>
      </c>
      <c r="B404">
        <v>87915577</v>
      </c>
      <c r="C404">
        <v>87930469</v>
      </c>
      <c r="D404">
        <v>87206740</v>
      </c>
      <c r="E404">
        <v>1</v>
      </c>
      <c r="F404">
        <v>1</v>
      </c>
      <c r="G404">
        <v>1</v>
      </c>
      <c r="H404">
        <v>2</v>
      </c>
      <c r="I404" t="s">
        <v>694</v>
      </c>
      <c r="J404" t="s">
        <v>695</v>
      </c>
      <c r="K404" t="s">
        <v>696</v>
      </c>
      <c r="L404">
        <v>1368</v>
      </c>
      <c r="N404">
        <v>1011</v>
      </c>
      <c r="O404" t="s">
        <v>679</v>
      </c>
      <c r="P404" t="s">
        <v>679</v>
      </c>
      <c r="Q404">
        <v>1</v>
      </c>
      <c r="W404">
        <v>0</v>
      </c>
      <c r="X404">
        <v>-1219940357</v>
      </c>
      <c r="Y404">
        <f t="shared" si="138"/>
        <v>0.15</v>
      </c>
      <c r="AA404">
        <v>0</v>
      </c>
      <c r="AB404">
        <v>572.77</v>
      </c>
      <c r="AC404">
        <v>522.73</v>
      </c>
      <c r="AD404">
        <v>0</v>
      </c>
      <c r="AE404">
        <v>0</v>
      </c>
      <c r="AF404">
        <v>572.77</v>
      </c>
      <c r="AG404">
        <v>522.73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0.15</v>
      </c>
      <c r="AU404" t="s">
        <v>3</v>
      </c>
      <c r="AV404">
        <v>1</v>
      </c>
      <c r="AW404">
        <v>2</v>
      </c>
      <c r="AX404">
        <v>87930481</v>
      </c>
      <c r="AY404">
        <v>1</v>
      </c>
      <c r="AZ404">
        <v>0</v>
      </c>
      <c r="BA404">
        <v>399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85.915499999999994</v>
      </c>
      <c r="BL404">
        <v>78.409499999999994</v>
      </c>
      <c r="BM404">
        <v>0</v>
      </c>
      <c r="BN404">
        <v>0</v>
      </c>
      <c r="BO404">
        <v>0.15</v>
      </c>
      <c r="BP404">
        <v>1</v>
      </c>
      <c r="BQ404">
        <v>0</v>
      </c>
      <c r="BR404">
        <v>85.915499999999994</v>
      </c>
      <c r="BS404">
        <v>78.409499999999994</v>
      </c>
      <c r="BT404">
        <v>0</v>
      </c>
      <c r="BU404">
        <v>0</v>
      </c>
      <c r="BV404">
        <v>0.15</v>
      </c>
      <c r="BW404">
        <v>1</v>
      </c>
      <c r="CV404">
        <v>0</v>
      </c>
      <c r="CW404">
        <f>ROUND(Y404*Source!I712*DO404,7)</f>
        <v>2.2499999999999999E-2</v>
      </c>
      <c r="CX404">
        <f>ROUND(Y404*Source!I712,7)</f>
        <v>2.2499999999999999E-2</v>
      </c>
      <c r="CY404">
        <f>AB404</f>
        <v>572.77</v>
      </c>
      <c r="CZ404">
        <f>AF404</f>
        <v>572.77</v>
      </c>
      <c r="DA404">
        <f>AJ404</f>
        <v>1</v>
      </c>
      <c r="DB404">
        <f t="shared" si="139"/>
        <v>85.92</v>
      </c>
      <c r="DC404">
        <f t="shared" si="140"/>
        <v>78.41</v>
      </c>
      <c r="DD404" t="s">
        <v>3</v>
      </c>
      <c r="DE404" t="s">
        <v>3</v>
      </c>
      <c r="DF404">
        <f>ROUND(ROUND(AE404,2)*CX404,2)</f>
        <v>0</v>
      </c>
      <c r="DG404">
        <f t="shared" ref="DG404:DG449" si="145">ROUND(ROUND(AF404,2)*CX404,2)</f>
        <v>12.89</v>
      </c>
      <c r="DH404">
        <f t="shared" si="141"/>
        <v>11.76</v>
      </c>
      <c r="DI404">
        <f t="shared" si="142"/>
        <v>0</v>
      </c>
      <c r="DJ404">
        <f>DG404+DH404</f>
        <v>24.65</v>
      </c>
      <c r="DK404">
        <v>1</v>
      </c>
      <c r="DL404" t="s">
        <v>687</v>
      </c>
      <c r="DM404">
        <v>4</v>
      </c>
      <c r="DN404" t="s">
        <v>673</v>
      </c>
      <c r="DO404">
        <v>1</v>
      </c>
    </row>
    <row r="405" spans="1:119" x14ac:dyDescent="0.25">
      <c r="A405">
        <f>ROW(Source!A712)</f>
        <v>712</v>
      </c>
      <c r="B405">
        <v>87915577</v>
      </c>
      <c r="C405">
        <v>87930469</v>
      </c>
      <c r="D405">
        <v>87206832</v>
      </c>
      <c r="E405">
        <v>1</v>
      </c>
      <c r="F405">
        <v>1</v>
      </c>
      <c r="G405">
        <v>1</v>
      </c>
      <c r="H405">
        <v>2</v>
      </c>
      <c r="I405" t="s">
        <v>831</v>
      </c>
      <c r="J405" t="s">
        <v>832</v>
      </c>
      <c r="K405" t="s">
        <v>833</v>
      </c>
      <c r="L405">
        <v>1368</v>
      </c>
      <c r="N405">
        <v>1011</v>
      </c>
      <c r="O405" t="s">
        <v>679</v>
      </c>
      <c r="P405" t="s">
        <v>679</v>
      </c>
      <c r="Q405">
        <v>1</v>
      </c>
      <c r="W405">
        <v>0</v>
      </c>
      <c r="X405">
        <v>45000216</v>
      </c>
      <c r="Y405">
        <f t="shared" si="138"/>
        <v>0.99</v>
      </c>
      <c r="AA405">
        <v>0</v>
      </c>
      <c r="AB405">
        <v>75.47</v>
      </c>
      <c r="AC405">
        <v>522.73</v>
      </c>
      <c r="AD405">
        <v>0</v>
      </c>
      <c r="AE405">
        <v>0</v>
      </c>
      <c r="AF405">
        <v>75.47</v>
      </c>
      <c r="AG405">
        <v>522.73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0.99</v>
      </c>
      <c r="AU405" t="s">
        <v>3</v>
      </c>
      <c r="AV405">
        <v>1</v>
      </c>
      <c r="AW405">
        <v>2</v>
      </c>
      <c r="AX405">
        <v>87930482</v>
      </c>
      <c r="AY405">
        <v>1</v>
      </c>
      <c r="AZ405">
        <v>0</v>
      </c>
      <c r="BA405">
        <v>400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74.715299999999999</v>
      </c>
      <c r="BL405">
        <v>517.5027</v>
      </c>
      <c r="BM405">
        <v>0</v>
      </c>
      <c r="BN405">
        <v>0</v>
      </c>
      <c r="BO405">
        <v>0.99</v>
      </c>
      <c r="BP405">
        <v>1</v>
      </c>
      <c r="BQ405">
        <v>0</v>
      </c>
      <c r="BR405">
        <v>74.715299999999999</v>
      </c>
      <c r="BS405">
        <v>517.5027</v>
      </c>
      <c r="BT405">
        <v>0</v>
      </c>
      <c r="BU405">
        <v>0</v>
      </c>
      <c r="BV405">
        <v>0.99</v>
      </c>
      <c r="BW405">
        <v>1</v>
      </c>
      <c r="CV405">
        <v>0</v>
      </c>
      <c r="CW405">
        <f>ROUND(Y405*Source!I712*DO405,7)</f>
        <v>0.14849999999999999</v>
      </c>
      <c r="CX405">
        <f>ROUND(Y405*Source!I712,7)</f>
        <v>0.14849999999999999</v>
      </c>
      <c r="CY405">
        <f>AB405</f>
        <v>75.47</v>
      </c>
      <c r="CZ405">
        <f>AF405</f>
        <v>75.47</v>
      </c>
      <c r="DA405">
        <f>AJ405</f>
        <v>1</v>
      </c>
      <c r="DB405">
        <f t="shared" si="139"/>
        <v>74.72</v>
      </c>
      <c r="DC405">
        <f t="shared" si="140"/>
        <v>517.5</v>
      </c>
      <c r="DD405" t="s">
        <v>3</v>
      </c>
      <c r="DE405" t="s">
        <v>3</v>
      </c>
      <c r="DF405">
        <f>ROUND(ROUND(AE405,2)*CX405,2)</f>
        <v>0</v>
      </c>
      <c r="DG405">
        <f t="shared" si="145"/>
        <v>11.21</v>
      </c>
      <c r="DH405">
        <f t="shared" si="141"/>
        <v>77.63</v>
      </c>
      <c r="DI405">
        <f t="shared" si="142"/>
        <v>0</v>
      </c>
      <c r="DJ405">
        <f>DG405+DH405</f>
        <v>88.84</v>
      </c>
      <c r="DK405">
        <v>1</v>
      </c>
      <c r="DL405" t="s">
        <v>687</v>
      </c>
      <c r="DM405">
        <v>4</v>
      </c>
      <c r="DN405" t="s">
        <v>673</v>
      </c>
      <c r="DO405">
        <v>1</v>
      </c>
    </row>
    <row r="406" spans="1:119" x14ac:dyDescent="0.25">
      <c r="A406">
        <f>ROW(Source!A712)</f>
        <v>712</v>
      </c>
      <c r="B406">
        <v>87915577</v>
      </c>
      <c r="C406">
        <v>87930469</v>
      </c>
      <c r="D406">
        <v>87166413</v>
      </c>
      <c r="E406">
        <v>1</v>
      </c>
      <c r="F406">
        <v>1</v>
      </c>
      <c r="G406">
        <v>1</v>
      </c>
      <c r="H406">
        <v>3</v>
      </c>
      <c r="I406" t="s">
        <v>837</v>
      </c>
      <c r="J406" t="s">
        <v>838</v>
      </c>
      <c r="K406" t="s">
        <v>839</v>
      </c>
      <c r="L406">
        <v>1348</v>
      </c>
      <c r="N406">
        <v>1009</v>
      </c>
      <c r="O406" t="s">
        <v>113</v>
      </c>
      <c r="P406" t="s">
        <v>113</v>
      </c>
      <c r="Q406">
        <v>1000</v>
      </c>
      <c r="W406">
        <v>0</v>
      </c>
      <c r="X406">
        <v>-1644051088</v>
      </c>
      <c r="Y406">
        <f t="shared" si="138"/>
        <v>1E-4</v>
      </c>
      <c r="AA406">
        <v>85500.79</v>
      </c>
      <c r="AB406">
        <v>0</v>
      </c>
      <c r="AC406">
        <v>0</v>
      </c>
      <c r="AD406">
        <v>0</v>
      </c>
      <c r="AE406">
        <v>87245.7</v>
      </c>
      <c r="AF406">
        <v>0</v>
      </c>
      <c r="AG406">
        <v>0</v>
      </c>
      <c r="AH406">
        <v>0</v>
      </c>
      <c r="AI406">
        <v>0.98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1E-4</v>
      </c>
      <c r="AU406" t="s">
        <v>3</v>
      </c>
      <c r="AV406">
        <v>0</v>
      </c>
      <c r="AW406">
        <v>2</v>
      </c>
      <c r="AX406">
        <v>87930484</v>
      </c>
      <c r="AY406">
        <v>1</v>
      </c>
      <c r="AZ406">
        <v>0</v>
      </c>
      <c r="BA406">
        <v>402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8.7245699999999999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8.7245699999999999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ROUND(Y406*Source!I712,7)</f>
        <v>1.5E-5</v>
      </c>
      <c r="CY406">
        <f>AA406</f>
        <v>85500.79</v>
      </c>
      <c r="CZ406">
        <f>AE406</f>
        <v>87245.7</v>
      </c>
      <c r="DA406">
        <f>AI406</f>
        <v>0.98</v>
      </c>
      <c r="DB406">
        <f t="shared" si="139"/>
        <v>8.7200000000000006</v>
      </c>
      <c r="DC406">
        <f t="shared" si="140"/>
        <v>0</v>
      </c>
      <c r="DD406" t="s">
        <v>3</v>
      </c>
      <c r="DE406" t="s">
        <v>3</v>
      </c>
      <c r="DF406">
        <f>ROUND(ROUND(AE406*AI406,2)*CX406,2)</f>
        <v>1.28</v>
      </c>
      <c r="DG406">
        <f t="shared" si="145"/>
        <v>0</v>
      </c>
      <c r="DH406">
        <f t="shared" si="141"/>
        <v>0</v>
      </c>
      <c r="DI406">
        <f t="shared" si="142"/>
        <v>0</v>
      </c>
      <c r="DJ406">
        <f>DF406</f>
        <v>1.28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5">
      <c r="A407">
        <f>ROW(Source!A712)</f>
        <v>712</v>
      </c>
      <c r="B407">
        <v>87915577</v>
      </c>
      <c r="C407">
        <v>87930469</v>
      </c>
      <c r="D407">
        <v>87166415</v>
      </c>
      <c r="E407">
        <v>1</v>
      </c>
      <c r="F407">
        <v>1</v>
      </c>
      <c r="G407">
        <v>1</v>
      </c>
      <c r="H407">
        <v>3</v>
      </c>
      <c r="I407" t="s">
        <v>840</v>
      </c>
      <c r="J407" t="s">
        <v>841</v>
      </c>
      <c r="K407" t="s">
        <v>842</v>
      </c>
      <c r="L407">
        <v>1348</v>
      </c>
      <c r="N407">
        <v>1009</v>
      </c>
      <c r="O407" t="s">
        <v>113</v>
      </c>
      <c r="P407" t="s">
        <v>113</v>
      </c>
      <c r="Q407">
        <v>1000</v>
      </c>
      <c r="W407">
        <v>0</v>
      </c>
      <c r="X407">
        <v>1323556024</v>
      </c>
      <c r="Y407">
        <f t="shared" si="138"/>
        <v>5.8999999999999999E-3</v>
      </c>
      <c r="AA407">
        <v>74905.03</v>
      </c>
      <c r="AB407">
        <v>0</v>
      </c>
      <c r="AC407">
        <v>0</v>
      </c>
      <c r="AD407">
        <v>0</v>
      </c>
      <c r="AE407">
        <v>76433.7</v>
      </c>
      <c r="AF407">
        <v>0</v>
      </c>
      <c r="AG407">
        <v>0</v>
      </c>
      <c r="AH407">
        <v>0</v>
      </c>
      <c r="AI407">
        <v>0.98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5.8999999999999999E-3</v>
      </c>
      <c r="AU407" t="s">
        <v>3</v>
      </c>
      <c r="AV407">
        <v>0</v>
      </c>
      <c r="AW407">
        <v>2</v>
      </c>
      <c r="AX407">
        <v>87930485</v>
      </c>
      <c r="AY407">
        <v>1</v>
      </c>
      <c r="AZ407">
        <v>0</v>
      </c>
      <c r="BA407">
        <v>403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450.95882999999998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450.95882999999998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ROUND(Y407*Source!I712,7)</f>
        <v>8.8500000000000004E-4</v>
      </c>
      <c r="CY407">
        <f>AA407</f>
        <v>74905.03</v>
      </c>
      <c r="CZ407">
        <f>AE407</f>
        <v>76433.7</v>
      </c>
      <c r="DA407">
        <f>AI407</f>
        <v>0.98</v>
      </c>
      <c r="DB407">
        <f t="shared" si="139"/>
        <v>450.96</v>
      </c>
      <c r="DC407">
        <f t="shared" si="140"/>
        <v>0</v>
      </c>
      <c r="DD407" t="s">
        <v>3</v>
      </c>
      <c r="DE407" t="s">
        <v>3</v>
      </c>
      <c r="DF407">
        <f>ROUND(ROUND(AE407*AI407,2)*CX407,2)</f>
        <v>66.290000000000006</v>
      </c>
      <c r="DG407">
        <f t="shared" si="145"/>
        <v>0</v>
      </c>
      <c r="DH407">
        <f t="shared" si="141"/>
        <v>0</v>
      </c>
      <c r="DI407">
        <f t="shared" si="142"/>
        <v>0</v>
      </c>
      <c r="DJ407">
        <f>DF407</f>
        <v>66.290000000000006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5">
      <c r="A408">
        <f>ROW(Source!A712)</f>
        <v>712</v>
      </c>
      <c r="B408">
        <v>87915577</v>
      </c>
      <c r="C408">
        <v>87930469</v>
      </c>
      <c r="D408">
        <v>87166426</v>
      </c>
      <c r="E408">
        <v>1</v>
      </c>
      <c r="F408">
        <v>1</v>
      </c>
      <c r="G408">
        <v>1</v>
      </c>
      <c r="H408">
        <v>3</v>
      </c>
      <c r="I408" t="s">
        <v>430</v>
      </c>
      <c r="J408" t="s">
        <v>432</v>
      </c>
      <c r="K408" t="s">
        <v>431</v>
      </c>
      <c r="L408">
        <v>1301</v>
      </c>
      <c r="N408">
        <v>1003</v>
      </c>
      <c r="O408" t="s">
        <v>289</v>
      </c>
      <c r="P408" t="s">
        <v>289</v>
      </c>
      <c r="Q408">
        <v>1</v>
      </c>
      <c r="W408">
        <v>0</v>
      </c>
      <c r="X408">
        <v>1859681888</v>
      </c>
      <c r="Y408">
        <f t="shared" si="138"/>
        <v>100</v>
      </c>
      <c r="AA408">
        <v>83.55</v>
      </c>
      <c r="AB408">
        <v>0</v>
      </c>
      <c r="AC408">
        <v>0</v>
      </c>
      <c r="AD408">
        <v>0</v>
      </c>
      <c r="AE408">
        <v>85.26</v>
      </c>
      <c r="AF408">
        <v>0</v>
      </c>
      <c r="AG408">
        <v>0</v>
      </c>
      <c r="AH408">
        <v>0</v>
      </c>
      <c r="AI408">
        <v>0.98</v>
      </c>
      <c r="AJ408">
        <v>1</v>
      </c>
      <c r="AK408">
        <v>1</v>
      </c>
      <c r="AL408">
        <v>1</v>
      </c>
      <c r="AM408">
        <v>0</v>
      </c>
      <c r="AN408">
        <v>0</v>
      </c>
      <c r="AO408">
        <v>0</v>
      </c>
      <c r="AP408">
        <v>1</v>
      </c>
      <c r="AQ408">
        <v>0</v>
      </c>
      <c r="AR408">
        <v>0</v>
      </c>
      <c r="AS408" t="s">
        <v>3</v>
      </c>
      <c r="AT408">
        <v>100</v>
      </c>
      <c r="AU408" t="s">
        <v>3</v>
      </c>
      <c r="AV408">
        <v>0</v>
      </c>
      <c r="AW408">
        <v>1</v>
      </c>
      <c r="AX408">
        <v>-1</v>
      </c>
      <c r="AY408">
        <v>0</v>
      </c>
      <c r="AZ408">
        <v>0</v>
      </c>
      <c r="BA408" t="s">
        <v>3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ROUND(Y408*Source!I712,7)</f>
        <v>15</v>
      </c>
      <c r="CY408">
        <f>AA408</f>
        <v>83.55</v>
      </c>
      <c r="CZ408">
        <f>AE408</f>
        <v>85.26</v>
      </c>
      <c r="DA408">
        <f>AI408</f>
        <v>0.98</v>
      </c>
      <c r="DB408">
        <f t="shared" si="139"/>
        <v>8526</v>
      </c>
      <c r="DC408">
        <f t="shared" si="140"/>
        <v>0</v>
      </c>
      <c r="DD408" t="s">
        <v>3</v>
      </c>
      <c r="DE408" t="s">
        <v>3</v>
      </c>
      <c r="DF408">
        <f>ROUND(ROUND(AE408*AI408,2)*CX408,2)</f>
        <v>1253.25</v>
      </c>
      <c r="DG408">
        <f t="shared" si="145"/>
        <v>0</v>
      </c>
      <c r="DH408">
        <f t="shared" si="141"/>
        <v>0</v>
      </c>
      <c r="DI408">
        <f t="shared" si="142"/>
        <v>0</v>
      </c>
      <c r="DJ408">
        <f>DF408</f>
        <v>1253.25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5">
      <c r="A409">
        <f>ROW(Source!A750)</f>
        <v>750</v>
      </c>
      <c r="B409">
        <v>87915632</v>
      </c>
      <c r="C409">
        <v>87930488</v>
      </c>
      <c r="D409">
        <v>87085779</v>
      </c>
      <c r="E409">
        <v>115</v>
      </c>
      <c r="F409">
        <v>1</v>
      </c>
      <c r="G409">
        <v>1</v>
      </c>
      <c r="H409">
        <v>1</v>
      </c>
      <c r="I409" t="s">
        <v>787</v>
      </c>
      <c r="J409" t="s">
        <v>3</v>
      </c>
      <c r="K409" t="s">
        <v>788</v>
      </c>
      <c r="L409">
        <v>1191</v>
      </c>
      <c r="N409">
        <v>1013</v>
      </c>
      <c r="O409" t="s">
        <v>673</v>
      </c>
      <c r="P409" t="s">
        <v>673</v>
      </c>
      <c r="Q409">
        <v>1</v>
      </c>
      <c r="W409">
        <v>0</v>
      </c>
      <c r="X409">
        <v>370475345</v>
      </c>
      <c r="Y409">
        <f t="shared" si="138"/>
        <v>154</v>
      </c>
      <c r="AA409">
        <v>0</v>
      </c>
      <c r="AB409">
        <v>0</v>
      </c>
      <c r="AC409">
        <v>0</v>
      </c>
      <c r="AD409">
        <v>425.21</v>
      </c>
      <c r="AE409">
        <v>0</v>
      </c>
      <c r="AF409">
        <v>0</v>
      </c>
      <c r="AG409">
        <v>0</v>
      </c>
      <c r="AH409">
        <v>425.21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154</v>
      </c>
      <c r="AU409" t="s">
        <v>3</v>
      </c>
      <c r="AV409">
        <v>1</v>
      </c>
      <c r="AW409">
        <v>2</v>
      </c>
      <c r="AX409">
        <v>87930490</v>
      </c>
      <c r="AY409">
        <v>1</v>
      </c>
      <c r="AZ409">
        <v>0</v>
      </c>
      <c r="BA409">
        <v>405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65482.34</v>
      </c>
      <c r="BN409">
        <v>154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65482.34</v>
      </c>
      <c r="BU409">
        <v>154</v>
      </c>
      <c r="BV409">
        <v>0</v>
      </c>
      <c r="BW409">
        <v>1</v>
      </c>
      <c r="CU409">
        <f>ROUND(AT409*Source!I750*AH409*AL409,2)</f>
        <v>3339.6</v>
      </c>
      <c r="CV409">
        <f>ROUND(Y409*Source!I750,7)</f>
        <v>7.8540000000000001</v>
      </c>
      <c r="CW409">
        <v>0</v>
      </c>
      <c r="CX409">
        <f>ROUND(Y409*Source!I750,7)</f>
        <v>7.8540000000000001</v>
      </c>
      <c r="CY409">
        <f t="shared" ref="CY409:CY414" si="146">AD409</f>
        <v>425.21</v>
      </c>
      <c r="CZ409">
        <f t="shared" ref="CZ409:CZ414" si="147">AH409</f>
        <v>425.21</v>
      </c>
      <c r="DA409">
        <f t="shared" ref="DA409:DA414" si="148">AL409</f>
        <v>1</v>
      </c>
      <c r="DB409">
        <f t="shared" si="139"/>
        <v>65482.34</v>
      </c>
      <c r="DC409">
        <f t="shared" si="140"/>
        <v>0</v>
      </c>
      <c r="DD409" t="s">
        <v>3</v>
      </c>
      <c r="DE409" t="s">
        <v>3</v>
      </c>
      <c r="DF409">
        <f t="shared" ref="DF409:DF417" si="149">ROUND(ROUND(AE409,2)*CX409,2)</f>
        <v>0</v>
      </c>
      <c r="DG409">
        <f t="shared" si="145"/>
        <v>0</v>
      </c>
      <c r="DH409">
        <f t="shared" si="141"/>
        <v>0</v>
      </c>
      <c r="DI409">
        <f t="shared" si="142"/>
        <v>3339.6</v>
      </c>
      <c r="DJ409">
        <f t="shared" ref="DJ409:DJ414" si="150">DI409</f>
        <v>3339.6</v>
      </c>
      <c r="DK409">
        <v>1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5">
      <c r="A410">
        <f>ROW(Source!A751)</f>
        <v>751</v>
      </c>
      <c r="B410">
        <v>87915577</v>
      </c>
      <c r="C410">
        <v>87930488</v>
      </c>
      <c r="D410">
        <v>87085779</v>
      </c>
      <c r="E410">
        <v>115</v>
      </c>
      <c r="F410">
        <v>1</v>
      </c>
      <c r="G410">
        <v>1</v>
      </c>
      <c r="H410">
        <v>1</v>
      </c>
      <c r="I410" t="s">
        <v>787</v>
      </c>
      <c r="J410" t="s">
        <v>3</v>
      </c>
      <c r="K410" t="s">
        <v>788</v>
      </c>
      <c r="L410">
        <v>1191</v>
      </c>
      <c r="N410">
        <v>1013</v>
      </c>
      <c r="O410" t="s">
        <v>673</v>
      </c>
      <c r="P410" t="s">
        <v>673</v>
      </c>
      <c r="Q410">
        <v>1</v>
      </c>
      <c r="W410">
        <v>0</v>
      </c>
      <c r="X410">
        <v>370475345</v>
      </c>
      <c r="Y410">
        <f t="shared" si="138"/>
        <v>154</v>
      </c>
      <c r="AA410">
        <v>0</v>
      </c>
      <c r="AB410">
        <v>0</v>
      </c>
      <c r="AC410">
        <v>0</v>
      </c>
      <c r="AD410">
        <v>425.21</v>
      </c>
      <c r="AE410">
        <v>0</v>
      </c>
      <c r="AF410">
        <v>0</v>
      </c>
      <c r="AG410">
        <v>0</v>
      </c>
      <c r="AH410">
        <v>425.21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154</v>
      </c>
      <c r="AU410" t="s">
        <v>3</v>
      </c>
      <c r="AV410">
        <v>1</v>
      </c>
      <c r="AW410">
        <v>2</v>
      </c>
      <c r="AX410">
        <v>87930490</v>
      </c>
      <c r="AY410">
        <v>1</v>
      </c>
      <c r="AZ410">
        <v>0</v>
      </c>
      <c r="BA410">
        <v>406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65482.34</v>
      </c>
      <c r="BN410">
        <v>154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65482.34</v>
      </c>
      <c r="BU410">
        <v>154</v>
      </c>
      <c r="BV410">
        <v>0</v>
      </c>
      <c r="BW410">
        <v>1</v>
      </c>
      <c r="CU410">
        <f>ROUND(AT410*Source!I751*AH410*AL410,2)</f>
        <v>3339.6</v>
      </c>
      <c r="CV410">
        <f>ROUND(Y410*Source!I751,7)</f>
        <v>7.8540000000000001</v>
      </c>
      <c r="CW410">
        <v>0</v>
      </c>
      <c r="CX410">
        <f>ROUND(Y410*Source!I751,7)</f>
        <v>7.8540000000000001</v>
      </c>
      <c r="CY410">
        <f t="shared" si="146"/>
        <v>425.21</v>
      </c>
      <c r="CZ410">
        <f t="shared" si="147"/>
        <v>425.21</v>
      </c>
      <c r="DA410">
        <f t="shared" si="148"/>
        <v>1</v>
      </c>
      <c r="DB410">
        <f t="shared" si="139"/>
        <v>65482.34</v>
      </c>
      <c r="DC410">
        <f t="shared" si="140"/>
        <v>0</v>
      </c>
      <c r="DD410" t="s">
        <v>3</v>
      </c>
      <c r="DE410" t="s">
        <v>3</v>
      </c>
      <c r="DF410">
        <f t="shared" si="149"/>
        <v>0</v>
      </c>
      <c r="DG410">
        <f t="shared" si="145"/>
        <v>0</v>
      </c>
      <c r="DH410">
        <f t="shared" si="141"/>
        <v>0</v>
      </c>
      <c r="DI410">
        <f t="shared" si="142"/>
        <v>3339.6</v>
      </c>
      <c r="DJ410">
        <f t="shared" si="150"/>
        <v>3339.6</v>
      </c>
      <c r="DK410">
        <v>1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5">
      <c r="A411">
        <f>ROW(Source!A752)</f>
        <v>752</v>
      </c>
      <c r="B411">
        <v>87915632</v>
      </c>
      <c r="C411">
        <v>87930491</v>
      </c>
      <c r="D411">
        <v>87085769</v>
      </c>
      <c r="E411">
        <v>115</v>
      </c>
      <c r="F411">
        <v>1</v>
      </c>
      <c r="G411">
        <v>1</v>
      </c>
      <c r="H411">
        <v>1</v>
      </c>
      <c r="I411" t="s">
        <v>789</v>
      </c>
      <c r="J411" t="s">
        <v>3</v>
      </c>
      <c r="K411" t="s">
        <v>790</v>
      </c>
      <c r="L411">
        <v>1191</v>
      </c>
      <c r="N411">
        <v>1013</v>
      </c>
      <c r="O411" t="s">
        <v>673</v>
      </c>
      <c r="P411" t="s">
        <v>673</v>
      </c>
      <c r="Q411">
        <v>1</v>
      </c>
      <c r="W411">
        <v>0</v>
      </c>
      <c r="X411">
        <v>-267883188</v>
      </c>
      <c r="Y411">
        <f t="shared" si="138"/>
        <v>88.5</v>
      </c>
      <c r="AA411">
        <v>0</v>
      </c>
      <c r="AB411">
        <v>0</v>
      </c>
      <c r="AC411">
        <v>0</v>
      </c>
      <c r="AD411">
        <v>407.65</v>
      </c>
      <c r="AE411">
        <v>0</v>
      </c>
      <c r="AF411">
        <v>0</v>
      </c>
      <c r="AG411">
        <v>0</v>
      </c>
      <c r="AH411">
        <v>407.65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88.5</v>
      </c>
      <c r="AU411" t="s">
        <v>3</v>
      </c>
      <c r="AV411">
        <v>1</v>
      </c>
      <c r="AW411">
        <v>2</v>
      </c>
      <c r="AX411">
        <v>87930493</v>
      </c>
      <c r="AY411">
        <v>1</v>
      </c>
      <c r="AZ411">
        <v>0</v>
      </c>
      <c r="BA411">
        <v>407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36077.025000000001</v>
      </c>
      <c r="BN411">
        <v>88.5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36077.025000000001</v>
      </c>
      <c r="BU411">
        <v>88.5</v>
      </c>
      <c r="BV411">
        <v>0</v>
      </c>
      <c r="BW411">
        <v>1</v>
      </c>
      <c r="CU411">
        <f>ROUND(AT411*Source!I752*AH411*AL411,2)</f>
        <v>1839.93</v>
      </c>
      <c r="CV411">
        <f>ROUND(Y411*Source!I752,7)</f>
        <v>4.5134999999999996</v>
      </c>
      <c r="CW411">
        <v>0</v>
      </c>
      <c r="CX411">
        <f>ROUND(Y411*Source!I752,7)</f>
        <v>4.5134999999999996</v>
      </c>
      <c r="CY411">
        <f t="shared" si="146"/>
        <v>407.65</v>
      </c>
      <c r="CZ411">
        <f t="shared" si="147"/>
        <v>407.65</v>
      </c>
      <c r="DA411">
        <f t="shared" si="148"/>
        <v>1</v>
      </c>
      <c r="DB411">
        <f t="shared" si="139"/>
        <v>36077.03</v>
      </c>
      <c r="DC411">
        <f t="shared" si="140"/>
        <v>0</v>
      </c>
      <c r="DD411" t="s">
        <v>3</v>
      </c>
      <c r="DE411" t="s">
        <v>3</v>
      </c>
      <c r="DF411">
        <f t="shared" si="149"/>
        <v>0</v>
      </c>
      <c r="DG411">
        <f t="shared" si="145"/>
        <v>0</v>
      </c>
      <c r="DH411">
        <f t="shared" si="141"/>
        <v>0</v>
      </c>
      <c r="DI411">
        <f t="shared" si="142"/>
        <v>1839.93</v>
      </c>
      <c r="DJ411">
        <f t="shared" si="150"/>
        <v>1839.93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5">
      <c r="A412">
        <f>ROW(Source!A753)</f>
        <v>753</v>
      </c>
      <c r="B412">
        <v>87915577</v>
      </c>
      <c r="C412">
        <v>87930491</v>
      </c>
      <c r="D412">
        <v>87085769</v>
      </c>
      <c r="E412">
        <v>115</v>
      </c>
      <c r="F412">
        <v>1</v>
      </c>
      <c r="G412">
        <v>1</v>
      </c>
      <c r="H412">
        <v>1</v>
      </c>
      <c r="I412" t="s">
        <v>789</v>
      </c>
      <c r="J412" t="s">
        <v>3</v>
      </c>
      <c r="K412" t="s">
        <v>790</v>
      </c>
      <c r="L412">
        <v>1191</v>
      </c>
      <c r="N412">
        <v>1013</v>
      </c>
      <c r="O412" t="s">
        <v>673</v>
      </c>
      <c r="P412" t="s">
        <v>673</v>
      </c>
      <c r="Q412">
        <v>1</v>
      </c>
      <c r="W412">
        <v>0</v>
      </c>
      <c r="X412">
        <v>-267883188</v>
      </c>
      <c r="Y412">
        <f t="shared" si="138"/>
        <v>88.5</v>
      </c>
      <c r="AA412">
        <v>0</v>
      </c>
      <c r="AB412">
        <v>0</v>
      </c>
      <c r="AC412">
        <v>0</v>
      </c>
      <c r="AD412">
        <v>407.65</v>
      </c>
      <c r="AE412">
        <v>0</v>
      </c>
      <c r="AF412">
        <v>0</v>
      </c>
      <c r="AG412">
        <v>0</v>
      </c>
      <c r="AH412">
        <v>407.65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88.5</v>
      </c>
      <c r="AU412" t="s">
        <v>3</v>
      </c>
      <c r="AV412">
        <v>1</v>
      </c>
      <c r="AW412">
        <v>2</v>
      </c>
      <c r="AX412">
        <v>87930493</v>
      </c>
      <c r="AY412">
        <v>1</v>
      </c>
      <c r="AZ412">
        <v>0</v>
      </c>
      <c r="BA412">
        <v>408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36077.025000000001</v>
      </c>
      <c r="BN412">
        <v>88.5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36077.025000000001</v>
      </c>
      <c r="BU412">
        <v>88.5</v>
      </c>
      <c r="BV412">
        <v>0</v>
      </c>
      <c r="BW412">
        <v>1</v>
      </c>
      <c r="CU412">
        <f>ROUND(AT412*Source!I753*AH412*AL412,2)</f>
        <v>1839.93</v>
      </c>
      <c r="CV412">
        <f>ROUND(Y412*Source!I753,7)</f>
        <v>4.5134999999999996</v>
      </c>
      <c r="CW412">
        <v>0</v>
      </c>
      <c r="CX412">
        <f>ROUND(Y412*Source!I753,7)</f>
        <v>4.5134999999999996</v>
      </c>
      <c r="CY412">
        <f t="shared" si="146"/>
        <v>407.65</v>
      </c>
      <c r="CZ412">
        <f t="shared" si="147"/>
        <v>407.65</v>
      </c>
      <c r="DA412">
        <f t="shared" si="148"/>
        <v>1</v>
      </c>
      <c r="DB412">
        <f t="shared" si="139"/>
        <v>36077.03</v>
      </c>
      <c r="DC412">
        <f t="shared" si="140"/>
        <v>0</v>
      </c>
      <c r="DD412" t="s">
        <v>3</v>
      </c>
      <c r="DE412" t="s">
        <v>3</v>
      </c>
      <c r="DF412">
        <f t="shared" si="149"/>
        <v>0</v>
      </c>
      <c r="DG412">
        <f t="shared" si="145"/>
        <v>0</v>
      </c>
      <c r="DH412">
        <f t="shared" si="141"/>
        <v>0</v>
      </c>
      <c r="DI412">
        <f t="shared" si="142"/>
        <v>1839.93</v>
      </c>
      <c r="DJ412">
        <f t="shared" si="150"/>
        <v>1839.93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5">
      <c r="A413">
        <f>ROW(Source!A754)</f>
        <v>754</v>
      </c>
      <c r="B413">
        <v>87915632</v>
      </c>
      <c r="C413">
        <v>87930494</v>
      </c>
      <c r="D413">
        <v>87085837</v>
      </c>
      <c r="E413">
        <v>115</v>
      </c>
      <c r="F413">
        <v>1</v>
      </c>
      <c r="G413">
        <v>1</v>
      </c>
      <c r="H413">
        <v>1</v>
      </c>
      <c r="I413" t="s">
        <v>791</v>
      </c>
      <c r="J413" t="s">
        <v>3</v>
      </c>
      <c r="K413" t="s">
        <v>792</v>
      </c>
      <c r="L413">
        <v>1191</v>
      </c>
      <c r="N413">
        <v>1013</v>
      </c>
      <c r="O413" t="s">
        <v>673</v>
      </c>
      <c r="P413" t="s">
        <v>673</v>
      </c>
      <c r="Q413">
        <v>1</v>
      </c>
      <c r="W413">
        <v>0</v>
      </c>
      <c r="X413">
        <v>44848675</v>
      </c>
      <c r="Y413">
        <f t="shared" si="138"/>
        <v>9.27</v>
      </c>
      <c r="AA413">
        <v>0</v>
      </c>
      <c r="AB413">
        <v>0</v>
      </c>
      <c r="AC413">
        <v>0</v>
      </c>
      <c r="AD413">
        <v>511.03</v>
      </c>
      <c r="AE413">
        <v>0</v>
      </c>
      <c r="AF413">
        <v>0</v>
      </c>
      <c r="AG413">
        <v>0</v>
      </c>
      <c r="AH413">
        <v>511.03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9.27</v>
      </c>
      <c r="AU413" t="s">
        <v>3</v>
      </c>
      <c r="AV413">
        <v>1</v>
      </c>
      <c r="AW413">
        <v>2</v>
      </c>
      <c r="AX413">
        <v>87930504</v>
      </c>
      <c r="AY413">
        <v>1</v>
      </c>
      <c r="AZ413">
        <v>0</v>
      </c>
      <c r="BA413">
        <v>409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4737.2480999999998</v>
      </c>
      <c r="BN413">
        <v>9.27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4737.2480999999998</v>
      </c>
      <c r="BU413">
        <v>9.27</v>
      </c>
      <c r="BV413">
        <v>0</v>
      </c>
      <c r="BW413">
        <v>1</v>
      </c>
      <c r="CU413">
        <f>ROUND(AT413*Source!I754*AH413*AL413,2)</f>
        <v>3789.8</v>
      </c>
      <c r="CV413">
        <f>ROUND(Y413*Source!I754,7)</f>
        <v>7.4160000000000004</v>
      </c>
      <c r="CW413">
        <v>0</v>
      </c>
      <c r="CX413">
        <f>ROUND(Y413*Source!I754,7)</f>
        <v>7.4160000000000004</v>
      </c>
      <c r="CY413">
        <f t="shared" si="146"/>
        <v>511.03</v>
      </c>
      <c r="CZ413">
        <f t="shared" si="147"/>
        <v>511.03</v>
      </c>
      <c r="DA413">
        <f t="shared" si="148"/>
        <v>1</v>
      </c>
      <c r="DB413">
        <f t="shared" si="139"/>
        <v>4737.25</v>
      </c>
      <c r="DC413">
        <f t="shared" si="140"/>
        <v>0</v>
      </c>
      <c r="DD413" t="s">
        <v>3</v>
      </c>
      <c r="DE413" t="s">
        <v>3</v>
      </c>
      <c r="DF413">
        <f t="shared" si="149"/>
        <v>0</v>
      </c>
      <c r="DG413">
        <f t="shared" si="145"/>
        <v>0</v>
      </c>
      <c r="DH413">
        <f t="shared" si="141"/>
        <v>0</v>
      </c>
      <c r="DI413">
        <f t="shared" si="142"/>
        <v>3789.8</v>
      </c>
      <c r="DJ413">
        <f t="shared" si="150"/>
        <v>3789.8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5">
      <c r="A414">
        <f>ROW(Source!A754)</f>
        <v>754</v>
      </c>
      <c r="B414">
        <v>87915632</v>
      </c>
      <c r="C414">
        <v>87930494</v>
      </c>
      <c r="D414">
        <v>87086013</v>
      </c>
      <c r="E414">
        <v>115</v>
      </c>
      <c r="F414">
        <v>1</v>
      </c>
      <c r="G414">
        <v>1</v>
      </c>
      <c r="H414">
        <v>1</v>
      </c>
      <c r="I414" t="s">
        <v>674</v>
      </c>
      <c r="J414" t="s">
        <v>3</v>
      </c>
      <c r="K414" t="s">
        <v>675</v>
      </c>
      <c r="L414">
        <v>1191</v>
      </c>
      <c r="N414">
        <v>1013</v>
      </c>
      <c r="O414" t="s">
        <v>673</v>
      </c>
      <c r="P414" t="s">
        <v>673</v>
      </c>
      <c r="Q414">
        <v>1</v>
      </c>
      <c r="W414">
        <v>0</v>
      </c>
      <c r="X414">
        <v>-1417349443</v>
      </c>
      <c r="Y414">
        <f t="shared" si="138"/>
        <v>0.34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0.34</v>
      </c>
      <c r="AU414" t="s">
        <v>3</v>
      </c>
      <c r="AV414">
        <v>2</v>
      </c>
      <c r="AW414">
        <v>2</v>
      </c>
      <c r="AX414">
        <v>87930505</v>
      </c>
      <c r="AY414">
        <v>1</v>
      </c>
      <c r="AZ414">
        <v>0</v>
      </c>
      <c r="BA414">
        <v>410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ROUND(Y414*Source!I754,7)</f>
        <v>0.27200000000000002</v>
      </c>
      <c r="CY414">
        <f t="shared" si="146"/>
        <v>0</v>
      </c>
      <c r="CZ414">
        <f t="shared" si="147"/>
        <v>0</v>
      </c>
      <c r="DA414">
        <f t="shared" si="148"/>
        <v>1</v>
      </c>
      <c r="DB414">
        <f t="shared" si="139"/>
        <v>0</v>
      </c>
      <c r="DC414">
        <f t="shared" si="140"/>
        <v>0</v>
      </c>
      <c r="DD414" t="s">
        <v>3</v>
      </c>
      <c r="DE414" t="s">
        <v>3</v>
      </c>
      <c r="DF414">
        <f t="shared" si="149"/>
        <v>0</v>
      </c>
      <c r="DG414">
        <f t="shared" si="145"/>
        <v>0</v>
      </c>
      <c r="DH414">
        <f t="shared" si="141"/>
        <v>0</v>
      </c>
      <c r="DI414">
        <f t="shared" si="142"/>
        <v>0</v>
      </c>
      <c r="DJ414">
        <f t="shared" si="150"/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5">
      <c r="A415">
        <f>ROW(Source!A754)</f>
        <v>754</v>
      </c>
      <c r="B415">
        <v>87915632</v>
      </c>
      <c r="C415">
        <v>87930494</v>
      </c>
      <c r="D415">
        <v>87205842</v>
      </c>
      <c r="E415">
        <v>1</v>
      </c>
      <c r="F415">
        <v>1</v>
      </c>
      <c r="G415">
        <v>1</v>
      </c>
      <c r="H415">
        <v>2</v>
      </c>
      <c r="I415" t="s">
        <v>676</v>
      </c>
      <c r="J415" t="s">
        <v>677</v>
      </c>
      <c r="K415" t="s">
        <v>678</v>
      </c>
      <c r="L415">
        <v>1368</v>
      </c>
      <c r="N415">
        <v>1011</v>
      </c>
      <c r="O415" t="s">
        <v>679</v>
      </c>
      <c r="P415" t="s">
        <v>679</v>
      </c>
      <c r="Q415">
        <v>1</v>
      </c>
      <c r="W415">
        <v>0</v>
      </c>
      <c r="X415">
        <v>-359817417</v>
      </c>
      <c r="Y415">
        <f t="shared" si="138"/>
        <v>0.17</v>
      </c>
      <c r="AA415">
        <v>0</v>
      </c>
      <c r="AB415">
        <v>1488.78</v>
      </c>
      <c r="AC415">
        <v>702.18</v>
      </c>
      <c r="AD415">
        <v>0</v>
      </c>
      <c r="AE415">
        <v>0</v>
      </c>
      <c r="AF415">
        <v>1488.78</v>
      </c>
      <c r="AG415">
        <v>702.18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0.17</v>
      </c>
      <c r="AU415" t="s">
        <v>3</v>
      </c>
      <c r="AV415">
        <v>1</v>
      </c>
      <c r="AW415">
        <v>2</v>
      </c>
      <c r="AX415">
        <v>87930506</v>
      </c>
      <c r="AY415">
        <v>1</v>
      </c>
      <c r="AZ415">
        <v>0</v>
      </c>
      <c r="BA415">
        <v>411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253.0926</v>
      </c>
      <c r="BL415">
        <v>119.3706</v>
      </c>
      <c r="BM415">
        <v>0</v>
      </c>
      <c r="BN415">
        <v>0</v>
      </c>
      <c r="BO415">
        <v>0.17</v>
      </c>
      <c r="BP415">
        <v>1</v>
      </c>
      <c r="BQ415">
        <v>0</v>
      </c>
      <c r="BR415">
        <v>253.0926</v>
      </c>
      <c r="BS415">
        <v>119.3706</v>
      </c>
      <c r="BT415">
        <v>0</v>
      </c>
      <c r="BU415">
        <v>0</v>
      </c>
      <c r="BV415">
        <v>0.17</v>
      </c>
      <c r="BW415">
        <v>1</v>
      </c>
      <c r="CV415">
        <v>0</v>
      </c>
      <c r="CW415">
        <f>ROUND(Y415*Source!I754*DO415,7)</f>
        <v>0.13600000000000001</v>
      </c>
      <c r="CX415">
        <f>ROUND(Y415*Source!I754,7)</f>
        <v>0.13600000000000001</v>
      </c>
      <c r="CY415">
        <f>AB415</f>
        <v>1488.78</v>
      </c>
      <c r="CZ415">
        <f>AF415</f>
        <v>1488.78</v>
      </c>
      <c r="DA415">
        <f>AJ415</f>
        <v>1</v>
      </c>
      <c r="DB415">
        <f t="shared" si="139"/>
        <v>253.09</v>
      </c>
      <c r="DC415">
        <f t="shared" si="140"/>
        <v>119.37</v>
      </c>
      <c r="DD415" t="s">
        <v>3</v>
      </c>
      <c r="DE415" t="s">
        <v>3</v>
      </c>
      <c r="DF415">
        <f t="shared" si="149"/>
        <v>0</v>
      </c>
      <c r="DG415">
        <f t="shared" si="145"/>
        <v>202.47</v>
      </c>
      <c r="DH415">
        <f t="shared" si="141"/>
        <v>95.5</v>
      </c>
      <c r="DI415">
        <f t="shared" si="142"/>
        <v>0</v>
      </c>
      <c r="DJ415">
        <f>DG415+DH415</f>
        <v>297.97000000000003</v>
      </c>
      <c r="DK415">
        <v>1</v>
      </c>
      <c r="DL415" t="s">
        <v>680</v>
      </c>
      <c r="DM415">
        <v>6</v>
      </c>
      <c r="DN415" t="s">
        <v>673</v>
      </c>
      <c r="DO415">
        <v>1</v>
      </c>
    </row>
    <row r="416" spans="1:119" x14ac:dyDescent="0.25">
      <c r="A416">
        <f>ROW(Source!A754)</f>
        <v>754</v>
      </c>
      <c r="B416">
        <v>87915632</v>
      </c>
      <c r="C416">
        <v>87930494</v>
      </c>
      <c r="D416">
        <v>87206740</v>
      </c>
      <c r="E416">
        <v>1</v>
      </c>
      <c r="F416">
        <v>1</v>
      </c>
      <c r="G416">
        <v>1</v>
      </c>
      <c r="H416">
        <v>2</v>
      </c>
      <c r="I416" t="s">
        <v>694</v>
      </c>
      <c r="J416" t="s">
        <v>695</v>
      </c>
      <c r="K416" t="s">
        <v>696</v>
      </c>
      <c r="L416">
        <v>1368</v>
      </c>
      <c r="N416">
        <v>1011</v>
      </c>
      <c r="O416" t="s">
        <v>679</v>
      </c>
      <c r="P416" t="s">
        <v>679</v>
      </c>
      <c r="Q416">
        <v>1</v>
      </c>
      <c r="W416">
        <v>0</v>
      </c>
      <c r="X416">
        <v>-1219940357</v>
      </c>
      <c r="Y416">
        <f t="shared" si="138"/>
        <v>0.17</v>
      </c>
      <c r="AA416">
        <v>0</v>
      </c>
      <c r="AB416">
        <v>572.77</v>
      </c>
      <c r="AC416">
        <v>522.73</v>
      </c>
      <c r="AD416">
        <v>0</v>
      </c>
      <c r="AE416">
        <v>0</v>
      </c>
      <c r="AF416">
        <v>572.77</v>
      </c>
      <c r="AG416">
        <v>522.73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0.17</v>
      </c>
      <c r="AU416" t="s">
        <v>3</v>
      </c>
      <c r="AV416">
        <v>1</v>
      </c>
      <c r="AW416">
        <v>2</v>
      </c>
      <c r="AX416">
        <v>87930507</v>
      </c>
      <c r="AY416">
        <v>1</v>
      </c>
      <c r="AZ416">
        <v>0</v>
      </c>
      <c r="BA416">
        <v>412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97.370900000000006</v>
      </c>
      <c r="BL416">
        <v>88.864100000000008</v>
      </c>
      <c r="BM416">
        <v>0</v>
      </c>
      <c r="BN416">
        <v>0</v>
      </c>
      <c r="BO416">
        <v>0.17</v>
      </c>
      <c r="BP416">
        <v>1</v>
      </c>
      <c r="BQ416">
        <v>0</v>
      </c>
      <c r="BR416">
        <v>97.370900000000006</v>
      </c>
      <c r="BS416">
        <v>88.864100000000008</v>
      </c>
      <c r="BT416">
        <v>0</v>
      </c>
      <c r="BU416">
        <v>0</v>
      </c>
      <c r="BV416">
        <v>0.17</v>
      </c>
      <c r="BW416">
        <v>1</v>
      </c>
      <c r="CV416">
        <v>0</v>
      </c>
      <c r="CW416">
        <f>ROUND(Y416*Source!I754*DO416,7)</f>
        <v>0.13600000000000001</v>
      </c>
      <c r="CX416">
        <f>ROUND(Y416*Source!I754,7)</f>
        <v>0.13600000000000001</v>
      </c>
      <c r="CY416">
        <f>AB416</f>
        <v>572.77</v>
      </c>
      <c r="CZ416">
        <f>AF416</f>
        <v>572.77</v>
      </c>
      <c r="DA416">
        <f>AJ416</f>
        <v>1</v>
      </c>
      <c r="DB416">
        <f t="shared" si="139"/>
        <v>97.37</v>
      </c>
      <c r="DC416">
        <f t="shared" si="140"/>
        <v>88.86</v>
      </c>
      <c r="DD416" t="s">
        <v>3</v>
      </c>
      <c r="DE416" t="s">
        <v>3</v>
      </c>
      <c r="DF416">
        <f t="shared" si="149"/>
        <v>0</v>
      </c>
      <c r="DG416">
        <f t="shared" si="145"/>
        <v>77.900000000000006</v>
      </c>
      <c r="DH416">
        <f t="shared" si="141"/>
        <v>71.09</v>
      </c>
      <c r="DI416">
        <f t="shared" si="142"/>
        <v>0</v>
      </c>
      <c r="DJ416">
        <f>DG416+DH416</f>
        <v>148.99</v>
      </c>
      <c r="DK416">
        <v>1</v>
      </c>
      <c r="DL416" t="s">
        <v>687</v>
      </c>
      <c r="DM416">
        <v>4</v>
      </c>
      <c r="DN416" t="s">
        <v>673</v>
      </c>
      <c r="DO416">
        <v>1</v>
      </c>
    </row>
    <row r="417" spans="1:119" x14ac:dyDescent="0.25">
      <c r="A417">
        <f>ROW(Source!A754)</f>
        <v>754</v>
      </c>
      <c r="B417">
        <v>87915632</v>
      </c>
      <c r="C417">
        <v>87930494</v>
      </c>
      <c r="D417">
        <v>87206937</v>
      </c>
      <c r="E417">
        <v>1</v>
      </c>
      <c r="F417">
        <v>1</v>
      </c>
      <c r="G417">
        <v>1</v>
      </c>
      <c r="H417">
        <v>2</v>
      </c>
      <c r="I417" t="s">
        <v>765</v>
      </c>
      <c r="J417" t="s">
        <v>766</v>
      </c>
      <c r="K417" t="s">
        <v>767</v>
      </c>
      <c r="L417">
        <v>1368</v>
      </c>
      <c r="N417">
        <v>1011</v>
      </c>
      <c r="O417" t="s">
        <v>679</v>
      </c>
      <c r="P417" t="s">
        <v>679</v>
      </c>
      <c r="Q417">
        <v>1</v>
      </c>
      <c r="W417">
        <v>0</v>
      </c>
      <c r="X417">
        <v>-1214029826</v>
      </c>
      <c r="Y417">
        <f t="shared" si="138"/>
        <v>1.51</v>
      </c>
      <c r="AA417">
        <v>0</v>
      </c>
      <c r="AB417">
        <v>28.51</v>
      </c>
      <c r="AC417">
        <v>0</v>
      </c>
      <c r="AD417">
        <v>0</v>
      </c>
      <c r="AE417">
        <v>0</v>
      </c>
      <c r="AF417">
        <v>28.51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1.51</v>
      </c>
      <c r="AU417" t="s">
        <v>3</v>
      </c>
      <c r="AV417">
        <v>1</v>
      </c>
      <c r="AW417">
        <v>2</v>
      </c>
      <c r="AX417">
        <v>87930508</v>
      </c>
      <c r="AY417">
        <v>1</v>
      </c>
      <c r="AZ417">
        <v>0</v>
      </c>
      <c r="BA417">
        <v>413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43.0501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43.0501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f>ROUND(Y417*Source!I754*DO417,7)</f>
        <v>0</v>
      </c>
      <c r="CX417">
        <f>ROUND(Y417*Source!I754,7)</f>
        <v>1.208</v>
      </c>
      <c r="CY417">
        <f>AB417</f>
        <v>28.51</v>
      </c>
      <c r="CZ417">
        <f>AF417</f>
        <v>28.51</v>
      </c>
      <c r="DA417">
        <f>AJ417</f>
        <v>1</v>
      </c>
      <c r="DB417">
        <f t="shared" si="139"/>
        <v>43.05</v>
      </c>
      <c r="DC417">
        <f t="shared" si="140"/>
        <v>0</v>
      </c>
      <c r="DD417" t="s">
        <v>3</v>
      </c>
      <c r="DE417" t="s">
        <v>3</v>
      </c>
      <c r="DF417">
        <f t="shared" si="149"/>
        <v>0</v>
      </c>
      <c r="DG417">
        <f t="shared" si="145"/>
        <v>34.44</v>
      </c>
      <c r="DH417">
        <f t="shared" si="141"/>
        <v>0</v>
      </c>
      <c r="DI417">
        <f t="shared" si="142"/>
        <v>0</v>
      </c>
      <c r="DJ417">
        <f>DG417+DH417</f>
        <v>34.44</v>
      </c>
      <c r="DK417">
        <v>1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5">
      <c r="A418">
        <f>ROW(Source!A754)</f>
        <v>754</v>
      </c>
      <c r="B418">
        <v>87915632</v>
      </c>
      <c r="C418">
        <v>87930494</v>
      </c>
      <c r="D418">
        <v>87158483</v>
      </c>
      <c r="E418">
        <v>1</v>
      </c>
      <c r="F418">
        <v>1</v>
      </c>
      <c r="G418">
        <v>1</v>
      </c>
      <c r="H418">
        <v>3</v>
      </c>
      <c r="I418" t="s">
        <v>793</v>
      </c>
      <c r="J418" t="s">
        <v>794</v>
      </c>
      <c r="K418" t="s">
        <v>795</v>
      </c>
      <c r="L418">
        <v>1346</v>
      </c>
      <c r="N418">
        <v>1009</v>
      </c>
      <c r="O418" t="s">
        <v>102</v>
      </c>
      <c r="P418" t="s">
        <v>102</v>
      </c>
      <c r="Q418">
        <v>1</v>
      </c>
      <c r="W418">
        <v>0</v>
      </c>
      <c r="X418">
        <v>2058174609</v>
      </c>
      <c r="Y418">
        <f t="shared" si="138"/>
        <v>0.65</v>
      </c>
      <c r="AA418">
        <v>141.62</v>
      </c>
      <c r="AB418">
        <v>0</v>
      </c>
      <c r="AC418">
        <v>0</v>
      </c>
      <c r="AD418">
        <v>0</v>
      </c>
      <c r="AE418">
        <v>155.63</v>
      </c>
      <c r="AF418">
        <v>0</v>
      </c>
      <c r="AG418">
        <v>0</v>
      </c>
      <c r="AH418">
        <v>0</v>
      </c>
      <c r="AI418">
        <v>0.91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0.65</v>
      </c>
      <c r="AU418" t="s">
        <v>3</v>
      </c>
      <c r="AV418">
        <v>0</v>
      </c>
      <c r="AW418">
        <v>2</v>
      </c>
      <c r="AX418">
        <v>87930509</v>
      </c>
      <c r="AY418">
        <v>1</v>
      </c>
      <c r="AZ418">
        <v>0</v>
      </c>
      <c r="BA418">
        <v>414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101.15949999999999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101.15949999999999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v>0</v>
      </c>
      <c r="CX418">
        <f>ROUND(Y418*Source!I754,7)</f>
        <v>0.52</v>
      </c>
      <c r="CY418">
        <f>AA418</f>
        <v>141.62</v>
      </c>
      <c r="CZ418">
        <f>AE418</f>
        <v>155.63</v>
      </c>
      <c r="DA418">
        <f>AI418</f>
        <v>0.91</v>
      </c>
      <c r="DB418">
        <f t="shared" si="139"/>
        <v>101.16</v>
      </c>
      <c r="DC418">
        <f t="shared" si="140"/>
        <v>0</v>
      </c>
      <c r="DD418" t="s">
        <v>3</v>
      </c>
      <c r="DE418" t="s">
        <v>3</v>
      </c>
      <c r="DF418">
        <f>ROUND(ROUND(AE418*AI418,2)*CX418,2)</f>
        <v>73.64</v>
      </c>
      <c r="DG418">
        <f t="shared" si="145"/>
        <v>0</v>
      </c>
      <c r="DH418">
        <f t="shared" si="141"/>
        <v>0</v>
      </c>
      <c r="DI418">
        <f t="shared" si="142"/>
        <v>0</v>
      </c>
      <c r="DJ418">
        <f>DF418</f>
        <v>73.64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5">
      <c r="A419">
        <f>ROW(Source!A754)</f>
        <v>754</v>
      </c>
      <c r="B419">
        <v>87915632</v>
      </c>
      <c r="C419">
        <v>87930494</v>
      </c>
      <c r="D419">
        <v>87166786</v>
      </c>
      <c r="E419">
        <v>1</v>
      </c>
      <c r="F419">
        <v>1</v>
      </c>
      <c r="G419">
        <v>1</v>
      </c>
      <c r="H419">
        <v>3</v>
      </c>
      <c r="I419" t="s">
        <v>222</v>
      </c>
      <c r="J419" t="s">
        <v>224</v>
      </c>
      <c r="K419" t="s">
        <v>223</v>
      </c>
      <c r="L419">
        <v>1348</v>
      </c>
      <c r="N419">
        <v>1009</v>
      </c>
      <c r="O419" t="s">
        <v>113</v>
      </c>
      <c r="P419" t="s">
        <v>113</v>
      </c>
      <c r="Q419">
        <v>1000</v>
      </c>
      <c r="W419">
        <v>0</v>
      </c>
      <c r="X419">
        <v>1770476714</v>
      </c>
      <c r="Y419">
        <f t="shared" si="138"/>
        <v>0.15079999999999999</v>
      </c>
      <c r="AA419">
        <v>49795.86</v>
      </c>
      <c r="AB419">
        <v>0</v>
      </c>
      <c r="AC419">
        <v>0</v>
      </c>
      <c r="AD419">
        <v>0</v>
      </c>
      <c r="AE419">
        <v>49795.86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0</v>
      </c>
      <c r="AN419">
        <v>0</v>
      </c>
      <c r="AO419">
        <v>0</v>
      </c>
      <c r="AP419">
        <v>1</v>
      </c>
      <c r="AQ419">
        <v>0</v>
      </c>
      <c r="AR419">
        <v>0</v>
      </c>
      <c r="AS419" t="s">
        <v>3</v>
      </c>
      <c r="AT419">
        <v>0.15079999999999999</v>
      </c>
      <c r="AU419" t="s">
        <v>3</v>
      </c>
      <c r="AV419">
        <v>0</v>
      </c>
      <c r="AW419">
        <v>1</v>
      </c>
      <c r="AX419">
        <v>-1</v>
      </c>
      <c r="AY419">
        <v>0</v>
      </c>
      <c r="AZ419">
        <v>0</v>
      </c>
      <c r="BA419" t="s">
        <v>3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ROUND(Y419*Source!I754,7)</f>
        <v>0.12064</v>
      </c>
      <c r="CY419">
        <f>AA419</f>
        <v>49795.86</v>
      </c>
      <c r="CZ419">
        <f>AE419</f>
        <v>49795.86</v>
      </c>
      <c r="DA419">
        <f>AI419</f>
        <v>1</v>
      </c>
      <c r="DB419">
        <f t="shared" si="139"/>
        <v>7509.22</v>
      </c>
      <c r="DC419">
        <f t="shared" si="140"/>
        <v>0</v>
      </c>
      <c r="DD419" t="s">
        <v>3</v>
      </c>
      <c r="DE419" t="s">
        <v>3</v>
      </c>
      <c r="DF419">
        <f>ROUND(ROUND(AE419,2)*CX419,2)</f>
        <v>6007.37</v>
      </c>
      <c r="DG419">
        <f t="shared" si="145"/>
        <v>0</v>
      </c>
      <c r="DH419">
        <f t="shared" si="141"/>
        <v>0</v>
      </c>
      <c r="DI419">
        <f t="shared" si="142"/>
        <v>0</v>
      </c>
      <c r="DJ419">
        <f>DF419</f>
        <v>6007.37</v>
      </c>
      <c r="DK419">
        <v>1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5">
      <c r="A420">
        <f>ROW(Source!A754)</f>
        <v>754</v>
      </c>
      <c r="B420">
        <v>87915632</v>
      </c>
      <c r="C420">
        <v>87930494</v>
      </c>
      <c r="D420">
        <v>87176290</v>
      </c>
      <c r="E420">
        <v>1</v>
      </c>
      <c r="F420">
        <v>1</v>
      </c>
      <c r="G420">
        <v>1</v>
      </c>
      <c r="H420">
        <v>3</v>
      </c>
      <c r="I420" t="s">
        <v>796</v>
      </c>
      <c r="J420" t="s">
        <v>797</v>
      </c>
      <c r="K420" t="s">
        <v>798</v>
      </c>
      <c r="L420">
        <v>1346</v>
      </c>
      <c r="N420">
        <v>1009</v>
      </c>
      <c r="O420" t="s">
        <v>102</v>
      </c>
      <c r="P420" t="s">
        <v>102</v>
      </c>
      <c r="Q420">
        <v>1</v>
      </c>
      <c r="W420">
        <v>0</v>
      </c>
      <c r="X420">
        <v>-823921507</v>
      </c>
      <c r="Y420">
        <f t="shared" si="138"/>
        <v>2</v>
      </c>
      <c r="AA420">
        <v>1121.22</v>
      </c>
      <c r="AB420">
        <v>0</v>
      </c>
      <c r="AC420">
        <v>0</v>
      </c>
      <c r="AD420">
        <v>0</v>
      </c>
      <c r="AE420">
        <v>911.56</v>
      </c>
      <c r="AF420">
        <v>0</v>
      </c>
      <c r="AG420">
        <v>0</v>
      </c>
      <c r="AH420">
        <v>0</v>
      </c>
      <c r="AI420">
        <v>1.23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2</v>
      </c>
      <c r="AU420" t="s">
        <v>3</v>
      </c>
      <c r="AV420">
        <v>0</v>
      </c>
      <c r="AW420">
        <v>2</v>
      </c>
      <c r="AX420">
        <v>87930510</v>
      </c>
      <c r="AY420">
        <v>1</v>
      </c>
      <c r="AZ420">
        <v>0</v>
      </c>
      <c r="BA420">
        <v>415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1823.12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1823.12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ROUND(Y420*Source!I754,7)</f>
        <v>1.6</v>
      </c>
      <c r="CY420">
        <f>AA420</f>
        <v>1121.22</v>
      </c>
      <c r="CZ420">
        <f>AE420</f>
        <v>911.56</v>
      </c>
      <c r="DA420">
        <f>AI420</f>
        <v>1.23</v>
      </c>
      <c r="DB420">
        <f t="shared" si="139"/>
        <v>1823.12</v>
      </c>
      <c r="DC420">
        <f t="shared" si="140"/>
        <v>0</v>
      </c>
      <c r="DD420" t="s">
        <v>3</v>
      </c>
      <c r="DE420" t="s">
        <v>3</v>
      </c>
      <c r="DF420">
        <f>ROUND(ROUND(AE420*AI420,2)*CX420,2)</f>
        <v>1793.95</v>
      </c>
      <c r="DG420">
        <f t="shared" si="145"/>
        <v>0</v>
      </c>
      <c r="DH420">
        <f t="shared" si="141"/>
        <v>0</v>
      </c>
      <c r="DI420">
        <f t="shared" si="142"/>
        <v>0</v>
      </c>
      <c r="DJ420">
        <f>DF420</f>
        <v>1793.95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5">
      <c r="A421">
        <f>ROW(Source!A754)</f>
        <v>754</v>
      </c>
      <c r="B421">
        <v>87915632</v>
      </c>
      <c r="C421">
        <v>87930494</v>
      </c>
      <c r="D421">
        <v>87091729</v>
      </c>
      <c r="E421">
        <v>115</v>
      </c>
      <c r="F421">
        <v>1</v>
      </c>
      <c r="G421">
        <v>1</v>
      </c>
      <c r="H421">
        <v>3</v>
      </c>
      <c r="I421" t="s">
        <v>174</v>
      </c>
      <c r="J421" t="s">
        <v>3</v>
      </c>
      <c r="K421" t="s">
        <v>175</v>
      </c>
      <c r="L421">
        <v>3277935</v>
      </c>
      <c r="N421">
        <v>1013</v>
      </c>
      <c r="O421" t="s">
        <v>176</v>
      </c>
      <c r="P421" t="s">
        <v>176</v>
      </c>
      <c r="Q421">
        <v>1</v>
      </c>
      <c r="W421">
        <v>0</v>
      </c>
      <c r="X421">
        <v>274903907</v>
      </c>
      <c r="Y421">
        <f t="shared" si="138"/>
        <v>2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 t="s">
        <v>3</v>
      </c>
      <c r="AT421">
        <v>2</v>
      </c>
      <c r="AU421" t="s">
        <v>3</v>
      </c>
      <c r="AV421">
        <v>0</v>
      </c>
      <c r="AW421">
        <v>2</v>
      </c>
      <c r="AX421">
        <v>87930511</v>
      </c>
      <c r="AY421">
        <v>1</v>
      </c>
      <c r="AZ421">
        <v>0</v>
      </c>
      <c r="BA421">
        <v>416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ROUND(Y421*Source!I754,7)</f>
        <v>1.6</v>
      </c>
      <c r="CY421">
        <f>AA421</f>
        <v>0</v>
      </c>
      <c r="CZ421">
        <f>AE421</f>
        <v>0</v>
      </c>
      <c r="DA421">
        <f>AI421</f>
        <v>1</v>
      </c>
      <c r="DB421">
        <f t="shared" si="139"/>
        <v>0</v>
      </c>
      <c r="DC421">
        <f t="shared" si="140"/>
        <v>0</v>
      </c>
      <c r="DD421" t="s">
        <v>3</v>
      </c>
      <c r="DE421" t="s">
        <v>3</v>
      </c>
      <c r="DF421">
        <f t="shared" ref="DF421:DF426" si="151">ROUND(ROUND(AE421,2)*CX421,2)</f>
        <v>0</v>
      </c>
      <c r="DG421">
        <f t="shared" si="145"/>
        <v>0</v>
      </c>
      <c r="DH421">
        <f t="shared" si="141"/>
        <v>0</v>
      </c>
      <c r="DI421">
        <f t="shared" si="142"/>
        <v>0</v>
      </c>
      <c r="DJ421">
        <f>DF421</f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5">
      <c r="A422">
        <f>ROW(Source!A755)</f>
        <v>755</v>
      </c>
      <c r="B422">
        <v>87915577</v>
      </c>
      <c r="C422">
        <v>87930494</v>
      </c>
      <c r="D422">
        <v>87085837</v>
      </c>
      <c r="E422">
        <v>115</v>
      </c>
      <c r="F422">
        <v>1</v>
      </c>
      <c r="G422">
        <v>1</v>
      </c>
      <c r="H422">
        <v>1</v>
      </c>
      <c r="I422" t="s">
        <v>791</v>
      </c>
      <c r="J422" t="s">
        <v>3</v>
      </c>
      <c r="K422" t="s">
        <v>792</v>
      </c>
      <c r="L422">
        <v>1191</v>
      </c>
      <c r="N422">
        <v>1013</v>
      </c>
      <c r="O422" t="s">
        <v>673</v>
      </c>
      <c r="P422" t="s">
        <v>673</v>
      </c>
      <c r="Q422">
        <v>1</v>
      </c>
      <c r="W422">
        <v>0</v>
      </c>
      <c r="X422">
        <v>44848675</v>
      </c>
      <c r="Y422">
        <f t="shared" si="138"/>
        <v>9.27</v>
      </c>
      <c r="AA422">
        <v>0</v>
      </c>
      <c r="AB422">
        <v>0</v>
      </c>
      <c r="AC422">
        <v>0</v>
      </c>
      <c r="AD422">
        <v>511.03</v>
      </c>
      <c r="AE422">
        <v>0</v>
      </c>
      <c r="AF422">
        <v>0</v>
      </c>
      <c r="AG422">
        <v>0</v>
      </c>
      <c r="AH422">
        <v>511.03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9.27</v>
      </c>
      <c r="AU422" t="s">
        <v>3</v>
      </c>
      <c r="AV422">
        <v>1</v>
      </c>
      <c r="AW422">
        <v>2</v>
      </c>
      <c r="AX422">
        <v>87930504</v>
      </c>
      <c r="AY422">
        <v>1</v>
      </c>
      <c r="AZ422">
        <v>0</v>
      </c>
      <c r="BA422">
        <v>417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4737.2480999999998</v>
      </c>
      <c r="BN422">
        <v>9.27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4737.2480999999998</v>
      </c>
      <c r="BU422">
        <v>9.27</v>
      </c>
      <c r="BV422">
        <v>0</v>
      </c>
      <c r="BW422">
        <v>1</v>
      </c>
      <c r="CU422">
        <f>ROUND(AT422*Source!I755*AH422*AL422,2)</f>
        <v>3789.8</v>
      </c>
      <c r="CV422">
        <f>ROUND(Y422*Source!I755,7)</f>
        <v>7.4160000000000004</v>
      </c>
      <c r="CW422">
        <v>0</v>
      </c>
      <c r="CX422">
        <f>ROUND(Y422*Source!I755,7)</f>
        <v>7.4160000000000004</v>
      </c>
      <c r="CY422">
        <f>AD422</f>
        <v>511.03</v>
      </c>
      <c r="CZ422">
        <f>AH422</f>
        <v>511.03</v>
      </c>
      <c r="DA422">
        <f>AL422</f>
        <v>1</v>
      </c>
      <c r="DB422">
        <f t="shared" si="139"/>
        <v>4737.25</v>
      </c>
      <c r="DC422">
        <f t="shared" si="140"/>
        <v>0</v>
      </c>
      <c r="DD422" t="s">
        <v>3</v>
      </c>
      <c r="DE422" t="s">
        <v>3</v>
      </c>
      <c r="DF422">
        <f t="shared" si="151"/>
        <v>0</v>
      </c>
      <c r="DG422">
        <f t="shared" si="145"/>
        <v>0</v>
      </c>
      <c r="DH422">
        <f t="shared" si="141"/>
        <v>0</v>
      </c>
      <c r="DI422">
        <f t="shared" si="142"/>
        <v>3789.8</v>
      </c>
      <c r="DJ422">
        <f>DI422</f>
        <v>3789.8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5">
      <c r="A423">
        <f>ROW(Source!A755)</f>
        <v>755</v>
      </c>
      <c r="B423">
        <v>87915577</v>
      </c>
      <c r="C423">
        <v>87930494</v>
      </c>
      <c r="D423">
        <v>87086013</v>
      </c>
      <c r="E423">
        <v>115</v>
      </c>
      <c r="F423">
        <v>1</v>
      </c>
      <c r="G423">
        <v>1</v>
      </c>
      <c r="H423">
        <v>1</v>
      </c>
      <c r="I423" t="s">
        <v>674</v>
      </c>
      <c r="J423" t="s">
        <v>3</v>
      </c>
      <c r="K423" t="s">
        <v>675</v>
      </c>
      <c r="L423">
        <v>1191</v>
      </c>
      <c r="N423">
        <v>1013</v>
      </c>
      <c r="O423" t="s">
        <v>673</v>
      </c>
      <c r="P423" t="s">
        <v>673</v>
      </c>
      <c r="Q423">
        <v>1</v>
      </c>
      <c r="W423">
        <v>0</v>
      </c>
      <c r="X423">
        <v>-1417349443</v>
      </c>
      <c r="Y423">
        <f t="shared" si="138"/>
        <v>0.34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0.34</v>
      </c>
      <c r="AU423" t="s">
        <v>3</v>
      </c>
      <c r="AV423">
        <v>2</v>
      </c>
      <c r="AW423">
        <v>2</v>
      </c>
      <c r="AX423">
        <v>87930505</v>
      </c>
      <c r="AY423">
        <v>1</v>
      </c>
      <c r="AZ423">
        <v>0</v>
      </c>
      <c r="BA423">
        <v>418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ROUND(Y423*Source!I755,7)</f>
        <v>0.27200000000000002</v>
      </c>
      <c r="CY423">
        <f>AD423</f>
        <v>0</v>
      </c>
      <c r="CZ423">
        <f>AH423</f>
        <v>0</v>
      </c>
      <c r="DA423">
        <f>AL423</f>
        <v>1</v>
      </c>
      <c r="DB423">
        <f t="shared" si="139"/>
        <v>0</v>
      </c>
      <c r="DC423">
        <f t="shared" si="140"/>
        <v>0</v>
      </c>
      <c r="DD423" t="s">
        <v>3</v>
      </c>
      <c r="DE423" t="s">
        <v>3</v>
      </c>
      <c r="DF423">
        <f t="shared" si="151"/>
        <v>0</v>
      </c>
      <c r="DG423">
        <f t="shared" si="145"/>
        <v>0</v>
      </c>
      <c r="DH423">
        <f t="shared" si="141"/>
        <v>0</v>
      </c>
      <c r="DI423">
        <f t="shared" si="142"/>
        <v>0</v>
      </c>
      <c r="DJ423">
        <f>DI423</f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5">
      <c r="A424">
        <f>ROW(Source!A755)</f>
        <v>755</v>
      </c>
      <c r="B424">
        <v>87915577</v>
      </c>
      <c r="C424">
        <v>87930494</v>
      </c>
      <c r="D424">
        <v>87205842</v>
      </c>
      <c r="E424">
        <v>1</v>
      </c>
      <c r="F424">
        <v>1</v>
      </c>
      <c r="G424">
        <v>1</v>
      </c>
      <c r="H424">
        <v>2</v>
      </c>
      <c r="I424" t="s">
        <v>676</v>
      </c>
      <c r="J424" t="s">
        <v>677</v>
      </c>
      <c r="K424" t="s">
        <v>678</v>
      </c>
      <c r="L424">
        <v>1368</v>
      </c>
      <c r="N424">
        <v>1011</v>
      </c>
      <c r="O424" t="s">
        <v>679</v>
      </c>
      <c r="P424" t="s">
        <v>679</v>
      </c>
      <c r="Q424">
        <v>1</v>
      </c>
      <c r="W424">
        <v>0</v>
      </c>
      <c r="X424">
        <v>-359817417</v>
      </c>
      <c r="Y424">
        <f t="shared" si="138"/>
        <v>0.17</v>
      </c>
      <c r="AA424">
        <v>0</v>
      </c>
      <c r="AB424">
        <v>1488.78</v>
      </c>
      <c r="AC424">
        <v>702.18</v>
      </c>
      <c r="AD424">
        <v>0</v>
      </c>
      <c r="AE424">
        <v>0</v>
      </c>
      <c r="AF424">
        <v>1488.78</v>
      </c>
      <c r="AG424">
        <v>702.18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0.17</v>
      </c>
      <c r="AU424" t="s">
        <v>3</v>
      </c>
      <c r="AV424">
        <v>1</v>
      </c>
      <c r="AW424">
        <v>2</v>
      </c>
      <c r="AX424">
        <v>87930506</v>
      </c>
      <c r="AY424">
        <v>1</v>
      </c>
      <c r="AZ424">
        <v>0</v>
      </c>
      <c r="BA424">
        <v>419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253.0926</v>
      </c>
      <c r="BL424">
        <v>119.3706</v>
      </c>
      <c r="BM424">
        <v>0</v>
      </c>
      <c r="BN424">
        <v>0</v>
      </c>
      <c r="BO424">
        <v>0.17</v>
      </c>
      <c r="BP424">
        <v>1</v>
      </c>
      <c r="BQ424">
        <v>0</v>
      </c>
      <c r="BR424">
        <v>253.0926</v>
      </c>
      <c r="BS424">
        <v>119.3706</v>
      </c>
      <c r="BT424">
        <v>0</v>
      </c>
      <c r="BU424">
        <v>0</v>
      </c>
      <c r="BV424">
        <v>0.17</v>
      </c>
      <c r="BW424">
        <v>1</v>
      </c>
      <c r="CV424">
        <v>0</v>
      </c>
      <c r="CW424">
        <f>ROUND(Y424*Source!I755*DO424,7)</f>
        <v>0.13600000000000001</v>
      </c>
      <c r="CX424">
        <f>ROUND(Y424*Source!I755,7)</f>
        <v>0.13600000000000001</v>
      </c>
      <c r="CY424">
        <f>AB424</f>
        <v>1488.78</v>
      </c>
      <c r="CZ424">
        <f>AF424</f>
        <v>1488.78</v>
      </c>
      <c r="DA424">
        <f>AJ424</f>
        <v>1</v>
      </c>
      <c r="DB424">
        <f t="shared" si="139"/>
        <v>253.09</v>
      </c>
      <c r="DC424">
        <f t="shared" si="140"/>
        <v>119.37</v>
      </c>
      <c r="DD424" t="s">
        <v>3</v>
      </c>
      <c r="DE424" t="s">
        <v>3</v>
      </c>
      <c r="DF424">
        <f t="shared" si="151"/>
        <v>0</v>
      </c>
      <c r="DG424">
        <f t="shared" si="145"/>
        <v>202.47</v>
      </c>
      <c r="DH424">
        <f t="shared" si="141"/>
        <v>95.5</v>
      </c>
      <c r="DI424">
        <f t="shared" si="142"/>
        <v>0</v>
      </c>
      <c r="DJ424">
        <f>DG424+DH424</f>
        <v>297.97000000000003</v>
      </c>
      <c r="DK424">
        <v>1</v>
      </c>
      <c r="DL424" t="s">
        <v>680</v>
      </c>
      <c r="DM424">
        <v>6</v>
      </c>
      <c r="DN424" t="s">
        <v>673</v>
      </c>
      <c r="DO424">
        <v>1</v>
      </c>
    </row>
    <row r="425" spans="1:119" x14ac:dyDescent="0.25">
      <c r="A425">
        <f>ROW(Source!A755)</f>
        <v>755</v>
      </c>
      <c r="B425">
        <v>87915577</v>
      </c>
      <c r="C425">
        <v>87930494</v>
      </c>
      <c r="D425">
        <v>87206740</v>
      </c>
      <c r="E425">
        <v>1</v>
      </c>
      <c r="F425">
        <v>1</v>
      </c>
      <c r="G425">
        <v>1</v>
      </c>
      <c r="H425">
        <v>2</v>
      </c>
      <c r="I425" t="s">
        <v>694</v>
      </c>
      <c r="J425" t="s">
        <v>695</v>
      </c>
      <c r="K425" t="s">
        <v>696</v>
      </c>
      <c r="L425">
        <v>1368</v>
      </c>
      <c r="N425">
        <v>1011</v>
      </c>
      <c r="O425" t="s">
        <v>679</v>
      </c>
      <c r="P425" t="s">
        <v>679</v>
      </c>
      <c r="Q425">
        <v>1</v>
      </c>
      <c r="W425">
        <v>0</v>
      </c>
      <c r="X425">
        <v>-1219940357</v>
      </c>
      <c r="Y425">
        <f t="shared" si="138"/>
        <v>0.17</v>
      </c>
      <c r="AA425">
        <v>0</v>
      </c>
      <c r="AB425">
        <v>572.77</v>
      </c>
      <c r="AC425">
        <v>522.73</v>
      </c>
      <c r="AD425">
        <v>0</v>
      </c>
      <c r="AE425">
        <v>0</v>
      </c>
      <c r="AF425">
        <v>572.77</v>
      </c>
      <c r="AG425">
        <v>522.73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0.17</v>
      </c>
      <c r="AU425" t="s">
        <v>3</v>
      </c>
      <c r="AV425">
        <v>1</v>
      </c>
      <c r="AW425">
        <v>2</v>
      </c>
      <c r="AX425">
        <v>87930507</v>
      </c>
      <c r="AY425">
        <v>1</v>
      </c>
      <c r="AZ425">
        <v>0</v>
      </c>
      <c r="BA425">
        <v>420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97.370900000000006</v>
      </c>
      <c r="BL425">
        <v>88.864100000000008</v>
      </c>
      <c r="BM425">
        <v>0</v>
      </c>
      <c r="BN425">
        <v>0</v>
      </c>
      <c r="BO425">
        <v>0.17</v>
      </c>
      <c r="BP425">
        <v>1</v>
      </c>
      <c r="BQ425">
        <v>0</v>
      </c>
      <c r="BR425">
        <v>97.370900000000006</v>
      </c>
      <c r="BS425">
        <v>88.864100000000008</v>
      </c>
      <c r="BT425">
        <v>0</v>
      </c>
      <c r="BU425">
        <v>0</v>
      </c>
      <c r="BV425">
        <v>0.17</v>
      </c>
      <c r="BW425">
        <v>1</v>
      </c>
      <c r="CV425">
        <v>0</v>
      </c>
      <c r="CW425">
        <f>ROUND(Y425*Source!I755*DO425,7)</f>
        <v>0.13600000000000001</v>
      </c>
      <c r="CX425">
        <f>ROUND(Y425*Source!I755,7)</f>
        <v>0.13600000000000001</v>
      </c>
      <c r="CY425">
        <f>AB425</f>
        <v>572.77</v>
      </c>
      <c r="CZ425">
        <f>AF425</f>
        <v>572.77</v>
      </c>
      <c r="DA425">
        <f>AJ425</f>
        <v>1</v>
      </c>
      <c r="DB425">
        <f t="shared" si="139"/>
        <v>97.37</v>
      </c>
      <c r="DC425">
        <f t="shared" si="140"/>
        <v>88.86</v>
      </c>
      <c r="DD425" t="s">
        <v>3</v>
      </c>
      <c r="DE425" t="s">
        <v>3</v>
      </c>
      <c r="DF425">
        <f t="shared" si="151"/>
        <v>0</v>
      </c>
      <c r="DG425">
        <f t="shared" si="145"/>
        <v>77.900000000000006</v>
      </c>
      <c r="DH425">
        <f t="shared" si="141"/>
        <v>71.09</v>
      </c>
      <c r="DI425">
        <f t="shared" si="142"/>
        <v>0</v>
      </c>
      <c r="DJ425">
        <f>DG425+DH425</f>
        <v>148.99</v>
      </c>
      <c r="DK425">
        <v>1</v>
      </c>
      <c r="DL425" t="s">
        <v>687</v>
      </c>
      <c r="DM425">
        <v>4</v>
      </c>
      <c r="DN425" t="s">
        <v>673</v>
      </c>
      <c r="DO425">
        <v>1</v>
      </c>
    </row>
    <row r="426" spans="1:119" x14ac:dyDescent="0.25">
      <c r="A426">
        <f>ROW(Source!A755)</f>
        <v>755</v>
      </c>
      <c r="B426">
        <v>87915577</v>
      </c>
      <c r="C426">
        <v>87930494</v>
      </c>
      <c r="D426">
        <v>87206937</v>
      </c>
      <c r="E426">
        <v>1</v>
      </c>
      <c r="F426">
        <v>1</v>
      </c>
      <c r="G426">
        <v>1</v>
      </c>
      <c r="H426">
        <v>2</v>
      </c>
      <c r="I426" t="s">
        <v>765</v>
      </c>
      <c r="J426" t="s">
        <v>766</v>
      </c>
      <c r="K426" t="s">
        <v>767</v>
      </c>
      <c r="L426">
        <v>1368</v>
      </c>
      <c r="N426">
        <v>1011</v>
      </c>
      <c r="O426" t="s">
        <v>679</v>
      </c>
      <c r="P426" t="s">
        <v>679</v>
      </c>
      <c r="Q426">
        <v>1</v>
      </c>
      <c r="W426">
        <v>0</v>
      </c>
      <c r="X426">
        <v>-1214029826</v>
      </c>
      <c r="Y426">
        <f t="shared" si="138"/>
        <v>1.51</v>
      </c>
      <c r="AA426">
        <v>0</v>
      </c>
      <c r="AB426">
        <v>28.51</v>
      </c>
      <c r="AC426">
        <v>0</v>
      </c>
      <c r="AD426">
        <v>0</v>
      </c>
      <c r="AE426">
        <v>0</v>
      </c>
      <c r="AF426">
        <v>28.51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1.51</v>
      </c>
      <c r="AU426" t="s">
        <v>3</v>
      </c>
      <c r="AV426">
        <v>1</v>
      </c>
      <c r="AW426">
        <v>2</v>
      </c>
      <c r="AX426">
        <v>87930508</v>
      </c>
      <c r="AY426">
        <v>1</v>
      </c>
      <c r="AZ426">
        <v>0</v>
      </c>
      <c r="BA426">
        <v>421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43.0501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0</v>
      </c>
      <c r="BR426">
        <v>43.0501</v>
      </c>
      <c r="BS426">
        <v>0</v>
      </c>
      <c r="BT426">
        <v>0</v>
      </c>
      <c r="BU426">
        <v>0</v>
      </c>
      <c r="BV426">
        <v>0</v>
      </c>
      <c r="BW426">
        <v>1</v>
      </c>
      <c r="CV426">
        <v>0</v>
      </c>
      <c r="CW426">
        <f>ROUND(Y426*Source!I755*DO426,7)</f>
        <v>0</v>
      </c>
      <c r="CX426">
        <f>ROUND(Y426*Source!I755,7)</f>
        <v>1.208</v>
      </c>
      <c r="CY426">
        <f>AB426</f>
        <v>28.51</v>
      </c>
      <c r="CZ426">
        <f>AF426</f>
        <v>28.51</v>
      </c>
      <c r="DA426">
        <f>AJ426</f>
        <v>1</v>
      </c>
      <c r="DB426">
        <f t="shared" si="139"/>
        <v>43.05</v>
      </c>
      <c r="DC426">
        <f t="shared" si="140"/>
        <v>0</v>
      </c>
      <c r="DD426" t="s">
        <v>3</v>
      </c>
      <c r="DE426" t="s">
        <v>3</v>
      </c>
      <c r="DF426">
        <f t="shared" si="151"/>
        <v>0</v>
      </c>
      <c r="DG426">
        <f t="shared" si="145"/>
        <v>34.44</v>
      </c>
      <c r="DH426">
        <f t="shared" si="141"/>
        <v>0</v>
      </c>
      <c r="DI426">
        <f t="shared" si="142"/>
        <v>0</v>
      </c>
      <c r="DJ426">
        <f>DG426+DH426</f>
        <v>34.44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5">
      <c r="A427">
        <f>ROW(Source!A755)</f>
        <v>755</v>
      </c>
      <c r="B427">
        <v>87915577</v>
      </c>
      <c r="C427">
        <v>87930494</v>
      </c>
      <c r="D427">
        <v>87158483</v>
      </c>
      <c r="E427">
        <v>1</v>
      </c>
      <c r="F427">
        <v>1</v>
      </c>
      <c r="G427">
        <v>1</v>
      </c>
      <c r="H427">
        <v>3</v>
      </c>
      <c r="I427" t="s">
        <v>793</v>
      </c>
      <c r="J427" t="s">
        <v>794</v>
      </c>
      <c r="K427" t="s">
        <v>795</v>
      </c>
      <c r="L427">
        <v>1346</v>
      </c>
      <c r="N427">
        <v>1009</v>
      </c>
      <c r="O427" t="s">
        <v>102</v>
      </c>
      <c r="P427" t="s">
        <v>102</v>
      </c>
      <c r="Q427">
        <v>1</v>
      </c>
      <c r="W427">
        <v>0</v>
      </c>
      <c r="X427">
        <v>2058174609</v>
      </c>
      <c r="Y427">
        <f t="shared" si="138"/>
        <v>0.65</v>
      </c>
      <c r="AA427">
        <v>141.62</v>
      </c>
      <c r="AB427">
        <v>0</v>
      </c>
      <c r="AC427">
        <v>0</v>
      </c>
      <c r="AD427">
        <v>0</v>
      </c>
      <c r="AE427">
        <v>155.63</v>
      </c>
      <c r="AF427">
        <v>0</v>
      </c>
      <c r="AG427">
        <v>0</v>
      </c>
      <c r="AH427">
        <v>0</v>
      </c>
      <c r="AI427">
        <v>0.91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0.65</v>
      </c>
      <c r="AU427" t="s">
        <v>3</v>
      </c>
      <c r="AV427">
        <v>0</v>
      </c>
      <c r="AW427">
        <v>2</v>
      </c>
      <c r="AX427">
        <v>87930509</v>
      </c>
      <c r="AY427">
        <v>1</v>
      </c>
      <c r="AZ427">
        <v>0</v>
      </c>
      <c r="BA427">
        <v>422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101.15949999999999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101.15949999999999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v>0</v>
      </c>
      <c r="CX427">
        <f>ROUND(Y427*Source!I755,7)</f>
        <v>0.52</v>
      </c>
      <c r="CY427">
        <f>AA427</f>
        <v>141.62</v>
      </c>
      <c r="CZ427">
        <f>AE427</f>
        <v>155.63</v>
      </c>
      <c r="DA427">
        <f>AI427</f>
        <v>0.91</v>
      </c>
      <c r="DB427">
        <f t="shared" si="139"/>
        <v>101.16</v>
      </c>
      <c r="DC427">
        <f t="shared" si="140"/>
        <v>0</v>
      </c>
      <c r="DD427" t="s">
        <v>3</v>
      </c>
      <c r="DE427" t="s">
        <v>3</v>
      </c>
      <c r="DF427">
        <f>ROUND(ROUND(AE427*AI427,2)*CX427,2)</f>
        <v>73.64</v>
      </c>
      <c r="DG427">
        <f t="shared" si="145"/>
        <v>0</v>
      </c>
      <c r="DH427">
        <f t="shared" si="141"/>
        <v>0</v>
      </c>
      <c r="DI427">
        <f t="shared" si="142"/>
        <v>0</v>
      </c>
      <c r="DJ427">
        <f>DF427</f>
        <v>73.64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5">
      <c r="A428">
        <f>ROW(Source!A755)</f>
        <v>755</v>
      </c>
      <c r="B428">
        <v>87915577</v>
      </c>
      <c r="C428">
        <v>87930494</v>
      </c>
      <c r="D428">
        <v>87166786</v>
      </c>
      <c r="E428">
        <v>1</v>
      </c>
      <c r="F428">
        <v>1</v>
      </c>
      <c r="G428">
        <v>1</v>
      </c>
      <c r="H428">
        <v>3</v>
      </c>
      <c r="I428" t="s">
        <v>222</v>
      </c>
      <c r="J428" t="s">
        <v>224</v>
      </c>
      <c r="K428" t="s">
        <v>223</v>
      </c>
      <c r="L428">
        <v>1348</v>
      </c>
      <c r="N428">
        <v>1009</v>
      </c>
      <c r="O428" t="s">
        <v>113</v>
      </c>
      <c r="P428" t="s">
        <v>113</v>
      </c>
      <c r="Q428">
        <v>1000</v>
      </c>
      <c r="W428">
        <v>0</v>
      </c>
      <c r="X428">
        <v>1770476714</v>
      </c>
      <c r="Y428">
        <f t="shared" si="138"/>
        <v>0.15079999999999999</v>
      </c>
      <c r="AA428">
        <v>49795.86</v>
      </c>
      <c r="AB428">
        <v>0</v>
      </c>
      <c r="AC428">
        <v>0</v>
      </c>
      <c r="AD428">
        <v>0</v>
      </c>
      <c r="AE428">
        <v>49795.86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 t="s">
        <v>3</v>
      </c>
      <c r="AT428">
        <v>0.15079999999999999</v>
      </c>
      <c r="AU428" t="s">
        <v>3</v>
      </c>
      <c r="AV428">
        <v>0</v>
      </c>
      <c r="AW428">
        <v>1</v>
      </c>
      <c r="AX428">
        <v>-1</v>
      </c>
      <c r="AY428">
        <v>0</v>
      </c>
      <c r="AZ428">
        <v>0</v>
      </c>
      <c r="BA428" t="s">
        <v>3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ROUND(Y428*Source!I755,7)</f>
        <v>0.12064</v>
      </c>
      <c r="CY428">
        <f>AA428</f>
        <v>49795.86</v>
      </c>
      <c r="CZ428">
        <f>AE428</f>
        <v>49795.86</v>
      </c>
      <c r="DA428">
        <f>AI428</f>
        <v>1</v>
      </c>
      <c r="DB428">
        <f t="shared" si="139"/>
        <v>7509.22</v>
      </c>
      <c r="DC428">
        <f t="shared" si="140"/>
        <v>0</v>
      </c>
      <c r="DD428" t="s">
        <v>3</v>
      </c>
      <c r="DE428" t="s">
        <v>3</v>
      </c>
      <c r="DF428">
        <f>ROUND(ROUND(AE428,2)*CX428,2)</f>
        <v>6007.37</v>
      </c>
      <c r="DG428">
        <f t="shared" si="145"/>
        <v>0</v>
      </c>
      <c r="DH428">
        <f t="shared" si="141"/>
        <v>0</v>
      </c>
      <c r="DI428">
        <f t="shared" si="142"/>
        <v>0</v>
      </c>
      <c r="DJ428">
        <f>DF428</f>
        <v>6007.37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5">
      <c r="A429">
        <f>ROW(Source!A755)</f>
        <v>755</v>
      </c>
      <c r="B429">
        <v>87915577</v>
      </c>
      <c r="C429">
        <v>87930494</v>
      </c>
      <c r="D429">
        <v>87176290</v>
      </c>
      <c r="E429">
        <v>1</v>
      </c>
      <c r="F429">
        <v>1</v>
      </c>
      <c r="G429">
        <v>1</v>
      </c>
      <c r="H429">
        <v>3</v>
      </c>
      <c r="I429" t="s">
        <v>796</v>
      </c>
      <c r="J429" t="s">
        <v>797</v>
      </c>
      <c r="K429" t="s">
        <v>798</v>
      </c>
      <c r="L429">
        <v>1346</v>
      </c>
      <c r="N429">
        <v>1009</v>
      </c>
      <c r="O429" t="s">
        <v>102</v>
      </c>
      <c r="P429" t="s">
        <v>102</v>
      </c>
      <c r="Q429">
        <v>1</v>
      </c>
      <c r="W429">
        <v>0</v>
      </c>
      <c r="X429">
        <v>-823921507</v>
      </c>
      <c r="Y429">
        <f t="shared" si="138"/>
        <v>2</v>
      </c>
      <c r="AA429">
        <v>1121.22</v>
      </c>
      <c r="AB429">
        <v>0</v>
      </c>
      <c r="AC429">
        <v>0</v>
      </c>
      <c r="AD429">
        <v>0</v>
      </c>
      <c r="AE429">
        <v>911.56</v>
      </c>
      <c r="AF429">
        <v>0</v>
      </c>
      <c r="AG429">
        <v>0</v>
      </c>
      <c r="AH429">
        <v>0</v>
      </c>
      <c r="AI429">
        <v>1.23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2</v>
      </c>
      <c r="AU429" t="s">
        <v>3</v>
      </c>
      <c r="AV429">
        <v>0</v>
      </c>
      <c r="AW429">
        <v>2</v>
      </c>
      <c r="AX429">
        <v>87930510</v>
      </c>
      <c r="AY429">
        <v>1</v>
      </c>
      <c r="AZ429">
        <v>0</v>
      </c>
      <c r="BA429">
        <v>423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1823.12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1823.12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v>0</v>
      </c>
      <c r="CX429">
        <f>ROUND(Y429*Source!I755,7)</f>
        <v>1.6</v>
      </c>
      <c r="CY429">
        <f>AA429</f>
        <v>1121.22</v>
      </c>
      <c r="CZ429">
        <f>AE429</f>
        <v>911.56</v>
      </c>
      <c r="DA429">
        <f>AI429</f>
        <v>1.23</v>
      </c>
      <c r="DB429">
        <f t="shared" si="139"/>
        <v>1823.12</v>
      </c>
      <c r="DC429">
        <f t="shared" si="140"/>
        <v>0</v>
      </c>
      <c r="DD429" t="s">
        <v>3</v>
      </c>
      <c r="DE429" t="s">
        <v>3</v>
      </c>
      <c r="DF429">
        <f>ROUND(ROUND(AE429*AI429,2)*CX429,2)</f>
        <v>1793.95</v>
      </c>
      <c r="DG429">
        <f t="shared" si="145"/>
        <v>0</v>
      </c>
      <c r="DH429">
        <f t="shared" si="141"/>
        <v>0</v>
      </c>
      <c r="DI429">
        <f t="shared" si="142"/>
        <v>0</v>
      </c>
      <c r="DJ429">
        <f>DF429</f>
        <v>1793.95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5">
      <c r="A430">
        <f>ROW(Source!A755)</f>
        <v>755</v>
      </c>
      <c r="B430">
        <v>87915577</v>
      </c>
      <c r="C430">
        <v>87930494</v>
      </c>
      <c r="D430">
        <v>87091729</v>
      </c>
      <c r="E430">
        <v>115</v>
      </c>
      <c r="F430">
        <v>1</v>
      </c>
      <c r="G430">
        <v>1</v>
      </c>
      <c r="H430">
        <v>3</v>
      </c>
      <c r="I430" t="s">
        <v>174</v>
      </c>
      <c r="J430" t="s">
        <v>3</v>
      </c>
      <c r="K430" t="s">
        <v>175</v>
      </c>
      <c r="L430">
        <v>3277935</v>
      </c>
      <c r="N430">
        <v>1013</v>
      </c>
      <c r="O430" t="s">
        <v>176</v>
      </c>
      <c r="P430" t="s">
        <v>176</v>
      </c>
      <c r="Q430">
        <v>1</v>
      </c>
      <c r="W430">
        <v>0</v>
      </c>
      <c r="X430">
        <v>274903907</v>
      </c>
      <c r="Y430">
        <f t="shared" si="138"/>
        <v>2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3</v>
      </c>
      <c r="AT430">
        <v>2</v>
      </c>
      <c r="AU430" t="s">
        <v>3</v>
      </c>
      <c r="AV430">
        <v>0</v>
      </c>
      <c r="AW430">
        <v>2</v>
      </c>
      <c r="AX430">
        <v>87930511</v>
      </c>
      <c r="AY430">
        <v>1</v>
      </c>
      <c r="AZ430">
        <v>0</v>
      </c>
      <c r="BA430">
        <v>424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ROUND(Y430*Source!I755,7)</f>
        <v>1.6</v>
      </c>
      <c r="CY430">
        <f>AA430</f>
        <v>0</v>
      </c>
      <c r="CZ430">
        <f>AE430</f>
        <v>0</v>
      </c>
      <c r="DA430">
        <f>AI430</f>
        <v>1</v>
      </c>
      <c r="DB430">
        <f t="shared" si="139"/>
        <v>0</v>
      </c>
      <c r="DC430">
        <f t="shared" si="140"/>
        <v>0</v>
      </c>
      <c r="DD430" t="s">
        <v>3</v>
      </c>
      <c r="DE430" t="s">
        <v>3</v>
      </c>
      <c r="DF430">
        <f t="shared" ref="DF430:DF435" si="152">ROUND(ROUND(AE430,2)*CX430,2)</f>
        <v>0</v>
      </c>
      <c r="DG430">
        <f t="shared" si="145"/>
        <v>0</v>
      </c>
      <c r="DH430">
        <f t="shared" si="141"/>
        <v>0</v>
      </c>
      <c r="DI430">
        <f t="shared" si="142"/>
        <v>0</v>
      </c>
      <c r="DJ430">
        <f>DF430</f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5">
      <c r="A431">
        <f>ROW(Source!A760)</f>
        <v>760</v>
      </c>
      <c r="B431">
        <v>87915632</v>
      </c>
      <c r="C431">
        <v>87930514</v>
      </c>
      <c r="D431">
        <v>87085837</v>
      </c>
      <c r="E431">
        <v>115</v>
      </c>
      <c r="F431">
        <v>1</v>
      </c>
      <c r="G431">
        <v>1</v>
      </c>
      <c r="H431">
        <v>1</v>
      </c>
      <c r="I431" t="s">
        <v>791</v>
      </c>
      <c r="J431" t="s">
        <v>3</v>
      </c>
      <c r="K431" t="s">
        <v>792</v>
      </c>
      <c r="L431">
        <v>1191</v>
      </c>
      <c r="N431">
        <v>1013</v>
      </c>
      <c r="O431" t="s">
        <v>673</v>
      </c>
      <c r="P431" t="s">
        <v>673</v>
      </c>
      <c r="Q431">
        <v>1</v>
      </c>
      <c r="W431">
        <v>0</v>
      </c>
      <c r="X431">
        <v>44848675</v>
      </c>
      <c r="Y431">
        <f t="shared" si="138"/>
        <v>14.4</v>
      </c>
      <c r="AA431">
        <v>0</v>
      </c>
      <c r="AB431">
        <v>0</v>
      </c>
      <c r="AC431">
        <v>0</v>
      </c>
      <c r="AD431">
        <v>511.03</v>
      </c>
      <c r="AE431">
        <v>0</v>
      </c>
      <c r="AF431">
        <v>0</v>
      </c>
      <c r="AG431">
        <v>0</v>
      </c>
      <c r="AH431">
        <v>511.03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14.4</v>
      </c>
      <c r="AU431" t="s">
        <v>3</v>
      </c>
      <c r="AV431">
        <v>1</v>
      </c>
      <c r="AW431">
        <v>2</v>
      </c>
      <c r="AX431">
        <v>87930523</v>
      </c>
      <c r="AY431">
        <v>1</v>
      </c>
      <c r="AZ431">
        <v>0</v>
      </c>
      <c r="BA431">
        <v>425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7358.8319999999994</v>
      </c>
      <c r="BN431">
        <v>14.4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7358.8319999999994</v>
      </c>
      <c r="BU431">
        <v>14.4</v>
      </c>
      <c r="BV431">
        <v>0</v>
      </c>
      <c r="BW431">
        <v>1</v>
      </c>
      <c r="CU431">
        <f>ROUND(AT431*Source!I760*AH431*AL431,2)</f>
        <v>2354.83</v>
      </c>
      <c r="CV431">
        <f>ROUND(Y431*Source!I760,7)</f>
        <v>4.6079999999999997</v>
      </c>
      <c r="CW431">
        <v>0</v>
      </c>
      <c r="CX431">
        <f>ROUND(Y431*Source!I760,7)</f>
        <v>4.6079999999999997</v>
      </c>
      <c r="CY431">
        <f>AD431</f>
        <v>511.03</v>
      </c>
      <c r="CZ431">
        <f>AH431</f>
        <v>511.03</v>
      </c>
      <c r="DA431">
        <f>AL431</f>
        <v>1</v>
      </c>
      <c r="DB431">
        <f t="shared" si="139"/>
        <v>7358.83</v>
      </c>
      <c r="DC431">
        <f t="shared" si="140"/>
        <v>0</v>
      </c>
      <c r="DD431" t="s">
        <v>3</v>
      </c>
      <c r="DE431" t="s">
        <v>3</v>
      </c>
      <c r="DF431">
        <f t="shared" si="152"/>
        <v>0</v>
      </c>
      <c r="DG431">
        <f t="shared" si="145"/>
        <v>0</v>
      </c>
      <c r="DH431">
        <f t="shared" si="141"/>
        <v>0</v>
      </c>
      <c r="DI431">
        <f t="shared" si="142"/>
        <v>2354.83</v>
      </c>
      <c r="DJ431">
        <f>DI431</f>
        <v>2354.83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5">
      <c r="A432">
        <f>ROW(Source!A760)</f>
        <v>760</v>
      </c>
      <c r="B432">
        <v>87915632</v>
      </c>
      <c r="C432">
        <v>87930514</v>
      </c>
      <c r="D432">
        <v>87086013</v>
      </c>
      <c r="E432">
        <v>115</v>
      </c>
      <c r="F432">
        <v>1</v>
      </c>
      <c r="G432">
        <v>1</v>
      </c>
      <c r="H432">
        <v>1</v>
      </c>
      <c r="I432" t="s">
        <v>674</v>
      </c>
      <c r="J432" t="s">
        <v>3</v>
      </c>
      <c r="K432" t="s">
        <v>675</v>
      </c>
      <c r="L432">
        <v>1191</v>
      </c>
      <c r="N432">
        <v>1013</v>
      </c>
      <c r="O432" t="s">
        <v>673</v>
      </c>
      <c r="P432" t="s">
        <v>673</v>
      </c>
      <c r="Q432">
        <v>1</v>
      </c>
      <c r="W432">
        <v>0</v>
      </c>
      <c r="X432">
        <v>-1417349443</v>
      </c>
      <c r="Y432">
        <f t="shared" si="138"/>
        <v>0.4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0.4</v>
      </c>
      <c r="AU432" t="s">
        <v>3</v>
      </c>
      <c r="AV432">
        <v>2</v>
      </c>
      <c r="AW432">
        <v>2</v>
      </c>
      <c r="AX432">
        <v>87930524</v>
      </c>
      <c r="AY432">
        <v>1</v>
      </c>
      <c r="AZ432">
        <v>0</v>
      </c>
      <c r="BA432">
        <v>426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ROUND(Y432*Source!I760,7)</f>
        <v>0.128</v>
      </c>
      <c r="CY432">
        <f>AD432</f>
        <v>0</v>
      </c>
      <c r="CZ432">
        <f>AH432</f>
        <v>0</v>
      </c>
      <c r="DA432">
        <f>AL432</f>
        <v>1</v>
      </c>
      <c r="DB432">
        <f t="shared" si="139"/>
        <v>0</v>
      </c>
      <c r="DC432">
        <f t="shared" si="140"/>
        <v>0</v>
      </c>
      <c r="DD432" t="s">
        <v>3</v>
      </c>
      <c r="DE432" t="s">
        <v>3</v>
      </c>
      <c r="DF432">
        <f t="shared" si="152"/>
        <v>0</v>
      </c>
      <c r="DG432">
        <f t="shared" si="145"/>
        <v>0</v>
      </c>
      <c r="DH432">
        <f t="shared" si="141"/>
        <v>0</v>
      </c>
      <c r="DI432">
        <f t="shared" si="142"/>
        <v>0</v>
      </c>
      <c r="DJ432">
        <f>DI432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5">
      <c r="A433">
        <f>ROW(Source!A760)</f>
        <v>760</v>
      </c>
      <c r="B433">
        <v>87915632</v>
      </c>
      <c r="C433">
        <v>87930514</v>
      </c>
      <c r="D433">
        <v>87205842</v>
      </c>
      <c r="E433">
        <v>1</v>
      </c>
      <c r="F433">
        <v>1</v>
      </c>
      <c r="G433">
        <v>1</v>
      </c>
      <c r="H433">
        <v>2</v>
      </c>
      <c r="I433" t="s">
        <v>676</v>
      </c>
      <c r="J433" t="s">
        <v>677</v>
      </c>
      <c r="K433" t="s">
        <v>678</v>
      </c>
      <c r="L433">
        <v>1368</v>
      </c>
      <c r="N433">
        <v>1011</v>
      </c>
      <c r="O433" t="s">
        <v>679</v>
      </c>
      <c r="P433" t="s">
        <v>679</v>
      </c>
      <c r="Q433">
        <v>1</v>
      </c>
      <c r="W433">
        <v>0</v>
      </c>
      <c r="X433">
        <v>-359817417</v>
      </c>
      <c r="Y433">
        <f t="shared" si="138"/>
        <v>0.2</v>
      </c>
      <c r="AA433">
        <v>0</v>
      </c>
      <c r="AB433">
        <v>1488.78</v>
      </c>
      <c r="AC433">
        <v>702.18</v>
      </c>
      <c r="AD433">
        <v>0</v>
      </c>
      <c r="AE433">
        <v>0</v>
      </c>
      <c r="AF433">
        <v>1488.78</v>
      </c>
      <c r="AG433">
        <v>702.18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0.2</v>
      </c>
      <c r="AU433" t="s">
        <v>3</v>
      </c>
      <c r="AV433">
        <v>1</v>
      </c>
      <c r="AW433">
        <v>2</v>
      </c>
      <c r="AX433">
        <v>87930525</v>
      </c>
      <c r="AY433">
        <v>1</v>
      </c>
      <c r="AZ433">
        <v>0</v>
      </c>
      <c r="BA433">
        <v>427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297.75600000000003</v>
      </c>
      <c r="BL433">
        <v>140.43600000000001</v>
      </c>
      <c r="BM433">
        <v>0</v>
      </c>
      <c r="BN433">
        <v>0</v>
      </c>
      <c r="BO433">
        <v>0.2</v>
      </c>
      <c r="BP433">
        <v>1</v>
      </c>
      <c r="BQ433">
        <v>0</v>
      </c>
      <c r="BR433">
        <v>297.75600000000003</v>
      </c>
      <c r="BS433">
        <v>140.43600000000001</v>
      </c>
      <c r="BT433">
        <v>0</v>
      </c>
      <c r="BU433">
        <v>0</v>
      </c>
      <c r="BV433">
        <v>0.2</v>
      </c>
      <c r="BW433">
        <v>1</v>
      </c>
      <c r="CV433">
        <v>0</v>
      </c>
      <c r="CW433">
        <f>ROUND(Y433*Source!I760*DO433,7)</f>
        <v>6.4000000000000001E-2</v>
      </c>
      <c r="CX433">
        <f>ROUND(Y433*Source!I760,7)</f>
        <v>6.4000000000000001E-2</v>
      </c>
      <c r="CY433">
        <f>AB433</f>
        <v>1488.78</v>
      </c>
      <c r="CZ433">
        <f>AF433</f>
        <v>1488.78</v>
      </c>
      <c r="DA433">
        <f>AJ433</f>
        <v>1</v>
      </c>
      <c r="DB433">
        <f t="shared" si="139"/>
        <v>297.76</v>
      </c>
      <c r="DC433">
        <f t="shared" si="140"/>
        <v>140.44</v>
      </c>
      <c r="DD433" t="s">
        <v>3</v>
      </c>
      <c r="DE433" t="s">
        <v>3</v>
      </c>
      <c r="DF433">
        <f t="shared" si="152"/>
        <v>0</v>
      </c>
      <c r="DG433">
        <f t="shared" si="145"/>
        <v>95.28</v>
      </c>
      <c r="DH433">
        <f t="shared" si="141"/>
        <v>44.94</v>
      </c>
      <c r="DI433">
        <f t="shared" si="142"/>
        <v>0</v>
      </c>
      <c r="DJ433">
        <f>DG433+DH433</f>
        <v>140.22</v>
      </c>
      <c r="DK433">
        <v>1</v>
      </c>
      <c r="DL433" t="s">
        <v>680</v>
      </c>
      <c r="DM433">
        <v>6</v>
      </c>
      <c r="DN433" t="s">
        <v>673</v>
      </c>
      <c r="DO433">
        <v>1</v>
      </c>
    </row>
    <row r="434" spans="1:119" x14ac:dyDescent="0.25">
      <c r="A434">
        <f>ROW(Source!A760)</f>
        <v>760</v>
      </c>
      <c r="B434">
        <v>87915632</v>
      </c>
      <c r="C434">
        <v>87930514</v>
      </c>
      <c r="D434">
        <v>87206740</v>
      </c>
      <c r="E434">
        <v>1</v>
      </c>
      <c r="F434">
        <v>1</v>
      </c>
      <c r="G434">
        <v>1</v>
      </c>
      <c r="H434">
        <v>2</v>
      </c>
      <c r="I434" t="s">
        <v>694</v>
      </c>
      <c r="J434" t="s">
        <v>695</v>
      </c>
      <c r="K434" t="s">
        <v>696</v>
      </c>
      <c r="L434">
        <v>1368</v>
      </c>
      <c r="N434">
        <v>1011</v>
      </c>
      <c r="O434" t="s">
        <v>679</v>
      </c>
      <c r="P434" t="s">
        <v>679</v>
      </c>
      <c r="Q434">
        <v>1</v>
      </c>
      <c r="W434">
        <v>0</v>
      </c>
      <c r="X434">
        <v>-1219940357</v>
      </c>
      <c r="Y434">
        <f t="shared" si="138"/>
        <v>0.2</v>
      </c>
      <c r="AA434">
        <v>0</v>
      </c>
      <c r="AB434">
        <v>572.77</v>
      </c>
      <c r="AC434">
        <v>522.73</v>
      </c>
      <c r="AD434">
        <v>0</v>
      </c>
      <c r="AE434">
        <v>0</v>
      </c>
      <c r="AF434">
        <v>572.77</v>
      </c>
      <c r="AG434">
        <v>522.73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0.2</v>
      </c>
      <c r="AU434" t="s">
        <v>3</v>
      </c>
      <c r="AV434">
        <v>1</v>
      </c>
      <c r="AW434">
        <v>2</v>
      </c>
      <c r="AX434">
        <v>87930526</v>
      </c>
      <c r="AY434">
        <v>1</v>
      </c>
      <c r="AZ434">
        <v>0</v>
      </c>
      <c r="BA434">
        <v>428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114.554</v>
      </c>
      <c r="BL434">
        <v>104.54600000000001</v>
      </c>
      <c r="BM434">
        <v>0</v>
      </c>
      <c r="BN434">
        <v>0</v>
      </c>
      <c r="BO434">
        <v>0.2</v>
      </c>
      <c r="BP434">
        <v>1</v>
      </c>
      <c r="BQ434">
        <v>0</v>
      </c>
      <c r="BR434">
        <v>114.554</v>
      </c>
      <c r="BS434">
        <v>104.54600000000001</v>
      </c>
      <c r="BT434">
        <v>0</v>
      </c>
      <c r="BU434">
        <v>0</v>
      </c>
      <c r="BV434">
        <v>0.2</v>
      </c>
      <c r="BW434">
        <v>1</v>
      </c>
      <c r="CV434">
        <v>0</v>
      </c>
      <c r="CW434">
        <f>ROUND(Y434*Source!I760*DO434,7)</f>
        <v>6.4000000000000001E-2</v>
      </c>
      <c r="CX434">
        <f>ROUND(Y434*Source!I760,7)</f>
        <v>6.4000000000000001E-2</v>
      </c>
      <c r="CY434">
        <f>AB434</f>
        <v>572.77</v>
      </c>
      <c r="CZ434">
        <f>AF434</f>
        <v>572.77</v>
      </c>
      <c r="DA434">
        <f>AJ434</f>
        <v>1</v>
      </c>
      <c r="DB434">
        <f t="shared" si="139"/>
        <v>114.55</v>
      </c>
      <c r="DC434">
        <f t="shared" si="140"/>
        <v>104.55</v>
      </c>
      <c r="DD434" t="s">
        <v>3</v>
      </c>
      <c r="DE434" t="s">
        <v>3</v>
      </c>
      <c r="DF434">
        <f t="shared" si="152"/>
        <v>0</v>
      </c>
      <c r="DG434">
        <f t="shared" si="145"/>
        <v>36.659999999999997</v>
      </c>
      <c r="DH434">
        <f t="shared" si="141"/>
        <v>33.450000000000003</v>
      </c>
      <c r="DI434">
        <f t="shared" si="142"/>
        <v>0</v>
      </c>
      <c r="DJ434">
        <f>DG434+DH434</f>
        <v>70.11</v>
      </c>
      <c r="DK434">
        <v>1</v>
      </c>
      <c r="DL434" t="s">
        <v>687</v>
      </c>
      <c r="DM434">
        <v>4</v>
      </c>
      <c r="DN434" t="s">
        <v>673</v>
      </c>
      <c r="DO434">
        <v>1</v>
      </c>
    </row>
    <row r="435" spans="1:119" x14ac:dyDescent="0.25">
      <c r="A435">
        <f>ROW(Source!A760)</f>
        <v>760</v>
      </c>
      <c r="B435">
        <v>87915632</v>
      </c>
      <c r="C435">
        <v>87930514</v>
      </c>
      <c r="D435">
        <v>87206937</v>
      </c>
      <c r="E435">
        <v>1</v>
      </c>
      <c r="F435">
        <v>1</v>
      </c>
      <c r="G435">
        <v>1</v>
      </c>
      <c r="H435">
        <v>2</v>
      </c>
      <c r="I435" t="s">
        <v>765</v>
      </c>
      <c r="J435" t="s">
        <v>766</v>
      </c>
      <c r="K435" t="s">
        <v>767</v>
      </c>
      <c r="L435">
        <v>1368</v>
      </c>
      <c r="N435">
        <v>1011</v>
      </c>
      <c r="O435" t="s">
        <v>679</v>
      </c>
      <c r="P435" t="s">
        <v>679</v>
      </c>
      <c r="Q435">
        <v>1</v>
      </c>
      <c r="W435">
        <v>0</v>
      </c>
      <c r="X435">
        <v>-1214029826</v>
      </c>
      <c r="Y435">
        <f t="shared" si="138"/>
        <v>2.7</v>
      </c>
      <c r="AA435">
        <v>0</v>
      </c>
      <c r="AB435">
        <v>28.51</v>
      </c>
      <c r="AC435">
        <v>0</v>
      </c>
      <c r="AD435">
        <v>0</v>
      </c>
      <c r="AE435">
        <v>0</v>
      </c>
      <c r="AF435">
        <v>28.51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2.7</v>
      </c>
      <c r="AU435" t="s">
        <v>3</v>
      </c>
      <c r="AV435">
        <v>1</v>
      </c>
      <c r="AW435">
        <v>2</v>
      </c>
      <c r="AX435">
        <v>87930527</v>
      </c>
      <c r="AY435">
        <v>1</v>
      </c>
      <c r="AZ435">
        <v>0</v>
      </c>
      <c r="BA435">
        <v>429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76.977000000000004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</v>
      </c>
      <c r="BR435">
        <v>76.977000000000004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f>ROUND(Y435*Source!I760*DO435,7)</f>
        <v>0</v>
      </c>
      <c r="CX435">
        <f>ROUND(Y435*Source!I760,7)</f>
        <v>0.86399999999999999</v>
      </c>
      <c r="CY435">
        <f>AB435</f>
        <v>28.51</v>
      </c>
      <c r="CZ435">
        <f>AF435</f>
        <v>28.51</v>
      </c>
      <c r="DA435">
        <f>AJ435</f>
        <v>1</v>
      </c>
      <c r="DB435">
        <f t="shared" si="139"/>
        <v>76.98</v>
      </c>
      <c r="DC435">
        <f t="shared" si="140"/>
        <v>0</v>
      </c>
      <c r="DD435" t="s">
        <v>3</v>
      </c>
      <c r="DE435" t="s">
        <v>3</v>
      </c>
      <c r="DF435">
        <f t="shared" si="152"/>
        <v>0</v>
      </c>
      <c r="DG435">
        <f t="shared" si="145"/>
        <v>24.63</v>
      </c>
      <c r="DH435">
        <f t="shared" si="141"/>
        <v>0</v>
      </c>
      <c r="DI435">
        <f t="shared" si="142"/>
        <v>0</v>
      </c>
      <c r="DJ435">
        <f>DG435+DH435</f>
        <v>24.63</v>
      </c>
      <c r="DK435">
        <v>1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5">
      <c r="A436">
        <f>ROW(Source!A760)</f>
        <v>760</v>
      </c>
      <c r="B436">
        <v>87915632</v>
      </c>
      <c r="C436">
        <v>87930514</v>
      </c>
      <c r="D436">
        <v>87158483</v>
      </c>
      <c r="E436">
        <v>1</v>
      </c>
      <c r="F436">
        <v>1</v>
      </c>
      <c r="G436">
        <v>1</v>
      </c>
      <c r="H436">
        <v>3</v>
      </c>
      <c r="I436" t="s">
        <v>793</v>
      </c>
      <c r="J436" t="s">
        <v>794</v>
      </c>
      <c r="K436" t="s">
        <v>795</v>
      </c>
      <c r="L436">
        <v>1346</v>
      </c>
      <c r="N436">
        <v>1009</v>
      </c>
      <c r="O436" t="s">
        <v>102</v>
      </c>
      <c r="P436" t="s">
        <v>102</v>
      </c>
      <c r="Q436">
        <v>1</v>
      </c>
      <c r="W436">
        <v>0</v>
      </c>
      <c r="X436">
        <v>2058174609</v>
      </c>
      <c r="Y436">
        <f t="shared" si="138"/>
        <v>0.9</v>
      </c>
      <c r="AA436">
        <v>141.62</v>
      </c>
      <c r="AB436">
        <v>0</v>
      </c>
      <c r="AC436">
        <v>0</v>
      </c>
      <c r="AD436">
        <v>0</v>
      </c>
      <c r="AE436">
        <v>155.63</v>
      </c>
      <c r="AF436">
        <v>0</v>
      </c>
      <c r="AG436">
        <v>0</v>
      </c>
      <c r="AH436">
        <v>0</v>
      </c>
      <c r="AI436">
        <v>0.91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0.9</v>
      </c>
      <c r="AU436" t="s">
        <v>3</v>
      </c>
      <c r="AV436">
        <v>0</v>
      </c>
      <c r="AW436">
        <v>2</v>
      </c>
      <c r="AX436">
        <v>87930528</v>
      </c>
      <c r="AY436">
        <v>1</v>
      </c>
      <c r="AZ436">
        <v>0</v>
      </c>
      <c r="BA436">
        <v>430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140.06700000000001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140.06700000000001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ROUND(Y436*Source!I760,7)</f>
        <v>0.28799999999999998</v>
      </c>
      <c r="CY436">
        <f>AA436</f>
        <v>141.62</v>
      </c>
      <c r="CZ436">
        <f>AE436</f>
        <v>155.63</v>
      </c>
      <c r="DA436">
        <f>AI436</f>
        <v>0.91</v>
      </c>
      <c r="DB436">
        <f t="shared" si="139"/>
        <v>140.07</v>
      </c>
      <c r="DC436">
        <f t="shared" si="140"/>
        <v>0</v>
      </c>
      <c r="DD436" t="s">
        <v>3</v>
      </c>
      <c r="DE436" t="s">
        <v>3</v>
      </c>
      <c r="DF436">
        <f>ROUND(ROUND(AE436*AI436,2)*CX436,2)</f>
        <v>40.79</v>
      </c>
      <c r="DG436">
        <f t="shared" si="145"/>
        <v>0</v>
      </c>
      <c r="DH436">
        <f t="shared" si="141"/>
        <v>0</v>
      </c>
      <c r="DI436">
        <f t="shared" si="142"/>
        <v>0</v>
      </c>
      <c r="DJ436">
        <f>DF436</f>
        <v>40.79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5">
      <c r="A437">
        <f>ROW(Source!A760)</f>
        <v>760</v>
      </c>
      <c r="B437">
        <v>87915632</v>
      </c>
      <c r="C437">
        <v>87930514</v>
      </c>
      <c r="D437">
        <v>87176290</v>
      </c>
      <c r="E437">
        <v>1</v>
      </c>
      <c r="F437">
        <v>1</v>
      </c>
      <c r="G437">
        <v>1</v>
      </c>
      <c r="H437">
        <v>3</v>
      </c>
      <c r="I437" t="s">
        <v>796</v>
      </c>
      <c r="J437" t="s">
        <v>797</v>
      </c>
      <c r="K437" t="s">
        <v>798</v>
      </c>
      <c r="L437">
        <v>1346</v>
      </c>
      <c r="N437">
        <v>1009</v>
      </c>
      <c r="O437" t="s">
        <v>102</v>
      </c>
      <c r="P437" t="s">
        <v>102</v>
      </c>
      <c r="Q437">
        <v>1</v>
      </c>
      <c r="W437">
        <v>0</v>
      </c>
      <c r="X437">
        <v>-823921507</v>
      </c>
      <c r="Y437">
        <f t="shared" si="138"/>
        <v>3.7</v>
      </c>
      <c r="AA437">
        <v>1121.22</v>
      </c>
      <c r="AB437">
        <v>0</v>
      </c>
      <c r="AC437">
        <v>0</v>
      </c>
      <c r="AD437">
        <v>0</v>
      </c>
      <c r="AE437">
        <v>911.56</v>
      </c>
      <c r="AF437">
        <v>0</v>
      </c>
      <c r="AG437">
        <v>0</v>
      </c>
      <c r="AH437">
        <v>0</v>
      </c>
      <c r="AI437">
        <v>1.23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3.7</v>
      </c>
      <c r="AU437" t="s">
        <v>3</v>
      </c>
      <c r="AV437">
        <v>0</v>
      </c>
      <c r="AW437">
        <v>2</v>
      </c>
      <c r="AX437">
        <v>87930529</v>
      </c>
      <c r="AY437">
        <v>1</v>
      </c>
      <c r="AZ437">
        <v>0</v>
      </c>
      <c r="BA437">
        <v>431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3372.7719999999999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3372.7719999999999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ROUND(Y437*Source!I760,7)</f>
        <v>1.1839999999999999</v>
      </c>
      <c r="CY437">
        <f>AA437</f>
        <v>1121.22</v>
      </c>
      <c r="CZ437">
        <f>AE437</f>
        <v>911.56</v>
      </c>
      <c r="DA437">
        <f>AI437</f>
        <v>1.23</v>
      </c>
      <c r="DB437">
        <f t="shared" si="139"/>
        <v>3372.77</v>
      </c>
      <c r="DC437">
        <f t="shared" si="140"/>
        <v>0</v>
      </c>
      <c r="DD437" t="s">
        <v>3</v>
      </c>
      <c r="DE437" t="s">
        <v>3</v>
      </c>
      <c r="DF437">
        <f>ROUND(ROUND(AE437*AI437,2)*CX437,2)</f>
        <v>1327.52</v>
      </c>
      <c r="DG437">
        <f t="shared" si="145"/>
        <v>0</v>
      </c>
      <c r="DH437">
        <f t="shared" si="141"/>
        <v>0</v>
      </c>
      <c r="DI437">
        <f t="shared" si="142"/>
        <v>0</v>
      </c>
      <c r="DJ437">
        <f>DF437</f>
        <v>1327.52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5">
      <c r="A438">
        <f>ROW(Source!A760)</f>
        <v>760</v>
      </c>
      <c r="B438">
        <v>87915632</v>
      </c>
      <c r="C438">
        <v>87930514</v>
      </c>
      <c r="D438">
        <v>87091729</v>
      </c>
      <c r="E438">
        <v>115</v>
      </c>
      <c r="F438">
        <v>1</v>
      </c>
      <c r="G438">
        <v>1</v>
      </c>
      <c r="H438">
        <v>3</v>
      </c>
      <c r="I438" t="s">
        <v>174</v>
      </c>
      <c r="J438" t="s">
        <v>3</v>
      </c>
      <c r="K438" t="s">
        <v>175</v>
      </c>
      <c r="L438">
        <v>3277935</v>
      </c>
      <c r="N438">
        <v>1013</v>
      </c>
      <c r="O438" t="s">
        <v>176</v>
      </c>
      <c r="P438" t="s">
        <v>176</v>
      </c>
      <c r="Q438">
        <v>1</v>
      </c>
      <c r="W438">
        <v>0</v>
      </c>
      <c r="X438">
        <v>274903907</v>
      </c>
      <c r="Y438">
        <f t="shared" si="138"/>
        <v>2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 t="s">
        <v>3</v>
      </c>
      <c r="AT438">
        <v>2</v>
      </c>
      <c r="AU438" t="s">
        <v>3</v>
      </c>
      <c r="AV438">
        <v>0</v>
      </c>
      <c r="AW438">
        <v>2</v>
      </c>
      <c r="AX438">
        <v>87930530</v>
      </c>
      <c r="AY438">
        <v>1</v>
      </c>
      <c r="AZ438">
        <v>0</v>
      </c>
      <c r="BA438">
        <v>432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ROUND(Y438*Source!I760,7)</f>
        <v>0.64</v>
      </c>
      <c r="CY438">
        <f>AA438</f>
        <v>0</v>
      </c>
      <c r="CZ438">
        <f>AE438</f>
        <v>0</v>
      </c>
      <c r="DA438">
        <f>AI438</f>
        <v>1</v>
      </c>
      <c r="DB438">
        <f t="shared" si="139"/>
        <v>0</v>
      </c>
      <c r="DC438">
        <f t="shared" si="140"/>
        <v>0</v>
      </c>
      <c r="DD438" t="s">
        <v>3</v>
      </c>
      <c r="DE438" t="s">
        <v>3</v>
      </c>
      <c r="DF438">
        <f t="shared" ref="DF438:DF443" si="153">ROUND(ROUND(AE438,2)*CX438,2)</f>
        <v>0</v>
      </c>
      <c r="DG438">
        <f t="shared" si="145"/>
        <v>0</v>
      </c>
      <c r="DH438">
        <f t="shared" si="141"/>
        <v>0</v>
      </c>
      <c r="DI438">
        <f t="shared" si="142"/>
        <v>0</v>
      </c>
      <c r="DJ438">
        <f>DF438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5">
      <c r="A439">
        <f>ROW(Source!A761)</f>
        <v>761</v>
      </c>
      <c r="B439">
        <v>87915577</v>
      </c>
      <c r="C439">
        <v>87930514</v>
      </c>
      <c r="D439">
        <v>87085837</v>
      </c>
      <c r="E439">
        <v>115</v>
      </c>
      <c r="F439">
        <v>1</v>
      </c>
      <c r="G439">
        <v>1</v>
      </c>
      <c r="H439">
        <v>1</v>
      </c>
      <c r="I439" t="s">
        <v>791</v>
      </c>
      <c r="J439" t="s">
        <v>3</v>
      </c>
      <c r="K439" t="s">
        <v>792</v>
      </c>
      <c r="L439">
        <v>1191</v>
      </c>
      <c r="N439">
        <v>1013</v>
      </c>
      <c r="O439" t="s">
        <v>673</v>
      </c>
      <c r="P439" t="s">
        <v>673</v>
      </c>
      <c r="Q439">
        <v>1</v>
      </c>
      <c r="W439">
        <v>0</v>
      </c>
      <c r="X439">
        <v>44848675</v>
      </c>
      <c r="Y439">
        <f t="shared" si="138"/>
        <v>14.4</v>
      </c>
      <c r="AA439">
        <v>0</v>
      </c>
      <c r="AB439">
        <v>0</v>
      </c>
      <c r="AC439">
        <v>0</v>
      </c>
      <c r="AD439">
        <v>511.03</v>
      </c>
      <c r="AE439">
        <v>0</v>
      </c>
      <c r="AF439">
        <v>0</v>
      </c>
      <c r="AG439">
        <v>0</v>
      </c>
      <c r="AH439">
        <v>511.03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14.4</v>
      </c>
      <c r="AU439" t="s">
        <v>3</v>
      </c>
      <c r="AV439">
        <v>1</v>
      </c>
      <c r="AW439">
        <v>2</v>
      </c>
      <c r="AX439">
        <v>87930523</v>
      </c>
      <c r="AY439">
        <v>1</v>
      </c>
      <c r="AZ439">
        <v>0</v>
      </c>
      <c r="BA439">
        <v>433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7358.8319999999994</v>
      </c>
      <c r="BN439">
        <v>14.4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7358.8319999999994</v>
      </c>
      <c r="BU439">
        <v>14.4</v>
      </c>
      <c r="BV439">
        <v>0</v>
      </c>
      <c r="BW439">
        <v>1</v>
      </c>
      <c r="CU439">
        <f>ROUND(AT439*Source!I761*AH439*AL439,2)</f>
        <v>2354.83</v>
      </c>
      <c r="CV439">
        <f>ROUND(Y439*Source!I761,7)</f>
        <v>4.6079999999999997</v>
      </c>
      <c r="CW439">
        <v>0</v>
      </c>
      <c r="CX439">
        <f>ROUND(Y439*Source!I761,7)</f>
        <v>4.6079999999999997</v>
      </c>
      <c r="CY439">
        <f>AD439</f>
        <v>511.03</v>
      </c>
      <c r="CZ439">
        <f>AH439</f>
        <v>511.03</v>
      </c>
      <c r="DA439">
        <f>AL439</f>
        <v>1</v>
      </c>
      <c r="DB439">
        <f t="shared" si="139"/>
        <v>7358.83</v>
      </c>
      <c r="DC439">
        <f t="shared" si="140"/>
        <v>0</v>
      </c>
      <c r="DD439" t="s">
        <v>3</v>
      </c>
      <c r="DE439" t="s">
        <v>3</v>
      </c>
      <c r="DF439">
        <f t="shared" si="153"/>
        <v>0</v>
      </c>
      <c r="DG439">
        <f t="shared" si="145"/>
        <v>0</v>
      </c>
      <c r="DH439">
        <f t="shared" si="141"/>
        <v>0</v>
      </c>
      <c r="DI439">
        <f t="shared" si="142"/>
        <v>2354.83</v>
      </c>
      <c r="DJ439">
        <f>DI439</f>
        <v>2354.83</v>
      </c>
      <c r="DK439">
        <v>1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5">
      <c r="A440">
        <f>ROW(Source!A761)</f>
        <v>761</v>
      </c>
      <c r="B440">
        <v>87915577</v>
      </c>
      <c r="C440">
        <v>87930514</v>
      </c>
      <c r="D440">
        <v>87086013</v>
      </c>
      <c r="E440">
        <v>115</v>
      </c>
      <c r="F440">
        <v>1</v>
      </c>
      <c r="G440">
        <v>1</v>
      </c>
      <c r="H440">
        <v>1</v>
      </c>
      <c r="I440" t="s">
        <v>674</v>
      </c>
      <c r="J440" t="s">
        <v>3</v>
      </c>
      <c r="K440" t="s">
        <v>675</v>
      </c>
      <c r="L440">
        <v>1191</v>
      </c>
      <c r="N440">
        <v>1013</v>
      </c>
      <c r="O440" t="s">
        <v>673</v>
      </c>
      <c r="P440" t="s">
        <v>673</v>
      </c>
      <c r="Q440">
        <v>1</v>
      </c>
      <c r="W440">
        <v>0</v>
      </c>
      <c r="X440">
        <v>-1417349443</v>
      </c>
      <c r="Y440">
        <f t="shared" si="138"/>
        <v>0.4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0.4</v>
      </c>
      <c r="AU440" t="s">
        <v>3</v>
      </c>
      <c r="AV440">
        <v>2</v>
      </c>
      <c r="AW440">
        <v>2</v>
      </c>
      <c r="AX440">
        <v>87930524</v>
      </c>
      <c r="AY440">
        <v>1</v>
      </c>
      <c r="AZ440">
        <v>0</v>
      </c>
      <c r="BA440">
        <v>434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ROUND(Y440*Source!I761,7)</f>
        <v>0.128</v>
      </c>
      <c r="CY440">
        <f>AD440</f>
        <v>0</v>
      </c>
      <c r="CZ440">
        <f>AH440</f>
        <v>0</v>
      </c>
      <c r="DA440">
        <f>AL440</f>
        <v>1</v>
      </c>
      <c r="DB440">
        <f t="shared" si="139"/>
        <v>0</v>
      </c>
      <c r="DC440">
        <f t="shared" si="140"/>
        <v>0</v>
      </c>
      <c r="DD440" t="s">
        <v>3</v>
      </c>
      <c r="DE440" t="s">
        <v>3</v>
      </c>
      <c r="DF440">
        <f t="shared" si="153"/>
        <v>0</v>
      </c>
      <c r="DG440">
        <f t="shared" si="145"/>
        <v>0</v>
      </c>
      <c r="DH440">
        <f t="shared" si="141"/>
        <v>0</v>
      </c>
      <c r="DI440">
        <f t="shared" si="142"/>
        <v>0</v>
      </c>
      <c r="DJ440">
        <f>DI440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5">
      <c r="A441">
        <f>ROW(Source!A761)</f>
        <v>761</v>
      </c>
      <c r="B441">
        <v>87915577</v>
      </c>
      <c r="C441">
        <v>87930514</v>
      </c>
      <c r="D441">
        <v>87205842</v>
      </c>
      <c r="E441">
        <v>1</v>
      </c>
      <c r="F441">
        <v>1</v>
      </c>
      <c r="G441">
        <v>1</v>
      </c>
      <c r="H441">
        <v>2</v>
      </c>
      <c r="I441" t="s">
        <v>676</v>
      </c>
      <c r="J441" t="s">
        <v>677</v>
      </c>
      <c r="K441" t="s">
        <v>678</v>
      </c>
      <c r="L441">
        <v>1368</v>
      </c>
      <c r="N441">
        <v>1011</v>
      </c>
      <c r="O441" t="s">
        <v>679</v>
      </c>
      <c r="P441" t="s">
        <v>679</v>
      </c>
      <c r="Q441">
        <v>1</v>
      </c>
      <c r="W441">
        <v>0</v>
      </c>
      <c r="X441">
        <v>-359817417</v>
      </c>
      <c r="Y441">
        <f t="shared" si="138"/>
        <v>0.2</v>
      </c>
      <c r="AA441">
        <v>0</v>
      </c>
      <c r="AB441">
        <v>1488.78</v>
      </c>
      <c r="AC441">
        <v>702.18</v>
      </c>
      <c r="AD441">
        <v>0</v>
      </c>
      <c r="AE441">
        <v>0</v>
      </c>
      <c r="AF441">
        <v>1488.78</v>
      </c>
      <c r="AG441">
        <v>702.18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0.2</v>
      </c>
      <c r="AU441" t="s">
        <v>3</v>
      </c>
      <c r="AV441">
        <v>1</v>
      </c>
      <c r="AW441">
        <v>2</v>
      </c>
      <c r="AX441">
        <v>87930525</v>
      </c>
      <c r="AY441">
        <v>1</v>
      </c>
      <c r="AZ441">
        <v>0</v>
      </c>
      <c r="BA441">
        <v>435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297.75600000000003</v>
      </c>
      <c r="BL441">
        <v>140.43600000000001</v>
      </c>
      <c r="BM441">
        <v>0</v>
      </c>
      <c r="BN441">
        <v>0</v>
      </c>
      <c r="BO441">
        <v>0.2</v>
      </c>
      <c r="BP441">
        <v>1</v>
      </c>
      <c r="BQ441">
        <v>0</v>
      </c>
      <c r="BR441">
        <v>297.75600000000003</v>
      </c>
      <c r="BS441">
        <v>140.43600000000001</v>
      </c>
      <c r="BT441">
        <v>0</v>
      </c>
      <c r="BU441">
        <v>0</v>
      </c>
      <c r="BV441">
        <v>0.2</v>
      </c>
      <c r="BW441">
        <v>1</v>
      </c>
      <c r="CV441">
        <v>0</v>
      </c>
      <c r="CW441">
        <f>ROUND(Y441*Source!I761*DO441,7)</f>
        <v>6.4000000000000001E-2</v>
      </c>
      <c r="CX441">
        <f>ROUND(Y441*Source!I761,7)</f>
        <v>6.4000000000000001E-2</v>
      </c>
      <c r="CY441">
        <f>AB441</f>
        <v>1488.78</v>
      </c>
      <c r="CZ441">
        <f>AF441</f>
        <v>1488.78</v>
      </c>
      <c r="DA441">
        <f>AJ441</f>
        <v>1</v>
      </c>
      <c r="DB441">
        <f t="shared" si="139"/>
        <v>297.76</v>
      </c>
      <c r="DC441">
        <f t="shared" si="140"/>
        <v>140.44</v>
      </c>
      <c r="DD441" t="s">
        <v>3</v>
      </c>
      <c r="DE441" t="s">
        <v>3</v>
      </c>
      <c r="DF441">
        <f t="shared" si="153"/>
        <v>0</v>
      </c>
      <c r="DG441">
        <f t="shared" si="145"/>
        <v>95.28</v>
      </c>
      <c r="DH441">
        <f t="shared" si="141"/>
        <v>44.94</v>
      </c>
      <c r="DI441">
        <f t="shared" si="142"/>
        <v>0</v>
      </c>
      <c r="DJ441">
        <f>DG441+DH441</f>
        <v>140.22</v>
      </c>
      <c r="DK441">
        <v>1</v>
      </c>
      <c r="DL441" t="s">
        <v>680</v>
      </c>
      <c r="DM441">
        <v>6</v>
      </c>
      <c r="DN441" t="s">
        <v>673</v>
      </c>
      <c r="DO441">
        <v>1</v>
      </c>
    </row>
    <row r="442" spans="1:119" x14ac:dyDescent="0.25">
      <c r="A442">
        <f>ROW(Source!A761)</f>
        <v>761</v>
      </c>
      <c r="B442">
        <v>87915577</v>
      </c>
      <c r="C442">
        <v>87930514</v>
      </c>
      <c r="D442">
        <v>87206740</v>
      </c>
      <c r="E442">
        <v>1</v>
      </c>
      <c r="F442">
        <v>1</v>
      </c>
      <c r="G442">
        <v>1</v>
      </c>
      <c r="H442">
        <v>2</v>
      </c>
      <c r="I442" t="s">
        <v>694</v>
      </c>
      <c r="J442" t="s">
        <v>695</v>
      </c>
      <c r="K442" t="s">
        <v>696</v>
      </c>
      <c r="L442">
        <v>1368</v>
      </c>
      <c r="N442">
        <v>1011</v>
      </c>
      <c r="O442" t="s">
        <v>679</v>
      </c>
      <c r="P442" t="s">
        <v>679</v>
      </c>
      <c r="Q442">
        <v>1</v>
      </c>
      <c r="W442">
        <v>0</v>
      </c>
      <c r="X442">
        <v>-1219940357</v>
      </c>
      <c r="Y442">
        <f t="shared" si="138"/>
        <v>0.2</v>
      </c>
      <c r="AA442">
        <v>0</v>
      </c>
      <c r="AB442">
        <v>572.77</v>
      </c>
      <c r="AC442">
        <v>522.73</v>
      </c>
      <c r="AD442">
        <v>0</v>
      </c>
      <c r="AE442">
        <v>0</v>
      </c>
      <c r="AF442">
        <v>572.77</v>
      </c>
      <c r="AG442">
        <v>522.73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0.2</v>
      </c>
      <c r="AU442" t="s">
        <v>3</v>
      </c>
      <c r="AV442">
        <v>1</v>
      </c>
      <c r="AW442">
        <v>2</v>
      </c>
      <c r="AX442">
        <v>87930526</v>
      </c>
      <c r="AY442">
        <v>1</v>
      </c>
      <c r="AZ442">
        <v>0</v>
      </c>
      <c r="BA442">
        <v>436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114.554</v>
      </c>
      <c r="BL442">
        <v>104.54600000000001</v>
      </c>
      <c r="BM442">
        <v>0</v>
      </c>
      <c r="BN442">
        <v>0</v>
      </c>
      <c r="BO442">
        <v>0.2</v>
      </c>
      <c r="BP442">
        <v>1</v>
      </c>
      <c r="BQ442">
        <v>0</v>
      </c>
      <c r="BR442">
        <v>114.554</v>
      </c>
      <c r="BS442">
        <v>104.54600000000001</v>
      </c>
      <c r="BT442">
        <v>0</v>
      </c>
      <c r="BU442">
        <v>0</v>
      </c>
      <c r="BV442">
        <v>0.2</v>
      </c>
      <c r="BW442">
        <v>1</v>
      </c>
      <c r="CV442">
        <v>0</v>
      </c>
      <c r="CW442">
        <f>ROUND(Y442*Source!I761*DO442,7)</f>
        <v>6.4000000000000001E-2</v>
      </c>
      <c r="CX442">
        <f>ROUND(Y442*Source!I761,7)</f>
        <v>6.4000000000000001E-2</v>
      </c>
      <c r="CY442">
        <f>AB442</f>
        <v>572.77</v>
      </c>
      <c r="CZ442">
        <f>AF442</f>
        <v>572.77</v>
      </c>
      <c r="DA442">
        <f>AJ442</f>
        <v>1</v>
      </c>
      <c r="DB442">
        <f t="shared" si="139"/>
        <v>114.55</v>
      </c>
      <c r="DC442">
        <f t="shared" si="140"/>
        <v>104.55</v>
      </c>
      <c r="DD442" t="s">
        <v>3</v>
      </c>
      <c r="DE442" t="s">
        <v>3</v>
      </c>
      <c r="DF442">
        <f t="shared" si="153"/>
        <v>0</v>
      </c>
      <c r="DG442">
        <f t="shared" si="145"/>
        <v>36.659999999999997</v>
      </c>
      <c r="DH442">
        <f t="shared" si="141"/>
        <v>33.450000000000003</v>
      </c>
      <c r="DI442">
        <f t="shared" si="142"/>
        <v>0</v>
      </c>
      <c r="DJ442">
        <f>DG442+DH442</f>
        <v>70.11</v>
      </c>
      <c r="DK442">
        <v>1</v>
      </c>
      <c r="DL442" t="s">
        <v>687</v>
      </c>
      <c r="DM442">
        <v>4</v>
      </c>
      <c r="DN442" t="s">
        <v>673</v>
      </c>
      <c r="DO442">
        <v>1</v>
      </c>
    </row>
    <row r="443" spans="1:119" x14ac:dyDescent="0.25">
      <c r="A443">
        <f>ROW(Source!A761)</f>
        <v>761</v>
      </c>
      <c r="B443">
        <v>87915577</v>
      </c>
      <c r="C443">
        <v>87930514</v>
      </c>
      <c r="D443">
        <v>87206937</v>
      </c>
      <c r="E443">
        <v>1</v>
      </c>
      <c r="F443">
        <v>1</v>
      </c>
      <c r="G443">
        <v>1</v>
      </c>
      <c r="H443">
        <v>2</v>
      </c>
      <c r="I443" t="s">
        <v>765</v>
      </c>
      <c r="J443" t="s">
        <v>766</v>
      </c>
      <c r="K443" t="s">
        <v>767</v>
      </c>
      <c r="L443">
        <v>1368</v>
      </c>
      <c r="N443">
        <v>1011</v>
      </c>
      <c r="O443" t="s">
        <v>679</v>
      </c>
      <c r="P443" t="s">
        <v>679</v>
      </c>
      <c r="Q443">
        <v>1</v>
      </c>
      <c r="W443">
        <v>0</v>
      </c>
      <c r="X443">
        <v>-1214029826</v>
      </c>
      <c r="Y443">
        <f t="shared" si="138"/>
        <v>2.7</v>
      </c>
      <c r="AA443">
        <v>0</v>
      </c>
      <c r="AB443">
        <v>28.51</v>
      </c>
      <c r="AC443">
        <v>0</v>
      </c>
      <c r="AD443">
        <v>0</v>
      </c>
      <c r="AE443">
        <v>0</v>
      </c>
      <c r="AF443">
        <v>28.51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2.7</v>
      </c>
      <c r="AU443" t="s">
        <v>3</v>
      </c>
      <c r="AV443">
        <v>1</v>
      </c>
      <c r="AW443">
        <v>2</v>
      </c>
      <c r="AX443">
        <v>87930527</v>
      </c>
      <c r="AY443">
        <v>1</v>
      </c>
      <c r="AZ443">
        <v>0</v>
      </c>
      <c r="BA443">
        <v>437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76.977000000000004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76.977000000000004</v>
      </c>
      <c r="BS443">
        <v>0</v>
      </c>
      <c r="BT443">
        <v>0</v>
      </c>
      <c r="BU443">
        <v>0</v>
      </c>
      <c r="BV443">
        <v>0</v>
      </c>
      <c r="BW443">
        <v>1</v>
      </c>
      <c r="CV443">
        <v>0</v>
      </c>
      <c r="CW443">
        <f>ROUND(Y443*Source!I761*DO443,7)</f>
        <v>0</v>
      </c>
      <c r="CX443">
        <f>ROUND(Y443*Source!I761,7)</f>
        <v>0.86399999999999999</v>
      </c>
      <c r="CY443">
        <f>AB443</f>
        <v>28.51</v>
      </c>
      <c r="CZ443">
        <f>AF443</f>
        <v>28.51</v>
      </c>
      <c r="DA443">
        <f>AJ443</f>
        <v>1</v>
      </c>
      <c r="DB443">
        <f t="shared" si="139"/>
        <v>76.98</v>
      </c>
      <c r="DC443">
        <f t="shared" si="140"/>
        <v>0</v>
      </c>
      <c r="DD443" t="s">
        <v>3</v>
      </c>
      <c r="DE443" t="s">
        <v>3</v>
      </c>
      <c r="DF443">
        <f t="shared" si="153"/>
        <v>0</v>
      </c>
      <c r="DG443">
        <f t="shared" si="145"/>
        <v>24.63</v>
      </c>
      <c r="DH443">
        <f t="shared" si="141"/>
        <v>0</v>
      </c>
      <c r="DI443">
        <f t="shared" si="142"/>
        <v>0</v>
      </c>
      <c r="DJ443">
        <f>DG443+DH443</f>
        <v>24.63</v>
      </c>
      <c r="DK443">
        <v>1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5">
      <c r="A444">
        <f>ROW(Source!A761)</f>
        <v>761</v>
      </c>
      <c r="B444">
        <v>87915577</v>
      </c>
      <c r="C444">
        <v>87930514</v>
      </c>
      <c r="D444">
        <v>87158483</v>
      </c>
      <c r="E444">
        <v>1</v>
      </c>
      <c r="F444">
        <v>1</v>
      </c>
      <c r="G444">
        <v>1</v>
      </c>
      <c r="H444">
        <v>3</v>
      </c>
      <c r="I444" t="s">
        <v>793</v>
      </c>
      <c r="J444" t="s">
        <v>794</v>
      </c>
      <c r="K444" t="s">
        <v>795</v>
      </c>
      <c r="L444">
        <v>1346</v>
      </c>
      <c r="N444">
        <v>1009</v>
      </c>
      <c r="O444" t="s">
        <v>102</v>
      </c>
      <c r="P444" t="s">
        <v>102</v>
      </c>
      <c r="Q444">
        <v>1</v>
      </c>
      <c r="W444">
        <v>0</v>
      </c>
      <c r="X444">
        <v>2058174609</v>
      </c>
      <c r="Y444">
        <f t="shared" si="138"/>
        <v>0.9</v>
      </c>
      <c r="AA444">
        <v>141.62</v>
      </c>
      <c r="AB444">
        <v>0</v>
      </c>
      <c r="AC444">
        <v>0</v>
      </c>
      <c r="AD444">
        <v>0</v>
      </c>
      <c r="AE444">
        <v>155.63</v>
      </c>
      <c r="AF444">
        <v>0</v>
      </c>
      <c r="AG444">
        <v>0</v>
      </c>
      <c r="AH444">
        <v>0</v>
      </c>
      <c r="AI444">
        <v>0.91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0.9</v>
      </c>
      <c r="AU444" t="s">
        <v>3</v>
      </c>
      <c r="AV444">
        <v>0</v>
      </c>
      <c r="AW444">
        <v>2</v>
      </c>
      <c r="AX444">
        <v>87930528</v>
      </c>
      <c r="AY444">
        <v>1</v>
      </c>
      <c r="AZ444">
        <v>0</v>
      </c>
      <c r="BA444">
        <v>438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140.06700000000001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140.06700000000001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1</v>
      </c>
      <c r="CV444">
        <v>0</v>
      </c>
      <c r="CW444">
        <v>0</v>
      </c>
      <c r="CX444">
        <f>ROUND(Y444*Source!I761,7)</f>
        <v>0.28799999999999998</v>
      </c>
      <c r="CY444">
        <f>AA444</f>
        <v>141.62</v>
      </c>
      <c r="CZ444">
        <f>AE444</f>
        <v>155.63</v>
      </c>
      <c r="DA444">
        <f>AI444</f>
        <v>0.91</v>
      </c>
      <c r="DB444">
        <f t="shared" si="139"/>
        <v>140.07</v>
      </c>
      <c r="DC444">
        <f t="shared" si="140"/>
        <v>0</v>
      </c>
      <c r="DD444" t="s">
        <v>3</v>
      </c>
      <c r="DE444" t="s">
        <v>3</v>
      </c>
      <c r="DF444">
        <f>ROUND(ROUND(AE444*AI444,2)*CX444,2)</f>
        <v>40.79</v>
      </c>
      <c r="DG444">
        <f t="shared" si="145"/>
        <v>0</v>
      </c>
      <c r="DH444">
        <f t="shared" si="141"/>
        <v>0</v>
      </c>
      <c r="DI444">
        <f t="shared" si="142"/>
        <v>0</v>
      </c>
      <c r="DJ444">
        <f>DF444</f>
        <v>40.79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5">
      <c r="A445">
        <f>ROW(Source!A761)</f>
        <v>761</v>
      </c>
      <c r="B445">
        <v>87915577</v>
      </c>
      <c r="C445">
        <v>87930514</v>
      </c>
      <c r="D445">
        <v>87176290</v>
      </c>
      <c r="E445">
        <v>1</v>
      </c>
      <c r="F445">
        <v>1</v>
      </c>
      <c r="G445">
        <v>1</v>
      </c>
      <c r="H445">
        <v>3</v>
      </c>
      <c r="I445" t="s">
        <v>796</v>
      </c>
      <c r="J445" t="s">
        <v>797</v>
      </c>
      <c r="K445" t="s">
        <v>798</v>
      </c>
      <c r="L445">
        <v>1346</v>
      </c>
      <c r="N445">
        <v>1009</v>
      </c>
      <c r="O445" t="s">
        <v>102</v>
      </c>
      <c r="P445" t="s">
        <v>102</v>
      </c>
      <c r="Q445">
        <v>1</v>
      </c>
      <c r="W445">
        <v>0</v>
      </c>
      <c r="X445">
        <v>-823921507</v>
      </c>
      <c r="Y445">
        <f t="shared" si="138"/>
        <v>3.7</v>
      </c>
      <c r="AA445">
        <v>1121.22</v>
      </c>
      <c r="AB445">
        <v>0</v>
      </c>
      <c r="AC445">
        <v>0</v>
      </c>
      <c r="AD445">
        <v>0</v>
      </c>
      <c r="AE445">
        <v>911.56</v>
      </c>
      <c r="AF445">
        <v>0</v>
      </c>
      <c r="AG445">
        <v>0</v>
      </c>
      <c r="AH445">
        <v>0</v>
      </c>
      <c r="AI445">
        <v>1.23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3.7</v>
      </c>
      <c r="AU445" t="s">
        <v>3</v>
      </c>
      <c r="AV445">
        <v>0</v>
      </c>
      <c r="AW445">
        <v>2</v>
      </c>
      <c r="AX445">
        <v>87930529</v>
      </c>
      <c r="AY445">
        <v>1</v>
      </c>
      <c r="AZ445">
        <v>0</v>
      </c>
      <c r="BA445">
        <v>439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3372.7719999999999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3372.7719999999999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ROUND(Y445*Source!I761,7)</f>
        <v>1.1839999999999999</v>
      </c>
      <c r="CY445">
        <f>AA445</f>
        <v>1121.22</v>
      </c>
      <c r="CZ445">
        <f>AE445</f>
        <v>911.56</v>
      </c>
      <c r="DA445">
        <f>AI445</f>
        <v>1.23</v>
      </c>
      <c r="DB445">
        <f t="shared" si="139"/>
        <v>3372.77</v>
      </c>
      <c r="DC445">
        <f t="shared" si="140"/>
        <v>0</v>
      </c>
      <c r="DD445" t="s">
        <v>3</v>
      </c>
      <c r="DE445" t="s">
        <v>3</v>
      </c>
      <c r="DF445">
        <f>ROUND(ROUND(AE445*AI445,2)*CX445,2)</f>
        <v>1327.52</v>
      </c>
      <c r="DG445">
        <f t="shared" si="145"/>
        <v>0</v>
      </c>
      <c r="DH445">
        <f t="shared" si="141"/>
        <v>0</v>
      </c>
      <c r="DI445">
        <f t="shared" si="142"/>
        <v>0</v>
      </c>
      <c r="DJ445">
        <f>DF445</f>
        <v>1327.52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5">
      <c r="A446">
        <f>ROW(Source!A761)</f>
        <v>761</v>
      </c>
      <c r="B446">
        <v>87915577</v>
      </c>
      <c r="C446">
        <v>87930514</v>
      </c>
      <c r="D446">
        <v>87091729</v>
      </c>
      <c r="E446">
        <v>115</v>
      </c>
      <c r="F446">
        <v>1</v>
      </c>
      <c r="G446">
        <v>1</v>
      </c>
      <c r="H446">
        <v>3</v>
      </c>
      <c r="I446" t="s">
        <v>174</v>
      </c>
      <c r="J446" t="s">
        <v>3</v>
      </c>
      <c r="K446" t="s">
        <v>175</v>
      </c>
      <c r="L446">
        <v>3277935</v>
      </c>
      <c r="N446">
        <v>1013</v>
      </c>
      <c r="O446" t="s">
        <v>176</v>
      </c>
      <c r="P446" t="s">
        <v>176</v>
      </c>
      <c r="Q446">
        <v>1</v>
      </c>
      <c r="W446">
        <v>0</v>
      </c>
      <c r="X446">
        <v>274903907</v>
      </c>
      <c r="Y446">
        <f t="shared" si="138"/>
        <v>2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 t="s">
        <v>3</v>
      </c>
      <c r="AT446">
        <v>2</v>
      </c>
      <c r="AU446" t="s">
        <v>3</v>
      </c>
      <c r="AV446">
        <v>0</v>
      </c>
      <c r="AW446">
        <v>2</v>
      </c>
      <c r="AX446">
        <v>87930530</v>
      </c>
      <c r="AY446">
        <v>1</v>
      </c>
      <c r="AZ446">
        <v>0</v>
      </c>
      <c r="BA446">
        <v>440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ROUND(Y446*Source!I761,7)</f>
        <v>0.64</v>
      </c>
      <c r="CY446">
        <f>AA446</f>
        <v>0</v>
      </c>
      <c r="CZ446">
        <f>AE446</f>
        <v>0</v>
      </c>
      <c r="DA446">
        <f>AI446</f>
        <v>1</v>
      </c>
      <c r="DB446">
        <f t="shared" si="139"/>
        <v>0</v>
      </c>
      <c r="DC446">
        <f t="shared" si="140"/>
        <v>0</v>
      </c>
      <c r="DD446" t="s">
        <v>3</v>
      </c>
      <c r="DE446" t="s">
        <v>3</v>
      </c>
      <c r="DF446">
        <f t="shared" ref="DF446:DF471" si="154">ROUND(ROUND(AE446,2)*CX446,2)</f>
        <v>0</v>
      </c>
      <c r="DG446">
        <f t="shared" si="145"/>
        <v>0</v>
      </c>
      <c r="DH446">
        <f t="shared" si="141"/>
        <v>0</v>
      </c>
      <c r="DI446">
        <f t="shared" si="142"/>
        <v>0</v>
      </c>
      <c r="DJ446">
        <f>DF446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5">
      <c r="A447">
        <f>ROW(Source!A1029)</f>
        <v>1029</v>
      </c>
      <c r="B447">
        <v>87915632</v>
      </c>
      <c r="C447">
        <v>87930562</v>
      </c>
      <c r="D447">
        <v>87085779</v>
      </c>
      <c r="E447">
        <v>115</v>
      </c>
      <c r="F447">
        <v>1</v>
      </c>
      <c r="G447">
        <v>1</v>
      </c>
      <c r="H447">
        <v>1</v>
      </c>
      <c r="I447" t="s">
        <v>787</v>
      </c>
      <c r="J447" t="s">
        <v>3</v>
      </c>
      <c r="K447" t="s">
        <v>788</v>
      </c>
      <c r="L447">
        <v>1191</v>
      </c>
      <c r="N447">
        <v>1013</v>
      </c>
      <c r="O447" t="s">
        <v>673</v>
      </c>
      <c r="P447" t="s">
        <v>673</v>
      </c>
      <c r="Q447">
        <v>1</v>
      </c>
      <c r="W447">
        <v>0</v>
      </c>
      <c r="X447">
        <v>370475345</v>
      </c>
      <c r="Y447">
        <f t="shared" si="138"/>
        <v>154</v>
      </c>
      <c r="AA447">
        <v>0</v>
      </c>
      <c r="AB447">
        <v>0</v>
      </c>
      <c r="AC447">
        <v>0</v>
      </c>
      <c r="AD447">
        <v>425.21</v>
      </c>
      <c r="AE447">
        <v>0</v>
      </c>
      <c r="AF447">
        <v>0</v>
      </c>
      <c r="AG447">
        <v>0</v>
      </c>
      <c r="AH447">
        <v>425.21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0</v>
      </c>
      <c r="AQ447">
        <v>1</v>
      </c>
      <c r="AR447">
        <v>0</v>
      </c>
      <c r="AS447" t="s">
        <v>3</v>
      </c>
      <c r="AT447">
        <v>154</v>
      </c>
      <c r="AU447" t="s">
        <v>3</v>
      </c>
      <c r="AV447">
        <v>1</v>
      </c>
      <c r="AW447">
        <v>2</v>
      </c>
      <c r="AX447">
        <v>87930564</v>
      </c>
      <c r="AY447">
        <v>1</v>
      </c>
      <c r="AZ447">
        <v>0</v>
      </c>
      <c r="BA447">
        <v>441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65482.34</v>
      </c>
      <c r="BN447">
        <v>154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65482.34</v>
      </c>
      <c r="BU447">
        <v>154</v>
      </c>
      <c r="BV447">
        <v>0</v>
      </c>
      <c r="BW447">
        <v>1</v>
      </c>
      <c r="CU447">
        <f>ROUND(AT447*Source!I1029*AH447*AL447,2)</f>
        <v>8221.31</v>
      </c>
      <c r="CV447">
        <f>ROUND(Y447*Source!I1029,7)</f>
        <v>19.334700000000002</v>
      </c>
      <c r="CW447">
        <v>0</v>
      </c>
      <c r="CX447">
        <f>ROUND(Y447*Source!I1029,7)</f>
        <v>19.334700000000002</v>
      </c>
      <c r="CY447">
        <f>AD447</f>
        <v>425.21</v>
      </c>
      <c r="CZ447">
        <f>AH447</f>
        <v>425.21</v>
      </c>
      <c r="DA447">
        <f>AL447</f>
        <v>1</v>
      </c>
      <c r="DB447">
        <f t="shared" si="139"/>
        <v>65482.34</v>
      </c>
      <c r="DC447">
        <f t="shared" si="140"/>
        <v>0</v>
      </c>
      <c r="DD447" t="s">
        <v>3</v>
      </c>
      <c r="DE447" t="s">
        <v>3</v>
      </c>
      <c r="DF447">
        <f t="shared" si="154"/>
        <v>0</v>
      </c>
      <c r="DG447">
        <f t="shared" si="145"/>
        <v>0</v>
      </c>
      <c r="DH447">
        <f t="shared" si="141"/>
        <v>0</v>
      </c>
      <c r="DI447">
        <f t="shared" si="142"/>
        <v>8221.31</v>
      </c>
      <c r="DJ447">
        <f>DI447</f>
        <v>8221.31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5">
      <c r="A448">
        <f>ROW(Source!A1030)</f>
        <v>1030</v>
      </c>
      <c r="B448">
        <v>87915577</v>
      </c>
      <c r="C448">
        <v>87930562</v>
      </c>
      <c r="D448">
        <v>87085779</v>
      </c>
      <c r="E448">
        <v>115</v>
      </c>
      <c r="F448">
        <v>1</v>
      </c>
      <c r="G448">
        <v>1</v>
      </c>
      <c r="H448">
        <v>1</v>
      </c>
      <c r="I448" t="s">
        <v>787</v>
      </c>
      <c r="J448" t="s">
        <v>3</v>
      </c>
      <c r="K448" t="s">
        <v>788</v>
      </c>
      <c r="L448">
        <v>1191</v>
      </c>
      <c r="N448">
        <v>1013</v>
      </c>
      <c r="O448" t="s">
        <v>673</v>
      </c>
      <c r="P448" t="s">
        <v>673</v>
      </c>
      <c r="Q448">
        <v>1</v>
      </c>
      <c r="W448">
        <v>0</v>
      </c>
      <c r="X448">
        <v>370475345</v>
      </c>
      <c r="Y448">
        <f t="shared" si="138"/>
        <v>154</v>
      </c>
      <c r="AA448">
        <v>0</v>
      </c>
      <c r="AB448">
        <v>0</v>
      </c>
      <c r="AC448">
        <v>0</v>
      </c>
      <c r="AD448">
        <v>425.21</v>
      </c>
      <c r="AE448">
        <v>0</v>
      </c>
      <c r="AF448">
        <v>0</v>
      </c>
      <c r="AG448">
        <v>0</v>
      </c>
      <c r="AH448">
        <v>425.21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0</v>
      </c>
      <c r="AP448">
        <v>0</v>
      </c>
      <c r="AQ448">
        <v>1</v>
      </c>
      <c r="AR448">
        <v>0</v>
      </c>
      <c r="AS448" t="s">
        <v>3</v>
      </c>
      <c r="AT448">
        <v>154</v>
      </c>
      <c r="AU448" t="s">
        <v>3</v>
      </c>
      <c r="AV448">
        <v>1</v>
      </c>
      <c r="AW448">
        <v>2</v>
      </c>
      <c r="AX448">
        <v>87930564</v>
      </c>
      <c r="AY448">
        <v>1</v>
      </c>
      <c r="AZ448">
        <v>0</v>
      </c>
      <c r="BA448">
        <v>442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65482.34</v>
      </c>
      <c r="BN448">
        <v>154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65482.34</v>
      </c>
      <c r="BU448">
        <v>154</v>
      </c>
      <c r="BV448">
        <v>0</v>
      </c>
      <c r="BW448">
        <v>1</v>
      </c>
      <c r="CU448">
        <f>ROUND(AT448*Source!I1030*AH448*AL448,2)</f>
        <v>8221.31</v>
      </c>
      <c r="CV448">
        <f>ROUND(Y448*Source!I1030,7)</f>
        <v>19.334700000000002</v>
      </c>
      <c r="CW448">
        <v>0</v>
      </c>
      <c r="CX448">
        <f>ROUND(Y448*Source!I1030,7)</f>
        <v>19.334700000000002</v>
      </c>
      <c r="CY448">
        <f>AD448</f>
        <v>425.21</v>
      </c>
      <c r="CZ448">
        <f>AH448</f>
        <v>425.21</v>
      </c>
      <c r="DA448">
        <f>AL448</f>
        <v>1</v>
      </c>
      <c r="DB448">
        <f t="shared" si="139"/>
        <v>65482.34</v>
      </c>
      <c r="DC448">
        <f t="shared" si="140"/>
        <v>0</v>
      </c>
      <c r="DD448" t="s">
        <v>3</v>
      </c>
      <c r="DE448" t="s">
        <v>3</v>
      </c>
      <c r="DF448">
        <f t="shared" si="154"/>
        <v>0</v>
      </c>
      <c r="DG448">
        <f t="shared" si="145"/>
        <v>0</v>
      </c>
      <c r="DH448">
        <f t="shared" si="141"/>
        <v>0</v>
      </c>
      <c r="DI448">
        <f t="shared" si="142"/>
        <v>8221.31</v>
      </c>
      <c r="DJ448">
        <f>DI448</f>
        <v>8221.31</v>
      </c>
      <c r="DK448">
        <v>1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5">
      <c r="A449">
        <f>ROW(Source!A1031)</f>
        <v>1031</v>
      </c>
      <c r="B449">
        <v>87915632</v>
      </c>
      <c r="C449">
        <v>87930565</v>
      </c>
      <c r="D449">
        <v>87086013</v>
      </c>
      <c r="E449">
        <v>115</v>
      </c>
      <c r="F449">
        <v>1</v>
      </c>
      <c r="G449">
        <v>1</v>
      </c>
      <c r="H449">
        <v>1</v>
      </c>
      <c r="I449" t="s">
        <v>674</v>
      </c>
      <c r="J449" t="s">
        <v>3</v>
      </c>
      <c r="K449" t="s">
        <v>675</v>
      </c>
      <c r="L449">
        <v>1191</v>
      </c>
      <c r="N449">
        <v>1013</v>
      </c>
      <c r="O449" t="s">
        <v>673</v>
      </c>
      <c r="P449" t="s">
        <v>673</v>
      </c>
      <c r="Q449">
        <v>1</v>
      </c>
      <c r="W449">
        <v>0</v>
      </c>
      <c r="X449">
        <v>-1417349443</v>
      </c>
      <c r="Y449">
        <f t="shared" ref="Y449:Y512" si="155">AT449</f>
        <v>50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0</v>
      </c>
      <c r="AQ449">
        <v>1</v>
      </c>
      <c r="AR449">
        <v>0</v>
      </c>
      <c r="AS449" t="s">
        <v>3</v>
      </c>
      <c r="AT449">
        <v>50</v>
      </c>
      <c r="AU449" t="s">
        <v>3</v>
      </c>
      <c r="AV449">
        <v>2</v>
      </c>
      <c r="AW449">
        <v>2</v>
      </c>
      <c r="AX449">
        <v>87930568</v>
      </c>
      <c r="AY449">
        <v>1</v>
      </c>
      <c r="AZ449">
        <v>0</v>
      </c>
      <c r="BA449">
        <v>443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ROUND(Y449*Source!I1031,7)</f>
        <v>1.46475</v>
      </c>
      <c r="CY449">
        <f>AD449</f>
        <v>0</v>
      </c>
      <c r="CZ449">
        <f>AH449</f>
        <v>0</v>
      </c>
      <c r="DA449">
        <f>AL449</f>
        <v>1</v>
      </c>
      <c r="DB449">
        <f t="shared" ref="DB449:DB512" si="156">ROUND(ROUND(AT449*CZ449,2),2)</f>
        <v>0</v>
      </c>
      <c r="DC449">
        <f t="shared" ref="DC449:DC512" si="157">ROUND(ROUND(AT449*AG449,2),2)</f>
        <v>0</v>
      </c>
      <c r="DD449" t="s">
        <v>3</v>
      </c>
      <c r="DE449" t="s">
        <v>3</v>
      </c>
      <c r="DF449">
        <f t="shared" si="154"/>
        <v>0</v>
      </c>
      <c r="DG449">
        <f t="shared" si="145"/>
        <v>0</v>
      </c>
      <c r="DH449">
        <f t="shared" ref="DH449:DH512" si="158">ROUND(ROUND(AG449,2)*CX449,2)</f>
        <v>0</v>
      </c>
      <c r="DI449">
        <f t="shared" ref="DI449:DI512" si="159">ROUND(ROUND(AH449,2)*CX449,2)</f>
        <v>0</v>
      </c>
      <c r="DJ449">
        <f>DI449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5">
      <c r="A450">
        <f>ROW(Source!A1031)</f>
        <v>1031</v>
      </c>
      <c r="B450">
        <v>87915632</v>
      </c>
      <c r="C450">
        <v>87930565</v>
      </c>
      <c r="D450">
        <v>87205472</v>
      </c>
      <c r="E450">
        <v>1</v>
      </c>
      <c r="F450">
        <v>1</v>
      </c>
      <c r="G450">
        <v>1</v>
      </c>
      <c r="H450">
        <v>2</v>
      </c>
      <c r="I450" t="s">
        <v>843</v>
      </c>
      <c r="J450" t="s">
        <v>844</v>
      </c>
      <c r="K450" t="s">
        <v>845</v>
      </c>
      <c r="L450">
        <v>1368</v>
      </c>
      <c r="N450">
        <v>1011</v>
      </c>
      <c r="O450" t="s">
        <v>679</v>
      </c>
      <c r="P450" t="s">
        <v>679</v>
      </c>
      <c r="Q450">
        <v>1</v>
      </c>
      <c r="W450">
        <v>0</v>
      </c>
      <c r="X450">
        <v>-239482146</v>
      </c>
      <c r="Y450">
        <f t="shared" si="155"/>
        <v>50</v>
      </c>
      <c r="AA450">
        <v>0</v>
      </c>
      <c r="AB450">
        <v>920.43</v>
      </c>
      <c r="AC450">
        <v>600.75</v>
      </c>
      <c r="AD450">
        <v>0</v>
      </c>
      <c r="AE450">
        <v>0</v>
      </c>
      <c r="AF450">
        <v>800.37</v>
      </c>
      <c r="AG450">
        <v>600.75</v>
      </c>
      <c r="AH450">
        <v>0</v>
      </c>
      <c r="AI450">
        <v>1</v>
      </c>
      <c r="AJ450">
        <v>1.1499999999999999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0</v>
      </c>
      <c r="AQ450">
        <v>1</v>
      </c>
      <c r="AR450">
        <v>0</v>
      </c>
      <c r="AS450" t="s">
        <v>3</v>
      </c>
      <c r="AT450">
        <v>50</v>
      </c>
      <c r="AU450" t="s">
        <v>3</v>
      </c>
      <c r="AV450">
        <v>1</v>
      </c>
      <c r="AW450">
        <v>2</v>
      </c>
      <c r="AX450">
        <v>87930569</v>
      </c>
      <c r="AY450">
        <v>1</v>
      </c>
      <c r="AZ450">
        <v>0</v>
      </c>
      <c r="BA450">
        <v>444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40018.5</v>
      </c>
      <c r="BL450">
        <v>30037.5</v>
      </c>
      <c r="BM450">
        <v>0</v>
      </c>
      <c r="BN450">
        <v>0</v>
      </c>
      <c r="BO450">
        <v>50</v>
      </c>
      <c r="BP450">
        <v>1</v>
      </c>
      <c r="BQ450">
        <v>0</v>
      </c>
      <c r="BR450">
        <v>40018.5</v>
      </c>
      <c r="BS450">
        <v>30037.5</v>
      </c>
      <c r="BT450">
        <v>0</v>
      </c>
      <c r="BU450">
        <v>0</v>
      </c>
      <c r="BV450">
        <v>50</v>
      </c>
      <c r="BW450">
        <v>1</v>
      </c>
      <c r="CV450">
        <v>0</v>
      </c>
      <c r="CW450">
        <f>ROUND(Y450*Source!I1031*DO450,7)</f>
        <v>1.46475</v>
      </c>
      <c r="CX450">
        <f>ROUND(Y450*Source!I1031,7)</f>
        <v>1.46475</v>
      </c>
      <c r="CY450">
        <f>AB450</f>
        <v>920.43</v>
      </c>
      <c r="CZ450">
        <f>AF450</f>
        <v>800.37</v>
      </c>
      <c r="DA450">
        <f>AJ450</f>
        <v>1.1499999999999999</v>
      </c>
      <c r="DB450">
        <f t="shared" si="156"/>
        <v>40018.5</v>
      </c>
      <c r="DC450">
        <f t="shared" si="157"/>
        <v>30037.5</v>
      </c>
      <c r="DD450" t="s">
        <v>3</v>
      </c>
      <c r="DE450" t="s">
        <v>3</v>
      </c>
      <c r="DF450">
        <f t="shared" si="154"/>
        <v>0</v>
      </c>
      <c r="DG450">
        <f>ROUND(ROUND(AF450*AJ450,2)*CX450,2)</f>
        <v>1348.2</v>
      </c>
      <c r="DH450">
        <f t="shared" si="158"/>
        <v>879.95</v>
      </c>
      <c r="DI450">
        <f t="shared" si="159"/>
        <v>0</v>
      </c>
      <c r="DJ450">
        <f>DG450+DH450</f>
        <v>2228.15</v>
      </c>
      <c r="DK450">
        <v>0</v>
      </c>
      <c r="DL450" t="s">
        <v>693</v>
      </c>
      <c r="DM450">
        <v>5</v>
      </c>
      <c r="DN450" t="s">
        <v>673</v>
      </c>
      <c r="DO450">
        <v>1</v>
      </c>
    </row>
    <row r="451" spans="1:119" x14ac:dyDescent="0.25">
      <c r="A451">
        <f>ROW(Source!A1032)</f>
        <v>1032</v>
      </c>
      <c r="B451">
        <v>87915577</v>
      </c>
      <c r="C451">
        <v>87930565</v>
      </c>
      <c r="D451">
        <v>87086013</v>
      </c>
      <c r="E451">
        <v>115</v>
      </c>
      <c r="F451">
        <v>1</v>
      </c>
      <c r="G451">
        <v>1</v>
      </c>
      <c r="H451">
        <v>1</v>
      </c>
      <c r="I451" t="s">
        <v>674</v>
      </c>
      <c r="J451" t="s">
        <v>3</v>
      </c>
      <c r="K451" t="s">
        <v>675</v>
      </c>
      <c r="L451">
        <v>1191</v>
      </c>
      <c r="N451">
        <v>1013</v>
      </c>
      <c r="O451" t="s">
        <v>673</v>
      </c>
      <c r="P451" t="s">
        <v>673</v>
      </c>
      <c r="Q451">
        <v>1</v>
      </c>
      <c r="W451">
        <v>0</v>
      </c>
      <c r="X451">
        <v>-1417349443</v>
      </c>
      <c r="Y451">
        <f t="shared" si="155"/>
        <v>50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0</v>
      </c>
      <c r="AQ451">
        <v>1</v>
      </c>
      <c r="AR451">
        <v>0</v>
      </c>
      <c r="AS451" t="s">
        <v>3</v>
      </c>
      <c r="AT451">
        <v>50</v>
      </c>
      <c r="AU451" t="s">
        <v>3</v>
      </c>
      <c r="AV451">
        <v>2</v>
      </c>
      <c r="AW451">
        <v>2</v>
      </c>
      <c r="AX451">
        <v>87930568</v>
      </c>
      <c r="AY451">
        <v>1</v>
      </c>
      <c r="AZ451">
        <v>0</v>
      </c>
      <c r="BA451">
        <v>445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ROUND(Y451*Source!I1032,7)</f>
        <v>1.46475</v>
      </c>
      <c r="CY451">
        <f>AD451</f>
        <v>0</v>
      </c>
      <c r="CZ451">
        <f>AH451</f>
        <v>0</v>
      </c>
      <c r="DA451">
        <f>AL451</f>
        <v>1</v>
      </c>
      <c r="DB451">
        <f t="shared" si="156"/>
        <v>0</v>
      </c>
      <c r="DC451">
        <f t="shared" si="157"/>
        <v>0</v>
      </c>
      <c r="DD451" t="s">
        <v>3</v>
      </c>
      <c r="DE451" t="s">
        <v>3</v>
      </c>
      <c r="DF451">
        <f t="shared" si="154"/>
        <v>0</v>
      </c>
      <c r="DG451">
        <f>ROUND(ROUND(AF451,2)*CX451,2)</f>
        <v>0</v>
      </c>
      <c r="DH451">
        <f t="shared" si="158"/>
        <v>0</v>
      </c>
      <c r="DI451">
        <f t="shared" si="159"/>
        <v>0</v>
      </c>
      <c r="DJ451">
        <f>DI451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5">
      <c r="A452">
        <f>ROW(Source!A1032)</f>
        <v>1032</v>
      </c>
      <c r="B452">
        <v>87915577</v>
      </c>
      <c r="C452">
        <v>87930565</v>
      </c>
      <c r="D452">
        <v>87205472</v>
      </c>
      <c r="E452">
        <v>1</v>
      </c>
      <c r="F452">
        <v>1</v>
      </c>
      <c r="G452">
        <v>1</v>
      </c>
      <c r="H452">
        <v>2</v>
      </c>
      <c r="I452" t="s">
        <v>843</v>
      </c>
      <c r="J452" t="s">
        <v>844</v>
      </c>
      <c r="K452" t="s">
        <v>845</v>
      </c>
      <c r="L452">
        <v>1368</v>
      </c>
      <c r="N452">
        <v>1011</v>
      </c>
      <c r="O452" t="s">
        <v>679</v>
      </c>
      <c r="P452" t="s">
        <v>679</v>
      </c>
      <c r="Q452">
        <v>1</v>
      </c>
      <c r="W452">
        <v>0</v>
      </c>
      <c r="X452">
        <v>-239482146</v>
      </c>
      <c r="Y452">
        <f t="shared" si="155"/>
        <v>50</v>
      </c>
      <c r="AA452">
        <v>0</v>
      </c>
      <c r="AB452">
        <v>920.43</v>
      </c>
      <c r="AC452">
        <v>600.75</v>
      </c>
      <c r="AD452">
        <v>0</v>
      </c>
      <c r="AE452">
        <v>0</v>
      </c>
      <c r="AF452">
        <v>800.37</v>
      </c>
      <c r="AG452">
        <v>600.75</v>
      </c>
      <c r="AH452">
        <v>0</v>
      </c>
      <c r="AI452">
        <v>1</v>
      </c>
      <c r="AJ452">
        <v>1.1499999999999999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0</v>
      </c>
      <c r="AQ452">
        <v>1</v>
      </c>
      <c r="AR452">
        <v>0</v>
      </c>
      <c r="AS452" t="s">
        <v>3</v>
      </c>
      <c r="AT452">
        <v>50</v>
      </c>
      <c r="AU452" t="s">
        <v>3</v>
      </c>
      <c r="AV452">
        <v>1</v>
      </c>
      <c r="AW452">
        <v>2</v>
      </c>
      <c r="AX452">
        <v>87930569</v>
      </c>
      <c r="AY452">
        <v>1</v>
      </c>
      <c r="AZ452">
        <v>0</v>
      </c>
      <c r="BA452">
        <v>446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40018.5</v>
      </c>
      <c r="BL452">
        <v>30037.5</v>
      </c>
      <c r="BM452">
        <v>0</v>
      </c>
      <c r="BN452">
        <v>0</v>
      </c>
      <c r="BO452">
        <v>50</v>
      </c>
      <c r="BP452">
        <v>1</v>
      </c>
      <c r="BQ452">
        <v>0</v>
      </c>
      <c r="BR452">
        <v>40018.5</v>
      </c>
      <c r="BS452">
        <v>30037.5</v>
      </c>
      <c r="BT452">
        <v>0</v>
      </c>
      <c r="BU452">
        <v>0</v>
      </c>
      <c r="BV452">
        <v>50</v>
      </c>
      <c r="BW452">
        <v>1</v>
      </c>
      <c r="CV452">
        <v>0</v>
      </c>
      <c r="CW452">
        <f>ROUND(Y452*Source!I1032*DO452,7)</f>
        <v>1.46475</v>
      </c>
      <c r="CX452">
        <f>ROUND(Y452*Source!I1032,7)</f>
        <v>1.46475</v>
      </c>
      <c r="CY452">
        <f>AB452</f>
        <v>920.43</v>
      </c>
      <c r="CZ452">
        <f>AF452</f>
        <v>800.37</v>
      </c>
      <c r="DA452">
        <f>AJ452</f>
        <v>1.1499999999999999</v>
      </c>
      <c r="DB452">
        <f t="shared" si="156"/>
        <v>40018.5</v>
      </c>
      <c r="DC452">
        <f t="shared" si="157"/>
        <v>30037.5</v>
      </c>
      <c r="DD452" t="s">
        <v>3</v>
      </c>
      <c r="DE452" t="s">
        <v>3</v>
      </c>
      <c r="DF452">
        <f t="shared" si="154"/>
        <v>0</v>
      </c>
      <c r="DG452">
        <f>ROUND(ROUND(AF452*AJ452,2)*CX452,2)</f>
        <v>1348.2</v>
      </c>
      <c r="DH452">
        <f t="shared" si="158"/>
        <v>879.95</v>
      </c>
      <c r="DI452">
        <f t="shared" si="159"/>
        <v>0</v>
      </c>
      <c r="DJ452">
        <f>DG452+DH452</f>
        <v>2228.15</v>
      </c>
      <c r="DK452">
        <v>0</v>
      </c>
      <c r="DL452" t="s">
        <v>693</v>
      </c>
      <c r="DM452">
        <v>5</v>
      </c>
      <c r="DN452" t="s">
        <v>673</v>
      </c>
      <c r="DO452">
        <v>1</v>
      </c>
    </row>
    <row r="453" spans="1:119" x14ac:dyDescent="0.25">
      <c r="A453">
        <f>ROW(Source!A1033)</f>
        <v>1033</v>
      </c>
      <c r="B453">
        <v>87915632</v>
      </c>
      <c r="C453">
        <v>87930570</v>
      </c>
      <c r="D453">
        <v>87085837</v>
      </c>
      <c r="E453">
        <v>115</v>
      </c>
      <c r="F453">
        <v>1</v>
      </c>
      <c r="G453">
        <v>1</v>
      </c>
      <c r="H453">
        <v>1</v>
      </c>
      <c r="I453" t="s">
        <v>791</v>
      </c>
      <c r="J453" t="s">
        <v>3</v>
      </c>
      <c r="K453" t="s">
        <v>792</v>
      </c>
      <c r="L453">
        <v>1191</v>
      </c>
      <c r="N453">
        <v>1013</v>
      </c>
      <c r="O453" t="s">
        <v>673</v>
      </c>
      <c r="P453" t="s">
        <v>673</v>
      </c>
      <c r="Q453">
        <v>1</v>
      </c>
      <c r="W453">
        <v>0</v>
      </c>
      <c r="X453">
        <v>44848675</v>
      </c>
      <c r="Y453">
        <f t="shared" si="155"/>
        <v>5.3</v>
      </c>
      <c r="AA453">
        <v>0</v>
      </c>
      <c r="AB453">
        <v>0</v>
      </c>
      <c r="AC453">
        <v>0</v>
      </c>
      <c r="AD453">
        <v>511.03</v>
      </c>
      <c r="AE453">
        <v>0</v>
      </c>
      <c r="AF453">
        <v>0</v>
      </c>
      <c r="AG453">
        <v>0</v>
      </c>
      <c r="AH453">
        <v>511.03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0</v>
      </c>
      <c r="AQ453">
        <v>1</v>
      </c>
      <c r="AR453">
        <v>0</v>
      </c>
      <c r="AS453" t="s">
        <v>3</v>
      </c>
      <c r="AT453">
        <v>5.3</v>
      </c>
      <c r="AU453" t="s">
        <v>3</v>
      </c>
      <c r="AV453">
        <v>1</v>
      </c>
      <c r="AW453">
        <v>2</v>
      </c>
      <c r="AX453">
        <v>87930575</v>
      </c>
      <c r="AY453">
        <v>1</v>
      </c>
      <c r="AZ453">
        <v>0</v>
      </c>
      <c r="BA453">
        <v>447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2708.4589999999998</v>
      </c>
      <c r="BN453">
        <v>5.3</v>
      </c>
      <c r="BO453">
        <v>0</v>
      </c>
      <c r="BP453">
        <v>1</v>
      </c>
      <c r="BQ453">
        <v>0</v>
      </c>
      <c r="BR453">
        <v>0</v>
      </c>
      <c r="BS453">
        <v>0</v>
      </c>
      <c r="BT453">
        <v>2708.4589999999998</v>
      </c>
      <c r="BU453">
        <v>5.3</v>
      </c>
      <c r="BV453">
        <v>0</v>
      </c>
      <c r="BW453">
        <v>1</v>
      </c>
      <c r="CU453">
        <f>ROUND(AT453*Source!I1033*AH453*AL453,2)</f>
        <v>4198.1099999999997</v>
      </c>
      <c r="CV453">
        <f>ROUND(Y453*Source!I1033,7)</f>
        <v>8.2149999999999999</v>
      </c>
      <c r="CW453">
        <v>0</v>
      </c>
      <c r="CX453">
        <f>ROUND(Y453*Source!I1033,7)</f>
        <v>8.2149999999999999</v>
      </c>
      <c r="CY453">
        <f>AD453</f>
        <v>511.03</v>
      </c>
      <c r="CZ453">
        <f>AH453</f>
        <v>511.03</v>
      </c>
      <c r="DA453">
        <f>AL453</f>
        <v>1</v>
      </c>
      <c r="DB453">
        <f t="shared" si="156"/>
        <v>2708.46</v>
      </c>
      <c r="DC453">
        <f t="shared" si="157"/>
        <v>0</v>
      </c>
      <c r="DD453" t="s">
        <v>3</v>
      </c>
      <c r="DE453" t="s">
        <v>3</v>
      </c>
      <c r="DF453">
        <f t="shared" si="154"/>
        <v>0</v>
      </c>
      <c r="DG453">
        <f t="shared" ref="DG453:DG470" si="160">ROUND(ROUND(AF453,2)*CX453,2)</f>
        <v>0</v>
      </c>
      <c r="DH453">
        <f t="shared" si="158"/>
        <v>0</v>
      </c>
      <c r="DI453">
        <f t="shared" si="159"/>
        <v>4198.1099999999997</v>
      </c>
      <c r="DJ453">
        <f>DI453</f>
        <v>4198.1099999999997</v>
      </c>
      <c r="DK453">
        <v>1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5">
      <c r="A454">
        <f>ROW(Source!A1033)</f>
        <v>1033</v>
      </c>
      <c r="B454">
        <v>87915632</v>
      </c>
      <c r="C454">
        <v>87930570</v>
      </c>
      <c r="D454">
        <v>87086013</v>
      </c>
      <c r="E454">
        <v>115</v>
      </c>
      <c r="F454">
        <v>1</v>
      </c>
      <c r="G454">
        <v>1</v>
      </c>
      <c r="H454">
        <v>1</v>
      </c>
      <c r="I454" t="s">
        <v>674</v>
      </c>
      <c r="J454" t="s">
        <v>3</v>
      </c>
      <c r="K454" t="s">
        <v>675</v>
      </c>
      <c r="L454">
        <v>1191</v>
      </c>
      <c r="N454">
        <v>1013</v>
      </c>
      <c r="O454" t="s">
        <v>673</v>
      </c>
      <c r="P454" t="s">
        <v>673</v>
      </c>
      <c r="Q454">
        <v>1</v>
      </c>
      <c r="W454">
        <v>0</v>
      </c>
      <c r="X454">
        <v>-1417349443</v>
      </c>
      <c r="Y454">
        <f t="shared" si="155"/>
        <v>3.9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0</v>
      </c>
      <c r="AQ454">
        <v>1</v>
      </c>
      <c r="AR454">
        <v>0</v>
      </c>
      <c r="AS454" t="s">
        <v>3</v>
      </c>
      <c r="AT454">
        <v>3.9</v>
      </c>
      <c r="AU454" t="s">
        <v>3</v>
      </c>
      <c r="AV454">
        <v>2</v>
      </c>
      <c r="AW454">
        <v>2</v>
      </c>
      <c r="AX454">
        <v>87930576</v>
      </c>
      <c r="AY454">
        <v>1</v>
      </c>
      <c r="AZ454">
        <v>0</v>
      </c>
      <c r="BA454">
        <v>448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ROUND(Y454*Source!I1033,7)</f>
        <v>6.0449999999999999</v>
      </c>
      <c r="CY454">
        <f>AD454</f>
        <v>0</v>
      </c>
      <c r="CZ454">
        <f>AH454</f>
        <v>0</v>
      </c>
      <c r="DA454">
        <f>AL454</f>
        <v>1</v>
      </c>
      <c r="DB454">
        <f t="shared" si="156"/>
        <v>0</v>
      </c>
      <c r="DC454">
        <f t="shared" si="157"/>
        <v>0</v>
      </c>
      <c r="DD454" t="s">
        <v>3</v>
      </c>
      <c r="DE454" t="s">
        <v>3</v>
      </c>
      <c r="DF454">
        <f t="shared" si="154"/>
        <v>0</v>
      </c>
      <c r="DG454">
        <f t="shared" si="160"/>
        <v>0</v>
      </c>
      <c r="DH454">
        <f t="shared" si="158"/>
        <v>0</v>
      </c>
      <c r="DI454">
        <f t="shared" si="159"/>
        <v>0</v>
      </c>
      <c r="DJ454">
        <f>DI454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5">
      <c r="A455">
        <f>ROW(Source!A1033)</f>
        <v>1033</v>
      </c>
      <c r="B455">
        <v>87915632</v>
      </c>
      <c r="C455">
        <v>87930570</v>
      </c>
      <c r="D455">
        <v>87206740</v>
      </c>
      <c r="E455">
        <v>1</v>
      </c>
      <c r="F455">
        <v>1</v>
      </c>
      <c r="G455">
        <v>1</v>
      </c>
      <c r="H455">
        <v>2</v>
      </c>
      <c r="I455" t="s">
        <v>694</v>
      </c>
      <c r="J455" t="s">
        <v>695</v>
      </c>
      <c r="K455" t="s">
        <v>696</v>
      </c>
      <c r="L455">
        <v>1368</v>
      </c>
      <c r="N455">
        <v>1011</v>
      </c>
      <c r="O455" t="s">
        <v>679</v>
      </c>
      <c r="P455" t="s">
        <v>679</v>
      </c>
      <c r="Q455">
        <v>1</v>
      </c>
      <c r="W455">
        <v>0</v>
      </c>
      <c r="X455">
        <v>-1219940357</v>
      </c>
      <c r="Y455">
        <f t="shared" si="155"/>
        <v>3.9</v>
      </c>
      <c r="AA455">
        <v>0</v>
      </c>
      <c r="AB455">
        <v>572.77</v>
      </c>
      <c r="AC455">
        <v>522.73</v>
      </c>
      <c r="AD455">
        <v>0</v>
      </c>
      <c r="AE455">
        <v>0</v>
      </c>
      <c r="AF455">
        <v>572.77</v>
      </c>
      <c r="AG455">
        <v>522.73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0</v>
      </c>
      <c r="AQ455">
        <v>1</v>
      </c>
      <c r="AR455">
        <v>0</v>
      </c>
      <c r="AS455" t="s">
        <v>3</v>
      </c>
      <c r="AT455">
        <v>3.9</v>
      </c>
      <c r="AU455" t="s">
        <v>3</v>
      </c>
      <c r="AV455">
        <v>1</v>
      </c>
      <c r="AW455">
        <v>2</v>
      </c>
      <c r="AX455">
        <v>87930577</v>
      </c>
      <c r="AY455">
        <v>1</v>
      </c>
      <c r="AZ455">
        <v>0</v>
      </c>
      <c r="BA455">
        <v>449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2233.8029999999999</v>
      </c>
      <c r="BL455">
        <v>2038.6469999999999</v>
      </c>
      <c r="BM455">
        <v>0</v>
      </c>
      <c r="BN455">
        <v>0</v>
      </c>
      <c r="BO455">
        <v>3.9</v>
      </c>
      <c r="BP455">
        <v>1</v>
      </c>
      <c r="BQ455">
        <v>0</v>
      </c>
      <c r="BR455">
        <v>2233.8029999999999</v>
      </c>
      <c r="BS455">
        <v>2038.6469999999999</v>
      </c>
      <c r="BT455">
        <v>0</v>
      </c>
      <c r="BU455">
        <v>0</v>
      </c>
      <c r="BV455">
        <v>3.9</v>
      </c>
      <c r="BW455">
        <v>1</v>
      </c>
      <c r="CV455">
        <v>0</v>
      </c>
      <c r="CW455">
        <f>ROUND(Y455*Source!I1033*DO455,7)</f>
        <v>6.0449999999999999</v>
      </c>
      <c r="CX455">
        <f>ROUND(Y455*Source!I1033,7)</f>
        <v>6.0449999999999999</v>
      </c>
      <c r="CY455">
        <f>AB455</f>
        <v>572.77</v>
      </c>
      <c r="CZ455">
        <f>AF455</f>
        <v>572.77</v>
      </c>
      <c r="DA455">
        <f>AJ455</f>
        <v>1</v>
      </c>
      <c r="DB455">
        <f t="shared" si="156"/>
        <v>2233.8000000000002</v>
      </c>
      <c r="DC455">
        <f t="shared" si="157"/>
        <v>2038.65</v>
      </c>
      <c r="DD455" t="s">
        <v>3</v>
      </c>
      <c r="DE455" t="s">
        <v>3</v>
      </c>
      <c r="DF455">
        <f t="shared" si="154"/>
        <v>0</v>
      </c>
      <c r="DG455">
        <f t="shared" si="160"/>
        <v>3462.39</v>
      </c>
      <c r="DH455">
        <f t="shared" si="158"/>
        <v>3159.9</v>
      </c>
      <c r="DI455">
        <f t="shared" si="159"/>
        <v>0</v>
      </c>
      <c r="DJ455">
        <f>DG455+DH455</f>
        <v>6622.29</v>
      </c>
      <c r="DK455">
        <v>1</v>
      </c>
      <c r="DL455" t="s">
        <v>687</v>
      </c>
      <c r="DM455">
        <v>4</v>
      </c>
      <c r="DN455" t="s">
        <v>673</v>
      </c>
      <c r="DO455">
        <v>1</v>
      </c>
    </row>
    <row r="456" spans="1:119" x14ac:dyDescent="0.25">
      <c r="A456">
        <f>ROW(Source!A1033)</f>
        <v>1033</v>
      </c>
      <c r="B456">
        <v>87915632</v>
      </c>
      <c r="C456">
        <v>87930570</v>
      </c>
      <c r="D456">
        <v>87091729</v>
      </c>
      <c r="E456">
        <v>115</v>
      </c>
      <c r="F456">
        <v>1</v>
      </c>
      <c r="G456">
        <v>1</v>
      </c>
      <c r="H456">
        <v>3</v>
      </c>
      <c r="I456" t="s">
        <v>174</v>
      </c>
      <c r="J456" t="s">
        <v>3</v>
      </c>
      <c r="K456" t="s">
        <v>175</v>
      </c>
      <c r="L456">
        <v>3277935</v>
      </c>
      <c r="N456">
        <v>1013</v>
      </c>
      <c r="O456" t="s">
        <v>176</v>
      </c>
      <c r="P456" t="s">
        <v>176</v>
      </c>
      <c r="Q456">
        <v>1</v>
      </c>
      <c r="W456">
        <v>0</v>
      </c>
      <c r="X456">
        <v>274903907</v>
      </c>
      <c r="Y456">
        <f t="shared" si="155"/>
        <v>2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 t="s">
        <v>3</v>
      </c>
      <c r="AT456">
        <v>2</v>
      </c>
      <c r="AU456" t="s">
        <v>3</v>
      </c>
      <c r="AV456">
        <v>0</v>
      </c>
      <c r="AW456">
        <v>2</v>
      </c>
      <c r="AX456">
        <v>87930578</v>
      </c>
      <c r="AY456">
        <v>1</v>
      </c>
      <c r="AZ456">
        <v>0</v>
      </c>
      <c r="BA456">
        <v>450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ROUND(Y456*Source!I1033,7)</f>
        <v>3.1</v>
      </c>
      <c r="CY456">
        <f>AA456</f>
        <v>0</v>
      </c>
      <c r="CZ456">
        <f>AE456</f>
        <v>0</v>
      </c>
      <c r="DA456">
        <f>AI456</f>
        <v>1</v>
      </c>
      <c r="DB456">
        <f t="shared" si="156"/>
        <v>0</v>
      </c>
      <c r="DC456">
        <f t="shared" si="157"/>
        <v>0</v>
      </c>
      <c r="DD456" t="s">
        <v>3</v>
      </c>
      <c r="DE456" t="s">
        <v>3</v>
      </c>
      <c r="DF456">
        <f t="shared" si="154"/>
        <v>0</v>
      </c>
      <c r="DG456">
        <f t="shared" si="160"/>
        <v>0</v>
      </c>
      <c r="DH456">
        <f t="shared" si="158"/>
        <v>0</v>
      </c>
      <c r="DI456">
        <f t="shared" si="159"/>
        <v>0</v>
      </c>
      <c r="DJ456">
        <f>DF456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5">
      <c r="A457">
        <f>ROW(Source!A1034)</f>
        <v>1034</v>
      </c>
      <c r="B457">
        <v>87915577</v>
      </c>
      <c r="C457">
        <v>87930570</v>
      </c>
      <c r="D457">
        <v>87085837</v>
      </c>
      <c r="E457">
        <v>115</v>
      </c>
      <c r="F457">
        <v>1</v>
      </c>
      <c r="G457">
        <v>1</v>
      </c>
      <c r="H457">
        <v>1</v>
      </c>
      <c r="I457" t="s">
        <v>791</v>
      </c>
      <c r="J457" t="s">
        <v>3</v>
      </c>
      <c r="K457" t="s">
        <v>792</v>
      </c>
      <c r="L457">
        <v>1191</v>
      </c>
      <c r="N457">
        <v>1013</v>
      </c>
      <c r="O457" t="s">
        <v>673</v>
      </c>
      <c r="P457" t="s">
        <v>673</v>
      </c>
      <c r="Q457">
        <v>1</v>
      </c>
      <c r="W457">
        <v>0</v>
      </c>
      <c r="X457">
        <v>44848675</v>
      </c>
      <c r="Y457">
        <f t="shared" si="155"/>
        <v>5.3</v>
      </c>
      <c r="AA457">
        <v>0</v>
      </c>
      <c r="AB457">
        <v>0</v>
      </c>
      <c r="AC457">
        <v>0</v>
      </c>
      <c r="AD457">
        <v>511.03</v>
      </c>
      <c r="AE457">
        <v>0</v>
      </c>
      <c r="AF457">
        <v>0</v>
      </c>
      <c r="AG457">
        <v>0</v>
      </c>
      <c r="AH457">
        <v>511.03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0</v>
      </c>
      <c r="AQ457">
        <v>1</v>
      </c>
      <c r="AR457">
        <v>0</v>
      </c>
      <c r="AS457" t="s">
        <v>3</v>
      </c>
      <c r="AT457">
        <v>5.3</v>
      </c>
      <c r="AU457" t="s">
        <v>3</v>
      </c>
      <c r="AV457">
        <v>1</v>
      </c>
      <c r="AW457">
        <v>2</v>
      </c>
      <c r="AX457">
        <v>87930575</v>
      </c>
      <c r="AY457">
        <v>1</v>
      </c>
      <c r="AZ457">
        <v>0</v>
      </c>
      <c r="BA457">
        <v>451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2708.4589999999998</v>
      </c>
      <c r="BN457">
        <v>5.3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2708.4589999999998</v>
      </c>
      <c r="BU457">
        <v>5.3</v>
      </c>
      <c r="BV457">
        <v>0</v>
      </c>
      <c r="BW457">
        <v>1</v>
      </c>
      <c r="CU457">
        <f>ROUND(AT457*Source!I1034*AH457*AL457,2)</f>
        <v>4198.1099999999997</v>
      </c>
      <c r="CV457">
        <f>ROUND(Y457*Source!I1034,7)</f>
        <v>8.2149999999999999</v>
      </c>
      <c r="CW457">
        <v>0</v>
      </c>
      <c r="CX457">
        <f>ROUND(Y457*Source!I1034,7)</f>
        <v>8.2149999999999999</v>
      </c>
      <c r="CY457">
        <f>AD457</f>
        <v>511.03</v>
      </c>
      <c r="CZ457">
        <f>AH457</f>
        <v>511.03</v>
      </c>
      <c r="DA457">
        <f>AL457</f>
        <v>1</v>
      </c>
      <c r="DB457">
        <f t="shared" si="156"/>
        <v>2708.46</v>
      </c>
      <c r="DC457">
        <f t="shared" si="157"/>
        <v>0</v>
      </c>
      <c r="DD457" t="s">
        <v>3</v>
      </c>
      <c r="DE457" t="s">
        <v>3</v>
      </c>
      <c r="DF457">
        <f t="shared" si="154"/>
        <v>0</v>
      </c>
      <c r="DG457">
        <f t="shared" si="160"/>
        <v>0</v>
      </c>
      <c r="DH457">
        <f t="shared" si="158"/>
        <v>0</v>
      </c>
      <c r="DI457">
        <f t="shared" si="159"/>
        <v>4198.1099999999997</v>
      </c>
      <c r="DJ457">
        <f>DI457</f>
        <v>4198.1099999999997</v>
      </c>
      <c r="DK457">
        <v>1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5">
      <c r="A458">
        <f>ROW(Source!A1034)</f>
        <v>1034</v>
      </c>
      <c r="B458">
        <v>87915577</v>
      </c>
      <c r="C458">
        <v>87930570</v>
      </c>
      <c r="D458">
        <v>87086013</v>
      </c>
      <c r="E458">
        <v>115</v>
      </c>
      <c r="F458">
        <v>1</v>
      </c>
      <c r="G458">
        <v>1</v>
      </c>
      <c r="H458">
        <v>1</v>
      </c>
      <c r="I458" t="s">
        <v>674</v>
      </c>
      <c r="J458" t="s">
        <v>3</v>
      </c>
      <c r="K458" t="s">
        <v>675</v>
      </c>
      <c r="L458">
        <v>1191</v>
      </c>
      <c r="N458">
        <v>1013</v>
      </c>
      <c r="O458" t="s">
        <v>673</v>
      </c>
      <c r="P458" t="s">
        <v>673</v>
      </c>
      <c r="Q458">
        <v>1</v>
      </c>
      <c r="W458">
        <v>0</v>
      </c>
      <c r="X458">
        <v>-1417349443</v>
      </c>
      <c r="Y458">
        <f t="shared" si="155"/>
        <v>3.9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0</v>
      </c>
      <c r="AQ458">
        <v>1</v>
      </c>
      <c r="AR458">
        <v>0</v>
      </c>
      <c r="AS458" t="s">
        <v>3</v>
      </c>
      <c r="AT458">
        <v>3.9</v>
      </c>
      <c r="AU458" t="s">
        <v>3</v>
      </c>
      <c r="AV458">
        <v>2</v>
      </c>
      <c r="AW458">
        <v>2</v>
      </c>
      <c r="AX458">
        <v>87930576</v>
      </c>
      <c r="AY458">
        <v>1</v>
      </c>
      <c r="AZ458">
        <v>0</v>
      </c>
      <c r="BA458">
        <v>452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ROUND(Y458*Source!I1034,7)</f>
        <v>6.0449999999999999</v>
      </c>
      <c r="CY458">
        <f>AD458</f>
        <v>0</v>
      </c>
      <c r="CZ458">
        <f>AH458</f>
        <v>0</v>
      </c>
      <c r="DA458">
        <f>AL458</f>
        <v>1</v>
      </c>
      <c r="DB458">
        <f t="shared" si="156"/>
        <v>0</v>
      </c>
      <c r="DC458">
        <f t="shared" si="157"/>
        <v>0</v>
      </c>
      <c r="DD458" t="s">
        <v>3</v>
      </c>
      <c r="DE458" t="s">
        <v>3</v>
      </c>
      <c r="DF458">
        <f t="shared" si="154"/>
        <v>0</v>
      </c>
      <c r="DG458">
        <f t="shared" si="160"/>
        <v>0</v>
      </c>
      <c r="DH458">
        <f t="shared" si="158"/>
        <v>0</v>
      </c>
      <c r="DI458">
        <f t="shared" si="159"/>
        <v>0</v>
      </c>
      <c r="DJ458">
        <f>DI458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5">
      <c r="A459">
        <f>ROW(Source!A1034)</f>
        <v>1034</v>
      </c>
      <c r="B459">
        <v>87915577</v>
      </c>
      <c r="C459">
        <v>87930570</v>
      </c>
      <c r="D459">
        <v>87206740</v>
      </c>
      <c r="E459">
        <v>1</v>
      </c>
      <c r="F459">
        <v>1</v>
      </c>
      <c r="G459">
        <v>1</v>
      </c>
      <c r="H459">
        <v>2</v>
      </c>
      <c r="I459" t="s">
        <v>694</v>
      </c>
      <c r="J459" t="s">
        <v>695</v>
      </c>
      <c r="K459" t="s">
        <v>696</v>
      </c>
      <c r="L459">
        <v>1368</v>
      </c>
      <c r="N459">
        <v>1011</v>
      </c>
      <c r="O459" t="s">
        <v>679</v>
      </c>
      <c r="P459" t="s">
        <v>679</v>
      </c>
      <c r="Q459">
        <v>1</v>
      </c>
      <c r="W459">
        <v>0</v>
      </c>
      <c r="X459">
        <v>-1219940357</v>
      </c>
      <c r="Y459">
        <f t="shared" si="155"/>
        <v>3.9</v>
      </c>
      <c r="AA459">
        <v>0</v>
      </c>
      <c r="AB459">
        <v>572.77</v>
      </c>
      <c r="AC459">
        <v>522.73</v>
      </c>
      <c r="AD459">
        <v>0</v>
      </c>
      <c r="AE459">
        <v>0</v>
      </c>
      <c r="AF459">
        <v>572.77</v>
      </c>
      <c r="AG459">
        <v>522.73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0</v>
      </c>
      <c r="AQ459">
        <v>1</v>
      </c>
      <c r="AR459">
        <v>0</v>
      </c>
      <c r="AS459" t="s">
        <v>3</v>
      </c>
      <c r="AT459">
        <v>3.9</v>
      </c>
      <c r="AU459" t="s">
        <v>3</v>
      </c>
      <c r="AV459">
        <v>1</v>
      </c>
      <c r="AW459">
        <v>2</v>
      </c>
      <c r="AX459">
        <v>87930577</v>
      </c>
      <c r="AY459">
        <v>1</v>
      </c>
      <c r="AZ459">
        <v>0</v>
      </c>
      <c r="BA459">
        <v>453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2233.8029999999999</v>
      </c>
      <c r="BL459">
        <v>2038.6469999999999</v>
      </c>
      <c r="BM459">
        <v>0</v>
      </c>
      <c r="BN459">
        <v>0</v>
      </c>
      <c r="BO459">
        <v>3.9</v>
      </c>
      <c r="BP459">
        <v>1</v>
      </c>
      <c r="BQ459">
        <v>0</v>
      </c>
      <c r="BR459">
        <v>2233.8029999999999</v>
      </c>
      <c r="BS459">
        <v>2038.6469999999999</v>
      </c>
      <c r="BT459">
        <v>0</v>
      </c>
      <c r="BU459">
        <v>0</v>
      </c>
      <c r="BV459">
        <v>3.9</v>
      </c>
      <c r="BW459">
        <v>1</v>
      </c>
      <c r="CV459">
        <v>0</v>
      </c>
      <c r="CW459">
        <f>ROUND(Y459*Source!I1034*DO459,7)</f>
        <v>6.0449999999999999</v>
      </c>
      <c r="CX459">
        <f>ROUND(Y459*Source!I1034,7)</f>
        <v>6.0449999999999999</v>
      </c>
      <c r="CY459">
        <f>AB459</f>
        <v>572.77</v>
      </c>
      <c r="CZ459">
        <f>AF459</f>
        <v>572.77</v>
      </c>
      <c r="DA459">
        <f>AJ459</f>
        <v>1</v>
      </c>
      <c r="DB459">
        <f t="shared" si="156"/>
        <v>2233.8000000000002</v>
      </c>
      <c r="DC459">
        <f t="shared" si="157"/>
        <v>2038.65</v>
      </c>
      <c r="DD459" t="s">
        <v>3</v>
      </c>
      <c r="DE459" t="s">
        <v>3</v>
      </c>
      <c r="DF459">
        <f t="shared" si="154"/>
        <v>0</v>
      </c>
      <c r="DG459">
        <f t="shared" si="160"/>
        <v>3462.39</v>
      </c>
      <c r="DH459">
        <f t="shared" si="158"/>
        <v>3159.9</v>
      </c>
      <c r="DI459">
        <f t="shared" si="159"/>
        <v>0</v>
      </c>
      <c r="DJ459">
        <f>DG459+DH459</f>
        <v>6622.29</v>
      </c>
      <c r="DK459">
        <v>1</v>
      </c>
      <c r="DL459" t="s">
        <v>687</v>
      </c>
      <c r="DM459">
        <v>4</v>
      </c>
      <c r="DN459" t="s">
        <v>673</v>
      </c>
      <c r="DO459">
        <v>1</v>
      </c>
    </row>
    <row r="460" spans="1:119" x14ac:dyDescent="0.25">
      <c r="A460">
        <f>ROW(Source!A1034)</f>
        <v>1034</v>
      </c>
      <c r="B460">
        <v>87915577</v>
      </c>
      <c r="C460">
        <v>87930570</v>
      </c>
      <c r="D460">
        <v>87091729</v>
      </c>
      <c r="E460">
        <v>115</v>
      </c>
      <c r="F460">
        <v>1</v>
      </c>
      <c r="G460">
        <v>1</v>
      </c>
      <c r="H460">
        <v>3</v>
      </c>
      <c r="I460" t="s">
        <v>174</v>
      </c>
      <c r="J460" t="s">
        <v>3</v>
      </c>
      <c r="K460" t="s">
        <v>175</v>
      </c>
      <c r="L460">
        <v>3277935</v>
      </c>
      <c r="N460">
        <v>1013</v>
      </c>
      <c r="O460" t="s">
        <v>176</v>
      </c>
      <c r="P460" t="s">
        <v>176</v>
      </c>
      <c r="Q460">
        <v>1</v>
      </c>
      <c r="W460">
        <v>0</v>
      </c>
      <c r="X460">
        <v>274903907</v>
      </c>
      <c r="Y460">
        <f t="shared" si="155"/>
        <v>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 t="s">
        <v>3</v>
      </c>
      <c r="AT460">
        <v>2</v>
      </c>
      <c r="AU460" t="s">
        <v>3</v>
      </c>
      <c r="AV460">
        <v>0</v>
      </c>
      <c r="AW460">
        <v>2</v>
      </c>
      <c r="AX460">
        <v>87930578</v>
      </c>
      <c r="AY460">
        <v>1</v>
      </c>
      <c r="AZ460">
        <v>0</v>
      </c>
      <c r="BA460">
        <v>454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ROUND(Y460*Source!I1034,7)</f>
        <v>3.1</v>
      </c>
      <c r="CY460">
        <f>AA460</f>
        <v>0</v>
      </c>
      <c r="CZ460">
        <f>AE460</f>
        <v>0</v>
      </c>
      <c r="DA460">
        <f>AI460</f>
        <v>1</v>
      </c>
      <c r="DB460">
        <f t="shared" si="156"/>
        <v>0</v>
      </c>
      <c r="DC460">
        <f t="shared" si="157"/>
        <v>0</v>
      </c>
      <c r="DD460" t="s">
        <v>3</v>
      </c>
      <c r="DE460" t="s">
        <v>3</v>
      </c>
      <c r="DF460">
        <f t="shared" si="154"/>
        <v>0</v>
      </c>
      <c r="DG460">
        <f t="shared" si="160"/>
        <v>0</v>
      </c>
      <c r="DH460">
        <f t="shared" si="158"/>
        <v>0</v>
      </c>
      <c r="DI460">
        <f t="shared" si="159"/>
        <v>0</v>
      </c>
      <c r="DJ460">
        <f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5">
      <c r="A461">
        <f>ROW(Source!A1037)</f>
        <v>1037</v>
      </c>
      <c r="B461">
        <v>87915632</v>
      </c>
      <c r="C461">
        <v>87930580</v>
      </c>
      <c r="D461">
        <v>87085795</v>
      </c>
      <c r="E461">
        <v>115</v>
      </c>
      <c r="F461">
        <v>1</v>
      </c>
      <c r="G461">
        <v>1</v>
      </c>
      <c r="H461">
        <v>1</v>
      </c>
      <c r="I461" t="s">
        <v>846</v>
      </c>
      <c r="J461" t="s">
        <v>3</v>
      </c>
      <c r="K461" t="s">
        <v>847</v>
      </c>
      <c r="L461">
        <v>1191</v>
      </c>
      <c r="N461">
        <v>1013</v>
      </c>
      <c r="O461" t="s">
        <v>673</v>
      </c>
      <c r="P461" t="s">
        <v>673</v>
      </c>
      <c r="Q461">
        <v>1</v>
      </c>
      <c r="W461">
        <v>0</v>
      </c>
      <c r="X461">
        <v>1689191095</v>
      </c>
      <c r="Y461">
        <f t="shared" si="155"/>
        <v>3.68</v>
      </c>
      <c r="AA461">
        <v>0</v>
      </c>
      <c r="AB461">
        <v>0</v>
      </c>
      <c r="AC461">
        <v>0</v>
      </c>
      <c r="AD461">
        <v>436.91</v>
      </c>
      <c r="AE461">
        <v>0</v>
      </c>
      <c r="AF461">
        <v>0</v>
      </c>
      <c r="AG461">
        <v>0</v>
      </c>
      <c r="AH461">
        <v>436.91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0</v>
      </c>
      <c r="AQ461">
        <v>1</v>
      </c>
      <c r="AR461">
        <v>0</v>
      </c>
      <c r="AS461" t="s">
        <v>3</v>
      </c>
      <c r="AT461">
        <v>3.68</v>
      </c>
      <c r="AU461" t="s">
        <v>3</v>
      </c>
      <c r="AV461">
        <v>1</v>
      </c>
      <c r="AW461">
        <v>2</v>
      </c>
      <c r="AX461">
        <v>87930585</v>
      </c>
      <c r="AY461">
        <v>1</v>
      </c>
      <c r="AZ461">
        <v>0</v>
      </c>
      <c r="BA461">
        <v>455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1607.8288000000002</v>
      </c>
      <c r="BN461">
        <v>3.68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1607.8288000000002</v>
      </c>
      <c r="BU461">
        <v>3.68</v>
      </c>
      <c r="BV461">
        <v>0</v>
      </c>
      <c r="BW461">
        <v>1</v>
      </c>
      <c r="CU461">
        <f>ROUND(AT461*Source!I1037*AH461*AL461,2)</f>
        <v>0</v>
      </c>
      <c r="CV461">
        <f>ROUND(Y461*Source!I1037,7)</f>
        <v>0</v>
      </c>
      <c r="CW461">
        <v>0</v>
      </c>
      <c r="CX461">
        <f>ROUND(Y461*Source!I1037,7)</f>
        <v>0</v>
      </c>
      <c r="CY461">
        <f>AD461</f>
        <v>436.91</v>
      </c>
      <c r="CZ461">
        <f>AH461</f>
        <v>436.91</v>
      </c>
      <c r="DA461">
        <f>AL461</f>
        <v>1</v>
      </c>
      <c r="DB461">
        <f t="shared" si="156"/>
        <v>1607.83</v>
      </c>
      <c r="DC461">
        <f t="shared" si="157"/>
        <v>0</v>
      </c>
      <c r="DD461" t="s">
        <v>3</v>
      </c>
      <c r="DE461" t="s">
        <v>3</v>
      </c>
      <c r="DF461">
        <f t="shared" si="154"/>
        <v>0</v>
      </c>
      <c r="DG461">
        <f t="shared" si="160"/>
        <v>0</v>
      </c>
      <c r="DH461">
        <f t="shared" si="158"/>
        <v>0</v>
      </c>
      <c r="DI461">
        <f t="shared" si="159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5">
      <c r="A462">
        <f>ROW(Source!A1037)</f>
        <v>1037</v>
      </c>
      <c r="B462">
        <v>87915632</v>
      </c>
      <c r="C462">
        <v>87930580</v>
      </c>
      <c r="D462">
        <v>87086013</v>
      </c>
      <c r="E462">
        <v>115</v>
      </c>
      <c r="F462">
        <v>1</v>
      </c>
      <c r="G462">
        <v>1</v>
      </c>
      <c r="H462">
        <v>1</v>
      </c>
      <c r="I462" t="s">
        <v>674</v>
      </c>
      <c r="J462" t="s">
        <v>3</v>
      </c>
      <c r="K462" t="s">
        <v>675</v>
      </c>
      <c r="L462">
        <v>1191</v>
      </c>
      <c r="N462">
        <v>1013</v>
      </c>
      <c r="O462" t="s">
        <v>673</v>
      </c>
      <c r="P462" t="s">
        <v>673</v>
      </c>
      <c r="Q462">
        <v>1</v>
      </c>
      <c r="W462">
        <v>0</v>
      </c>
      <c r="X462">
        <v>-1417349443</v>
      </c>
      <c r="Y462">
        <f t="shared" si="155"/>
        <v>0.34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0</v>
      </c>
      <c r="AQ462">
        <v>1</v>
      </c>
      <c r="AR462">
        <v>0</v>
      </c>
      <c r="AS462" t="s">
        <v>3</v>
      </c>
      <c r="AT462">
        <v>0.34</v>
      </c>
      <c r="AU462" t="s">
        <v>3</v>
      </c>
      <c r="AV462">
        <v>2</v>
      </c>
      <c r="AW462">
        <v>2</v>
      </c>
      <c r="AX462">
        <v>87930586</v>
      </c>
      <c r="AY462">
        <v>1</v>
      </c>
      <c r="AZ462">
        <v>0</v>
      </c>
      <c r="BA462">
        <v>456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ROUND(Y462*Source!I1037,7)</f>
        <v>0</v>
      </c>
      <c r="CY462">
        <f>AD462</f>
        <v>0</v>
      </c>
      <c r="CZ462">
        <f>AH462</f>
        <v>0</v>
      </c>
      <c r="DA462">
        <f>AL462</f>
        <v>1</v>
      </c>
      <c r="DB462">
        <f t="shared" si="156"/>
        <v>0</v>
      </c>
      <c r="DC462">
        <f t="shared" si="157"/>
        <v>0</v>
      </c>
      <c r="DD462" t="s">
        <v>3</v>
      </c>
      <c r="DE462" t="s">
        <v>3</v>
      </c>
      <c r="DF462">
        <f t="shared" si="154"/>
        <v>0</v>
      </c>
      <c r="DG462">
        <f t="shared" si="160"/>
        <v>0</v>
      </c>
      <c r="DH462">
        <f t="shared" si="158"/>
        <v>0</v>
      </c>
      <c r="DI462">
        <f t="shared" si="159"/>
        <v>0</v>
      </c>
      <c r="DJ462">
        <f>DI462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5">
      <c r="A463">
        <f>ROW(Source!A1037)</f>
        <v>1037</v>
      </c>
      <c r="B463">
        <v>87915632</v>
      </c>
      <c r="C463">
        <v>87930580</v>
      </c>
      <c r="D463">
        <v>87206740</v>
      </c>
      <c r="E463">
        <v>1</v>
      </c>
      <c r="F463">
        <v>1</v>
      </c>
      <c r="G463">
        <v>1</v>
      </c>
      <c r="H463">
        <v>2</v>
      </c>
      <c r="I463" t="s">
        <v>694</v>
      </c>
      <c r="J463" t="s">
        <v>695</v>
      </c>
      <c r="K463" t="s">
        <v>696</v>
      </c>
      <c r="L463">
        <v>1368</v>
      </c>
      <c r="N463">
        <v>1011</v>
      </c>
      <c r="O463" t="s">
        <v>679</v>
      </c>
      <c r="P463" t="s">
        <v>679</v>
      </c>
      <c r="Q463">
        <v>1</v>
      </c>
      <c r="W463">
        <v>0</v>
      </c>
      <c r="X463">
        <v>-1219940357</v>
      </c>
      <c r="Y463">
        <f t="shared" si="155"/>
        <v>0.34</v>
      </c>
      <c r="AA463">
        <v>0</v>
      </c>
      <c r="AB463">
        <v>572.77</v>
      </c>
      <c r="AC463">
        <v>522.73</v>
      </c>
      <c r="AD463">
        <v>0</v>
      </c>
      <c r="AE463">
        <v>0</v>
      </c>
      <c r="AF463">
        <v>572.77</v>
      </c>
      <c r="AG463">
        <v>522.73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0</v>
      </c>
      <c r="AQ463">
        <v>1</v>
      </c>
      <c r="AR463">
        <v>0</v>
      </c>
      <c r="AS463" t="s">
        <v>3</v>
      </c>
      <c r="AT463">
        <v>0.34</v>
      </c>
      <c r="AU463" t="s">
        <v>3</v>
      </c>
      <c r="AV463">
        <v>1</v>
      </c>
      <c r="AW463">
        <v>2</v>
      </c>
      <c r="AX463">
        <v>87930587</v>
      </c>
      <c r="AY463">
        <v>1</v>
      </c>
      <c r="AZ463">
        <v>0</v>
      </c>
      <c r="BA463">
        <v>457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194.74180000000001</v>
      </c>
      <c r="BL463">
        <v>177.72820000000002</v>
      </c>
      <c r="BM463">
        <v>0</v>
      </c>
      <c r="BN463">
        <v>0</v>
      </c>
      <c r="BO463">
        <v>0.34</v>
      </c>
      <c r="BP463">
        <v>1</v>
      </c>
      <c r="BQ463">
        <v>0</v>
      </c>
      <c r="BR463">
        <v>194.74180000000001</v>
      </c>
      <c r="BS463">
        <v>177.72820000000002</v>
      </c>
      <c r="BT463">
        <v>0</v>
      </c>
      <c r="BU463">
        <v>0</v>
      </c>
      <c r="BV463">
        <v>0.34</v>
      </c>
      <c r="BW463">
        <v>1</v>
      </c>
      <c r="CV463">
        <v>0</v>
      </c>
      <c r="CW463">
        <f>ROUND(Y463*Source!I1037*DO463,7)</f>
        <v>0</v>
      </c>
      <c r="CX463">
        <f>ROUND(Y463*Source!I1037,7)</f>
        <v>0</v>
      </c>
      <c r="CY463">
        <f>AB463</f>
        <v>572.77</v>
      </c>
      <c r="CZ463">
        <f>AF463</f>
        <v>572.77</v>
      </c>
      <c r="DA463">
        <f>AJ463</f>
        <v>1</v>
      </c>
      <c r="DB463">
        <f t="shared" si="156"/>
        <v>194.74</v>
      </c>
      <c r="DC463">
        <f t="shared" si="157"/>
        <v>177.73</v>
      </c>
      <c r="DD463" t="s">
        <v>3</v>
      </c>
      <c r="DE463" t="s">
        <v>3</v>
      </c>
      <c r="DF463">
        <f t="shared" si="154"/>
        <v>0</v>
      </c>
      <c r="DG463">
        <f t="shared" si="160"/>
        <v>0</v>
      </c>
      <c r="DH463">
        <f t="shared" si="158"/>
        <v>0</v>
      </c>
      <c r="DI463">
        <f t="shared" si="159"/>
        <v>0</v>
      </c>
      <c r="DJ463">
        <f>DG463+DH463</f>
        <v>0</v>
      </c>
      <c r="DK463">
        <v>1</v>
      </c>
      <c r="DL463" t="s">
        <v>687</v>
      </c>
      <c r="DM463">
        <v>4</v>
      </c>
      <c r="DN463" t="s">
        <v>673</v>
      </c>
      <c r="DO463">
        <v>1</v>
      </c>
    </row>
    <row r="464" spans="1:119" x14ac:dyDescent="0.25">
      <c r="A464">
        <f>ROW(Source!A1037)</f>
        <v>1037</v>
      </c>
      <c r="B464">
        <v>87915632</v>
      </c>
      <c r="C464">
        <v>87930580</v>
      </c>
      <c r="D464">
        <v>87091729</v>
      </c>
      <c r="E464">
        <v>115</v>
      </c>
      <c r="F464">
        <v>1</v>
      </c>
      <c r="G464">
        <v>1</v>
      </c>
      <c r="H464">
        <v>3</v>
      </c>
      <c r="I464" t="s">
        <v>174</v>
      </c>
      <c r="J464" t="s">
        <v>3</v>
      </c>
      <c r="K464" t="s">
        <v>175</v>
      </c>
      <c r="L464">
        <v>3277935</v>
      </c>
      <c r="N464">
        <v>1013</v>
      </c>
      <c r="O464" t="s">
        <v>176</v>
      </c>
      <c r="P464" t="s">
        <v>176</v>
      </c>
      <c r="Q464">
        <v>1</v>
      </c>
      <c r="W464">
        <v>0</v>
      </c>
      <c r="X464">
        <v>274903907</v>
      </c>
      <c r="Y464">
        <f t="shared" si="155"/>
        <v>2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 t="s">
        <v>3</v>
      </c>
      <c r="AT464">
        <v>2</v>
      </c>
      <c r="AU464" t="s">
        <v>3</v>
      </c>
      <c r="AV464">
        <v>0</v>
      </c>
      <c r="AW464">
        <v>2</v>
      </c>
      <c r="AX464">
        <v>87930588</v>
      </c>
      <c r="AY464">
        <v>1</v>
      </c>
      <c r="AZ464">
        <v>0</v>
      </c>
      <c r="BA464">
        <v>458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ROUND(Y464*Source!I1037,7)</f>
        <v>0</v>
      </c>
      <c r="CY464">
        <f>AA464</f>
        <v>0</v>
      </c>
      <c r="CZ464">
        <f>AE464</f>
        <v>0</v>
      </c>
      <c r="DA464">
        <f>AI464</f>
        <v>1</v>
      </c>
      <c r="DB464">
        <f t="shared" si="156"/>
        <v>0</v>
      </c>
      <c r="DC464">
        <f t="shared" si="157"/>
        <v>0</v>
      </c>
      <c r="DD464" t="s">
        <v>3</v>
      </c>
      <c r="DE464" t="s">
        <v>3</v>
      </c>
      <c r="DF464">
        <f t="shared" si="154"/>
        <v>0</v>
      </c>
      <c r="DG464">
        <f t="shared" si="160"/>
        <v>0</v>
      </c>
      <c r="DH464">
        <f t="shared" si="158"/>
        <v>0</v>
      </c>
      <c r="DI464">
        <f t="shared" si="159"/>
        <v>0</v>
      </c>
      <c r="DJ464">
        <f>DF464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5">
      <c r="A465">
        <f>ROW(Source!A1038)</f>
        <v>1038</v>
      </c>
      <c r="B465">
        <v>87915577</v>
      </c>
      <c r="C465">
        <v>87930580</v>
      </c>
      <c r="D465">
        <v>87085795</v>
      </c>
      <c r="E465">
        <v>115</v>
      </c>
      <c r="F465">
        <v>1</v>
      </c>
      <c r="G465">
        <v>1</v>
      </c>
      <c r="H465">
        <v>1</v>
      </c>
      <c r="I465" t="s">
        <v>846</v>
      </c>
      <c r="J465" t="s">
        <v>3</v>
      </c>
      <c r="K465" t="s">
        <v>847</v>
      </c>
      <c r="L465">
        <v>1191</v>
      </c>
      <c r="N465">
        <v>1013</v>
      </c>
      <c r="O465" t="s">
        <v>673</v>
      </c>
      <c r="P465" t="s">
        <v>673</v>
      </c>
      <c r="Q465">
        <v>1</v>
      </c>
      <c r="W465">
        <v>0</v>
      </c>
      <c r="X465">
        <v>1689191095</v>
      </c>
      <c r="Y465">
        <f t="shared" si="155"/>
        <v>3.68</v>
      </c>
      <c r="AA465">
        <v>0</v>
      </c>
      <c r="AB465">
        <v>0</v>
      </c>
      <c r="AC465">
        <v>0</v>
      </c>
      <c r="AD465">
        <v>436.91</v>
      </c>
      <c r="AE465">
        <v>0</v>
      </c>
      <c r="AF465">
        <v>0</v>
      </c>
      <c r="AG465">
        <v>0</v>
      </c>
      <c r="AH465">
        <v>436.91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0</v>
      </c>
      <c r="AQ465">
        <v>1</v>
      </c>
      <c r="AR465">
        <v>0</v>
      </c>
      <c r="AS465" t="s">
        <v>3</v>
      </c>
      <c r="AT465">
        <v>3.68</v>
      </c>
      <c r="AU465" t="s">
        <v>3</v>
      </c>
      <c r="AV465">
        <v>1</v>
      </c>
      <c r="AW465">
        <v>2</v>
      </c>
      <c r="AX465">
        <v>87930585</v>
      </c>
      <c r="AY465">
        <v>1</v>
      </c>
      <c r="AZ465">
        <v>0</v>
      </c>
      <c r="BA465">
        <v>459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1607.8288000000002</v>
      </c>
      <c r="BN465">
        <v>3.68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1607.8288000000002</v>
      </c>
      <c r="BU465">
        <v>3.68</v>
      </c>
      <c r="BV465">
        <v>0</v>
      </c>
      <c r="BW465">
        <v>1</v>
      </c>
      <c r="CU465">
        <f>ROUND(AT465*Source!I1038*AH465*AL465,2)</f>
        <v>0</v>
      </c>
      <c r="CV465">
        <f>ROUND(Y465*Source!I1038,7)</f>
        <v>0</v>
      </c>
      <c r="CW465">
        <v>0</v>
      </c>
      <c r="CX465">
        <f>ROUND(Y465*Source!I1038,7)</f>
        <v>0</v>
      </c>
      <c r="CY465">
        <f>AD465</f>
        <v>436.91</v>
      </c>
      <c r="CZ465">
        <f>AH465</f>
        <v>436.91</v>
      </c>
      <c r="DA465">
        <f>AL465</f>
        <v>1</v>
      </c>
      <c r="DB465">
        <f t="shared" si="156"/>
        <v>1607.83</v>
      </c>
      <c r="DC465">
        <f t="shared" si="157"/>
        <v>0</v>
      </c>
      <c r="DD465" t="s">
        <v>3</v>
      </c>
      <c r="DE465" t="s">
        <v>3</v>
      </c>
      <c r="DF465">
        <f t="shared" si="154"/>
        <v>0</v>
      </c>
      <c r="DG465">
        <f t="shared" si="160"/>
        <v>0</v>
      </c>
      <c r="DH465">
        <f t="shared" si="158"/>
        <v>0</v>
      </c>
      <c r="DI465">
        <f t="shared" si="159"/>
        <v>0</v>
      </c>
      <c r="DJ465">
        <f>DI465</f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5">
      <c r="A466">
        <f>ROW(Source!A1038)</f>
        <v>1038</v>
      </c>
      <c r="B466">
        <v>87915577</v>
      </c>
      <c r="C466">
        <v>87930580</v>
      </c>
      <c r="D466">
        <v>87086013</v>
      </c>
      <c r="E466">
        <v>115</v>
      </c>
      <c r="F466">
        <v>1</v>
      </c>
      <c r="G466">
        <v>1</v>
      </c>
      <c r="H466">
        <v>1</v>
      </c>
      <c r="I466" t="s">
        <v>674</v>
      </c>
      <c r="J466" t="s">
        <v>3</v>
      </c>
      <c r="K466" t="s">
        <v>675</v>
      </c>
      <c r="L466">
        <v>1191</v>
      </c>
      <c r="N466">
        <v>1013</v>
      </c>
      <c r="O466" t="s">
        <v>673</v>
      </c>
      <c r="P466" t="s">
        <v>673</v>
      </c>
      <c r="Q466">
        <v>1</v>
      </c>
      <c r="W466">
        <v>0</v>
      </c>
      <c r="X466">
        <v>-1417349443</v>
      </c>
      <c r="Y466">
        <f t="shared" si="155"/>
        <v>0.34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0</v>
      </c>
      <c r="AQ466">
        <v>1</v>
      </c>
      <c r="AR466">
        <v>0</v>
      </c>
      <c r="AS466" t="s">
        <v>3</v>
      </c>
      <c r="AT466">
        <v>0.34</v>
      </c>
      <c r="AU466" t="s">
        <v>3</v>
      </c>
      <c r="AV466">
        <v>2</v>
      </c>
      <c r="AW466">
        <v>2</v>
      </c>
      <c r="AX466">
        <v>87930586</v>
      </c>
      <c r="AY466">
        <v>1</v>
      </c>
      <c r="AZ466">
        <v>0</v>
      </c>
      <c r="BA466">
        <v>460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ROUND(Y466*Source!I1038,7)</f>
        <v>0</v>
      </c>
      <c r="CY466">
        <f>AD466</f>
        <v>0</v>
      </c>
      <c r="CZ466">
        <f>AH466</f>
        <v>0</v>
      </c>
      <c r="DA466">
        <f>AL466</f>
        <v>1</v>
      </c>
      <c r="DB466">
        <f t="shared" si="156"/>
        <v>0</v>
      </c>
      <c r="DC466">
        <f t="shared" si="157"/>
        <v>0</v>
      </c>
      <c r="DD466" t="s">
        <v>3</v>
      </c>
      <c r="DE466" t="s">
        <v>3</v>
      </c>
      <c r="DF466">
        <f t="shared" si="154"/>
        <v>0</v>
      </c>
      <c r="DG466">
        <f t="shared" si="160"/>
        <v>0</v>
      </c>
      <c r="DH466">
        <f t="shared" si="158"/>
        <v>0</v>
      </c>
      <c r="DI466">
        <f t="shared" si="159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5">
      <c r="A467">
        <f>ROW(Source!A1038)</f>
        <v>1038</v>
      </c>
      <c r="B467">
        <v>87915577</v>
      </c>
      <c r="C467">
        <v>87930580</v>
      </c>
      <c r="D467">
        <v>87206740</v>
      </c>
      <c r="E467">
        <v>1</v>
      </c>
      <c r="F467">
        <v>1</v>
      </c>
      <c r="G467">
        <v>1</v>
      </c>
      <c r="H467">
        <v>2</v>
      </c>
      <c r="I467" t="s">
        <v>694</v>
      </c>
      <c r="J467" t="s">
        <v>695</v>
      </c>
      <c r="K467" t="s">
        <v>696</v>
      </c>
      <c r="L467">
        <v>1368</v>
      </c>
      <c r="N467">
        <v>1011</v>
      </c>
      <c r="O467" t="s">
        <v>679</v>
      </c>
      <c r="P467" t="s">
        <v>679</v>
      </c>
      <c r="Q467">
        <v>1</v>
      </c>
      <c r="W467">
        <v>0</v>
      </c>
      <c r="X467">
        <v>-1219940357</v>
      </c>
      <c r="Y467">
        <f t="shared" si="155"/>
        <v>0.34</v>
      </c>
      <c r="AA467">
        <v>0</v>
      </c>
      <c r="AB467">
        <v>572.77</v>
      </c>
      <c r="AC467">
        <v>522.73</v>
      </c>
      <c r="AD467">
        <v>0</v>
      </c>
      <c r="AE467">
        <v>0</v>
      </c>
      <c r="AF467">
        <v>572.77</v>
      </c>
      <c r="AG467">
        <v>522.73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0</v>
      </c>
      <c r="AQ467">
        <v>1</v>
      </c>
      <c r="AR467">
        <v>0</v>
      </c>
      <c r="AS467" t="s">
        <v>3</v>
      </c>
      <c r="AT467">
        <v>0.34</v>
      </c>
      <c r="AU467" t="s">
        <v>3</v>
      </c>
      <c r="AV467">
        <v>1</v>
      </c>
      <c r="AW467">
        <v>2</v>
      </c>
      <c r="AX467">
        <v>87930587</v>
      </c>
      <c r="AY467">
        <v>1</v>
      </c>
      <c r="AZ467">
        <v>0</v>
      </c>
      <c r="BA467">
        <v>461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194.74180000000001</v>
      </c>
      <c r="BL467">
        <v>177.72820000000002</v>
      </c>
      <c r="BM467">
        <v>0</v>
      </c>
      <c r="BN467">
        <v>0</v>
      </c>
      <c r="BO467">
        <v>0.34</v>
      </c>
      <c r="BP467">
        <v>1</v>
      </c>
      <c r="BQ467">
        <v>0</v>
      </c>
      <c r="BR467">
        <v>194.74180000000001</v>
      </c>
      <c r="BS467">
        <v>177.72820000000002</v>
      </c>
      <c r="BT467">
        <v>0</v>
      </c>
      <c r="BU467">
        <v>0</v>
      </c>
      <c r="BV467">
        <v>0.34</v>
      </c>
      <c r="BW467">
        <v>1</v>
      </c>
      <c r="CV467">
        <v>0</v>
      </c>
      <c r="CW467">
        <f>ROUND(Y467*Source!I1038*DO467,7)</f>
        <v>0</v>
      </c>
      <c r="CX467">
        <f>ROUND(Y467*Source!I1038,7)</f>
        <v>0</v>
      </c>
      <c r="CY467">
        <f>AB467</f>
        <v>572.77</v>
      </c>
      <c r="CZ467">
        <f>AF467</f>
        <v>572.77</v>
      </c>
      <c r="DA467">
        <f>AJ467</f>
        <v>1</v>
      </c>
      <c r="DB467">
        <f t="shared" si="156"/>
        <v>194.74</v>
      </c>
      <c r="DC467">
        <f t="shared" si="157"/>
        <v>177.73</v>
      </c>
      <c r="DD467" t="s">
        <v>3</v>
      </c>
      <c r="DE467" t="s">
        <v>3</v>
      </c>
      <c r="DF467">
        <f t="shared" si="154"/>
        <v>0</v>
      </c>
      <c r="DG467">
        <f t="shared" si="160"/>
        <v>0</v>
      </c>
      <c r="DH467">
        <f t="shared" si="158"/>
        <v>0</v>
      </c>
      <c r="DI467">
        <f t="shared" si="159"/>
        <v>0</v>
      </c>
      <c r="DJ467">
        <f>DG467+DH467</f>
        <v>0</v>
      </c>
      <c r="DK467">
        <v>1</v>
      </c>
      <c r="DL467" t="s">
        <v>687</v>
      </c>
      <c r="DM467">
        <v>4</v>
      </c>
      <c r="DN467" t="s">
        <v>673</v>
      </c>
      <c r="DO467">
        <v>1</v>
      </c>
    </row>
    <row r="468" spans="1:119" x14ac:dyDescent="0.25">
      <c r="A468">
        <f>ROW(Source!A1038)</f>
        <v>1038</v>
      </c>
      <c r="B468">
        <v>87915577</v>
      </c>
      <c r="C468">
        <v>87930580</v>
      </c>
      <c r="D468">
        <v>87091729</v>
      </c>
      <c r="E468">
        <v>115</v>
      </c>
      <c r="F468">
        <v>1</v>
      </c>
      <c r="G468">
        <v>1</v>
      </c>
      <c r="H468">
        <v>3</v>
      </c>
      <c r="I468" t="s">
        <v>174</v>
      </c>
      <c r="J468" t="s">
        <v>3</v>
      </c>
      <c r="K468" t="s">
        <v>175</v>
      </c>
      <c r="L468">
        <v>3277935</v>
      </c>
      <c r="N468">
        <v>1013</v>
      </c>
      <c r="O468" t="s">
        <v>176</v>
      </c>
      <c r="P468" t="s">
        <v>176</v>
      </c>
      <c r="Q468">
        <v>1</v>
      </c>
      <c r="W468">
        <v>0</v>
      </c>
      <c r="X468">
        <v>274903907</v>
      </c>
      <c r="Y468">
        <f t="shared" si="155"/>
        <v>2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 t="s">
        <v>3</v>
      </c>
      <c r="AT468">
        <v>2</v>
      </c>
      <c r="AU468" t="s">
        <v>3</v>
      </c>
      <c r="AV468">
        <v>0</v>
      </c>
      <c r="AW468">
        <v>2</v>
      </c>
      <c r="AX468">
        <v>87930588</v>
      </c>
      <c r="AY468">
        <v>1</v>
      </c>
      <c r="AZ468">
        <v>0</v>
      </c>
      <c r="BA468">
        <v>462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ROUND(Y468*Source!I1038,7)</f>
        <v>0</v>
      </c>
      <c r="CY468">
        <f>AA468</f>
        <v>0</v>
      </c>
      <c r="CZ468">
        <f>AE468</f>
        <v>0</v>
      </c>
      <c r="DA468">
        <f>AI468</f>
        <v>1</v>
      </c>
      <c r="DB468">
        <f t="shared" si="156"/>
        <v>0</v>
      </c>
      <c r="DC468">
        <f t="shared" si="157"/>
        <v>0</v>
      </c>
      <c r="DD468" t="s">
        <v>3</v>
      </c>
      <c r="DE468" t="s">
        <v>3</v>
      </c>
      <c r="DF468">
        <f t="shared" si="154"/>
        <v>0</v>
      </c>
      <c r="DG468">
        <f t="shared" si="160"/>
        <v>0</v>
      </c>
      <c r="DH468">
        <f t="shared" si="158"/>
        <v>0</v>
      </c>
      <c r="DI468">
        <f t="shared" si="159"/>
        <v>0</v>
      </c>
      <c r="DJ468">
        <f>DF468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5">
      <c r="A469">
        <f>ROW(Source!A1041)</f>
        <v>1041</v>
      </c>
      <c r="B469">
        <v>87915632</v>
      </c>
      <c r="C469">
        <v>87930590</v>
      </c>
      <c r="D469">
        <v>87085819</v>
      </c>
      <c r="E469">
        <v>115</v>
      </c>
      <c r="F469">
        <v>1</v>
      </c>
      <c r="G469">
        <v>1</v>
      </c>
      <c r="H469">
        <v>1</v>
      </c>
      <c r="I469" t="s">
        <v>829</v>
      </c>
      <c r="J469" t="s">
        <v>3</v>
      </c>
      <c r="K469" t="s">
        <v>830</v>
      </c>
      <c r="L469">
        <v>1191</v>
      </c>
      <c r="N469">
        <v>1013</v>
      </c>
      <c r="O469" t="s">
        <v>673</v>
      </c>
      <c r="P469" t="s">
        <v>673</v>
      </c>
      <c r="Q469">
        <v>1</v>
      </c>
      <c r="W469">
        <v>0</v>
      </c>
      <c r="X469">
        <v>-1833565283</v>
      </c>
      <c r="Y469">
        <f t="shared" si="155"/>
        <v>0.28000000000000003</v>
      </c>
      <c r="AA469">
        <v>0</v>
      </c>
      <c r="AB469">
        <v>0</v>
      </c>
      <c r="AC469">
        <v>0</v>
      </c>
      <c r="AD469">
        <v>464.22</v>
      </c>
      <c r="AE469">
        <v>0</v>
      </c>
      <c r="AF469">
        <v>0</v>
      </c>
      <c r="AG469">
        <v>0</v>
      </c>
      <c r="AH469">
        <v>464.22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0.28000000000000003</v>
      </c>
      <c r="AU469" t="s">
        <v>3</v>
      </c>
      <c r="AV469">
        <v>1</v>
      </c>
      <c r="AW469">
        <v>2</v>
      </c>
      <c r="AX469">
        <v>87930603</v>
      </c>
      <c r="AY469">
        <v>1</v>
      </c>
      <c r="AZ469">
        <v>0</v>
      </c>
      <c r="BA469">
        <v>463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129.98160000000001</v>
      </c>
      <c r="BN469">
        <v>0.28000000000000003</v>
      </c>
      <c r="BO469">
        <v>0</v>
      </c>
      <c r="BP469">
        <v>1</v>
      </c>
      <c r="BQ469">
        <v>0</v>
      </c>
      <c r="BR469">
        <v>0</v>
      </c>
      <c r="BS469">
        <v>0</v>
      </c>
      <c r="BT469">
        <v>129.98160000000001</v>
      </c>
      <c r="BU469">
        <v>0.28000000000000003</v>
      </c>
      <c r="BV469">
        <v>0</v>
      </c>
      <c r="BW469">
        <v>1</v>
      </c>
      <c r="CU469">
        <f>ROUND(AT469*Source!I1041*AH469*AL469,2)</f>
        <v>0</v>
      </c>
      <c r="CV469">
        <f>ROUND(Y469*Source!I1041,7)</f>
        <v>0</v>
      </c>
      <c r="CW469">
        <v>0</v>
      </c>
      <c r="CX469">
        <f>ROUND(Y469*Source!I1041,7)</f>
        <v>0</v>
      </c>
      <c r="CY469">
        <f>AD469</f>
        <v>464.22</v>
      </c>
      <c r="CZ469">
        <f>AH469</f>
        <v>464.22</v>
      </c>
      <c r="DA469">
        <f>AL469</f>
        <v>1</v>
      </c>
      <c r="DB469">
        <f t="shared" si="156"/>
        <v>129.97999999999999</v>
      </c>
      <c r="DC469">
        <f t="shared" si="157"/>
        <v>0</v>
      </c>
      <c r="DD469" t="s">
        <v>3</v>
      </c>
      <c r="DE469" t="s">
        <v>3</v>
      </c>
      <c r="DF469">
        <f t="shared" si="154"/>
        <v>0</v>
      </c>
      <c r="DG469">
        <f t="shared" si="160"/>
        <v>0</v>
      </c>
      <c r="DH469">
        <f t="shared" si="158"/>
        <v>0</v>
      </c>
      <c r="DI469">
        <f t="shared" si="159"/>
        <v>0</v>
      </c>
      <c r="DJ469">
        <f>DI469</f>
        <v>0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5">
      <c r="A470">
        <f>ROW(Source!A1041)</f>
        <v>1041</v>
      </c>
      <c r="B470">
        <v>87915632</v>
      </c>
      <c r="C470">
        <v>87930590</v>
      </c>
      <c r="D470">
        <v>87086013</v>
      </c>
      <c r="E470">
        <v>115</v>
      </c>
      <c r="F470">
        <v>1</v>
      </c>
      <c r="G470">
        <v>1</v>
      </c>
      <c r="H470">
        <v>1</v>
      </c>
      <c r="I470" t="s">
        <v>674</v>
      </c>
      <c r="J470" t="s">
        <v>3</v>
      </c>
      <c r="K470" t="s">
        <v>675</v>
      </c>
      <c r="L470">
        <v>1191</v>
      </c>
      <c r="N470">
        <v>1013</v>
      </c>
      <c r="O470" t="s">
        <v>673</v>
      </c>
      <c r="P470" t="s">
        <v>673</v>
      </c>
      <c r="Q470">
        <v>1</v>
      </c>
      <c r="W470">
        <v>0</v>
      </c>
      <c r="X470">
        <v>-1417349443</v>
      </c>
      <c r="Y470">
        <f t="shared" si="155"/>
        <v>7.0000000000000007E-2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7.0000000000000007E-2</v>
      </c>
      <c r="AU470" t="s">
        <v>3</v>
      </c>
      <c r="AV470">
        <v>2</v>
      </c>
      <c r="AW470">
        <v>2</v>
      </c>
      <c r="AX470">
        <v>87930604</v>
      </c>
      <c r="AY470">
        <v>1</v>
      </c>
      <c r="AZ470">
        <v>0</v>
      </c>
      <c r="BA470">
        <v>464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ROUND(Y470*Source!I1041,7)</f>
        <v>0</v>
      </c>
      <c r="CY470">
        <f>AD470</f>
        <v>0</v>
      </c>
      <c r="CZ470">
        <f>AH470</f>
        <v>0</v>
      </c>
      <c r="DA470">
        <f>AL470</f>
        <v>1</v>
      </c>
      <c r="DB470">
        <f t="shared" si="156"/>
        <v>0</v>
      </c>
      <c r="DC470">
        <f t="shared" si="157"/>
        <v>0</v>
      </c>
      <c r="DD470" t="s">
        <v>3</v>
      </c>
      <c r="DE470" t="s">
        <v>3</v>
      </c>
      <c r="DF470">
        <f t="shared" si="154"/>
        <v>0</v>
      </c>
      <c r="DG470">
        <f t="shared" si="160"/>
        <v>0</v>
      </c>
      <c r="DH470">
        <f t="shared" si="158"/>
        <v>0</v>
      </c>
      <c r="DI470">
        <f t="shared" si="159"/>
        <v>0</v>
      </c>
      <c r="DJ470">
        <f>DI470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5">
      <c r="A471">
        <f>ROW(Source!A1041)</f>
        <v>1041</v>
      </c>
      <c r="B471">
        <v>87915632</v>
      </c>
      <c r="C471">
        <v>87930590</v>
      </c>
      <c r="D471">
        <v>87206589</v>
      </c>
      <c r="E471">
        <v>1</v>
      </c>
      <c r="F471">
        <v>1</v>
      </c>
      <c r="G471">
        <v>1</v>
      </c>
      <c r="H471">
        <v>2</v>
      </c>
      <c r="I471" t="s">
        <v>848</v>
      </c>
      <c r="J471" t="s">
        <v>849</v>
      </c>
      <c r="K471" t="s">
        <v>850</v>
      </c>
      <c r="L471">
        <v>1368</v>
      </c>
      <c r="N471">
        <v>1011</v>
      </c>
      <c r="O471" t="s">
        <v>679</v>
      </c>
      <c r="P471" t="s">
        <v>679</v>
      </c>
      <c r="Q471">
        <v>1</v>
      </c>
      <c r="W471">
        <v>0</v>
      </c>
      <c r="X471">
        <v>-1474566518</v>
      </c>
      <c r="Y471">
        <f t="shared" si="155"/>
        <v>7.0000000000000007E-2</v>
      </c>
      <c r="AA471">
        <v>0</v>
      </c>
      <c r="AB471">
        <v>1124.93</v>
      </c>
      <c r="AC471">
        <v>600.75</v>
      </c>
      <c r="AD471">
        <v>0</v>
      </c>
      <c r="AE471">
        <v>0</v>
      </c>
      <c r="AF471">
        <v>995.51</v>
      </c>
      <c r="AG471">
        <v>600.75</v>
      </c>
      <c r="AH471">
        <v>0</v>
      </c>
      <c r="AI471">
        <v>1</v>
      </c>
      <c r="AJ471">
        <v>1.1299999999999999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7.0000000000000007E-2</v>
      </c>
      <c r="AU471" t="s">
        <v>3</v>
      </c>
      <c r="AV471">
        <v>1</v>
      </c>
      <c r="AW471">
        <v>2</v>
      </c>
      <c r="AX471">
        <v>87930605</v>
      </c>
      <c r="AY471">
        <v>1</v>
      </c>
      <c r="AZ471">
        <v>0</v>
      </c>
      <c r="BA471">
        <v>465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69.685700000000011</v>
      </c>
      <c r="BL471">
        <v>42.052500000000002</v>
      </c>
      <c r="BM471">
        <v>0</v>
      </c>
      <c r="BN471">
        <v>0</v>
      </c>
      <c r="BO471">
        <v>7.0000000000000007E-2</v>
      </c>
      <c r="BP471">
        <v>1</v>
      </c>
      <c r="BQ471">
        <v>0</v>
      </c>
      <c r="BR471">
        <v>69.685700000000011</v>
      </c>
      <c r="BS471">
        <v>42.052500000000002</v>
      </c>
      <c r="BT471">
        <v>0</v>
      </c>
      <c r="BU471">
        <v>0</v>
      </c>
      <c r="BV471">
        <v>7.0000000000000007E-2</v>
      </c>
      <c r="BW471">
        <v>1</v>
      </c>
      <c r="CV471">
        <v>0</v>
      </c>
      <c r="CW471">
        <f>ROUND(Y471*Source!I1041*DO471,7)</f>
        <v>0</v>
      </c>
      <c r="CX471">
        <f>ROUND(Y471*Source!I1041,7)</f>
        <v>0</v>
      </c>
      <c r="CY471">
        <f>AB471</f>
        <v>1124.93</v>
      </c>
      <c r="CZ471">
        <f>AF471</f>
        <v>995.51</v>
      </c>
      <c r="DA471">
        <f>AJ471</f>
        <v>1.1299999999999999</v>
      </c>
      <c r="DB471">
        <f t="shared" si="156"/>
        <v>69.69</v>
      </c>
      <c r="DC471">
        <f t="shared" si="157"/>
        <v>42.05</v>
      </c>
      <c r="DD471" t="s">
        <v>3</v>
      </c>
      <c r="DE471" t="s">
        <v>3</v>
      </c>
      <c r="DF471">
        <f t="shared" si="154"/>
        <v>0</v>
      </c>
      <c r="DG471">
        <f>ROUND(ROUND(AF471*AJ471,2)*CX471,2)</f>
        <v>0</v>
      </c>
      <c r="DH471">
        <f t="shared" si="158"/>
        <v>0</v>
      </c>
      <c r="DI471">
        <f t="shared" si="159"/>
        <v>0</v>
      </c>
      <c r="DJ471">
        <f>DG471+DH471</f>
        <v>0</v>
      </c>
      <c r="DK471">
        <v>0</v>
      </c>
      <c r="DL471" t="s">
        <v>693</v>
      </c>
      <c r="DM471">
        <v>5</v>
      </c>
      <c r="DN471" t="s">
        <v>673</v>
      </c>
      <c r="DO471">
        <v>1</v>
      </c>
    </row>
    <row r="472" spans="1:119" x14ac:dyDescent="0.25">
      <c r="A472">
        <f>ROW(Source!A1041)</f>
        <v>1041</v>
      </c>
      <c r="B472">
        <v>87915632</v>
      </c>
      <c r="C472">
        <v>87930590</v>
      </c>
      <c r="D472">
        <v>87159269</v>
      </c>
      <c r="E472">
        <v>1</v>
      </c>
      <c r="F472">
        <v>1</v>
      </c>
      <c r="G472">
        <v>1</v>
      </c>
      <c r="H472">
        <v>3</v>
      </c>
      <c r="I472" t="s">
        <v>851</v>
      </c>
      <c r="J472" t="s">
        <v>852</v>
      </c>
      <c r="K472" t="s">
        <v>853</v>
      </c>
      <c r="L472">
        <v>1425</v>
      </c>
      <c r="N472">
        <v>1013</v>
      </c>
      <c r="O472" t="s">
        <v>180</v>
      </c>
      <c r="P472" t="s">
        <v>180</v>
      </c>
      <c r="Q472">
        <v>1</v>
      </c>
      <c r="W472">
        <v>0</v>
      </c>
      <c r="X472">
        <v>639987046</v>
      </c>
      <c r="Y472">
        <f t="shared" si="155"/>
        <v>0.10299999999999999</v>
      </c>
      <c r="AA472">
        <v>1261.74</v>
      </c>
      <c r="AB472">
        <v>0</v>
      </c>
      <c r="AC472">
        <v>0</v>
      </c>
      <c r="AD472">
        <v>0</v>
      </c>
      <c r="AE472">
        <v>978.09</v>
      </c>
      <c r="AF472">
        <v>0</v>
      </c>
      <c r="AG472">
        <v>0</v>
      </c>
      <c r="AH472">
        <v>0</v>
      </c>
      <c r="AI472">
        <v>1.29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0.10299999999999999</v>
      </c>
      <c r="AU472" t="s">
        <v>3</v>
      </c>
      <c r="AV472">
        <v>0</v>
      </c>
      <c r="AW472">
        <v>2</v>
      </c>
      <c r="AX472">
        <v>87930606</v>
      </c>
      <c r="AY472">
        <v>1</v>
      </c>
      <c r="AZ472">
        <v>0</v>
      </c>
      <c r="BA472">
        <v>466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100.74327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100.74327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ROUND(Y472*Source!I1041,7)</f>
        <v>0</v>
      </c>
      <c r="CY472">
        <f t="shared" ref="CY472:CY480" si="161">AA472</f>
        <v>1261.74</v>
      </c>
      <c r="CZ472">
        <f t="shared" ref="CZ472:CZ480" si="162">AE472</f>
        <v>978.09</v>
      </c>
      <c r="DA472">
        <f t="shared" ref="DA472:DA480" si="163">AI472</f>
        <v>1.29</v>
      </c>
      <c r="DB472">
        <f t="shared" si="156"/>
        <v>100.74</v>
      </c>
      <c r="DC472">
        <f t="shared" si="157"/>
        <v>0</v>
      </c>
      <c r="DD472" t="s">
        <v>3</v>
      </c>
      <c r="DE472" t="s">
        <v>3</v>
      </c>
      <c r="DF472">
        <f t="shared" ref="DF472:DF479" si="164">ROUND(ROUND(AE472*AI472,2)*CX472,2)</f>
        <v>0</v>
      </c>
      <c r="DG472">
        <f t="shared" ref="DG472:DG482" si="165">ROUND(ROUND(AF472,2)*CX472,2)</f>
        <v>0</v>
      </c>
      <c r="DH472">
        <f t="shared" si="158"/>
        <v>0</v>
      </c>
      <c r="DI472">
        <f t="shared" si="159"/>
        <v>0</v>
      </c>
      <c r="DJ472">
        <f t="shared" ref="DJ472:DJ480" si="166">DF472</f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5">
      <c r="A473">
        <f>ROW(Source!A1041)</f>
        <v>1041</v>
      </c>
      <c r="B473">
        <v>87915632</v>
      </c>
      <c r="C473">
        <v>87930590</v>
      </c>
      <c r="D473">
        <v>87159554</v>
      </c>
      <c r="E473">
        <v>1</v>
      </c>
      <c r="F473">
        <v>1</v>
      </c>
      <c r="G473">
        <v>1</v>
      </c>
      <c r="H473">
        <v>3</v>
      </c>
      <c r="I473" t="s">
        <v>854</v>
      </c>
      <c r="J473" t="s">
        <v>855</v>
      </c>
      <c r="K473" t="s">
        <v>856</v>
      </c>
      <c r="L473">
        <v>1348</v>
      </c>
      <c r="N473">
        <v>1009</v>
      </c>
      <c r="O473" t="s">
        <v>113</v>
      </c>
      <c r="P473" t="s">
        <v>113</v>
      </c>
      <c r="Q473">
        <v>1000</v>
      </c>
      <c r="W473">
        <v>0</v>
      </c>
      <c r="X473">
        <v>-2015742975</v>
      </c>
      <c r="Y473">
        <f t="shared" si="155"/>
        <v>5.0000000000000002E-5</v>
      </c>
      <c r="AA473">
        <v>142298.56</v>
      </c>
      <c r="AB473">
        <v>0</v>
      </c>
      <c r="AC473">
        <v>0</v>
      </c>
      <c r="AD473">
        <v>0</v>
      </c>
      <c r="AE473">
        <v>110308.96</v>
      </c>
      <c r="AF473">
        <v>0</v>
      </c>
      <c r="AG473">
        <v>0</v>
      </c>
      <c r="AH473">
        <v>0</v>
      </c>
      <c r="AI473">
        <v>1.29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5.0000000000000002E-5</v>
      </c>
      <c r="AU473" t="s">
        <v>3</v>
      </c>
      <c r="AV473">
        <v>0</v>
      </c>
      <c r="AW473">
        <v>2</v>
      </c>
      <c r="AX473">
        <v>87930607</v>
      </c>
      <c r="AY473">
        <v>1</v>
      </c>
      <c r="AZ473">
        <v>0</v>
      </c>
      <c r="BA473">
        <v>467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5.515448000000001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5.515448000000001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ROUND(Y473*Source!I1041,7)</f>
        <v>0</v>
      </c>
      <c r="CY473">
        <f t="shared" si="161"/>
        <v>142298.56</v>
      </c>
      <c r="CZ473">
        <f t="shared" si="162"/>
        <v>110308.96</v>
      </c>
      <c r="DA473">
        <f t="shared" si="163"/>
        <v>1.29</v>
      </c>
      <c r="DB473">
        <f t="shared" si="156"/>
        <v>5.52</v>
      </c>
      <c r="DC473">
        <f t="shared" si="157"/>
        <v>0</v>
      </c>
      <c r="DD473" t="s">
        <v>3</v>
      </c>
      <c r="DE473" t="s">
        <v>3</v>
      </c>
      <c r="DF473">
        <f t="shared" si="164"/>
        <v>0</v>
      </c>
      <c r="DG473">
        <f t="shared" si="165"/>
        <v>0</v>
      </c>
      <c r="DH473">
        <f t="shared" si="158"/>
        <v>0</v>
      </c>
      <c r="DI473">
        <f t="shared" si="159"/>
        <v>0</v>
      </c>
      <c r="DJ473">
        <f t="shared" si="166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5">
      <c r="A474">
        <f>ROW(Source!A1041)</f>
        <v>1041</v>
      </c>
      <c r="B474">
        <v>87915632</v>
      </c>
      <c r="C474">
        <v>87930590</v>
      </c>
      <c r="D474">
        <v>87161095</v>
      </c>
      <c r="E474">
        <v>1</v>
      </c>
      <c r="F474">
        <v>1</v>
      </c>
      <c r="G474">
        <v>1</v>
      </c>
      <c r="H474">
        <v>3</v>
      </c>
      <c r="I474" t="s">
        <v>857</v>
      </c>
      <c r="J474" t="s">
        <v>858</v>
      </c>
      <c r="K474" t="s">
        <v>859</v>
      </c>
      <c r="L474">
        <v>1348</v>
      </c>
      <c r="N474">
        <v>1009</v>
      </c>
      <c r="O474" t="s">
        <v>113</v>
      </c>
      <c r="P474" t="s">
        <v>113</v>
      </c>
      <c r="Q474">
        <v>1000</v>
      </c>
      <c r="W474">
        <v>0</v>
      </c>
      <c r="X474">
        <v>-970727867</v>
      </c>
      <c r="Y474">
        <f t="shared" si="155"/>
        <v>1.0499999999999999E-3</v>
      </c>
      <c r="AA474">
        <v>5639.75</v>
      </c>
      <c r="AB474">
        <v>0</v>
      </c>
      <c r="AC474">
        <v>0</v>
      </c>
      <c r="AD474">
        <v>0</v>
      </c>
      <c r="AE474">
        <v>4338.2700000000004</v>
      </c>
      <c r="AF474">
        <v>0</v>
      </c>
      <c r="AG474">
        <v>0</v>
      </c>
      <c r="AH474">
        <v>0</v>
      </c>
      <c r="AI474">
        <v>1.3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1.0499999999999999E-3</v>
      </c>
      <c r="AU474" t="s">
        <v>3</v>
      </c>
      <c r="AV474">
        <v>0</v>
      </c>
      <c r="AW474">
        <v>2</v>
      </c>
      <c r="AX474">
        <v>87930608</v>
      </c>
      <c r="AY474">
        <v>1</v>
      </c>
      <c r="AZ474">
        <v>0</v>
      </c>
      <c r="BA474">
        <v>468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4.5551835000000001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4.5551835000000001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ROUND(Y474*Source!I1041,7)</f>
        <v>0</v>
      </c>
      <c r="CY474">
        <f t="shared" si="161"/>
        <v>5639.75</v>
      </c>
      <c r="CZ474">
        <f t="shared" si="162"/>
        <v>4338.2700000000004</v>
      </c>
      <c r="DA474">
        <f t="shared" si="163"/>
        <v>1.3</v>
      </c>
      <c r="DB474">
        <f t="shared" si="156"/>
        <v>4.5599999999999996</v>
      </c>
      <c r="DC474">
        <f t="shared" si="157"/>
        <v>0</v>
      </c>
      <c r="DD474" t="s">
        <v>3</v>
      </c>
      <c r="DE474" t="s">
        <v>3</v>
      </c>
      <c r="DF474">
        <f t="shared" si="164"/>
        <v>0</v>
      </c>
      <c r="DG474">
        <f t="shared" si="165"/>
        <v>0</v>
      </c>
      <c r="DH474">
        <f t="shared" si="158"/>
        <v>0</v>
      </c>
      <c r="DI474">
        <f t="shared" si="159"/>
        <v>0</v>
      </c>
      <c r="DJ474">
        <f t="shared" si="166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5">
      <c r="A475">
        <f>ROW(Source!A1041)</f>
        <v>1041</v>
      </c>
      <c r="B475">
        <v>87915632</v>
      </c>
      <c r="C475">
        <v>87930590</v>
      </c>
      <c r="D475">
        <v>87176354</v>
      </c>
      <c r="E475">
        <v>1</v>
      </c>
      <c r="F475">
        <v>1</v>
      </c>
      <c r="G475">
        <v>1</v>
      </c>
      <c r="H475">
        <v>3</v>
      </c>
      <c r="I475" t="s">
        <v>757</v>
      </c>
      <c r="J475" t="s">
        <v>758</v>
      </c>
      <c r="K475" t="s">
        <v>759</v>
      </c>
      <c r="L475">
        <v>1346</v>
      </c>
      <c r="N475">
        <v>1009</v>
      </c>
      <c r="O475" t="s">
        <v>102</v>
      </c>
      <c r="P475" t="s">
        <v>102</v>
      </c>
      <c r="Q475">
        <v>1</v>
      </c>
      <c r="W475">
        <v>0</v>
      </c>
      <c r="X475">
        <v>-398999595</v>
      </c>
      <c r="Y475">
        <f t="shared" si="155"/>
        <v>0.04</v>
      </c>
      <c r="AA475">
        <v>115.03</v>
      </c>
      <c r="AB475">
        <v>0</v>
      </c>
      <c r="AC475">
        <v>0</v>
      </c>
      <c r="AD475">
        <v>0</v>
      </c>
      <c r="AE475">
        <v>79.88</v>
      </c>
      <c r="AF475">
        <v>0</v>
      </c>
      <c r="AG475">
        <v>0</v>
      </c>
      <c r="AH475">
        <v>0</v>
      </c>
      <c r="AI475">
        <v>1.44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0.04</v>
      </c>
      <c r="AU475" t="s">
        <v>3</v>
      </c>
      <c r="AV475">
        <v>0</v>
      </c>
      <c r="AW475">
        <v>2</v>
      </c>
      <c r="AX475">
        <v>87930609</v>
      </c>
      <c r="AY475">
        <v>1</v>
      </c>
      <c r="AZ475">
        <v>0</v>
      </c>
      <c r="BA475">
        <v>469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3.1951999999999998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3.1951999999999998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ROUND(Y475*Source!I1041,7)</f>
        <v>0</v>
      </c>
      <c r="CY475">
        <f t="shared" si="161"/>
        <v>115.03</v>
      </c>
      <c r="CZ475">
        <f t="shared" si="162"/>
        <v>79.88</v>
      </c>
      <c r="DA475">
        <f t="shared" si="163"/>
        <v>1.44</v>
      </c>
      <c r="DB475">
        <f t="shared" si="156"/>
        <v>3.2</v>
      </c>
      <c r="DC475">
        <f t="shared" si="157"/>
        <v>0</v>
      </c>
      <c r="DD475" t="s">
        <v>3</v>
      </c>
      <c r="DE475" t="s">
        <v>3</v>
      </c>
      <c r="DF475">
        <f t="shared" si="164"/>
        <v>0</v>
      </c>
      <c r="DG475">
        <f t="shared" si="165"/>
        <v>0</v>
      </c>
      <c r="DH475">
        <f t="shared" si="158"/>
        <v>0</v>
      </c>
      <c r="DI475">
        <f t="shared" si="159"/>
        <v>0</v>
      </c>
      <c r="DJ475">
        <f t="shared" si="166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5">
      <c r="A476">
        <f>ROW(Source!A1041)</f>
        <v>1041</v>
      </c>
      <c r="B476">
        <v>87915632</v>
      </c>
      <c r="C476">
        <v>87930590</v>
      </c>
      <c r="D476">
        <v>87176584</v>
      </c>
      <c r="E476">
        <v>1</v>
      </c>
      <c r="F476">
        <v>1</v>
      </c>
      <c r="G476">
        <v>1</v>
      </c>
      <c r="H476">
        <v>3</v>
      </c>
      <c r="I476" t="s">
        <v>860</v>
      </c>
      <c r="J476" t="s">
        <v>861</v>
      </c>
      <c r="K476" t="s">
        <v>862</v>
      </c>
      <c r="L476">
        <v>1346</v>
      </c>
      <c r="N476">
        <v>1009</v>
      </c>
      <c r="O476" t="s">
        <v>102</v>
      </c>
      <c r="P476" t="s">
        <v>102</v>
      </c>
      <c r="Q476">
        <v>1</v>
      </c>
      <c r="W476">
        <v>0</v>
      </c>
      <c r="X476">
        <v>-1468703338</v>
      </c>
      <c r="Y476">
        <f t="shared" si="155"/>
        <v>0.03</v>
      </c>
      <c r="AA476">
        <v>116.25</v>
      </c>
      <c r="AB476">
        <v>0</v>
      </c>
      <c r="AC476">
        <v>0</v>
      </c>
      <c r="AD476">
        <v>0</v>
      </c>
      <c r="AE476">
        <v>67.59</v>
      </c>
      <c r="AF476">
        <v>0</v>
      </c>
      <c r="AG476">
        <v>0</v>
      </c>
      <c r="AH476">
        <v>0</v>
      </c>
      <c r="AI476">
        <v>1.72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0.03</v>
      </c>
      <c r="AU476" t="s">
        <v>3</v>
      </c>
      <c r="AV476">
        <v>0</v>
      </c>
      <c r="AW476">
        <v>2</v>
      </c>
      <c r="AX476">
        <v>87930610</v>
      </c>
      <c r="AY476">
        <v>1</v>
      </c>
      <c r="AZ476">
        <v>0</v>
      </c>
      <c r="BA476">
        <v>470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2.0276999999999998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2.0276999999999998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ROUND(Y476*Source!I1041,7)</f>
        <v>0</v>
      </c>
      <c r="CY476">
        <f t="shared" si="161"/>
        <v>116.25</v>
      </c>
      <c r="CZ476">
        <f t="shared" si="162"/>
        <v>67.59</v>
      </c>
      <c r="DA476">
        <f t="shared" si="163"/>
        <v>1.72</v>
      </c>
      <c r="DB476">
        <f t="shared" si="156"/>
        <v>2.0299999999999998</v>
      </c>
      <c r="DC476">
        <f t="shared" si="157"/>
        <v>0</v>
      </c>
      <c r="DD476" t="s">
        <v>3</v>
      </c>
      <c r="DE476" t="s">
        <v>3</v>
      </c>
      <c r="DF476">
        <f t="shared" si="164"/>
        <v>0</v>
      </c>
      <c r="DG476">
        <f t="shared" si="165"/>
        <v>0</v>
      </c>
      <c r="DH476">
        <f t="shared" si="158"/>
        <v>0</v>
      </c>
      <c r="DI476">
        <f t="shared" si="159"/>
        <v>0</v>
      </c>
      <c r="DJ476">
        <f t="shared" si="166"/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5">
      <c r="A477">
        <f>ROW(Source!A1041)</f>
        <v>1041</v>
      </c>
      <c r="B477">
        <v>87915632</v>
      </c>
      <c r="C477">
        <v>87930590</v>
      </c>
      <c r="D477">
        <v>87176643</v>
      </c>
      <c r="E477">
        <v>1</v>
      </c>
      <c r="F477">
        <v>1</v>
      </c>
      <c r="G477">
        <v>1</v>
      </c>
      <c r="H477">
        <v>3</v>
      </c>
      <c r="I477" t="s">
        <v>863</v>
      </c>
      <c r="J477" t="s">
        <v>864</v>
      </c>
      <c r="K477" t="s">
        <v>865</v>
      </c>
      <c r="L477">
        <v>1346</v>
      </c>
      <c r="N477">
        <v>1009</v>
      </c>
      <c r="O477" t="s">
        <v>102</v>
      </c>
      <c r="P477" t="s">
        <v>102</v>
      </c>
      <c r="Q477">
        <v>1</v>
      </c>
      <c r="W477">
        <v>0</v>
      </c>
      <c r="X477">
        <v>2095200358</v>
      </c>
      <c r="Y477">
        <f t="shared" si="155"/>
        <v>1.7000000000000001E-2</v>
      </c>
      <c r="AA477">
        <v>162.63999999999999</v>
      </c>
      <c r="AB477">
        <v>0</v>
      </c>
      <c r="AC477">
        <v>0</v>
      </c>
      <c r="AD477">
        <v>0</v>
      </c>
      <c r="AE477">
        <v>133.31</v>
      </c>
      <c r="AF477">
        <v>0</v>
      </c>
      <c r="AG477">
        <v>0</v>
      </c>
      <c r="AH477">
        <v>0</v>
      </c>
      <c r="AI477">
        <v>1.22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1.7000000000000001E-2</v>
      </c>
      <c r="AU477" t="s">
        <v>3</v>
      </c>
      <c r="AV477">
        <v>0</v>
      </c>
      <c r="AW477">
        <v>2</v>
      </c>
      <c r="AX477">
        <v>87930611</v>
      </c>
      <c r="AY477">
        <v>1</v>
      </c>
      <c r="AZ477">
        <v>0</v>
      </c>
      <c r="BA477">
        <v>471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2.26627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2.26627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v>0</v>
      </c>
      <c r="CX477">
        <f>ROUND(Y477*Source!I1041,7)</f>
        <v>0</v>
      </c>
      <c r="CY477">
        <f t="shared" si="161"/>
        <v>162.63999999999999</v>
      </c>
      <c r="CZ477">
        <f t="shared" si="162"/>
        <v>133.31</v>
      </c>
      <c r="DA477">
        <f t="shared" si="163"/>
        <v>1.22</v>
      </c>
      <c r="DB477">
        <f t="shared" si="156"/>
        <v>2.27</v>
      </c>
      <c r="DC477">
        <f t="shared" si="157"/>
        <v>0</v>
      </c>
      <c r="DD477" t="s">
        <v>3</v>
      </c>
      <c r="DE477" t="s">
        <v>3</v>
      </c>
      <c r="DF477">
        <f t="shared" si="164"/>
        <v>0</v>
      </c>
      <c r="DG477">
        <f t="shared" si="165"/>
        <v>0</v>
      </c>
      <c r="DH477">
        <f t="shared" si="158"/>
        <v>0</v>
      </c>
      <c r="DI477">
        <f t="shared" si="159"/>
        <v>0</v>
      </c>
      <c r="DJ477">
        <f t="shared" si="166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5">
      <c r="A478">
        <f>ROW(Source!A1041)</f>
        <v>1041</v>
      </c>
      <c r="B478">
        <v>87915632</v>
      </c>
      <c r="C478">
        <v>87930590</v>
      </c>
      <c r="D478">
        <v>87183706</v>
      </c>
      <c r="E478">
        <v>1</v>
      </c>
      <c r="F478">
        <v>1</v>
      </c>
      <c r="G478">
        <v>1</v>
      </c>
      <c r="H478">
        <v>3</v>
      </c>
      <c r="I478" t="s">
        <v>866</v>
      </c>
      <c r="J478" t="s">
        <v>867</v>
      </c>
      <c r="K478" t="s">
        <v>868</v>
      </c>
      <c r="L478">
        <v>1371</v>
      </c>
      <c r="N478">
        <v>1013</v>
      </c>
      <c r="O478" t="s">
        <v>80</v>
      </c>
      <c r="P478" t="s">
        <v>80</v>
      </c>
      <c r="Q478">
        <v>1</v>
      </c>
      <c r="W478">
        <v>0</v>
      </c>
      <c r="X478">
        <v>-774848896</v>
      </c>
      <c r="Y478">
        <f t="shared" si="155"/>
        <v>1</v>
      </c>
      <c r="AA478">
        <v>144.80000000000001</v>
      </c>
      <c r="AB478">
        <v>0</v>
      </c>
      <c r="AC478">
        <v>0</v>
      </c>
      <c r="AD478">
        <v>0</v>
      </c>
      <c r="AE478">
        <v>105.69</v>
      </c>
      <c r="AF478">
        <v>0</v>
      </c>
      <c r="AG478">
        <v>0</v>
      </c>
      <c r="AH478">
        <v>0</v>
      </c>
      <c r="AI478">
        <v>1.37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</v>
      </c>
      <c r="AU478" t="s">
        <v>3</v>
      </c>
      <c r="AV478">
        <v>0</v>
      </c>
      <c r="AW478">
        <v>2</v>
      </c>
      <c r="AX478">
        <v>87930612</v>
      </c>
      <c r="AY478">
        <v>1</v>
      </c>
      <c r="AZ478">
        <v>0</v>
      </c>
      <c r="BA478">
        <v>472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105.69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105.69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v>0</v>
      </c>
      <c r="CX478">
        <f>ROUND(Y478*Source!I1041,7)</f>
        <v>0</v>
      </c>
      <c r="CY478">
        <f t="shared" si="161"/>
        <v>144.80000000000001</v>
      </c>
      <c r="CZ478">
        <f t="shared" si="162"/>
        <v>105.69</v>
      </c>
      <c r="DA478">
        <f t="shared" si="163"/>
        <v>1.37</v>
      </c>
      <c r="DB478">
        <f t="shared" si="156"/>
        <v>105.69</v>
      </c>
      <c r="DC478">
        <f t="shared" si="157"/>
        <v>0</v>
      </c>
      <c r="DD478" t="s">
        <v>3</v>
      </c>
      <c r="DE478" t="s">
        <v>3</v>
      </c>
      <c r="DF478">
        <f t="shared" si="164"/>
        <v>0</v>
      </c>
      <c r="DG478">
        <f t="shared" si="165"/>
        <v>0</v>
      </c>
      <c r="DH478">
        <f t="shared" si="158"/>
        <v>0</v>
      </c>
      <c r="DI478">
        <f t="shared" si="159"/>
        <v>0</v>
      </c>
      <c r="DJ478">
        <f t="shared" si="166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5">
      <c r="A479">
        <f>ROW(Source!A1041)</f>
        <v>1041</v>
      </c>
      <c r="B479">
        <v>87915632</v>
      </c>
      <c r="C479">
        <v>87930590</v>
      </c>
      <c r="D479">
        <v>87184770</v>
      </c>
      <c r="E479">
        <v>1</v>
      </c>
      <c r="F479">
        <v>1</v>
      </c>
      <c r="G479">
        <v>1</v>
      </c>
      <c r="H479">
        <v>3</v>
      </c>
      <c r="I479" t="s">
        <v>869</v>
      </c>
      <c r="J479" t="s">
        <v>870</v>
      </c>
      <c r="K479" t="s">
        <v>871</v>
      </c>
      <c r="L479">
        <v>1425</v>
      </c>
      <c r="N479">
        <v>1013</v>
      </c>
      <c r="O479" t="s">
        <v>180</v>
      </c>
      <c r="P479" t="s">
        <v>180</v>
      </c>
      <c r="Q479">
        <v>1</v>
      </c>
      <c r="W479">
        <v>0</v>
      </c>
      <c r="X479">
        <v>1383068265</v>
      </c>
      <c r="Y479">
        <f t="shared" si="155"/>
        <v>0.03</v>
      </c>
      <c r="AA479">
        <v>4883.68</v>
      </c>
      <c r="AB479">
        <v>0</v>
      </c>
      <c r="AC479">
        <v>0</v>
      </c>
      <c r="AD479">
        <v>0</v>
      </c>
      <c r="AE479">
        <v>3564.73</v>
      </c>
      <c r="AF479">
        <v>0</v>
      </c>
      <c r="AG479">
        <v>0</v>
      </c>
      <c r="AH479">
        <v>0</v>
      </c>
      <c r="AI479">
        <v>1.37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0.03</v>
      </c>
      <c r="AU479" t="s">
        <v>3</v>
      </c>
      <c r="AV479">
        <v>0</v>
      </c>
      <c r="AW479">
        <v>2</v>
      </c>
      <c r="AX479">
        <v>87930613</v>
      </c>
      <c r="AY479">
        <v>1</v>
      </c>
      <c r="AZ479">
        <v>0</v>
      </c>
      <c r="BA479">
        <v>473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106.94189999999999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106.94189999999999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ROUND(Y479*Source!I1041,7)</f>
        <v>0</v>
      </c>
      <c r="CY479">
        <f t="shared" si="161"/>
        <v>4883.68</v>
      </c>
      <c r="CZ479">
        <f t="shared" si="162"/>
        <v>3564.73</v>
      </c>
      <c r="DA479">
        <f t="shared" si="163"/>
        <v>1.37</v>
      </c>
      <c r="DB479">
        <f t="shared" si="156"/>
        <v>106.94</v>
      </c>
      <c r="DC479">
        <f t="shared" si="157"/>
        <v>0</v>
      </c>
      <c r="DD479" t="s">
        <v>3</v>
      </c>
      <c r="DE479" t="s">
        <v>3</v>
      </c>
      <c r="DF479">
        <f t="shared" si="164"/>
        <v>0</v>
      </c>
      <c r="DG479">
        <f t="shared" si="165"/>
        <v>0</v>
      </c>
      <c r="DH479">
        <f t="shared" si="158"/>
        <v>0</v>
      </c>
      <c r="DI479">
        <f t="shared" si="159"/>
        <v>0</v>
      </c>
      <c r="DJ479">
        <f t="shared" si="166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5">
      <c r="A480">
        <f>ROW(Source!A1041)</f>
        <v>1041</v>
      </c>
      <c r="B480">
        <v>87915632</v>
      </c>
      <c r="C480">
        <v>87930590</v>
      </c>
      <c r="D480">
        <v>87091729</v>
      </c>
      <c r="E480">
        <v>115</v>
      </c>
      <c r="F480">
        <v>1</v>
      </c>
      <c r="G480">
        <v>1</v>
      </c>
      <c r="H480">
        <v>3</v>
      </c>
      <c r="I480" t="s">
        <v>174</v>
      </c>
      <c r="J480" t="s">
        <v>3</v>
      </c>
      <c r="K480" t="s">
        <v>175</v>
      </c>
      <c r="L480">
        <v>3277935</v>
      </c>
      <c r="N480">
        <v>1013</v>
      </c>
      <c r="O480" t="s">
        <v>176</v>
      </c>
      <c r="P480" t="s">
        <v>176</v>
      </c>
      <c r="Q480">
        <v>1</v>
      </c>
      <c r="W480">
        <v>0</v>
      </c>
      <c r="X480">
        <v>274903907</v>
      </c>
      <c r="Y480">
        <f t="shared" si="155"/>
        <v>2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 t="s">
        <v>3</v>
      </c>
      <c r="AT480">
        <v>2</v>
      </c>
      <c r="AU480" t="s">
        <v>3</v>
      </c>
      <c r="AV480">
        <v>0</v>
      </c>
      <c r="AW480">
        <v>2</v>
      </c>
      <c r="AX480">
        <v>87930614</v>
      </c>
      <c r="AY480">
        <v>1</v>
      </c>
      <c r="AZ480">
        <v>0</v>
      </c>
      <c r="BA480">
        <v>474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ROUND(Y480*Source!I1041,7)</f>
        <v>0</v>
      </c>
      <c r="CY480">
        <f t="shared" si="161"/>
        <v>0</v>
      </c>
      <c r="CZ480">
        <f t="shared" si="162"/>
        <v>0</v>
      </c>
      <c r="DA480">
        <f t="shared" si="163"/>
        <v>1</v>
      </c>
      <c r="DB480">
        <f t="shared" si="156"/>
        <v>0</v>
      </c>
      <c r="DC480">
        <f t="shared" si="157"/>
        <v>0</v>
      </c>
      <c r="DD480" t="s">
        <v>3</v>
      </c>
      <c r="DE480" t="s">
        <v>3</v>
      </c>
      <c r="DF480">
        <f>ROUND(ROUND(AE480,2)*CX480,2)</f>
        <v>0</v>
      </c>
      <c r="DG480">
        <f t="shared" si="165"/>
        <v>0</v>
      </c>
      <c r="DH480">
        <f t="shared" si="158"/>
        <v>0</v>
      </c>
      <c r="DI480">
        <f t="shared" si="159"/>
        <v>0</v>
      </c>
      <c r="DJ480">
        <f t="shared" si="166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5">
      <c r="A481">
        <f>ROW(Source!A1042)</f>
        <v>1042</v>
      </c>
      <c r="B481">
        <v>87915577</v>
      </c>
      <c r="C481">
        <v>87930590</v>
      </c>
      <c r="D481">
        <v>87085819</v>
      </c>
      <c r="E481">
        <v>115</v>
      </c>
      <c r="F481">
        <v>1</v>
      </c>
      <c r="G481">
        <v>1</v>
      </c>
      <c r="H481">
        <v>1</v>
      </c>
      <c r="I481" t="s">
        <v>829</v>
      </c>
      <c r="J481" t="s">
        <v>3</v>
      </c>
      <c r="K481" t="s">
        <v>830</v>
      </c>
      <c r="L481">
        <v>1191</v>
      </c>
      <c r="N481">
        <v>1013</v>
      </c>
      <c r="O481" t="s">
        <v>673</v>
      </c>
      <c r="P481" t="s">
        <v>673</v>
      </c>
      <c r="Q481">
        <v>1</v>
      </c>
      <c r="W481">
        <v>0</v>
      </c>
      <c r="X481">
        <v>-1833565283</v>
      </c>
      <c r="Y481">
        <f t="shared" si="155"/>
        <v>0.28000000000000003</v>
      </c>
      <c r="AA481">
        <v>0</v>
      </c>
      <c r="AB481">
        <v>0</v>
      </c>
      <c r="AC481">
        <v>0</v>
      </c>
      <c r="AD481">
        <v>464.22</v>
      </c>
      <c r="AE481">
        <v>0</v>
      </c>
      <c r="AF481">
        <v>0</v>
      </c>
      <c r="AG481">
        <v>0</v>
      </c>
      <c r="AH481">
        <v>464.22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0.28000000000000003</v>
      </c>
      <c r="AU481" t="s">
        <v>3</v>
      </c>
      <c r="AV481">
        <v>1</v>
      </c>
      <c r="AW481">
        <v>2</v>
      </c>
      <c r="AX481">
        <v>87930603</v>
      </c>
      <c r="AY481">
        <v>1</v>
      </c>
      <c r="AZ481">
        <v>0</v>
      </c>
      <c r="BA481">
        <v>475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129.98160000000001</v>
      </c>
      <c r="BN481">
        <v>0.28000000000000003</v>
      </c>
      <c r="BO481">
        <v>0</v>
      </c>
      <c r="BP481">
        <v>1</v>
      </c>
      <c r="BQ481">
        <v>0</v>
      </c>
      <c r="BR481">
        <v>0</v>
      </c>
      <c r="BS481">
        <v>0</v>
      </c>
      <c r="BT481">
        <v>129.98160000000001</v>
      </c>
      <c r="BU481">
        <v>0.28000000000000003</v>
      </c>
      <c r="BV481">
        <v>0</v>
      </c>
      <c r="BW481">
        <v>1</v>
      </c>
      <c r="CU481">
        <f>ROUND(AT481*Source!I1042*AH481*AL481,2)</f>
        <v>0</v>
      </c>
      <c r="CV481">
        <f>ROUND(Y481*Source!I1042,7)</f>
        <v>0</v>
      </c>
      <c r="CW481">
        <v>0</v>
      </c>
      <c r="CX481">
        <f>ROUND(Y481*Source!I1042,7)</f>
        <v>0</v>
      </c>
      <c r="CY481">
        <f>AD481</f>
        <v>464.22</v>
      </c>
      <c r="CZ481">
        <f>AH481</f>
        <v>464.22</v>
      </c>
      <c r="DA481">
        <f>AL481</f>
        <v>1</v>
      </c>
      <c r="DB481">
        <f t="shared" si="156"/>
        <v>129.97999999999999</v>
      </c>
      <c r="DC481">
        <f t="shared" si="157"/>
        <v>0</v>
      </c>
      <c r="DD481" t="s">
        <v>3</v>
      </c>
      <c r="DE481" t="s">
        <v>3</v>
      </c>
      <c r="DF481">
        <f>ROUND(ROUND(AE481,2)*CX481,2)</f>
        <v>0</v>
      </c>
      <c r="DG481">
        <f t="shared" si="165"/>
        <v>0</v>
      </c>
      <c r="DH481">
        <f t="shared" si="158"/>
        <v>0</v>
      </c>
      <c r="DI481">
        <f t="shared" si="159"/>
        <v>0</v>
      </c>
      <c r="DJ481">
        <f>DI481</f>
        <v>0</v>
      </c>
      <c r="DK481">
        <v>1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5">
      <c r="A482">
        <f>ROW(Source!A1042)</f>
        <v>1042</v>
      </c>
      <c r="B482">
        <v>87915577</v>
      </c>
      <c r="C482">
        <v>87930590</v>
      </c>
      <c r="D482">
        <v>87086013</v>
      </c>
      <c r="E482">
        <v>115</v>
      </c>
      <c r="F482">
        <v>1</v>
      </c>
      <c r="G482">
        <v>1</v>
      </c>
      <c r="H482">
        <v>1</v>
      </c>
      <c r="I482" t="s">
        <v>674</v>
      </c>
      <c r="J482" t="s">
        <v>3</v>
      </c>
      <c r="K482" t="s">
        <v>675</v>
      </c>
      <c r="L482">
        <v>1191</v>
      </c>
      <c r="N482">
        <v>1013</v>
      </c>
      <c r="O482" t="s">
        <v>673</v>
      </c>
      <c r="P482" t="s">
        <v>673</v>
      </c>
      <c r="Q482">
        <v>1</v>
      </c>
      <c r="W482">
        <v>0</v>
      </c>
      <c r="X482">
        <v>-1417349443</v>
      </c>
      <c r="Y482">
        <f t="shared" si="155"/>
        <v>7.0000000000000007E-2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7.0000000000000007E-2</v>
      </c>
      <c r="AU482" t="s">
        <v>3</v>
      </c>
      <c r="AV482">
        <v>2</v>
      </c>
      <c r="AW482">
        <v>2</v>
      </c>
      <c r="AX482">
        <v>87930604</v>
      </c>
      <c r="AY482">
        <v>1</v>
      </c>
      <c r="AZ482">
        <v>0</v>
      </c>
      <c r="BA482">
        <v>476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ROUND(Y482*Source!I1042,7)</f>
        <v>0</v>
      </c>
      <c r="CY482">
        <f>AD482</f>
        <v>0</v>
      </c>
      <c r="CZ482">
        <f>AH482</f>
        <v>0</v>
      </c>
      <c r="DA482">
        <f>AL482</f>
        <v>1</v>
      </c>
      <c r="DB482">
        <f t="shared" si="156"/>
        <v>0</v>
      </c>
      <c r="DC482">
        <f t="shared" si="157"/>
        <v>0</v>
      </c>
      <c r="DD482" t="s">
        <v>3</v>
      </c>
      <c r="DE482" t="s">
        <v>3</v>
      </c>
      <c r="DF482">
        <f>ROUND(ROUND(AE482,2)*CX482,2)</f>
        <v>0</v>
      </c>
      <c r="DG482">
        <f t="shared" si="165"/>
        <v>0</v>
      </c>
      <c r="DH482">
        <f t="shared" si="158"/>
        <v>0</v>
      </c>
      <c r="DI482">
        <f t="shared" si="159"/>
        <v>0</v>
      </c>
      <c r="DJ482">
        <f>DI482</f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5">
      <c r="A483">
        <f>ROW(Source!A1042)</f>
        <v>1042</v>
      </c>
      <c r="B483">
        <v>87915577</v>
      </c>
      <c r="C483">
        <v>87930590</v>
      </c>
      <c r="D483">
        <v>87206589</v>
      </c>
      <c r="E483">
        <v>1</v>
      </c>
      <c r="F483">
        <v>1</v>
      </c>
      <c r="G483">
        <v>1</v>
      </c>
      <c r="H483">
        <v>2</v>
      </c>
      <c r="I483" t="s">
        <v>848</v>
      </c>
      <c r="J483" t="s">
        <v>849</v>
      </c>
      <c r="K483" t="s">
        <v>850</v>
      </c>
      <c r="L483">
        <v>1368</v>
      </c>
      <c r="N483">
        <v>1011</v>
      </c>
      <c r="O483" t="s">
        <v>679</v>
      </c>
      <c r="P483" t="s">
        <v>679</v>
      </c>
      <c r="Q483">
        <v>1</v>
      </c>
      <c r="W483">
        <v>0</v>
      </c>
      <c r="X483">
        <v>-1474566518</v>
      </c>
      <c r="Y483">
        <f t="shared" si="155"/>
        <v>7.0000000000000007E-2</v>
      </c>
      <c r="AA483">
        <v>0</v>
      </c>
      <c r="AB483">
        <v>1124.93</v>
      </c>
      <c r="AC483">
        <v>600.75</v>
      </c>
      <c r="AD483">
        <v>0</v>
      </c>
      <c r="AE483">
        <v>0</v>
      </c>
      <c r="AF483">
        <v>995.51</v>
      </c>
      <c r="AG483">
        <v>600.75</v>
      </c>
      <c r="AH483">
        <v>0</v>
      </c>
      <c r="AI483">
        <v>1</v>
      </c>
      <c r="AJ483">
        <v>1.1299999999999999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7.0000000000000007E-2</v>
      </c>
      <c r="AU483" t="s">
        <v>3</v>
      </c>
      <c r="AV483">
        <v>1</v>
      </c>
      <c r="AW483">
        <v>2</v>
      </c>
      <c r="AX483">
        <v>87930605</v>
      </c>
      <c r="AY483">
        <v>1</v>
      </c>
      <c r="AZ483">
        <v>0</v>
      </c>
      <c r="BA483">
        <v>477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69.685700000000011</v>
      </c>
      <c r="BL483">
        <v>42.052500000000002</v>
      </c>
      <c r="BM483">
        <v>0</v>
      </c>
      <c r="BN483">
        <v>0</v>
      </c>
      <c r="BO483">
        <v>7.0000000000000007E-2</v>
      </c>
      <c r="BP483">
        <v>1</v>
      </c>
      <c r="BQ483">
        <v>0</v>
      </c>
      <c r="BR483">
        <v>69.685700000000011</v>
      </c>
      <c r="BS483">
        <v>42.052500000000002</v>
      </c>
      <c r="BT483">
        <v>0</v>
      </c>
      <c r="BU483">
        <v>0</v>
      </c>
      <c r="BV483">
        <v>7.0000000000000007E-2</v>
      </c>
      <c r="BW483">
        <v>1</v>
      </c>
      <c r="CV483">
        <v>0</v>
      </c>
      <c r="CW483">
        <f>ROUND(Y483*Source!I1042*DO483,7)</f>
        <v>0</v>
      </c>
      <c r="CX483">
        <f>ROUND(Y483*Source!I1042,7)</f>
        <v>0</v>
      </c>
      <c r="CY483">
        <f>AB483</f>
        <v>1124.93</v>
      </c>
      <c r="CZ483">
        <f>AF483</f>
        <v>995.51</v>
      </c>
      <c r="DA483">
        <f>AJ483</f>
        <v>1.1299999999999999</v>
      </c>
      <c r="DB483">
        <f t="shared" si="156"/>
        <v>69.69</v>
      </c>
      <c r="DC483">
        <f t="shared" si="157"/>
        <v>42.05</v>
      </c>
      <c r="DD483" t="s">
        <v>3</v>
      </c>
      <c r="DE483" t="s">
        <v>3</v>
      </c>
      <c r="DF483">
        <f>ROUND(ROUND(AE483,2)*CX483,2)</f>
        <v>0</v>
      </c>
      <c r="DG483">
        <f>ROUND(ROUND(AF483*AJ483,2)*CX483,2)</f>
        <v>0</v>
      </c>
      <c r="DH483">
        <f t="shared" si="158"/>
        <v>0</v>
      </c>
      <c r="DI483">
        <f t="shared" si="159"/>
        <v>0</v>
      </c>
      <c r="DJ483">
        <f>DG483+DH483</f>
        <v>0</v>
      </c>
      <c r="DK483">
        <v>0</v>
      </c>
      <c r="DL483" t="s">
        <v>693</v>
      </c>
      <c r="DM483">
        <v>5</v>
      </c>
      <c r="DN483" t="s">
        <v>673</v>
      </c>
      <c r="DO483">
        <v>1</v>
      </c>
    </row>
    <row r="484" spans="1:119" x14ac:dyDescent="0.25">
      <c r="A484">
        <f>ROW(Source!A1042)</f>
        <v>1042</v>
      </c>
      <c r="B484">
        <v>87915577</v>
      </c>
      <c r="C484">
        <v>87930590</v>
      </c>
      <c r="D484">
        <v>87159269</v>
      </c>
      <c r="E484">
        <v>1</v>
      </c>
      <c r="F484">
        <v>1</v>
      </c>
      <c r="G484">
        <v>1</v>
      </c>
      <c r="H484">
        <v>3</v>
      </c>
      <c r="I484" t="s">
        <v>851</v>
      </c>
      <c r="J484" t="s">
        <v>852</v>
      </c>
      <c r="K484" t="s">
        <v>853</v>
      </c>
      <c r="L484">
        <v>1425</v>
      </c>
      <c r="N484">
        <v>1013</v>
      </c>
      <c r="O484" t="s">
        <v>180</v>
      </c>
      <c r="P484" t="s">
        <v>180</v>
      </c>
      <c r="Q484">
        <v>1</v>
      </c>
      <c r="W484">
        <v>0</v>
      </c>
      <c r="X484">
        <v>639987046</v>
      </c>
      <c r="Y484">
        <f t="shared" si="155"/>
        <v>0.10299999999999999</v>
      </c>
      <c r="AA484">
        <v>1261.74</v>
      </c>
      <c r="AB484">
        <v>0</v>
      </c>
      <c r="AC484">
        <v>0</v>
      </c>
      <c r="AD484">
        <v>0</v>
      </c>
      <c r="AE484">
        <v>978.09</v>
      </c>
      <c r="AF484">
        <v>0</v>
      </c>
      <c r="AG484">
        <v>0</v>
      </c>
      <c r="AH484">
        <v>0</v>
      </c>
      <c r="AI484">
        <v>1.29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0.10299999999999999</v>
      </c>
      <c r="AU484" t="s">
        <v>3</v>
      </c>
      <c r="AV484">
        <v>0</v>
      </c>
      <c r="AW484">
        <v>2</v>
      </c>
      <c r="AX484">
        <v>87930606</v>
      </c>
      <c r="AY484">
        <v>1</v>
      </c>
      <c r="AZ484">
        <v>0</v>
      </c>
      <c r="BA484">
        <v>478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100.74327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100.74327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ROUND(Y484*Source!I1042,7)</f>
        <v>0</v>
      </c>
      <c r="CY484">
        <f t="shared" ref="CY484:CY492" si="167">AA484</f>
        <v>1261.74</v>
      </c>
      <c r="CZ484">
        <f t="shared" ref="CZ484:CZ492" si="168">AE484</f>
        <v>978.09</v>
      </c>
      <c r="DA484">
        <f t="shared" ref="DA484:DA492" si="169">AI484</f>
        <v>1.29</v>
      </c>
      <c r="DB484">
        <f t="shared" si="156"/>
        <v>100.74</v>
      </c>
      <c r="DC484">
        <f t="shared" si="157"/>
        <v>0</v>
      </c>
      <c r="DD484" t="s">
        <v>3</v>
      </c>
      <c r="DE484" t="s">
        <v>3</v>
      </c>
      <c r="DF484">
        <f t="shared" ref="DF484:DF491" si="170">ROUND(ROUND(AE484*AI484,2)*CX484,2)</f>
        <v>0</v>
      </c>
      <c r="DG484">
        <f t="shared" ref="DG484:DG496" si="171">ROUND(ROUND(AF484,2)*CX484,2)</f>
        <v>0</v>
      </c>
      <c r="DH484">
        <f t="shared" si="158"/>
        <v>0</v>
      </c>
      <c r="DI484">
        <f t="shared" si="159"/>
        <v>0</v>
      </c>
      <c r="DJ484">
        <f t="shared" ref="DJ484:DJ492" si="172">DF484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5">
      <c r="A485">
        <f>ROW(Source!A1042)</f>
        <v>1042</v>
      </c>
      <c r="B485">
        <v>87915577</v>
      </c>
      <c r="C485">
        <v>87930590</v>
      </c>
      <c r="D485">
        <v>87159554</v>
      </c>
      <c r="E485">
        <v>1</v>
      </c>
      <c r="F485">
        <v>1</v>
      </c>
      <c r="G485">
        <v>1</v>
      </c>
      <c r="H485">
        <v>3</v>
      </c>
      <c r="I485" t="s">
        <v>854</v>
      </c>
      <c r="J485" t="s">
        <v>855</v>
      </c>
      <c r="K485" t="s">
        <v>856</v>
      </c>
      <c r="L485">
        <v>1348</v>
      </c>
      <c r="N485">
        <v>1009</v>
      </c>
      <c r="O485" t="s">
        <v>113</v>
      </c>
      <c r="P485" t="s">
        <v>113</v>
      </c>
      <c r="Q485">
        <v>1000</v>
      </c>
      <c r="W485">
        <v>0</v>
      </c>
      <c r="X485">
        <v>-2015742975</v>
      </c>
      <c r="Y485">
        <f t="shared" si="155"/>
        <v>5.0000000000000002E-5</v>
      </c>
      <c r="AA485">
        <v>142298.56</v>
      </c>
      <c r="AB485">
        <v>0</v>
      </c>
      <c r="AC485">
        <v>0</v>
      </c>
      <c r="AD485">
        <v>0</v>
      </c>
      <c r="AE485">
        <v>110308.96</v>
      </c>
      <c r="AF485">
        <v>0</v>
      </c>
      <c r="AG485">
        <v>0</v>
      </c>
      <c r="AH485">
        <v>0</v>
      </c>
      <c r="AI485">
        <v>1.29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5.0000000000000002E-5</v>
      </c>
      <c r="AU485" t="s">
        <v>3</v>
      </c>
      <c r="AV485">
        <v>0</v>
      </c>
      <c r="AW485">
        <v>2</v>
      </c>
      <c r="AX485">
        <v>87930607</v>
      </c>
      <c r="AY485">
        <v>1</v>
      </c>
      <c r="AZ485">
        <v>0</v>
      </c>
      <c r="BA485">
        <v>479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5.515448000000001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5.515448000000001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ROUND(Y485*Source!I1042,7)</f>
        <v>0</v>
      </c>
      <c r="CY485">
        <f t="shared" si="167"/>
        <v>142298.56</v>
      </c>
      <c r="CZ485">
        <f t="shared" si="168"/>
        <v>110308.96</v>
      </c>
      <c r="DA485">
        <f t="shared" si="169"/>
        <v>1.29</v>
      </c>
      <c r="DB485">
        <f t="shared" si="156"/>
        <v>5.52</v>
      </c>
      <c r="DC485">
        <f t="shared" si="157"/>
        <v>0</v>
      </c>
      <c r="DD485" t="s">
        <v>3</v>
      </c>
      <c r="DE485" t="s">
        <v>3</v>
      </c>
      <c r="DF485">
        <f t="shared" si="170"/>
        <v>0</v>
      </c>
      <c r="DG485">
        <f t="shared" si="171"/>
        <v>0</v>
      </c>
      <c r="DH485">
        <f t="shared" si="158"/>
        <v>0</v>
      </c>
      <c r="DI485">
        <f t="shared" si="159"/>
        <v>0</v>
      </c>
      <c r="DJ485">
        <f t="shared" si="172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5">
      <c r="A486">
        <f>ROW(Source!A1042)</f>
        <v>1042</v>
      </c>
      <c r="B486">
        <v>87915577</v>
      </c>
      <c r="C486">
        <v>87930590</v>
      </c>
      <c r="D486">
        <v>87161095</v>
      </c>
      <c r="E486">
        <v>1</v>
      </c>
      <c r="F486">
        <v>1</v>
      </c>
      <c r="G486">
        <v>1</v>
      </c>
      <c r="H486">
        <v>3</v>
      </c>
      <c r="I486" t="s">
        <v>857</v>
      </c>
      <c r="J486" t="s">
        <v>858</v>
      </c>
      <c r="K486" t="s">
        <v>859</v>
      </c>
      <c r="L486">
        <v>1348</v>
      </c>
      <c r="N486">
        <v>1009</v>
      </c>
      <c r="O486" t="s">
        <v>113</v>
      </c>
      <c r="P486" t="s">
        <v>113</v>
      </c>
      <c r="Q486">
        <v>1000</v>
      </c>
      <c r="W486">
        <v>0</v>
      </c>
      <c r="X486">
        <v>-970727867</v>
      </c>
      <c r="Y486">
        <f t="shared" si="155"/>
        <v>1.0499999999999999E-3</v>
      </c>
      <c r="AA486">
        <v>5639.75</v>
      </c>
      <c r="AB486">
        <v>0</v>
      </c>
      <c r="AC486">
        <v>0</v>
      </c>
      <c r="AD486">
        <v>0</v>
      </c>
      <c r="AE486">
        <v>4338.2700000000004</v>
      </c>
      <c r="AF486">
        <v>0</v>
      </c>
      <c r="AG486">
        <v>0</v>
      </c>
      <c r="AH486">
        <v>0</v>
      </c>
      <c r="AI486">
        <v>1.3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1.0499999999999999E-3</v>
      </c>
      <c r="AU486" t="s">
        <v>3</v>
      </c>
      <c r="AV486">
        <v>0</v>
      </c>
      <c r="AW486">
        <v>2</v>
      </c>
      <c r="AX486">
        <v>87930608</v>
      </c>
      <c r="AY486">
        <v>1</v>
      </c>
      <c r="AZ486">
        <v>0</v>
      </c>
      <c r="BA486">
        <v>480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4.5551835000000001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4.5551835000000001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1</v>
      </c>
      <c r="CV486">
        <v>0</v>
      </c>
      <c r="CW486">
        <v>0</v>
      </c>
      <c r="CX486">
        <f>ROUND(Y486*Source!I1042,7)</f>
        <v>0</v>
      </c>
      <c r="CY486">
        <f t="shared" si="167"/>
        <v>5639.75</v>
      </c>
      <c r="CZ486">
        <f t="shared" si="168"/>
        <v>4338.2700000000004</v>
      </c>
      <c r="DA486">
        <f t="shared" si="169"/>
        <v>1.3</v>
      </c>
      <c r="DB486">
        <f t="shared" si="156"/>
        <v>4.5599999999999996</v>
      </c>
      <c r="DC486">
        <f t="shared" si="157"/>
        <v>0</v>
      </c>
      <c r="DD486" t="s">
        <v>3</v>
      </c>
      <c r="DE486" t="s">
        <v>3</v>
      </c>
      <c r="DF486">
        <f t="shared" si="170"/>
        <v>0</v>
      </c>
      <c r="DG486">
        <f t="shared" si="171"/>
        <v>0</v>
      </c>
      <c r="DH486">
        <f t="shared" si="158"/>
        <v>0</v>
      </c>
      <c r="DI486">
        <f t="shared" si="159"/>
        <v>0</v>
      </c>
      <c r="DJ486">
        <f t="shared" si="172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5">
      <c r="A487">
        <f>ROW(Source!A1042)</f>
        <v>1042</v>
      </c>
      <c r="B487">
        <v>87915577</v>
      </c>
      <c r="C487">
        <v>87930590</v>
      </c>
      <c r="D487">
        <v>87176354</v>
      </c>
      <c r="E487">
        <v>1</v>
      </c>
      <c r="F487">
        <v>1</v>
      </c>
      <c r="G487">
        <v>1</v>
      </c>
      <c r="H487">
        <v>3</v>
      </c>
      <c r="I487" t="s">
        <v>757</v>
      </c>
      <c r="J487" t="s">
        <v>758</v>
      </c>
      <c r="K487" t="s">
        <v>759</v>
      </c>
      <c r="L487">
        <v>1346</v>
      </c>
      <c r="N487">
        <v>1009</v>
      </c>
      <c r="O487" t="s">
        <v>102</v>
      </c>
      <c r="P487" t="s">
        <v>102</v>
      </c>
      <c r="Q487">
        <v>1</v>
      </c>
      <c r="W487">
        <v>0</v>
      </c>
      <c r="X487">
        <v>-398999595</v>
      </c>
      <c r="Y487">
        <f t="shared" si="155"/>
        <v>0.04</v>
      </c>
      <c r="AA487">
        <v>115.03</v>
      </c>
      <c r="AB487">
        <v>0</v>
      </c>
      <c r="AC487">
        <v>0</v>
      </c>
      <c r="AD487">
        <v>0</v>
      </c>
      <c r="AE487">
        <v>79.88</v>
      </c>
      <c r="AF487">
        <v>0</v>
      </c>
      <c r="AG487">
        <v>0</v>
      </c>
      <c r="AH487">
        <v>0</v>
      </c>
      <c r="AI487">
        <v>1.44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0.04</v>
      </c>
      <c r="AU487" t="s">
        <v>3</v>
      </c>
      <c r="AV487">
        <v>0</v>
      </c>
      <c r="AW487">
        <v>2</v>
      </c>
      <c r="AX487">
        <v>87930609</v>
      </c>
      <c r="AY487">
        <v>1</v>
      </c>
      <c r="AZ487">
        <v>0</v>
      </c>
      <c r="BA487">
        <v>481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3.1951999999999998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3.1951999999999998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v>0</v>
      </c>
      <c r="CX487">
        <f>ROUND(Y487*Source!I1042,7)</f>
        <v>0</v>
      </c>
      <c r="CY487">
        <f t="shared" si="167"/>
        <v>115.03</v>
      </c>
      <c r="CZ487">
        <f t="shared" si="168"/>
        <v>79.88</v>
      </c>
      <c r="DA487">
        <f t="shared" si="169"/>
        <v>1.44</v>
      </c>
      <c r="DB487">
        <f t="shared" si="156"/>
        <v>3.2</v>
      </c>
      <c r="DC487">
        <f t="shared" si="157"/>
        <v>0</v>
      </c>
      <c r="DD487" t="s">
        <v>3</v>
      </c>
      <c r="DE487" t="s">
        <v>3</v>
      </c>
      <c r="DF487">
        <f t="shared" si="170"/>
        <v>0</v>
      </c>
      <c r="DG487">
        <f t="shared" si="171"/>
        <v>0</v>
      </c>
      <c r="DH487">
        <f t="shared" si="158"/>
        <v>0</v>
      </c>
      <c r="DI487">
        <f t="shared" si="159"/>
        <v>0</v>
      </c>
      <c r="DJ487">
        <f t="shared" si="172"/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5">
      <c r="A488">
        <f>ROW(Source!A1042)</f>
        <v>1042</v>
      </c>
      <c r="B488">
        <v>87915577</v>
      </c>
      <c r="C488">
        <v>87930590</v>
      </c>
      <c r="D488">
        <v>87176584</v>
      </c>
      <c r="E488">
        <v>1</v>
      </c>
      <c r="F488">
        <v>1</v>
      </c>
      <c r="G488">
        <v>1</v>
      </c>
      <c r="H488">
        <v>3</v>
      </c>
      <c r="I488" t="s">
        <v>860</v>
      </c>
      <c r="J488" t="s">
        <v>861</v>
      </c>
      <c r="K488" t="s">
        <v>862</v>
      </c>
      <c r="L488">
        <v>1346</v>
      </c>
      <c r="N488">
        <v>1009</v>
      </c>
      <c r="O488" t="s">
        <v>102</v>
      </c>
      <c r="P488" t="s">
        <v>102</v>
      </c>
      <c r="Q488">
        <v>1</v>
      </c>
      <c r="W488">
        <v>0</v>
      </c>
      <c r="X488">
        <v>-1468703338</v>
      </c>
      <c r="Y488">
        <f t="shared" si="155"/>
        <v>0.03</v>
      </c>
      <c r="AA488">
        <v>116.25</v>
      </c>
      <c r="AB488">
        <v>0</v>
      </c>
      <c r="AC488">
        <v>0</v>
      </c>
      <c r="AD488">
        <v>0</v>
      </c>
      <c r="AE488">
        <v>67.59</v>
      </c>
      <c r="AF488">
        <v>0</v>
      </c>
      <c r="AG488">
        <v>0</v>
      </c>
      <c r="AH488">
        <v>0</v>
      </c>
      <c r="AI488">
        <v>1.72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0.03</v>
      </c>
      <c r="AU488" t="s">
        <v>3</v>
      </c>
      <c r="AV488">
        <v>0</v>
      </c>
      <c r="AW488">
        <v>2</v>
      </c>
      <c r="AX488">
        <v>87930610</v>
      </c>
      <c r="AY488">
        <v>1</v>
      </c>
      <c r="AZ488">
        <v>0</v>
      </c>
      <c r="BA488">
        <v>482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2.0276999999999998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2.0276999999999998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v>0</v>
      </c>
      <c r="CX488">
        <f>ROUND(Y488*Source!I1042,7)</f>
        <v>0</v>
      </c>
      <c r="CY488">
        <f t="shared" si="167"/>
        <v>116.25</v>
      </c>
      <c r="CZ488">
        <f t="shared" si="168"/>
        <v>67.59</v>
      </c>
      <c r="DA488">
        <f t="shared" si="169"/>
        <v>1.72</v>
      </c>
      <c r="DB488">
        <f t="shared" si="156"/>
        <v>2.0299999999999998</v>
      </c>
      <c r="DC488">
        <f t="shared" si="157"/>
        <v>0</v>
      </c>
      <c r="DD488" t="s">
        <v>3</v>
      </c>
      <c r="DE488" t="s">
        <v>3</v>
      </c>
      <c r="DF488">
        <f t="shared" si="170"/>
        <v>0</v>
      </c>
      <c r="DG488">
        <f t="shared" si="171"/>
        <v>0</v>
      </c>
      <c r="DH488">
        <f t="shared" si="158"/>
        <v>0</v>
      </c>
      <c r="DI488">
        <f t="shared" si="159"/>
        <v>0</v>
      </c>
      <c r="DJ488">
        <f t="shared" si="172"/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5">
      <c r="A489">
        <f>ROW(Source!A1042)</f>
        <v>1042</v>
      </c>
      <c r="B489">
        <v>87915577</v>
      </c>
      <c r="C489">
        <v>87930590</v>
      </c>
      <c r="D489">
        <v>87176643</v>
      </c>
      <c r="E489">
        <v>1</v>
      </c>
      <c r="F489">
        <v>1</v>
      </c>
      <c r="G489">
        <v>1</v>
      </c>
      <c r="H489">
        <v>3</v>
      </c>
      <c r="I489" t="s">
        <v>863</v>
      </c>
      <c r="J489" t="s">
        <v>864</v>
      </c>
      <c r="K489" t="s">
        <v>865</v>
      </c>
      <c r="L489">
        <v>1346</v>
      </c>
      <c r="N489">
        <v>1009</v>
      </c>
      <c r="O489" t="s">
        <v>102</v>
      </c>
      <c r="P489" t="s">
        <v>102</v>
      </c>
      <c r="Q489">
        <v>1</v>
      </c>
      <c r="W489">
        <v>0</v>
      </c>
      <c r="X489">
        <v>2095200358</v>
      </c>
      <c r="Y489">
        <f t="shared" si="155"/>
        <v>1.7000000000000001E-2</v>
      </c>
      <c r="AA489">
        <v>162.63999999999999</v>
      </c>
      <c r="AB489">
        <v>0</v>
      </c>
      <c r="AC489">
        <v>0</v>
      </c>
      <c r="AD489">
        <v>0</v>
      </c>
      <c r="AE489">
        <v>133.31</v>
      </c>
      <c r="AF489">
        <v>0</v>
      </c>
      <c r="AG489">
        <v>0</v>
      </c>
      <c r="AH489">
        <v>0</v>
      </c>
      <c r="AI489">
        <v>1.22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1.7000000000000001E-2</v>
      </c>
      <c r="AU489" t="s">
        <v>3</v>
      </c>
      <c r="AV489">
        <v>0</v>
      </c>
      <c r="AW489">
        <v>2</v>
      </c>
      <c r="AX489">
        <v>87930611</v>
      </c>
      <c r="AY489">
        <v>1</v>
      </c>
      <c r="AZ489">
        <v>0</v>
      </c>
      <c r="BA489">
        <v>483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2.26627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2.26627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ROUND(Y489*Source!I1042,7)</f>
        <v>0</v>
      </c>
      <c r="CY489">
        <f t="shared" si="167"/>
        <v>162.63999999999999</v>
      </c>
      <c r="CZ489">
        <f t="shared" si="168"/>
        <v>133.31</v>
      </c>
      <c r="DA489">
        <f t="shared" si="169"/>
        <v>1.22</v>
      </c>
      <c r="DB489">
        <f t="shared" si="156"/>
        <v>2.27</v>
      </c>
      <c r="DC489">
        <f t="shared" si="157"/>
        <v>0</v>
      </c>
      <c r="DD489" t="s">
        <v>3</v>
      </c>
      <c r="DE489" t="s">
        <v>3</v>
      </c>
      <c r="DF489">
        <f t="shared" si="170"/>
        <v>0</v>
      </c>
      <c r="DG489">
        <f t="shared" si="171"/>
        <v>0</v>
      </c>
      <c r="DH489">
        <f t="shared" si="158"/>
        <v>0</v>
      </c>
      <c r="DI489">
        <f t="shared" si="159"/>
        <v>0</v>
      </c>
      <c r="DJ489">
        <f t="shared" si="172"/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5">
      <c r="A490">
        <f>ROW(Source!A1042)</f>
        <v>1042</v>
      </c>
      <c r="B490">
        <v>87915577</v>
      </c>
      <c r="C490">
        <v>87930590</v>
      </c>
      <c r="D490">
        <v>87183706</v>
      </c>
      <c r="E490">
        <v>1</v>
      </c>
      <c r="F490">
        <v>1</v>
      </c>
      <c r="G490">
        <v>1</v>
      </c>
      <c r="H490">
        <v>3</v>
      </c>
      <c r="I490" t="s">
        <v>866</v>
      </c>
      <c r="J490" t="s">
        <v>867</v>
      </c>
      <c r="K490" t="s">
        <v>868</v>
      </c>
      <c r="L490">
        <v>1371</v>
      </c>
      <c r="N490">
        <v>1013</v>
      </c>
      <c r="O490" t="s">
        <v>80</v>
      </c>
      <c r="P490" t="s">
        <v>80</v>
      </c>
      <c r="Q490">
        <v>1</v>
      </c>
      <c r="W490">
        <v>0</v>
      </c>
      <c r="X490">
        <v>-774848896</v>
      </c>
      <c r="Y490">
        <f t="shared" si="155"/>
        <v>1</v>
      </c>
      <c r="AA490">
        <v>144.80000000000001</v>
      </c>
      <c r="AB490">
        <v>0</v>
      </c>
      <c r="AC490">
        <v>0</v>
      </c>
      <c r="AD490">
        <v>0</v>
      </c>
      <c r="AE490">
        <v>105.69</v>
      </c>
      <c r="AF490">
        <v>0</v>
      </c>
      <c r="AG490">
        <v>0</v>
      </c>
      <c r="AH490">
        <v>0</v>
      </c>
      <c r="AI490">
        <v>1.37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1</v>
      </c>
      <c r="AU490" t="s">
        <v>3</v>
      </c>
      <c r="AV490">
        <v>0</v>
      </c>
      <c r="AW490">
        <v>2</v>
      </c>
      <c r="AX490">
        <v>87930612</v>
      </c>
      <c r="AY490">
        <v>1</v>
      </c>
      <c r="AZ490">
        <v>0</v>
      </c>
      <c r="BA490">
        <v>484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105.69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105.69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ROUND(Y490*Source!I1042,7)</f>
        <v>0</v>
      </c>
      <c r="CY490">
        <f t="shared" si="167"/>
        <v>144.80000000000001</v>
      </c>
      <c r="CZ490">
        <f t="shared" si="168"/>
        <v>105.69</v>
      </c>
      <c r="DA490">
        <f t="shared" si="169"/>
        <v>1.37</v>
      </c>
      <c r="DB490">
        <f t="shared" si="156"/>
        <v>105.69</v>
      </c>
      <c r="DC490">
        <f t="shared" si="157"/>
        <v>0</v>
      </c>
      <c r="DD490" t="s">
        <v>3</v>
      </c>
      <c r="DE490" t="s">
        <v>3</v>
      </c>
      <c r="DF490">
        <f t="shared" si="170"/>
        <v>0</v>
      </c>
      <c r="DG490">
        <f t="shared" si="171"/>
        <v>0</v>
      </c>
      <c r="DH490">
        <f t="shared" si="158"/>
        <v>0</v>
      </c>
      <c r="DI490">
        <f t="shared" si="159"/>
        <v>0</v>
      </c>
      <c r="DJ490">
        <f t="shared" si="172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5">
      <c r="A491">
        <f>ROW(Source!A1042)</f>
        <v>1042</v>
      </c>
      <c r="B491">
        <v>87915577</v>
      </c>
      <c r="C491">
        <v>87930590</v>
      </c>
      <c r="D491">
        <v>87184770</v>
      </c>
      <c r="E491">
        <v>1</v>
      </c>
      <c r="F491">
        <v>1</v>
      </c>
      <c r="G491">
        <v>1</v>
      </c>
      <c r="H491">
        <v>3</v>
      </c>
      <c r="I491" t="s">
        <v>869</v>
      </c>
      <c r="J491" t="s">
        <v>870</v>
      </c>
      <c r="K491" t="s">
        <v>871</v>
      </c>
      <c r="L491">
        <v>1425</v>
      </c>
      <c r="N491">
        <v>1013</v>
      </c>
      <c r="O491" t="s">
        <v>180</v>
      </c>
      <c r="P491" t="s">
        <v>180</v>
      </c>
      <c r="Q491">
        <v>1</v>
      </c>
      <c r="W491">
        <v>0</v>
      </c>
      <c r="X491">
        <v>1383068265</v>
      </c>
      <c r="Y491">
        <f t="shared" si="155"/>
        <v>0.03</v>
      </c>
      <c r="AA491">
        <v>4883.68</v>
      </c>
      <c r="AB491">
        <v>0</v>
      </c>
      <c r="AC491">
        <v>0</v>
      </c>
      <c r="AD491">
        <v>0</v>
      </c>
      <c r="AE491">
        <v>3564.73</v>
      </c>
      <c r="AF491">
        <v>0</v>
      </c>
      <c r="AG491">
        <v>0</v>
      </c>
      <c r="AH491">
        <v>0</v>
      </c>
      <c r="AI491">
        <v>1.37</v>
      </c>
      <c r="AJ491">
        <v>1</v>
      </c>
      <c r="AK491">
        <v>1</v>
      </c>
      <c r="AL491">
        <v>1</v>
      </c>
      <c r="AM491">
        <v>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0.03</v>
      </c>
      <c r="AU491" t="s">
        <v>3</v>
      </c>
      <c r="AV491">
        <v>0</v>
      </c>
      <c r="AW491">
        <v>2</v>
      </c>
      <c r="AX491">
        <v>87930613</v>
      </c>
      <c r="AY491">
        <v>1</v>
      </c>
      <c r="AZ491">
        <v>0</v>
      </c>
      <c r="BA491">
        <v>485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106.94189999999999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106.94189999999999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ROUND(Y491*Source!I1042,7)</f>
        <v>0</v>
      </c>
      <c r="CY491">
        <f t="shared" si="167"/>
        <v>4883.68</v>
      </c>
      <c r="CZ491">
        <f t="shared" si="168"/>
        <v>3564.73</v>
      </c>
      <c r="DA491">
        <f t="shared" si="169"/>
        <v>1.37</v>
      </c>
      <c r="DB491">
        <f t="shared" si="156"/>
        <v>106.94</v>
      </c>
      <c r="DC491">
        <f t="shared" si="157"/>
        <v>0</v>
      </c>
      <c r="DD491" t="s">
        <v>3</v>
      </c>
      <c r="DE491" t="s">
        <v>3</v>
      </c>
      <c r="DF491">
        <f t="shared" si="170"/>
        <v>0</v>
      </c>
      <c r="DG491">
        <f t="shared" si="171"/>
        <v>0</v>
      </c>
      <c r="DH491">
        <f t="shared" si="158"/>
        <v>0</v>
      </c>
      <c r="DI491">
        <f t="shared" si="159"/>
        <v>0</v>
      </c>
      <c r="DJ491">
        <f t="shared" si="172"/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5">
      <c r="A492">
        <f>ROW(Source!A1042)</f>
        <v>1042</v>
      </c>
      <c r="B492">
        <v>87915577</v>
      </c>
      <c r="C492">
        <v>87930590</v>
      </c>
      <c r="D492">
        <v>87091729</v>
      </c>
      <c r="E492">
        <v>115</v>
      </c>
      <c r="F492">
        <v>1</v>
      </c>
      <c r="G492">
        <v>1</v>
      </c>
      <c r="H492">
        <v>3</v>
      </c>
      <c r="I492" t="s">
        <v>174</v>
      </c>
      <c r="J492" t="s">
        <v>3</v>
      </c>
      <c r="K492" t="s">
        <v>175</v>
      </c>
      <c r="L492">
        <v>3277935</v>
      </c>
      <c r="N492">
        <v>1013</v>
      </c>
      <c r="O492" t="s">
        <v>176</v>
      </c>
      <c r="P492" t="s">
        <v>176</v>
      </c>
      <c r="Q492">
        <v>1</v>
      </c>
      <c r="W492">
        <v>0</v>
      </c>
      <c r="X492">
        <v>274903907</v>
      </c>
      <c r="Y492">
        <f t="shared" si="155"/>
        <v>2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 t="s">
        <v>3</v>
      </c>
      <c r="AT492">
        <v>2</v>
      </c>
      <c r="AU492" t="s">
        <v>3</v>
      </c>
      <c r="AV492">
        <v>0</v>
      </c>
      <c r="AW492">
        <v>2</v>
      </c>
      <c r="AX492">
        <v>87930614</v>
      </c>
      <c r="AY492">
        <v>1</v>
      </c>
      <c r="AZ492">
        <v>0</v>
      </c>
      <c r="BA492">
        <v>486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ROUND(Y492*Source!I1042,7)</f>
        <v>0</v>
      </c>
      <c r="CY492">
        <f t="shared" si="167"/>
        <v>0</v>
      </c>
      <c r="CZ492">
        <f t="shared" si="168"/>
        <v>0</v>
      </c>
      <c r="DA492">
        <f t="shared" si="169"/>
        <v>1</v>
      </c>
      <c r="DB492">
        <f t="shared" si="156"/>
        <v>0</v>
      </c>
      <c r="DC492">
        <f t="shared" si="157"/>
        <v>0</v>
      </c>
      <c r="DD492" t="s">
        <v>3</v>
      </c>
      <c r="DE492" t="s">
        <v>3</v>
      </c>
      <c r="DF492">
        <f t="shared" ref="DF492:DF498" si="173">ROUND(ROUND(AE492,2)*CX492,2)</f>
        <v>0</v>
      </c>
      <c r="DG492">
        <f t="shared" si="171"/>
        <v>0</v>
      </c>
      <c r="DH492">
        <f t="shared" si="158"/>
        <v>0</v>
      </c>
      <c r="DI492">
        <f t="shared" si="159"/>
        <v>0</v>
      </c>
      <c r="DJ492">
        <f t="shared" si="172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5">
      <c r="A493">
        <f>ROW(Source!A1045)</f>
        <v>1045</v>
      </c>
      <c r="B493">
        <v>87915632</v>
      </c>
      <c r="C493">
        <v>87930616</v>
      </c>
      <c r="D493">
        <v>87085837</v>
      </c>
      <c r="E493">
        <v>115</v>
      </c>
      <c r="F493">
        <v>1</v>
      </c>
      <c r="G493">
        <v>1</v>
      </c>
      <c r="H493">
        <v>1</v>
      </c>
      <c r="I493" t="s">
        <v>791</v>
      </c>
      <c r="J493" t="s">
        <v>3</v>
      </c>
      <c r="K493" t="s">
        <v>792</v>
      </c>
      <c r="L493">
        <v>1191</v>
      </c>
      <c r="N493">
        <v>1013</v>
      </c>
      <c r="O493" t="s">
        <v>673</v>
      </c>
      <c r="P493" t="s">
        <v>673</v>
      </c>
      <c r="Q493">
        <v>1</v>
      </c>
      <c r="W493">
        <v>0</v>
      </c>
      <c r="X493">
        <v>44848675</v>
      </c>
      <c r="Y493">
        <f t="shared" si="155"/>
        <v>17.600000000000001</v>
      </c>
      <c r="AA493">
        <v>0</v>
      </c>
      <c r="AB493">
        <v>0</v>
      </c>
      <c r="AC493">
        <v>0</v>
      </c>
      <c r="AD493">
        <v>511.03</v>
      </c>
      <c r="AE493">
        <v>0</v>
      </c>
      <c r="AF493">
        <v>0</v>
      </c>
      <c r="AG493">
        <v>0</v>
      </c>
      <c r="AH493">
        <v>511.03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0</v>
      </c>
      <c r="AQ493">
        <v>1</v>
      </c>
      <c r="AR493">
        <v>0</v>
      </c>
      <c r="AS493" t="s">
        <v>3</v>
      </c>
      <c r="AT493">
        <v>17.600000000000001</v>
      </c>
      <c r="AU493" t="s">
        <v>3</v>
      </c>
      <c r="AV493">
        <v>1</v>
      </c>
      <c r="AW493">
        <v>2</v>
      </c>
      <c r="AX493">
        <v>87930629</v>
      </c>
      <c r="AY493">
        <v>1</v>
      </c>
      <c r="AZ493">
        <v>6144</v>
      </c>
      <c r="BA493">
        <v>487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8994.1280000000006</v>
      </c>
      <c r="BN493">
        <v>17.600000000000001</v>
      </c>
      <c r="BO493">
        <v>0</v>
      </c>
      <c r="BP493">
        <v>1</v>
      </c>
      <c r="BQ493">
        <v>0</v>
      </c>
      <c r="BR493">
        <v>0</v>
      </c>
      <c r="BS493">
        <v>0</v>
      </c>
      <c r="BT493">
        <v>8994.1280000000006</v>
      </c>
      <c r="BU493">
        <v>17.600000000000001</v>
      </c>
      <c r="BV493">
        <v>0</v>
      </c>
      <c r="BW493">
        <v>1</v>
      </c>
      <c r="CU493">
        <f>ROUND(AT493*Source!I1045*AH493*AL493,2)</f>
        <v>12818.03</v>
      </c>
      <c r="CV493">
        <f>ROUND(Y493*Source!I1045,7)</f>
        <v>25.082738599999999</v>
      </c>
      <c r="CW493">
        <v>0</v>
      </c>
      <c r="CX493">
        <f>ROUND(Y493*Source!I1045,7)</f>
        <v>25.082738599999999</v>
      </c>
      <c r="CY493">
        <f>AD493</f>
        <v>511.03</v>
      </c>
      <c r="CZ493">
        <f>AH493</f>
        <v>511.03</v>
      </c>
      <c r="DA493">
        <f>AL493</f>
        <v>1</v>
      </c>
      <c r="DB493">
        <f t="shared" si="156"/>
        <v>8994.1299999999992</v>
      </c>
      <c r="DC493">
        <f t="shared" si="157"/>
        <v>0</v>
      </c>
      <c r="DD493" t="s">
        <v>3</v>
      </c>
      <c r="DE493" t="s">
        <v>3</v>
      </c>
      <c r="DF493">
        <f t="shared" si="173"/>
        <v>0</v>
      </c>
      <c r="DG493">
        <f t="shared" si="171"/>
        <v>0</v>
      </c>
      <c r="DH493">
        <f t="shared" si="158"/>
        <v>0</v>
      </c>
      <c r="DI493">
        <f t="shared" si="159"/>
        <v>12818.03</v>
      </c>
      <c r="DJ493">
        <f>DI493</f>
        <v>12818.03</v>
      </c>
      <c r="DK493">
        <v>1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5">
      <c r="A494">
        <f>ROW(Source!A1045)</f>
        <v>1045</v>
      </c>
      <c r="B494">
        <v>87915632</v>
      </c>
      <c r="C494">
        <v>87930616</v>
      </c>
      <c r="D494">
        <v>87086013</v>
      </c>
      <c r="E494">
        <v>115</v>
      </c>
      <c r="F494">
        <v>1</v>
      </c>
      <c r="G494">
        <v>1</v>
      </c>
      <c r="H494">
        <v>1</v>
      </c>
      <c r="I494" t="s">
        <v>674</v>
      </c>
      <c r="J494" t="s">
        <v>3</v>
      </c>
      <c r="K494" t="s">
        <v>675</v>
      </c>
      <c r="L494">
        <v>1191</v>
      </c>
      <c r="N494">
        <v>1013</v>
      </c>
      <c r="O494" t="s">
        <v>673</v>
      </c>
      <c r="P494" t="s">
        <v>673</v>
      </c>
      <c r="Q494">
        <v>1</v>
      </c>
      <c r="W494">
        <v>0</v>
      </c>
      <c r="X494">
        <v>-1417349443</v>
      </c>
      <c r="Y494">
        <f t="shared" si="155"/>
        <v>3.88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0</v>
      </c>
      <c r="AQ494">
        <v>1</v>
      </c>
      <c r="AR494">
        <v>0</v>
      </c>
      <c r="AS494" t="s">
        <v>3</v>
      </c>
      <c r="AT494">
        <v>3.88</v>
      </c>
      <c r="AU494" t="s">
        <v>3</v>
      </c>
      <c r="AV494">
        <v>2</v>
      </c>
      <c r="AW494">
        <v>2</v>
      </c>
      <c r="AX494">
        <v>87930630</v>
      </c>
      <c r="AY494">
        <v>1</v>
      </c>
      <c r="AZ494">
        <v>6144</v>
      </c>
      <c r="BA494">
        <v>488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ROUND(Y494*Source!I1045,7)</f>
        <v>5.5296037</v>
      </c>
      <c r="CY494">
        <f>AD494</f>
        <v>0</v>
      </c>
      <c r="CZ494">
        <f>AH494</f>
        <v>0</v>
      </c>
      <c r="DA494">
        <f>AL494</f>
        <v>1</v>
      </c>
      <c r="DB494">
        <f t="shared" si="156"/>
        <v>0</v>
      </c>
      <c r="DC494">
        <f t="shared" si="157"/>
        <v>0</v>
      </c>
      <c r="DD494" t="s">
        <v>3</v>
      </c>
      <c r="DE494" t="s">
        <v>3</v>
      </c>
      <c r="DF494">
        <f t="shared" si="173"/>
        <v>0</v>
      </c>
      <c r="DG494">
        <f t="shared" si="171"/>
        <v>0</v>
      </c>
      <c r="DH494">
        <f t="shared" si="158"/>
        <v>0</v>
      </c>
      <c r="DI494">
        <f t="shared" si="159"/>
        <v>0</v>
      </c>
      <c r="DJ494">
        <f>DI494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5">
      <c r="A495">
        <f>ROW(Source!A1045)</f>
        <v>1045</v>
      </c>
      <c r="B495">
        <v>87915632</v>
      </c>
      <c r="C495">
        <v>87930616</v>
      </c>
      <c r="D495">
        <v>87205842</v>
      </c>
      <c r="E495">
        <v>1</v>
      </c>
      <c r="F495">
        <v>1</v>
      </c>
      <c r="G495">
        <v>1</v>
      </c>
      <c r="H495">
        <v>2</v>
      </c>
      <c r="I495" t="s">
        <v>676</v>
      </c>
      <c r="J495" t="s">
        <v>677</v>
      </c>
      <c r="K495" t="s">
        <v>678</v>
      </c>
      <c r="L495">
        <v>1368</v>
      </c>
      <c r="N495">
        <v>1011</v>
      </c>
      <c r="O495" t="s">
        <v>679</v>
      </c>
      <c r="P495" t="s">
        <v>679</v>
      </c>
      <c r="Q495">
        <v>1</v>
      </c>
      <c r="W495">
        <v>0</v>
      </c>
      <c r="X495">
        <v>-359817417</v>
      </c>
      <c r="Y495">
        <f t="shared" si="155"/>
        <v>1.94</v>
      </c>
      <c r="AA495">
        <v>0</v>
      </c>
      <c r="AB495">
        <v>1488.78</v>
      </c>
      <c r="AC495">
        <v>702.18</v>
      </c>
      <c r="AD495">
        <v>0</v>
      </c>
      <c r="AE495">
        <v>0</v>
      </c>
      <c r="AF495">
        <v>1488.78</v>
      </c>
      <c r="AG495">
        <v>702.18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0</v>
      </c>
      <c r="AQ495">
        <v>1</v>
      </c>
      <c r="AR495">
        <v>0</v>
      </c>
      <c r="AS495" t="s">
        <v>3</v>
      </c>
      <c r="AT495">
        <v>1.94</v>
      </c>
      <c r="AU495" t="s">
        <v>3</v>
      </c>
      <c r="AV495">
        <v>1</v>
      </c>
      <c r="AW495">
        <v>2</v>
      </c>
      <c r="AX495">
        <v>87930631</v>
      </c>
      <c r="AY495">
        <v>1</v>
      </c>
      <c r="AZ495">
        <v>6144</v>
      </c>
      <c r="BA495">
        <v>489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2888.2331999999997</v>
      </c>
      <c r="BL495">
        <v>1362.2291999999998</v>
      </c>
      <c r="BM495">
        <v>0</v>
      </c>
      <c r="BN495">
        <v>0</v>
      </c>
      <c r="BO495">
        <v>1.94</v>
      </c>
      <c r="BP495">
        <v>1</v>
      </c>
      <c r="BQ495">
        <v>0</v>
      </c>
      <c r="BR495">
        <v>2888.2331999999997</v>
      </c>
      <c r="BS495">
        <v>1362.2291999999998</v>
      </c>
      <c r="BT495">
        <v>0</v>
      </c>
      <c r="BU495">
        <v>0</v>
      </c>
      <c r="BV495">
        <v>1.94</v>
      </c>
      <c r="BW495">
        <v>1</v>
      </c>
      <c r="CV495">
        <v>0</v>
      </c>
      <c r="CW495">
        <f>ROUND(Y495*Source!I1045*DO495,7)</f>
        <v>2.7648019000000001</v>
      </c>
      <c r="CX495">
        <f>ROUND(Y495*Source!I1045,7)</f>
        <v>2.7648019000000001</v>
      </c>
      <c r="CY495">
        <f>AB495</f>
        <v>1488.78</v>
      </c>
      <c r="CZ495">
        <f>AF495</f>
        <v>1488.78</v>
      </c>
      <c r="DA495">
        <f>AJ495</f>
        <v>1</v>
      </c>
      <c r="DB495">
        <f t="shared" si="156"/>
        <v>2888.23</v>
      </c>
      <c r="DC495">
        <f t="shared" si="157"/>
        <v>1362.23</v>
      </c>
      <c r="DD495" t="s">
        <v>3</v>
      </c>
      <c r="DE495" t="s">
        <v>3</v>
      </c>
      <c r="DF495">
        <f t="shared" si="173"/>
        <v>0</v>
      </c>
      <c r="DG495">
        <f t="shared" si="171"/>
        <v>4116.18</v>
      </c>
      <c r="DH495">
        <f t="shared" si="158"/>
        <v>1941.39</v>
      </c>
      <c r="DI495">
        <f t="shared" si="159"/>
        <v>0</v>
      </c>
      <c r="DJ495">
        <f>DG495+DH495</f>
        <v>6057.5700000000006</v>
      </c>
      <c r="DK495">
        <v>1</v>
      </c>
      <c r="DL495" t="s">
        <v>680</v>
      </c>
      <c r="DM495">
        <v>6</v>
      </c>
      <c r="DN495" t="s">
        <v>673</v>
      </c>
      <c r="DO495">
        <v>1</v>
      </c>
    </row>
    <row r="496" spans="1:119" x14ac:dyDescent="0.25">
      <c r="A496">
        <f>ROW(Source!A1045)</f>
        <v>1045</v>
      </c>
      <c r="B496">
        <v>87915632</v>
      </c>
      <c r="C496">
        <v>87930616</v>
      </c>
      <c r="D496">
        <v>87205939</v>
      </c>
      <c r="E496">
        <v>1</v>
      </c>
      <c r="F496">
        <v>1</v>
      </c>
      <c r="G496">
        <v>1</v>
      </c>
      <c r="H496">
        <v>2</v>
      </c>
      <c r="I496" t="s">
        <v>872</v>
      </c>
      <c r="J496" t="s">
        <v>873</v>
      </c>
      <c r="K496" t="s">
        <v>874</v>
      </c>
      <c r="L496">
        <v>1368</v>
      </c>
      <c r="N496">
        <v>1011</v>
      </c>
      <c r="O496" t="s">
        <v>679</v>
      </c>
      <c r="P496" t="s">
        <v>679</v>
      </c>
      <c r="Q496">
        <v>1</v>
      </c>
      <c r="W496">
        <v>0</v>
      </c>
      <c r="X496">
        <v>582099946</v>
      </c>
      <c r="Y496">
        <f t="shared" si="155"/>
        <v>3.97</v>
      </c>
      <c r="AA496">
        <v>0</v>
      </c>
      <c r="AB496">
        <v>2.67</v>
      </c>
      <c r="AC496">
        <v>0</v>
      </c>
      <c r="AD496">
        <v>0</v>
      </c>
      <c r="AE496">
        <v>0</v>
      </c>
      <c r="AF496">
        <v>2.67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0</v>
      </c>
      <c r="AQ496">
        <v>1</v>
      </c>
      <c r="AR496">
        <v>0</v>
      </c>
      <c r="AS496" t="s">
        <v>3</v>
      </c>
      <c r="AT496">
        <v>3.97</v>
      </c>
      <c r="AU496" t="s">
        <v>3</v>
      </c>
      <c r="AV496">
        <v>1</v>
      </c>
      <c r="AW496">
        <v>2</v>
      </c>
      <c r="AX496">
        <v>87930632</v>
      </c>
      <c r="AY496">
        <v>1</v>
      </c>
      <c r="AZ496">
        <v>0</v>
      </c>
      <c r="BA496">
        <v>490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10.5999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10.5999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f>ROUND(Y496*Source!I1045*DO496,7)</f>
        <v>0</v>
      </c>
      <c r="CX496">
        <f>ROUND(Y496*Source!I1045,7)</f>
        <v>5.6578676999999997</v>
      </c>
      <c r="CY496">
        <f>AB496</f>
        <v>2.67</v>
      </c>
      <c r="CZ496">
        <f>AF496</f>
        <v>2.67</v>
      </c>
      <c r="DA496">
        <f>AJ496</f>
        <v>1</v>
      </c>
      <c r="DB496">
        <f t="shared" si="156"/>
        <v>10.6</v>
      </c>
      <c r="DC496">
        <f t="shared" si="157"/>
        <v>0</v>
      </c>
      <c r="DD496" t="s">
        <v>3</v>
      </c>
      <c r="DE496" t="s">
        <v>3</v>
      </c>
      <c r="DF496">
        <f t="shared" si="173"/>
        <v>0</v>
      </c>
      <c r="DG496">
        <f t="shared" si="171"/>
        <v>15.11</v>
      </c>
      <c r="DH496">
        <f t="shared" si="158"/>
        <v>0</v>
      </c>
      <c r="DI496">
        <f t="shared" si="159"/>
        <v>0</v>
      </c>
      <c r="DJ496">
        <f>DG496+DH496</f>
        <v>15.11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5">
      <c r="A497">
        <f>ROW(Source!A1045)</f>
        <v>1045</v>
      </c>
      <c r="B497">
        <v>87915632</v>
      </c>
      <c r="C497">
        <v>87930616</v>
      </c>
      <c r="D497">
        <v>87205983</v>
      </c>
      <c r="E497">
        <v>1</v>
      </c>
      <c r="F497">
        <v>1</v>
      </c>
      <c r="G497">
        <v>1</v>
      </c>
      <c r="H497">
        <v>2</v>
      </c>
      <c r="I497" t="s">
        <v>875</v>
      </c>
      <c r="J497" t="s">
        <v>876</v>
      </c>
      <c r="K497" t="s">
        <v>877</v>
      </c>
      <c r="L497">
        <v>1368</v>
      </c>
      <c r="N497">
        <v>1011</v>
      </c>
      <c r="O497" t="s">
        <v>679</v>
      </c>
      <c r="P497" t="s">
        <v>679</v>
      </c>
      <c r="Q497">
        <v>1</v>
      </c>
      <c r="W497">
        <v>0</v>
      </c>
      <c r="X497">
        <v>-119519042</v>
      </c>
      <c r="Y497">
        <f t="shared" si="155"/>
        <v>3.97</v>
      </c>
      <c r="AA497">
        <v>0</v>
      </c>
      <c r="AB497">
        <v>19.079999999999998</v>
      </c>
      <c r="AC497">
        <v>0</v>
      </c>
      <c r="AD497">
        <v>0</v>
      </c>
      <c r="AE497">
        <v>0</v>
      </c>
      <c r="AF497">
        <v>13.44</v>
      </c>
      <c r="AG497">
        <v>0</v>
      </c>
      <c r="AH497">
        <v>0</v>
      </c>
      <c r="AI497">
        <v>1</v>
      </c>
      <c r="AJ497">
        <v>1.42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0</v>
      </c>
      <c r="AQ497">
        <v>1</v>
      </c>
      <c r="AR497">
        <v>0</v>
      </c>
      <c r="AS497" t="s">
        <v>3</v>
      </c>
      <c r="AT497">
        <v>3.97</v>
      </c>
      <c r="AU497" t="s">
        <v>3</v>
      </c>
      <c r="AV497">
        <v>1</v>
      </c>
      <c r="AW497">
        <v>2</v>
      </c>
      <c r="AX497">
        <v>87930633</v>
      </c>
      <c r="AY497">
        <v>1</v>
      </c>
      <c r="AZ497">
        <v>0</v>
      </c>
      <c r="BA497">
        <v>491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53.3568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53.3568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f>ROUND(Y497*Source!I1045*DO497,7)</f>
        <v>0</v>
      </c>
      <c r="CX497">
        <f>ROUND(Y497*Source!I1045,7)</f>
        <v>5.6578676999999997</v>
      </c>
      <c r="CY497">
        <f>AB497</f>
        <v>19.079999999999998</v>
      </c>
      <c r="CZ497">
        <f>AF497</f>
        <v>13.44</v>
      </c>
      <c r="DA497">
        <f>AJ497</f>
        <v>1.42</v>
      </c>
      <c r="DB497">
        <f t="shared" si="156"/>
        <v>53.36</v>
      </c>
      <c r="DC497">
        <f t="shared" si="157"/>
        <v>0</v>
      </c>
      <c r="DD497" t="s">
        <v>3</v>
      </c>
      <c r="DE497" t="s">
        <v>3</v>
      </c>
      <c r="DF497">
        <f t="shared" si="173"/>
        <v>0</v>
      </c>
      <c r="DG497">
        <f>ROUND(ROUND(AF497*AJ497,2)*CX497,2)</f>
        <v>107.95</v>
      </c>
      <c r="DH497">
        <f t="shared" si="158"/>
        <v>0</v>
      </c>
      <c r="DI497">
        <f t="shared" si="159"/>
        <v>0</v>
      </c>
      <c r="DJ497">
        <f>DG497+DH497</f>
        <v>107.95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5">
      <c r="A498">
        <f>ROW(Source!A1045)</f>
        <v>1045</v>
      </c>
      <c r="B498">
        <v>87915632</v>
      </c>
      <c r="C498">
        <v>87930616</v>
      </c>
      <c r="D498">
        <v>87206740</v>
      </c>
      <c r="E498">
        <v>1</v>
      </c>
      <c r="F498">
        <v>1</v>
      </c>
      <c r="G498">
        <v>1</v>
      </c>
      <c r="H498">
        <v>2</v>
      </c>
      <c r="I498" t="s">
        <v>694</v>
      </c>
      <c r="J498" t="s">
        <v>695</v>
      </c>
      <c r="K498" t="s">
        <v>696</v>
      </c>
      <c r="L498">
        <v>1368</v>
      </c>
      <c r="N498">
        <v>1011</v>
      </c>
      <c r="O498" t="s">
        <v>679</v>
      </c>
      <c r="P498" t="s">
        <v>679</v>
      </c>
      <c r="Q498">
        <v>1</v>
      </c>
      <c r="W498">
        <v>0</v>
      </c>
      <c r="X498">
        <v>-1219940357</v>
      </c>
      <c r="Y498">
        <f t="shared" si="155"/>
        <v>1.94</v>
      </c>
      <c r="AA498">
        <v>0</v>
      </c>
      <c r="AB498">
        <v>572.77</v>
      </c>
      <c r="AC498">
        <v>522.73</v>
      </c>
      <c r="AD498">
        <v>0</v>
      </c>
      <c r="AE498">
        <v>0</v>
      </c>
      <c r="AF498">
        <v>572.77</v>
      </c>
      <c r="AG498">
        <v>522.73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0</v>
      </c>
      <c r="AQ498">
        <v>1</v>
      </c>
      <c r="AR498">
        <v>0</v>
      </c>
      <c r="AS498" t="s">
        <v>3</v>
      </c>
      <c r="AT498">
        <v>1.94</v>
      </c>
      <c r="AU498" t="s">
        <v>3</v>
      </c>
      <c r="AV498">
        <v>1</v>
      </c>
      <c r="AW498">
        <v>2</v>
      </c>
      <c r="AX498">
        <v>87930634</v>
      </c>
      <c r="AY498">
        <v>1</v>
      </c>
      <c r="AZ498">
        <v>6144</v>
      </c>
      <c r="BA498">
        <v>492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1111.1738</v>
      </c>
      <c r="BL498">
        <v>1014.0962</v>
      </c>
      <c r="BM498">
        <v>0</v>
      </c>
      <c r="BN498">
        <v>0</v>
      </c>
      <c r="BO498">
        <v>1.94</v>
      </c>
      <c r="BP498">
        <v>1</v>
      </c>
      <c r="BQ498">
        <v>0</v>
      </c>
      <c r="BR498">
        <v>1111.1738</v>
      </c>
      <c r="BS498">
        <v>1014.0962</v>
      </c>
      <c r="BT498">
        <v>0</v>
      </c>
      <c r="BU498">
        <v>0</v>
      </c>
      <c r="BV498">
        <v>1.94</v>
      </c>
      <c r="BW498">
        <v>1</v>
      </c>
      <c r="CV498">
        <v>0</v>
      </c>
      <c r="CW498">
        <f>ROUND(Y498*Source!I1045*DO498,7)</f>
        <v>2.7648019000000001</v>
      </c>
      <c r="CX498">
        <f>ROUND(Y498*Source!I1045,7)</f>
        <v>2.7648019000000001</v>
      </c>
      <c r="CY498">
        <f>AB498</f>
        <v>572.77</v>
      </c>
      <c r="CZ498">
        <f>AF498</f>
        <v>572.77</v>
      </c>
      <c r="DA498">
        <f>AJ498</f>
        <v>1</v>
      </c>
      <c r="DB498">
        <f t="shared" si="156"/>
        <v>1111.17</v>
      </c>
      <c r="DC498">
        <f t="shared" si="157"/>
        <v>1014.1</v>
      </c>
      <c r="DD498" t="s">
        <v>3</v>
      </c>
      <c r="DE498" t="s">
        <v>3</v>
      </c>
      <c r="DF498">
        <f t="shared" si="173"/>
        <v>0</v>
      </c>
      <c r="DG498">
        <f t="shared" ref="DG498:DG508" si="174">ROUND(ROUND(AF498,2)*CX498,2)</f>
        <v>1583.6</v>
      </c>
      <c r="DH498">
        <f t="shared" si="158"/>
        <v>1445.24</v>
      </c>
      <c r="DI498">
        <f t="shared" si="159"/>
        <v>0</v>
      </c>
      <c r="DJ498">
        <f>DG498+DH498</f>
        <v>3028.84</v>
      </c>
      <c r="DK498">
        <v>1</v>
      </c>
      <c r="DL498" t="s">
        <v>687</v>
      </c>
      <c r="DM498">
        <v>4</v>
      </c>
      <c r="DN498" t="s">
        <v>673</v>
      </c>
      <c r="DO498">
        <v>1</v>
      </c>
    </row>
    <row r="499" spans="1:119" x14ac:dyDescent="0.25">
      <c r="A499">
        <f>ROW(Source!A1045)</f>
        <v>1045</v>
      </c>
      <c r="B499">
        <v>87915632</v>
      </c>
      <c r="C499">
        <v>87930616</v>
      </c>
      <c r="D499">
        <v>87157911</v>
      </c>
      <c r="E499">
        <v>1</v>
      </c>
      <c r="F499">
        <v>1</v>
      </c>
      <c r="G499">
        <v>1</v>
      </c>
      <c r="H499">
        <v>3</v>
      </c>
      <c r="I499" t="s">
        <v>878</v>
      </c>
      <c r="J499" t="s">
        <v>879</v>
      </c>
      <c r="K499" t="s">
        <v>880</v>
      </c>
      <c r="L499">
        <v>1302</v>
      </c>
      <c r="N499">
        <v>1003</v>
      </c>
      <c r="O499" t="s">
        <v>881</v>
      </c>
      <c r="P499" t="s">
        <v>881</v>
      </c>
      <c r="Q499">
        <v>10</v>
      </c>
      <c r="W499">
        <v>0</v>
      </c>
      <c r="X499">
        <v>625233258</v>
      </c>
      <c r="Y499">
        <f t="shared" si="155"/>
        <v>9.6000000000000002E-2</v>
      </c>
      <c r="AA499">
        <v>57.7</v>
      </c>
      <c r="AB499">
        <v>0</v>
      </c>
      <c r="AC499">
        <v>0</v>
      </c>
      <c r="AD499">
        <v>0</v>
      </c>
      <c r="AE499">
        <v>37.71</v>
      </c>
      <c r="AF499">
        <v>0</v>
      </c>
      <c r="AG499">
        <v>0</v>
      </c>
      <c r="AH499">
        <v>0</v>
      </c>
      <c r="AI499">
        <v>1.53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0</v>
      </c>
      <c r="AQ499">
        <v>1</v>
      </c>
      <c r="AR499">
        <v>0</v>
      </c>
      <c r="AS499" t="s">
        <v>3</v>
      </c>
      <c r="AT499">
        <v>9.6000000000000002E-2</v>
      </c>
      <c r="AU499" t="s">
        <v>3</v>
      </c>
      <c r="AV499">
        <v>0</v>
      </c>
      <c r="AW499">
        <v>2</v>
      </c>
      <c r="AX499">
        <v>87930635</v>
      </c>
      <c r="AY499">
        <v>1</v>
      </c>
      <c r="AZ499">
        <v>0</v>
      </c>
      <c r="BA499">
        <v>493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3.6201600000000003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3.6201600000000003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ROUND(Y499*Source!I1045,7)</f>
        <v>0.13681489999999999</v>
      </c>
      <c r="CY499">
        <f t="shared" ref="CY499:CY504" si="175">AA499</f>
        <v>57.7</v>
      </c>
      <c r="CZ499">
        <f t="shared" ref="CZ499:CZ504" si="176">AE499</f>
        <v>37.71</v>
      </c>
      <c r="DA499">
        <f t="shared" ref="DA499:DA504" si="177">AI499</f>
        <v>1.53</v>
      </c>
      <c r="DB499">
        <f t="shared" si="156"/>
        <v>3.62</v>
      </c>
      <c r="DC499">
        <f t="shared" si="157"/>
        <v>0</v>
      </c>
      <c r="DD499" t="s">
        <v>3</v>
      </c>
      <c r="DE499" t="s">
        <v>3</v>
      </c>
      <c r="DF499">
        <f>ROUND(ROUND(AE499*AI499,2)*CX499,2)</f>
        <v>7.89</v>
      </c>
      <c r="DG499">
        <f t="shared" si="174"/>
        <v>0</v>
      </c>
      <c r="DH499">
        <f t="shared" si="158"/>
        <v>0</v>
      </c>
      <c r="DI499">
        <f t="shared" si="159"/>
        <v>0</v>
      </c>
      <c r="DJ499">
        <f t="shared" ref="DJ499:DJ504" si="178">DF499</f>
        <v>7.89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5">
      <c r="A500">
        <f>ROW(Source!A1045)</f>
        <v>1045</v>
      </c>
      <c r="B500">
        <v>87915632</v>
      </c>
      <c r="C500">
        <v>87930616</v>
      </c>
      <c r="D500">
        <v>87166607</v>
      </c>
      <c r="E500">
        <v>1</v>
      </c>
      <c r="F500">
        <v>1</v>
      </c>
      <c r="G500">
        <v>1</v>
      </c>
      <c r="H500">
        <v>3</v>
      </c>
      <c r="I500" t="s">
        <v>768</v>
      </c>
      <c r="J500" t="s">
        <v>769</v>
      </c>
      <c r="K500" t="s">
        <v>770</v>
      </c>
      <c r="L500">
        <v>1348</v>
      </c>
      <c r="N500">
        <v>1009</v>
      </c>
      <c r="O500" t="s">
        <v>113</v>
      </c>
      <c r="P500" t="s">
        <v>113</v>
      </c>
      <c r="Q500">
        <v>1000</v>
      </c>
      <c r="W500">
        <v>0</v>
      </c>
      <c r="X500">
        <v>1516838122</v>
      </c>
      <c r="Y500">
        <f t="shared" si="155"/>
        <v>1E-3</v>
      </c>
      <c r="AA500">
        <v>58357.67</v>
      </c>
      <c r="AB500">
        <v>0</v>
      </c>
      <c r="AC500">
        <v>0</v>
      </c>
      <c r="AD500">
        <v>0</v>
      </c>
      <c r="AE500">
        <v>70310.45</v>
      </c>
      <c r="AF500">
        <v>0</v>
      </c>
      <c r="AG500">
        <v>0</v>
      </c>
      <c r="AH500">
        <v>0</v>
      </c>
      <c r="AI500">
        <v>0.83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0</v>
      </c>
      <c r="AQ500">
        <v>1</v>
      </c>
      <c r="AR500">
        <v>0</v>
      </c>
      <c r="AS500" t="s">
        <v>3</v>
      </c>
      <c r="AT500">
        <v>1E-3</v>
      </c>
      <c r="AU500" t="s">
        <v>3</v>
      </c>
      <c r="AV500">
        <v>0</v>
      </c>
      <c r="AW500">
        <v>2</v>
      </c>
      <c r="AX500">
        <v>87930636</v>
      </c>
      <c r="AY500">
        <v>1</v>
      </c>
      <c r="AZ500">
        <v>0</v>
      </c>
      <c r="BA500">
        <v>494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70.310450000000003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70.310450000000003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ROUND(Y500*Source!I1045,7)</f>
        <v>1.4251999999999999E-3</v>
      </c>
      <c r="CY500">
        <f t="shared" si="175"/>
        <v>58357.67</v>
      </c>
      <c r="CZ500">
        <f t="shared" si="176"/>
        <v>70310.45</v>
      </c>
      <c r="DA500">
        <f t="shared" si="177"/>
        <v>0.83</v>
      </c>
      <c r="DB500">
        <f t="shared" si="156"/>
        <v>70.31</v>
      </c>
      <c r="DC500">
        <f t="shared" si="157"/>
        <v>0</v>
      </c>
      <c r="DD500" t="s">
        <v>3</v>
      </c>
      <c r="DE500" t="s">
        <v>3</v>
      </c>
      <c r="DF500">
        <f>ROUND(ROUND(AE500*AI500,2)*CX500,2)</f>
        <v>83.17</v>
      </c>
      <c r="DG500">
        <f t="shared" si="174"/>
        <v>0</v>
      </c>
      <c r="DH500">
        <f t="shared" si="158"/>
        <v>0</v>
      </c>
      <c r="DI500">
        <f t="shared" si="159"/>
        <v>0</v>
      </c>
      <c r="DJ500">
        <f t="shared" si="178"/>
        <v>83.17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5">
      <c r="A501">
        <f>ROW(Source!A1045)</f>
        <v>1045</v>
      </c>
      <c r="B501">
        <v>87915632</v>
      </c>
      <c r="C501">
        <v>87930616</v>
      </c>
      <c r="D501">
        <v>87166786</v>
      </c>
      <c r="E501">
        <v>1</v>
      </c>
      <c r="F501">
        <v>1</v>
      </c>
      <c r="G501">
        <v>1</v>
      </c>
      <c r="H501">
        <v>3</v>
      </c>
      <c r="I501" t="s">
        <v>222</v>
      </c>
      <c r="J501" t="s">
        <v>224</v>
      </c>
      <c r="K501" t="s">
        <v>223</v>
      </c>
      <c r="L501">
        <v>1348</v>
      </c>
      <c r="N501">
        <v>1009</v>
      </c>
      <c r="O501" t="s">
        <v>113</v>
      </c>
      <c r="P501" t="s">
        <v>113</v>
      </c>
      <c r="Q501">
        <v>1000</v>
      </c>
      <c r="W501">
        <v>0</v>
      </c>
      <c r="X501">
        <v>1770476714</v>
      </c>
      <c r="Y501">
        <f t="shared" si="155"/>
        <v>0.01</v>
      </c>
      <c r="AA501">
        <v>49795.86</v>
      </c>
      <c r="AB501">
        <v>0</v>
      </c>
      <c r="AC501">
        <v>0</v>
      </c>
      <c r="AD501">
        <v>0</v>
      </c>
      <c r="AE501">
        <v>49795.86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0</v>
      </c>
      <c r="AQ501">
        <v>1</v>
      </c>
      <c r="AR501">
        <v>0</v>
      </c>
      <c r="AS501" t="s">
        <v>3</v>
      </c>
      <c r="AT501">
        <v>0.01</v>
      </c>
      <c r="AU501" t="s">
        <v>3</v>
      </c>
      <c r="AV501">
        <v>0</v>
      </c>
      <c r="AW501">
        <v>2</v>
      </c>
      <c r="AX501">
        <v>87930637</v>
      </c>
      <c r="AY501">
        <v>1</v>
      </c>
      <c r="AZ501">
        <v>0</v>
      </c>
      <c r="BA501">
        <v>495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497.95859999999999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497.95859999999999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ROUND(Y501*Source!I1045,7)</f>
        <v>1.42516E-2</v>
      </c>
      <c r="CY501">
        <f t="shared" si="175"/>
        <v>49795.86</v>
      </c>
      <c r="CZ501">
        <f t="shared" si="176"/>
        <v>49795.86</v>
      </c>
      <c r="DA501">
        <f t="shared" si="177"/>
        <v>1</v>
      </c>
      <c r="DB501">
        <f t="shared" si="156"/>
        <v>497.96</v>
      </c>
      <c r="DC501">
        <f t="shared" si="157"/>
        <v>0</v>
      </c>
      <c r="DD501" t="s">
        <v>3</v>
      </c>
      <c r="DE501" t="s">
        <v>3</v>
      </c>
      <c r="DF501">
        <f>ROUND(ROUND(AE501,2)*CX501,2)</f>
        <v>709.67</v>
      </c>
      <c r="DG501">
        <f t="shared" si="174"/>
        <v>0</v>
      </c>
      <c r="DH501">
        <f t="shared" si="158"/>
        <v>0</v>
      </c>
      <c r="DI501">
        <f t="shared" si="159"/>
        <v>0</v>
      </c>
      <c r="DJ501">
        <f t="shared" si="178"/>
        <v>709.67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5">
      <c r="A502">
        <f>ROW(Source!A1045)</f>
        <v>1045</v>
      </c>
      <c r="B502">
        <v>87915632</v>
      </c>
      <c r="C502">
        <v>87930616</v>
      </c>
      <c r="D502">
        <v>87176354</v>
      </c>
      <c r="E502">
        <v>1</v>
      </c>
      <c r="F502">
        <v>1</v>
      </c>
      <c r="G502">
        <v>1</v>
      </c>
      <c r="H502">
        <v>3</v>
      </c>
      <c r="I502" t="s">
        <v>757</v>
      </c>
      <c r="J502" t="s">
        <v>758</v>
      </c>
      <c r="K502" t="s">
        <v>759</v>
      </c>
      <c r="L502">
        <v>1346</v>
      </c>
      <c r="N502">
        <v>1009</v>
      </c>
      <c r="O502" t="s">
        <v>102</v>
      </c>
      <c r="P502" t="s">
        <v>102</v>
      </c>
      <c r="Q502">
        <v>1</v>
      </c>
      <c r="W502">
        <v>0</v>
      </c>
      <c r="X502">
        <v>-398999595</v>
      </c>
      <c r="Y502">
        <f t="shared" si="155"/>
        <v>0.25</v>
      </c>
      <c r="AA502">
        <v>115.03</v>
      </c>
      <c r="AB502">
        <v>0</v>
      </c>
      <c r="AC502">
        <v>0</v>
      </c>
      <c r="AD502">
        <v>0</v>
      </c>
      <c r="AE502">
        <v>79.88</v>
      </c>
      <c r="AF502">
        <v>0</v>
      </c>
      <c r="AG502">
        <v>0</v>
      </c>
      <c r="AH502">
        <v>0</v>
      </c>
      <c r="AI502">
        <v>1.44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0</v>
      </c>
      <c r="AQ502">
        <v>1</v>
      </c>
      <c r="AR502">
        <v>0</v>
      </c>
      <c r="AS502" t="s">
        <v>3</v>
      </c>
      <c r="AT502">
        <v>0.25</v>
      </c>
      <c r="AU502" t="s">
        <v>3</v>
      </c>
      <c r="AV502">
        <v>0</v>
      </c>
      <c r="AW502">
        <v>2</v>
      </c>
      <c r="AX502">
        <v>87930638</v>
      </c>
      <c r="AY502">
        <v>1</v>
      </c>
      <c r="AZ502">
        <v>0</v>
      </c>
      <c r="BA502">
        <v>496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19.97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19.97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ROUND(Y502*Source!I1045,7)</f>
        <v>0.35628890000000002</v>
      </c>
      <c r="CY502">
        <f t="shared" si="175"/>
        <v>115.03</v>
      </c>
      <c r="CZ502">
        <f t="shared" si="176"/>
        <v>79.88</v>
      </c>
      <c r="DA502">
        <f t="shared" si="177"/>
        <v>1.44</v>
      </c>
      <c r="DB502">
        <f t="shared" si="156"/>
        <v>19.97</v>
      </c>
      <c r="DC502">
        <f t="shared" si="157"/>
        <v>0</v>
      </c>
      <c r="DD502" t="s">
        <v>3</v>
      </c>
      <c r="DE502" t="s">
        <v>3</v>
      </c>
      <c r="DF502">
        <f>ROUND(ROUND(AE502*AI502,2)*CX502,2)</f>
        <v>40.98</v>
      </c>
      <c r="DG502">
        <f t="shared" si="174"/>
        <v>0</v>
      </c>
      <c r="DH502">
        <f t="shared" si="158"/>
        <v>0</v>
      </c>
      <c r="DI502">
        <f t="shared" si="159"/>
        <v>0</v>
      </c>
      <c r="DJ502">
        <f t="shared" si="178"/>
        <v>40.98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5">
      <c r="A503">
        <f>ROW(Source!A1045)</f>
        <v>1045</v>
      </c>
      <c r="B503">
        <v>87915632</v>
      </c>
      <c r="C503">
        <v>87930616</v>
      </c>
      <c r="D503">
        <v>87176384</v>
      </c>
      <c r="E503">
        <v>1</v>
      </c>
      <c r="F503">
        <v>1</v>
      </c>
      <c r="G503">
        <v>1</v>
      </c>
      <c r="H503">
        <v>3</v>
      </c>
      <c r="I503" t="s">
        <v>882</v>
      </c>
      <c r="J503" t="s">
        <v>883</v>
      </c>
      <c r="K503" t="s">
        <v>884</v>
      </c>
      <c r="L503">
        <v>1348</v>
      </c>
      <c r="N503">
        <v>1009</v>
      </c>
      <c r="O503" t="s">
        <v>113</v>
      </c>
      <c r="P503" t="s">
        <v>113</v>
      </c>
      <c r="Q503">
        <v>1000</v>
      </c>
      <c r="W503">
        <v>0</v>
      </c>
      <c r="X503">
        <v>1308151861</v>
      </c>
      <c r="Y503">
        <f t="shared" si="155"/>
        <v>6.0000000000000002E-5</v>
      </c>
      <c r="AA503">
        <v>106680.6</v>
      </c>
      <c r="AB503">
        <v>0</v>
      </c>
      <c r="AC503">
        <v>0</v>
      </c>
      <c r="AD503">
        <v>0</v>
      </c>
      <c r="AE503">
        <v>82698.14</v>
      </c>
      <c r="AF503">
        <v>0</v>
      </c>
      <c r="AG503">
        <v>0</v>
      </c>
      <c r="AH503">
        <v>0</v>
      </c>
      <c r="AI503">
        <v>1.29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0</v>
      </c>
      <c r="AQ503">
        <v>1</v>
      </c>
      <c r="AR503">
        <v>0</v>
      </c>
      <c r="AS503" t="s">
        <v>3</v>
      </c>
      <c r="AT503">
        <v>6.0000000000000002E-5</v>
      </c>
      <c r="AU503" t="s">
        <v>3</v>
      </c>
      <c r="AV503">
        <v>0</v>
      </c>
      <c r="AW503">
        <v>2</v>
      </c>
      <c r="AX503">
        <v>87930639</v>
      </c>
      <c r="AY503">
        <v>1</v>
      </c>
      <c r="AZ503">
        <v>0</v>
      </c>
      <c r="BA503">
        <v>497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4.9618884000000003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4.9618884000000003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ROUND(Y503*Source!I1045,7)</f>
        <v>8.5500000000000005E-5</v>
      </c>
      <c r="CY503">
        <f t="shared" si="175"/>
        <v>106680.6</v>
      </c>
      <c r="CZ503">
        <f t="shared" si="176"/>
        <v>82698.14</v>
      </c>
      <c r="DA503">
        <f t="shared" si="177"/>
        <v>1.29</v>
      </c>
      <c r="DB503">
        <f t="shared" si="156"/>
        <v>4.96</v>
      </c>
      <c r="DC503">
        <f t="shared" si="157"/>
        <v>0</v>
      </c>
      <c r="DD503" t="s">
        <v>3</v>
      </c>
      <c r="DE503" t="s">
        <v>3</v>
      </c>
      <c r="DF503">
        <f>ROUND(ROUND(AE503*AI503,2)*CX503,2)</f>
        <v>9.1199999999999992</v>
      </c>
      <c r="DG503">
        <f t="shared" si="174"/>
        <v>0</v>
      </c>
      <c r="DH503">
        <f t="shared" si="158"/>
        <v>0</v>
      </c>
      <c r="DI503">
        <f t="shared" si="159"/>
        <v>0</v>
      </c>
      <c r="DJ503">
        <f t="shared" si="178"/>
        <v>9.1199999999999992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5">
      <c r="A504">
        <f>ROW(Source!A1045)</f>
        <v>1045</v>
      </c>
      <c r="B504">
        <v>87915632</v>
      </c>
      <c r="C504">
        <v>87930616</v>
      </c>
      <c r="D504">
        <v>87091729</v>
      </c>
      <c r="E504">
        <v>115</v>
      </c>
      <c r="F504">
        <v>1</v>
      </c>
      <c r="G504">
        <v>1</v>
      </c>
      <c r="H504">
        <v>3</v>
      </c>
      <c r="I504" t="s">
        <v>174</v>
      </c>
      <c r="J504" t="s">
        <v>3</v>
      </c>
      <c r="K504" t="s">
        <v>175</v>
      </c>
      <c r="L504">
        <v>3277935</v>
      </c>
      <c r="N504">
        <v>1013</v>
      </c>
      <c r="O504" t="s">
        <v>176</v>
      </c>
      <c r="P504" t="s">
        <v>176</v>
      </c>
      <c r="Q504">
        <v>1</v>
      </c>
      <c r="W504">
        <v>0</v>
      </c>
      <c r="X504">
        <v>274903907</v>
      </c>
      <c r="Y504">
        <f t="shared" si="155"/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87930640</v>
      </c>
      <c r="AY504">
        <v>1</v>
      </c>
      <c r="AZ504">
        <v>0</v>
      </c>
      <c r="BA504">
        <v>498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ROUND(Y504*Source!I1045,7)</f>
        <v>2.8503112000000002</v>
      </c>
      <c r="CY504">
        <f t="shared" si="175"/>
        <v>0</v>
      </c>
      <c r="CZ504">
        <f t="shared" si="176"/>
        <v>0</v>
      </c>
      <c r="DA504">
        <f t="shared" si="177"/>
        <v>1</v>
      </c>
      <c r="DB504">
        <f t="shared" si="156"/>
        <v>0</v>
      </c>
      <c r="DC504">
        <f t="shared" si="157"/>
        <v>0</v>
      </c>
      <c r="DD504" t="s">
        <v>3</v>
      </c>
      <c r="DE504" t="s">
        <v>3</v>
      </c>
      <c r="DF504">
        <f t="shared" ref="DF504:DF510" si="179">ROUND(ROUND(AE504,2)*CX504,2)</f>
        <v>0</v>
      </c>
      <c r="DG504">
        <f t="shared" si="174"/>
        <v>0</v>
      </c>
      <c r="DH504">
        <f t="shared" si="158"/>
        <v>0</v>
      </c>
      <c r="DI504">
        <f t="shared" si="159"/>
        <v>0</v>
      </c>
      <c r="DJ504">
        <f t="shared" si="178"/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5">
      <c r="A505">
        <f>ROW(Source!A1046)</f>
        <v>1046</v>
      </c>
      <c r="B505">
        <v>87915577</v>
      </c>
      <c r="C505">
        <v>87930616</v>
      </c>
      <c r="D505">
        <v>87085837</v>
      </c>
      <c r="E505">
        <v>115</v>
      </c>
      <c r="F505">
        <v>1</v>
      </c>
      <c r="G505">
        <v>1</v>
      </c>
      <c r="H505">
        <v>1</v>
      </c>
      <c r="I505" t="s">
        <v>791</v>
      </c>
      <c r="J505" t="s">
        <v>3</v>
      </c>
      <c r="K505" t="s">
        <v>792</v>
      </c>
      <c r="L505">
        <v>1191</v>
      </c>
      <c r="N505">
        <v>1013</v>
      </c>
      <c r="O505" t="s">
        <v>673</v>
      </c>
      <c r="P505" t="s">
        <v>673</v>
      </c>
      <c r="Q505">
        <v>1</v>
      </c>
      <c r="W505">
        <v>0</v>
      </c>
      <c r="X505">
        <v>44848675</v>
      </c>
      <c r="Y505">
        <f t="shared" si="155"/>
        <v>17.600000000000001</v>
      </c>
      <c r="AA505">
        <v>0</v>
      </c>
      <c r="AB505">
        <v>0</v>
      </c>
      <c r="AC505">
        <v>0</v>
      </c>
      <c r="AD505">
        <v>511.03</v>
      </c>
      <c r="AE505">
        <v>0</v>
      </c>
      <c r="AF505">
        <v>0</v>
      </c>
      <c r="AG505">
        <v>0</v>
      </c>
      <c r="AH505">
        <v>511.03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0</v>
      </c>
      <c r="AQ505">
        <v>1</v>
      </c>
      <c r="AR505">
        <v>0</v>
      </c>
      <c r="AS505" t="s">
        <v>3</v>
      </c>
      <c r="AT505">
        <v>17.600000000000001</v>
      </c>
      <c r="AU505" t="s">
        <v>3</v>
      </c>
      <c r="AV505">
        <v>1</v>
      </c>
      <c r="AW505">
        <v>2</v>
      </c>
      <c r="AX505">
        <v>87930629</v>
      </c>
      <c r="AY505">
        <v>1</v>
      </c>
      <c r="AZ505">
        <v>6144</v>
      </c>
      <c r="BA505">
        <v>499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8994.1280000000006</v>
      </c>
      <c r="BN505">
        <v>17.600000000000001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8994.1280000000006</v>
      </c>
      <c r="BU505">
        <v>17.600000000000001</v>
      </c>
      <c r="BV505">
        <v>0</v>
      </c>
      <c r="BW505">
        <v>1</v>
      </c>
      <c r="CU505">
        <f>ROUND(AT505*Source!I1046*AH505*AL505,2)</f>
        <v>12818.03</v>
      </c>
      <c r="CV505">
        <f>ROUND(Y505*Source!I1046,7)</f>
        <v>25.082738599999999</v>
      </c>
      <c r="CW505">
        <v>0</v>
      </c>
      <c r="CX505">
        <f>ROUND(Y505*Source!I1046,7)</f>
        <v>25.082738599999999</v>
      </c>
      <c r="CY505">
        <f>AD505</f>
        <v>511.03</v>
      </c>
      <c r="CZ505">
        <f>AH505</f>
        <v>511.03</v>
      </c>
      <c r="DA505">
        <f>AL505</f>
        <v>1</v>
      </c>
      <c r="DB505">
        <f t="shared" si="156"/>
        <v>8994.1299999999992</v>
      </c>
      <c r="DC505">
        <f t="shared" si="157"/>
        <v>0</v>
      </c>
      <c r="DD505" t="s">
        <v>3</v>
      </c>
      <c r="DE505" t="s">
        <v>3</v>
      </c>
      <c r="DF505">
        <f t="shared" si="179"/>
        <v>0</v>
      </c>
      <c r="DG505">
        <f t="shared" si="174"/>
        <v>0</v>
      </c>
      <c r="DH505">
        <f t="shared" si="158"/>
        <v>0</v>
      </c>
      <c r="DI505">
        <f t="shared" si="159"/>
        <v>12818.03</v>
      </c>
      <c r="DJ505">
        <f>DI505</f>
        <v>12818.03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5">
      <c r="A506">
        <f>ROW(Source!A1046)</f>
        <v>1046</v>
      </c>
      <c r="B506">
        <v>87915577</v>
      </c>
      <c r="C506">
        <v>87930616</v>
      </c>
      <c r="D506">
        <v>87086013</v>
      </c>
      <c r="E506">
        <v>115</v>
      </c>
      <c r="F506">
        <v>1</v>
      </c>
      <c r="G506">
        <v>1</v>
      </c>
      <c r="H506">
        <v>1</v>
      </c>
      <c r="I506" t="s">
        <v>674</v>
      </c>
      <c r="J506" t="s">
        <v>3</v>
      </c>
      <c r="K506" t="s">
        <v>675</v>
      </c>
      <c r="L506">
        <v>1191</v>
      </c>
      <c r="N506">
        <v>1013</v>
      </c>
      <c r="O506" t="s">
        <v>673</v>
      </c>
      <c r="P506" t="s">
        <v>673</v>
      </c>
      <c r="Q506">
        <v>1</v>
      </c>
      <c r="W506">
        <v>0</v>
      </c>
      <c r="X506">
        <v>-1417349443</v>
      </c>
      <c r="Y506">
        <f t="shared" si="155"/>
        <v>3.88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0</v>
      </c>
      <c r="AQ506">
        <v>1</v>
      </c>
      <c r="AR506">
        <v>0</v>
      </c>
      <c r="AS506" t="s">
        <v>3</v>
      </c>
      <c r="AT506">
        <v>3.88</v>
      </c>
      <c r="AU506" t="s">
        <v>3</v>
      </c>
      <c r="AV506">
        <v>2</v>
      </c>
      <c r="AW506">
        <v>2</v>
      </c>
      <c r="AX506">
        <v>87930630</v>
      </c>
      <c r="AY506">
        <v>1</v>
      </c>
      <c r="AZ506">
        <v>6144</v>
      </c>
      <c r="BA506">
        <v>500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ROUND(Y506*Source!I1046,7)</f>
        <v>5.5296037</v>
      </c>
      <c r="CY506">
        <f>AD506</f>
        <v>0</v>
      </c>
      <c r="CZ506">
        <f>AH506</f>
        <v>0</v>
      </c>
      <c r="DA506">
        <f>AL506</f>
        <v>1</v>
      </c>
      <c r="DB506">
        <f t="shared" si="156"/>
        <v>0</v>
      </c>
      <c r="DC506">
        <f t="shared" si="157"/>
        <v>0</v>
      </c>
      <c r="DD506" t="s">
        <v>3</v>
      </c>
      <c r="DE506" t="s">
        <v>3</v>
      </c>
      <c r="DF506">
        <f t="shared" si="179"/>
        <v>0</v>
      </c>
      <c r="DG506">
        <f t="shared" si="174"/>
        <v>0</v>
      </c>
      <c r="DH506">
        <f t="shared" si="158"/>
        <v>0</v>
      </c>
      <c r="DI506">
        <f t="shared" si="159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5">
      <c r="A507">
        <f>ROW(Source!A1046)</f>
        <v>1046</v>
      </c>
      <c r="B507">
        <v>87915577</v>
      </c>
      <c r="C507">
        <v>87930616</v>
      </c>
      <c r="D507">
        <v>87205842</v>
      </c>
      <c r="E507">
        <v>1</v>
      </c>
      <c r="F507">
        <v>1</v>
      </c>
      <c r="G507">
        <v>1</v>
      </c>
      <c r="H507">
        <v>2</v>
      </c>
      <c r="I507" t="s">
        <v>676</v>
      </c>
      <c r="J507" t="s">
        <v>677</v>
      </c>
      <c r="K507" t="s">
        <v>678</v>
      </c>
      <c r="L507">
        <v>1368</v>
      </c>
      <c r="N507">
        <v>1011</v>
      </c>
      <c r="O507" t="s">
        <v>679</v>
      </c>
      <c r="P507" t="s">
        <v>679</v>
      </c>
      <c r="Q507">
        <v>1</v>
      </c>
      <c r="W507">
        <v>0</v>
      </c>
      <c r="X507">
        <v>-359817417</v>
      </c>
      <c r="Y507">
        <f t="shared" si="155"/>
        <v>1.94</v>
      </c>
      <c r="AA507">
        <v>0</v>
      </c>
      <c r="AB507">
        <v>1488.78</v>
      </c>
      <c r="AC507">
        <v>702.18</v>
      </c>
      <c r="AD507">
        <v>0</v>
      </c>
      <c r="AE507">
        <v>0</v>
      </c>
      <c r="AF507">
        <v>1488.78</v>
      </c>
      <c r="AG507">
        <v>702.18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0</v>
      </c>
      <c r="AQ507">
        <v>1</v>
      </c>
      <c r="AR507">
        <v>0</v>
      </c>
      <c r="AS507" t="s">
        <v>3</v>
      </c>
      <c r="AT507">
        <v>1.94</v>
      </c>
      <c r="AU507" t="s">
        <v>3</v>
      </c>
      <c r="AV507">
        <v>1</v>
      </c>
      <c r="AW507">
        <v>2</v>
      </c>
      <c r="AX507">
        <v>87930631</v>
      </c>
      <c r="AY507">
        <v>1</v>
      </c>
      <c r="AZ507">
        <v>6144</v>
      </c>
      <c r="BA507">
        <v>501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2888.2331999999997</v>
      </c>
      <c r="BL507">
        <v>1362.2291999999998</v>
      </c>
      <c r="BM507">
        <v>0</v>
      </c>
      <c r="BN507">
        <v>0</v>
      </c>
      <c r="BO507">
        <v>1.94</v>
      </c>
      <c r="BP507">
        <v>1</v>
      </c>
      <c r="BQ507">
        <v>0</v>
      </c>
      <c r="BR507">
        <v>2888.2331999999997</v>
      </c>
      <c r="BS507">
        <v>1362.2291999999998</v>
      </c>
      <c r="BT507">
        <v>0</v>
      </c>
      <c r="BU507">
        <v>0</v>
      </c>
      <c r="BV507">
        <v>1.94</v>
      </c>
      <c r="BW507">
        <v>1</v>
      </c>
      <c r="CV507">
        <v>0</v>
      </c>
      <c r="CW507">
        <f>ROUND(Y507*Source!I1046*DO507,7)</f>
        <v>2.7648019000000001</v>
      </c>
      <c r="CX507">
        <f>ROUND(Y507*Source!I1046,7)</f>
        <v>2.7648019000000001</v>
      </c>
      <c r="CY507">
        <f>AB507</f>
        <v>1488.78</v>
      </c>
      <c r="CZ507">
        <f>AF507</f>
        <v>1488.78</v>
      </c>
      <c r="DA507">
        <f>AJ507</f>
        <v>1</v>
      </c>
      <c r="DB507">
        <f t="shared" si="156"/>
        <v>2888.23</v>
      </c>
      <c r="DC507">
        <f t="shared" si="157"/>
        <v>1362.23</v>
      </c>
      <c r="DD507" t="s">
        <v>3</v>
      </c>
      <c r="DE507" t="s">
        <v>3</v>
      </c>
      <c r="DF507">
        <f t="shared" si="179"/>
        <v>0</v>
      </c>
      <c r="DG507">
        <f t="shared" si="174"/>
        <v>4116.18</v>
      </c>
      <c r="DH507">
        <f t="shared" si="158"/>
        <v>1941.39</v>
      </c>
      <c r="DI507">
        <f t="shared" si="159"/>
        <v>0</v>
      </c>
      <c r="DJ507">
        <f>DG507+DH507</f>
        <v>6057.5700000000006</v>
      </c>
      <c r="DK507">
        <v>1</v>
      </c>
      <c r="DL507" t="s">
        <v>680</v>
      </c>
      <c r="DM507">
        <v>6</v>
      </c>
      <c r="DN507" t="s">
        <v>673</v>
      </c>
      <c r="DO507">
        <v>1</v>
      </c>
    </row>
    <row r="508" spans="1:119" x14ac:dyDescent="0.25">
      <c r="A508">
        <f>ROW(Source!A1046)</f>
        <v>1046</v>
      </c>
      <c r="B508">
        <v>87915577</v>
      </c>
      <c r="C508">
        <v>87930616</v>
      </c>
      <c r="D508">
        <v>87205939</v>
      </c>
      <c r="E508">
        <v>1</v>
      </c>
      <c r="F508">
        <v>1</v>
      </c>
      <c r="G508">
        <v>1</v>
      </c>
      <c r="H508">
        <v>2</v>
      </c>
      <c r="I508" t="s">
        <v>872</v>
      </c>
      <c r="J508" t="s">
        <v>873</v>
      </c>
      <c r="K508" t="s">
        <v>874</v>
      </c>
      <c r="L508">
        <v>1368</v>
      </c>
      <c r="N508">
        <v>1011</v>
      </c>
      <c r="O508" t="s">
        <v>679</v>
      </c>
      <c r="P508" t="s">
        <v>679</v>
      </c>
      <c r="Q508">
        <v>1</v>
      </c>
      <c r="W508">
        <v>0</v>
      </c>
      <c r="X508">
        <v>582099946</v>
      </c>
      <c r="Y508">
        <f t="shared" si="155"/>
        <v>3.97</v>
      </c>
      <c r="AA508">
        <v>0</v>
      </c>
      <c r="AB508">
        <v>2.67</v>
      </c>
      <c r="AC508">
        <v>0</v>
      </c>
      <c r="AD508">
        <v>0</v>
      </c>
      <c r="AE508">
        <v>0</v>
      </c>
      <c r="AF508">
        <v>2.67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0</v>
      </c>
      <c r="AQ508">
        <v>1</v>
      </c>
      <c r="AR508">
        <v>0</v>
      </c>
      <c r="AS508" t="s">
        <v>3</v>
      </c>
      <c r="AT508">
        <v>3.97</v>
      </c>
      <c r="AU508" t="s">
        <v>3</v>
      </c>
      <c r="AV508">
        <v>1</v>
      </c>
      <c r="AW508">
        <v>2</v>
      </c>
      <c r="AX508">
        <v>87930632</v>
      </c>
      <c r="AY508">
        <v>1</v>
      </c>
      <c r="AZ508">
        <v>0</v>
      </c>
      <c r="BA508">
        <v>502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10.5999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10.5999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f>ROUND(Y508*Source!I1046*DO508,7)</f>
        <v>0</v>
      </c>
      <c r="CX508">
        <f>ROUND(Y508*Source!I1046,7)</f>
        <v>5.6578676999999997</v>
      </c>
      <c r="CY508">
        <f>AB508</f>
        <v>2.67</v>
      </c>
      <c r="CZ508">
        <f>AF508</f>
        <v>2.67</v>
      </c>
      <c r="DA508">
        <f>AJ508</f>
        <v>1</v>
      </c>
      <c r="DB508">
        <f t="shared" si="156"/>
        <v>10.6</v>
      </c>
      <c r="DC508">
        <f t="shared" si="157"/>
        <v>0</v>
      </c>
      <c r="DD508" t="s">
        <v>3</v>
      </c>
      <c r="DE508" t="s">
        <v>3</v>
      </c>
      <c r="DF508">
        <f t="shared" si="179"/>
        <v>0</v>
      </c>
      <c r="DG508">
        <f t="shared" si="174"/>
        <v>15.11</v>
      </c>
      <c r="DH508">
        <f t="shared" si="158"/>
        <v>0</v>
      </c>
      <c r="DI508">
        <f t="shared" si="159"/>
        <v>0</v>
      </c>
      <c r="DJ508">
        <f>DG508+DH508</f>
        <v>15.11</v>
      </c>
      <c r="DK508">
        <v>1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5">
      <c r="A509">
        <f>ROW(Source!A1046)</f>
        <v>1046</v>
      </c>
      <c r="B509">
        <v>87915577</v>
      </c>
      <c r="C509">
        <v>87930616</v>
      </c>
      <c r="D509">
        <v>87205983</v>
      </c>
      <c r="E509">
        <v>1</v>
      </c>
      <c r="F509">
        <v>1</v>
      </c>
      <c r="G509">
        <v>1</v>
      </c>
      <c r="H509">
        <v>2</v>
      </c>
      <c r="I509" t="s">
        <v>875</v>
      </c>
      <c r="J509" t="s">
        <v>876</v>
      </c>
      <c r="K509" t="s">
        <v>877</v>
      </c>
      <c r="L509">
        <v>1368</v>
      </c>
      <c r="N509">
        <v>1011</v>
      </c>
      <c r="O509" t="s">
        <v>679</v>
      </c>
      <c r="P509" t="s">
        <v>679</v>
      </c>
      <c r="Q509">
        <v>1</v>
      </c>
      <c r="W509">
        <v>0</v>
      </c>
      <c r="X509">
        <v>-119519042</v>
      </c>
      <c r="Y509">
        <f t="shared" si="155"/>
        <v>3.97</v>
      </c>
      <c r="AA509">
        <v>0</v>
      </c>
      <c r="AB509">
        <v>19.079999999999998</v>
      </c>
      <c r="AC509">
        <v>0</v>
      </c>
      <c r="AD509">
        <v>0</v>
      </c>
      <c r="AE509">
        <v>0</v>
      </c>
      <c r="AF509">
        <v>13.44</v>
      </c>
      <c r="AG509">
        <v>0</v>
      </c>
      <c r="AH509">
        <v>0</v>
      </c>
      <c r="AI509">
        <v>1</v>
      </c>
      <c r="AJ509">
        <v>1.42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0</v>
      </c>
      <c r="AQ509">
        <v>1</v>
      </c>
      <c r="AR509">
        <v>0</v>
      </c>
      <c r="AS509" t="s">
        <v>3</v>
      </c>
      <c r="AT509">
        <v>3.97</v>
      </c>
      <c r="AU509" t="s">
        <v>3</v>
      </c>
      <c r="AV509">
        <v>1</v>
      </c>
      <c r="AW509">
        <v>2</v>
      </c>
      <c r="AX509">
        <v>87930633</v>
      </c>
      <c r="AY509">
        <v>1</v>
      </c>
      <c r="AZ509">
        <v>0</v>
      </c>
      <c r="BA509">
        <v>503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53.3568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</v>
      </c>
      <c r="BR509">
        <v>53.3568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f>ROUND(Y509*Source!I1046*DO509,7)</f>
        <v>0</v>
      </c>
      <c r="CX509">
        <f>ROUND(Y509*Source!I1046,7)</f>
        <v>5.6578676999999997</v>
      </c>
      <c r="CY509">
        <f>AB509</f>
        <v>19.079999999999998</v>
      </c>
      <c r="CZ509">
        <f>AF509</f>
        <v>13.44</v>
      </c>
      <c r="DA509">
        <f>AJ509</f>
        <v>1.42</v>
      </c>
      <c r="DB509">
        <f t="shared" si="156"/>
        <v>53.36</v>
      </c>
      <c r="DC509">
        <f t="shared" si="157"/>
        <v>0</v>
      </c>
      <c r="DD509" t="s">
        <v>3</v>
      </c>
      <c r="DE509" t="s">
        <v>3</v>
      </c>
      <c r="DF509">
        <f t="shared" si="179"/>
        <v>0</v>
      </c>
      <c r="DG509">
        <f>ROUND(ROUND(AF509*AJ509,2)*CX509,2)</f>
        <v>107.95</v>
      </c>
      <c r="DH509">
        <f t="shared" si="158"/>
        <v>0</v>
      </c>
      <c r="DI509">
        <f t="shared" si="159"/>
        <v>0</v>
      </c>
      <c r="DJ509">
        <f>DG509+DH509</f>
        <v>107.95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5">
      <c r="A510">
        <f>ROW(Source!A1046)</f>
        <v>1046</v>
      </c>
      <c r="B510">
        <v>87915577</v>
      </c>
      <c r="C510">
        <v>87930616</v>
      </c>
      <c r="D510">
        <v>87206740</v>
      </c>
      <c r="E510">
        <v>1</v>
      </c>
      <c r="F510">
        <v>1</v>
      </c>
      <c r="G510">
        <v>1</v>
      </c>
      <c r="H510">
        <v>2</v>
      </c>
      <c r="I510" t="s">
        <v>694</v>
      </c>
      <c r="J510" t="s">
        <v>695</v>
      </c>
      <c r="K510" t="s">
        <v>696</v>
      </c>
      <c r="L510">
        <v>1368</v>
      </c>
      <c r="N510">
        <v>1011</v>
      </c>
      <c r="O510" t="s">
        <v>679</v>
      </c>
      <c r="P510" t="s">
        <v>679</v>
      </c>
      <c r="Q510">
        <v>1</v>
      </c>
      <c r="W510">
        <v>0</v>
      </c>
      <c r="X510">
        <v>-1219940357</v>
      </c>
      <c r="Y510">
        <f t="shared" si="155"/>
        <v>1.94</v>
      </c>
      <c r="AA510">
        <v>0</v>
      </c>
      <c r="AB510">
        <v>572.77</v>
      </c>
      <c r="AC510">
        <v>522.73</v>
      </c>
      <c r="AD510">
        <v>0</v>
      </c>
      <c r="AE510">
        <v>0</v>
      </c>
      <c r="AF510">
        <v>572.77</v>
      </c>
      <c r="AG510">
        <v>522.73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0</v>
      </c>
      <c r="AQ510">
        <v>1</v>
      </c>
      <c r="AR510">
        <v>0</v>
      </c>
      <c r="AS510" t="s">
        <v>3</v>
      </c>
      <c r="AT510">
        <v>1.94</v>
      </c>
      <c r="AU510" t="s">
        <v>3</v>
      </c>
      <c r="AV510">
        <v>1</v>
      </c>
      <c r="AW510">
        <v>2</v>
      </c>
      <c r="AX510">
        <v>87930634</v>
      </c>
      <c r="AY510">
        <v>1</v>
      </c>
      <c r="AZ510">
        <v>6144</v>
      </c>
      <c r="BA510">
        <v>504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1111.1738</v>
      </c>
      <c r="BL510">
        <v>1014.0962</v>
      </c>
      <c r="BM510">
        <v>0</v>
      </c>
      <c r="BN510">
        <v>0</v>
      </c>
      <c r="BO510">
        <v>1.94</v>
      </c>
      <c r="BP510">
        <v>1</v>
      </c>
      <c r="BQ510">
        <v>0</v>
      </c>
      <c r="BR510">
        <v>1111.1738</v>
      </c>
      <c r="BS510">
        <v>1014.0962</v>
      </c>
      <c r="BT510">
        <v>0</v>
      </c>
      <c r="BU510">
        <v>0</v>
      </c>
      <c r="BV510">
        <v>1.94</v>
      </c>
      <c r="BW510">
        <v>1</v>
      </c>
      <c r="CV510">
        <v>0</v>
      </c>
      <c r="CW510">
        <f>ROUND(Y510*Source!I1046*DO510,7)</f>
        <v>2.7648019000000001</v>
      </c>
      <c r="CX510">
        <f>ROUND(Y510*Source!I1046,7)</f>
        <v>2.7648019000000001</v>
      </c>
      <c r="CY510">
        <f>AB510</f>
        <v>572.77</v>
      </c>
      <c r="CZ510">
        <f>AF510</f>
        <v>572.77</v>
      </c>
      <c r="DA510">
        <f>AJ510</f>
        <v>1</v>
      </c>
      <c r="DB510">
        <f t="shared" si="156"/>
        <v>1111.17</v>
      </c>
      <c r="DC510">
        <f t="shared" si="157"/>
        <v>1014.1</v>
      </c>
      <c r="DD510" t="s">
        <v>3</v>
      </c>
      <c r="DE510" t="s">
        <v>3</v>
      </c>
      <c r="DF510">
        <f t="shared" si="179"/>
        <v>0</v>
      </c>
      <c r="DG510">
        <f t="shared" ref="DG510:DG520" si="180">ROUND(ROUND(AF510,2)*CX510,2)</f>
        <v>1583.6</v>
      </c>
      <c r="DH510">
        <f t="shared" si="158"/>
        <v>1445.24</v>
      </c>
      <c r="DI510">
        <f t="shared" si="159"/>
        <v>0</v>
      </c>
      <c r="DJ510">
        <f>DG510+DH510</f>
        <v>3028.84</v>
      </c>
      <c r="DK510">
        <v>1</v>
      </c>
      <c r="DL510" t="s">
        <v>687</v>
      </c>
      <c r="DM510">
        <v>4</v>
      </c>
      <c r="DN510" t="s">
        <v>673</v>
      </c>
      <c r="DO510">
        <v>1</v>
      </c>
    </row>
    <row r="511" spans="1:119" x14ac:dyDescent="0.25">
      <c r="A511">
        <f>ROW(Source!A1046)</f>
        <v>1046</v>
      </c>
      <c r="B511">
        <v>87915577</v>
      </c>
      <c r="C511">
        <v>87930616</v>
      </c>
      <c r="D511">
        <v>87157911</v>
      </c>
      <c r="E511">
        <v>1</v>
      </c>
      <c r="F511">
        <v>1</v>
      </c>
      <c r="G511">
        <v>1</v>
      </c>
      <c r="H511">
        <v>3</v>
      </c>
      <c r="I511" t="s">
        <v>878</v>
      </c>
      <c r="J511" t="s">
        <v>879</v>
      </c>
      <c r="K511" t="s">
        <v>880</v>
      </c>
      <c r="L511">
        <v>1302</v>
      </c>
      <c r="N511">
        <v>1003</v>
      </c>
      <c r="O511" t="s">
        <v>881</v>
      </c>
      <c r="P511" t="s">
        <v>881</v>
      </c>
      <c r="Q511">
        <v>10</v>
      </c>
      <c r="W511">
        <v>0</v>
      </c>
      <c r="X511">
        <v>625233258</v>
      </c>
      <c r="Y511">
        <f t="shared" si="155"/>
        <v>9.6000000000000002E-2</v>
      </c>
      <c r="AA511">
        <v>57.7</v>
      </c>
      <c r="AB511">
        <v>0</v>
      </c>
      <c r="AC511">
        <v>0</v>
      </c>
      <c r="AD511">
        <v>0</v>
      </c>
      <c r="AE511">
        <v>37.71</v>
      </c>
      <c r="AF511">
        <v>0</v>
      </c>
      <c r="AG511">
        <v>0</v>
      </c>
      <c r="AH511">
        <v>0</v>
      </c>
      <c r="AI511">
        <v>1.53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0</v>
      </c>
      <c r="AQ511">
        <v>1</v>
      </c>
      <c r="AR511">
        <v>0</v>
      </c>
      <c r="AS511" t="s">
        <v>3</v>
      </c>
      <c r="AT511">
        <v>9.6000000000000002E-2</v>
      </c>
      <c r="AU511" t="s">
        <v>3</v>
      </c>
      <c r="AV511">
        <v>0</v>
      </c>
      <c r="AW511">
        <v>2</v>
      </c>
      <c r="AX511">
        <v>87930635</v>
      </c>
      <c r="AY511">
        <v>1</v>
      </c>
      <c r="AZ511">
        <v>0</v>
      </c>
      <c r="BA511">
        <v>505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3.6201600000000003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3.6201600000000003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ROUND(Y511*Source!I1046,7)</f>
        <v>0.13681489999999999</v>
      </c>
      <c r="CY511">
        <f t="shared" ref="CY511:CY516" si="181">AA511</f>
        <v>57.7</v>
      </c>
      <c r="CZ511">
        <f t="shared" ref="CZ511:CZ516" si="182">AE511</f>
        <v>37.71</v>
      </c>
      <c r="DA511">
        <f t="shared" ref="DA511:DA516" si="183">AI511</f>
        <v>1.53</v>
      </c>
      <c r="DB511">
        <f t="shared" si="156"/>
        <v>3.62</v>
      </c>
      <c r="DC511">
        <f t="shared" si="157"/>
        <v>0</v>
      </c>
      <c r="DD511" t="s">
        <v>3</v>
      </c>
      <c r="DE511" t="s">
        <v>3</v>
      </c>
      <c r="DF511">
        <f>ROUND(ROUND(AE511*AI511,2)*CX511,2)</f>
        <v>7.89</v>
      </c>
      <c r="DG511">
        <f t="shared" si="180"/>
        <v>0</v>
      </c>
      <c r="DH511">
        <f t="shared" si="158"/>
        <v>0</v>
      </c>
      <c r="DI511">
        <f t="shared" si="159"/>
        <v>0</v>
      </c>
      <c r="DJ511">
        <f t="shared" ref="DJ511:DJ516" si="184">DF511</f>
        <v>7.89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5">
      <c r="A512">
        <f>ROW(Source!A1046)</f>
        <v>1046</v>
      </c>
      <c r="B512">
        <v>87915577</v>
      </c>
      <c r="C512">
        <v>87930616</v>
      </c>
      <c r="D512">
        <v>87166607</v>
      </c>
      <c r="E512">
        <v>1</v>
      </c>
      <c r="F512">
        <v>1</v>
      </c>
      <c r="G512">
        <v>1</v>
      </c>
      <c r="H512">
        <v>3</v>
      </c>
      <c r="I512" t="s">
        <v>768</v>
      </c>
      <c r="J512" t="s">
        <v>769</v>
      </c>
      <c r="K512" t="s">
        <v>770</v>
      </c>
      <c r="L512">
        <v>1348</v>
      </c>
      <c r="N512">
        <v>1009</v>
      </c>
      <c r="O512" t="s">
        <v>113</v>
      </c>
      <c r="P512" t="s">
        <v>113</v>
      </c>
      <c r="Q512">
        <v>1000</v>
      </c>
      <c r="W512">
        <v>0</v>
      </c>
      <c r="X512">
        <v>1516838122</v>
      </c>
      <c r="Y512">
        <f t="shared" si="155"/>
        <v>1E-3</v>
      </c>
      <c r="AA512">
        <v>58357.67</v>
      </c>
      <c r="AB512">
        <v>0</v>
      </c>
      <c r="AC512">
        <v>0</v>
      </c>
      <c r="AD512">
        <v>0</v>
      </c>
      <c r="AE512">
        <v>70310.45</v>
      </c>
      <c r="AF512">
        <v>0</v>
      </c>
      <c r="AG512">
        <v>0</v>
      </c>
      <c r="AH512">
        <v>0</v>
      </c>
      <c r="AI512">
        <v>0.83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0</v>
      </c>
      <c r="AQ512">
        <v>1</v>
      </c>
      <c r="AR512">
        <v>0</v>
      </c>
      <c r="AS512" t="s">
        <v>3</v>
      </c>
      <c r="AT512">
        <v>1E-3</v>
      </c>
      <c r="AU512" t="s">
        <v>3</v>
      </c>
      <c r="AV512">
        <v>0</v>
      </c>
      <c r="AW512">
        <v>2</v>
      </c>
      <c r="AX512">
        <v>87930636</v>
      </c>
      <c r="AY512">
        <v>1</v>
      </c>
      <c r="AZ512">
        <v>0</v>
      </c>
      <c r="BA512">
        <v>506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70.310450000000003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70.310450000000003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ROUND(Y512*Source!I1046,7)</f>
        <v>1.4251999999999999E-3</v>
      </c>
      <c r="CY512">
        <f t="shared" si="181"/>
        <v>58357.67</v>
      </c>
      <c r="CZ512">
        <f t="shared" si="182"/>
        <v>70310.45</v>
      </c>
      <c r="DA512">
        <f t="shared" si="183"/>
        <v>0.83</v>
      </c>
      <c r="DB512">
        <f t="shared" si="156"/>
        <v>70.31</v>
      </c>
      <c r="DC512">
        <f t="shared" si="157"/>
        <v>0</v>
      </c>
      <c r="DD512" t="s">
        <v>3</v>
      </c>
      <c r="DE512" t="s">
        <v>3</v>
      </c>
      <c r="DF512">
        <f>ROUND(ROUND(AE512*AI512,2)*CX512,2)</f>
        <v>83.17</v>
      </c>
      <c r="DG512">
        <f t="shared" si="180"/>
        <v>0</v>
      </c>
      <c r="DH512">
        <f t="shared" si="158"/>
        <v>0</v>
      </c>
      <c r="DI512">
        <f t="shared" si="159"/>
        <v>0</v>
      </c>
      <c r="DJ512">
        <f t="shared" si="184"/>
        <v>83.17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5">
      <c r="A513">
        <f>ROW(Source!A1046)</f>
        <v>1046</v>
      </c>
      <c r="B513">
        <v>87915577</v>
      </c>
      <c r="C513">
        <v>87930616</v>
      </c>
      <c r="D513">
        <v>87166786</v>
      </c>
      <c r="E513">
        <v>1</v>
      </c>
      <c r="F513">
        <v>1</v>
      </c>
      <c r="G513">
        <v>1</v>
      </c>
      <c r="H513">
        <v>3</v>
      </c>
      <c r="I513" t="s">
        <v>222</v>
      </c>
      <c r="J513" t="s">
        <v>224</v>
      </c>
      <c r="K513" t="s">
        <v>223</v>
      </c>
      <c r="L513">
        <v>1348</v>
      </c>
      <c r="N513">
        <v>1009</v>
      </c>
      <c r="O513" t="s">
        <v>113</v>
      </c>
      <c r="P513" t="s">
        <v>113</v>
      </c>
      <c r="Q513">
        <v>1000</v>
      </c>
      <c r="W513">
        <v>0</v>
      </c>
      <c r="X513">
        <v>1770476714</v>
      </c>
      <c r="Y513">
        <f t="shared" ref="Y513:Y576" si="185">AT513</f>
        <v>0.01</v>
      </c>
      <c r="AA513">
        <v>49795.86</v>
      </c>
      <c r="AB513">
        <v>0</v>
      </c>
      <c r="AC513">
        <v>0</v>
      </c>
      <c r="AD513">
        <v>0</v>
      </c>
      <c r="AE513">
        <v>49795.86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0</v>
      </c>
      <c r="AQ513">
        <v>1</v>
      </c>
      <c r="AR513">
        <v>0</v>
      </c>
      <c r="AS513" t="s">
        <v>3</v>
      </c>
      <c r="AT513">
        <v>0.01</v>
      </c>
      <c r="AU513" t="s">
        <v>3</v>
      </c>
      <c r="AV513">
        <v>0</v>
      </c>
      <c r="AW513">
        <v>2</v>
      </c>
      <c r="AX513">
        <v>87930637</v>
      </c>
      <c r="AY513">
        <v>1</v>
      </c>
      <c r="AZ513">
        <v>0</v>
      </c>
      <c r="BA513">
        <v>507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497.95859999999999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497.95859999999999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ROUND(Y513*Source!I1046,7)</f>
        <v>1.42516E-2</v>
      </c>
      <c r="CY513">
        <f t="shared" si="181"/>
        <v>49795.86</v>
      </c>
      <c r="CZ513">
        <f t="shared" si="182"/>
        <v>49795.86</v>
      </c>
      <c r="DA513">
        <f t="shared" si="183"/>
        <v>1</v>
      </c>
      <c r="DB513">
        <f t="shared" ref="DB513:DB576" si="186">ROUND(ROUND(AT513*CZ513,2),2)</f>
        <v>497.96</v>
      </c>
      <c r="DC513">
        <f t="shared" ref="DC513:DC576" si="187">ROUND(ROUND(AT513*AG513,2),2)</f>
        <v>0</v>
      </c>
      <c r="DD513" t="s">
        <v>3</v>
      </c>
      <c r="DE513" t="s">
        <v>3</v>
      </c>
      <c r="DF513">
        <f>ROUND(ROUND(AE513,2)*CX513,2)</f>
        <v>709.67</v>
      </c>
      <c r="DG513">
        <f t="shared" si="180"/>
        <v>0</v>
      </c>
      <c r="DH513">
        <f t="shared" ref="DH513:DH576" si="188">ROUND(ROUND(AG513,2)*CX513,2)</f>
        <v>0</v>
      </c>
      <c r="DI513">
        <f t="shared" ref="DI513:DI576" si="189">ROUND(ROUND(AH513,2)*CX513,2)</f>
        <v>0</v>
      </c>
      <c r="DJ513">
        <f t="shared" si="184"/>
        <v>709.67</v>
      </c>
      <c r="DK513">
        <v>1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5">
      <c r="A514">
        <f>ROW(Source!A1046)</f>
        <v>1046</v>
      </c>
      <c r="B514">
        <v>87915577</v>
      </c>
      <c r="C514">
        <v>87930616</v>
      </c>
      <c r="D514">
        <v>87176354</v>
      </c>
      <c r="E514">
        <v>1</v>
      </c>
      <c r="F514">
        <v>1</v>
      </c>
      <c r="G514">
        <v>1</v>
      </c>
      <c r="H514">
        <v>3</v>
      </c>
      <c r="I514" t="s">
        <v>757</v>
      </c>
      <c r="J514" t="s">
        <v>758</v>
      </c>
      <c r="K514" t="s">
        <v>759</v>
      </c>
      <c r="L514">
        <v>1346</v>
      </c>
      <c r="N514">
        <v>1009</v>
      </c>
      <c r="O514" t="s">
        <v>102</v>
      </c>
      <c r="P514" t="s">
        <v>102</v>
      </c>
      <c r="Q514">
        <v>1</v>
      </c>
      <c r="W514">
        <v>0</v>
      </c>
      <c r="X514">
        <v>-398999595</v>
      </c>
      <c r="Y514">
        <f t="shared" si="185"/>
        <v>0.25</v>
      </c>
      <c r="AA514">
        <v>115.03</v>
      </c>
      <c r="AB514">
        <v>0</v>
      </c>
      <c r="AC514">
        <v>0</v>
      </c>
      <c r="AD514">
        <v>0</v>
      </c>
      <c r="AE514">
        <v>79.88</v>
      </c>
      <c r="AF514">
        <v>0</v>
      </c>
      <c r="AG514">
        <v>0</v>
      </c>
      <c r="AH514">
        <v>0</v>
      </c>
      <c r="AI514">
        <v>1.44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0</v>
      </c>
      <c r="AQ514">
        <v>1</v>
      </c>
      <c r="AR514">
        <v>0</v>
      </c>
      <c r="AS514" t="s">
        <v>3</v>
      </c>
      <c r="AT514">
        <v>0.25</v>
      </c>
      <c r="AU514" t="s">
        <v>3</v>
      </c>
      <c r="AV514">
        <v>0</v>
      </c>
      <c r="AW514">
        <v>2</v>
      </c>
      <c r="AX514">
        <v>87930638</v>
      </c>
      <c r="AY514">
        <v>1</v>
      </c>
      <c r="AZ514">
        <v>0</v>
      </c>
      <c r="BA514">
        <v>508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19.97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19.97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ROUND(Y514*Source!I1046,7)</f>
        <v>0.35628890000000002</v>
      </c>
      <c r="CY514">
        <f t="shared" si="181"/>
        <v>115.03</v>
      </c>
      <c r="CZ514">
        <f t="shared" si="182"/>
        <v>79.88</v>
      </c>
      <c r="DA514">
        <f t="shared" si="183"/>
        <v>1.44</v>
      </c>
      <c r="DB514">
        <f t="shared" si="186"/>
        <v>19.97</v>
      </c>
      <c r="DC514">
        <f t="shared" si="187"/>
        <v>0</v>
      </c>
      <c r="DD514" t="s">
        <v>3</v>
      </c>
      <c r="DE514" t="s">
        <v>3</v>
      </c>
      <c r="DF514">
        <f>ROUND(ROUND(AE514*AI514,2)*CX514,2)</f>
        <v>40.98</v>
      </c>
      <c r="DG514">
        <f t="shared" si="180"/>
        <v>0</v>
      </c>
      <c r="DH514">
        <f t="shared" si="188"/>
        <v>0</v>
      </c>
      <c r="DI514">
        <f t="shared" si="189"/>
        <v>0</v>
      </c>
      <c r="DJ514">
        <f t="shared" si="184"/>
        <v>40.98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5">
      <c r="A515">
        <f>ROW(Source!A1046)</f>
        <v>1046</v>
      </c>
      <c r="B515">
        <v>87915577</v>
      </c>
      <c r="C515">
        <v>87930616</v>
      </c>
      <c r="D515">
        <v>87176384</v>
      </c>
      <c r="E515">
        <v>1</v>
      </c>
      <c r="F515">
        <v>1</v>
      </c>
      <c r="G515">
        <v>1</v>
      </c>
      <c r="H515">
        <v>3</v>
      </c>
      <c r="I515" t="s">
        <v>882</v>
      </c>
      <c r="J515" t="s">
        <v>883</v>
      </c>
      <c r="K515" t="s">
        <v>884</v>
      </c>
      <c r="L515">
        <v>1348</v>
      </c>
      <c r="N515">
        <v>1009</v>
      </c>
      <c r="O515" t="s">
        <v>113</v>
      </c>
      <c r="P515" t="s">
        <v>113</v>
      </c>
      <c r="Q515">
        <v>1000</v>
      </c>
      <c r="W515">
        <v>0</v>
      </c>
      <c r="X515">
        <v>1308151861</v>
      </c>
      <c r="Y515">
        <f t="shared" si="185"/>
        <v>6.0000000000000002E-5</v>
      </c>
      <c r="AA515">
        <v>106680.6</v>
      </c>
      <c r="AB515">
        <v>0</v>
      </c>
      <c r="AC515">
        <v>0</v>
      </c>
      <c r="AD515">
        <v>0</v>
      </c>
      <c r="AE515">
        <v>82698.14</v>
      </c>
      <c r="AF515">
        <v>0</v>
      </c>
      <c r="AG515">
        <v>0</v>
      </c>
      <c r="AH515">
        <v>0</v>
      </c>
      <c r="AI515">
        <v>1.29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0</v>
      </c>
      <c r="AQ515">
        <v>1</v>
      </c>
      <c r="AR515">
        <v>0</v>
      </c>
      <c r="AS515" t="s">
        <v>3</v>
      </c>
      <c r="AT515">
        <v>6.0000000000000002E-5</v>
      </c>
      <c r="AU515" t="s">
        <v>3</v>
      </c>
      <c r="AV515">
        <v>0</v>
      </c>
      <c r="AW515">
        <v>2</v>
      </c>
      <c r="AX515">
        <v>87930639</v>
      </c>
      <c r="AY515">
        <v>1</v>
      </c>
      <c r="AZ515">
        <v>0</v>
      </c>
      <c r="BA515">
        <v>509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4.9618884000000003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4.9618884000000003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ROUND(Y515*Source!I1046,7)</f>
        <v>8.5500000000000005E-5</v>
      </c>
      <c r="CY515">
        <f t="shared" si="181"/>
        <v>106680.6</v>
      </c>
      <c r="CZ515">
        <f t="shared" si="182"/>
        <v>82698.14</v>
      </c>
      <c r="DA515">
        <f t="shared" si="183"/>
        <v>1.29</v>
      </c>
      <c r="DB515">
        <f t="shared" si="186"/>
        <v>4.96</v>
      </c>
      <c r="DC515">
        <f t="shared" si="187"/>
        <v>0</v>
      </c>
      <c r="DD515" t="s">
        <v>3</v>
      </c>
      <c r="DE515" t="s">
        <v>3</v>
      </c>
      <c r="DF515">
        <f>ROUND(ROUND(AE515*AI515,2)*CX515,2)</f>
        <v>9.1199999999999992</v>
      </c>
      <c r="DG515">
        <f t="shared" si="180"/>
        <v>0</v>
      </c>
      <c r="DH515">
        <f t="shared" si="188"/>
        <v>0</v>
      </c>
      <c r="DI515">
        <f t="shared" si="189"/>
        <v>0</v>
      </c>
      <c r="DJ515">
        <f t="shared" si="184"/>
        <v>9.1199999999999992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5">
      <c r="A516">
        <f>ROW(Source!A1046)</f>
        <v>1046</v>
      </c>
      <c r="B516">
        <v>87915577</v>
      </c>
      <c r="C516">
        <v>87930616</v>
      </c>
      <c r="D516">
        <v>87091729</v>
      </c>
      <c r="E516">
        <v>115</v>
      </c>
      <c r="F516">
        <v>1</v>
      </c>
      <c r="G516">
        <v>1</v>
      </c>
      <c r="H516">
        <v>3</v>
      </c>
      <c r="I516" t="s">
        <v>174</v>
      </c>
      <c r="J516" t="s">
        <v>3</v>
      </c>
      <c r="K516" t="s">
        <v>175</v>
      </c>
      <c r="L516">
        <v>3277935</v>
      </c>
      <c r="N516">
        <v>1013</v>
      </c>
      <c r="O516" t="s">
        <v>176</v>
      </c>
      <c r="P516" t="s">
        <v>176</v>
      </c>
      <c r="Q516">
        <v>1</v>
      </c>
      <c r="W516">
        <v>0</v>
      </c>
      <c r="X516">
        <v>274903907</v>
      </c>
      <c r="Y516">
        <f t="shared" si="185"/>
        <v>2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 t="s">
        <v>3</v>
      </c>
      <c r="AT516">
        <v>2</v>
      </c>
      <c r="AU516" t="s">
        <v>3</v>
      </c>
      <c r="AV516">
        <v>0</v>
      </c>
      <c r="AW516">
        <v>2</v>
      </c>
      <c r="AX516">
        <v>87930640</v>
      </c>
      <c r="AY516">
        <v>1</v>
      </c>
      <c r="AZ516">
        <v>0</v>
      </c>
      <c r="BA516">
        <v>510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ROUND(Y516*Source!I1046,7)</f>
        <v>2.8503112000000002</v>
      </c>
      <c r="CY516">
        <f t="shared" si="181"/>
        <v>0</v>
      </c>
      <c r="CZ516">
        <f t="shared" si="182"/>
        <v>0</v>
      </c>
      <c r="DA516">
        <f t="shared" si="183"/>
        <v>1</v>
      </c>
      <c r="DB516">
        <f t="shared" si="186"/>
        <v>0</v>
      </c>
      <c r="DC516">
        <f t="shared" si="187"/>
        <v>0</v>
      </c>
      <c r="DD516" t="s">
        <v>3</v>
      </c>
      <c r="DE516" t="s">
        <v>3</v>
      </c>
      <c r="DF516">
        <f t="shared" ref="DF516:DF522" si="190">ROUND(ROUND(AE516,2)*CX516,2)</f>
        <v>0</v>
      </c>
      <c r="DG516">
        <f t="shared" si="180"/>
        <v>0</v>
      </c>
      <c r="DH516">
        <f t="shared" si="188"/>
        <v>0</v>
      </c>
      <c r="DI516">
        <f t="shared" si="189"/>
        <v>0</v>
      </c>
      <c r="DJ516">
        <f t="shared" si="184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5">
      <c r="A517">
        <f>ROW(Source!A1049)</f>
        <v>1049</v>
      </c>
      <c r="B517">
        <v>87915632</v>
      </c>
      <c r="C517">
        <v>87930642</v>
      </c>
      <c r="D517">
        <v>87085837</v>
      </c>
      <c r="E517">
        <v>115</v>
      </c>
      <c r="F517">
        <v>1</v>
      </c>
      <c r="G517">
        <v>1</v>
      </c>
      <c r="H517">
        <v>1</v>
      </c>
      <c r="I517" t="s">
        <v>791</v>
      </c>
      <c r="J517" t="s">
        <v>3</v>
      </c>
      <c r="K517" t="s">
        <v>792</v>
      </c>
      <c r="L517">
        <v>1191</v>
      </c>
      <c r="N517">
        <v>1013</v>
      </c>
      <c r="O517" t="s">
        <v>673</v>
      </c>
      <c r="P517" t="s">
        <v>673</v>
      </c>
      <c r="Q517">
        <v>1</v>
      </c>
      <c r="W517">
        <v>0</v>
      </c>
      <c r="X517">
        <v>44848675</v>
      </c>
      <c r="Y517">
        <f t="shared" si="185"/>
        <v>20.239999999999998</v>
      </c>
      <c r="AA517">
        <v>0</v>
      </c>
      <c r="AB517">
        <v>0</v>
      </c>
      <c r="AC517">
        <v>0</v>
      </c>
      <c r="AD517">
        <v>511.03</v>
      </c>
      <c r="AE517">
        <v>0</v>
      </c>
      <c r="AF517">
        <v>0</v>
      </c>
      <c r="AG517">
        <v>0</v>
      </c>
      <c r="AH517">
        <v>511.03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0</v>
      </c>
      <c r="AQ517">
        <v>1</v>
      </c>
      <c r="AR517">
        <v>0</v>
      </c>
      <c r="AS517" t="s">
        <v>3</v>
      </c>
      <c r="AT517">
        <v>20.239999999999998</v>
      </c>
      <c r="AU517" t="s">
        <v>3</v>
      </c>
      <c r="AV517">
        <v>1</v>
      </c>
      <c r="AW517">
        <v>2</v>
      </c>
      <c r="AX517">
        <v>87930654</v>
      </c>
      <c r="AY517">
        <v>1</v>
      </c>
      <c r="AZ517">
        <v>0</v>
      </c>
      <c r="BA517">
        <v>511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10343.247199999998</v>
      </c>
      <c r="BN517">
        <v>20.239999999999998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10343.247199999998</v>
      </c>
      <c r="BU517">
        <v>20.239999999999998</v>
      </c>
      <c r="BV517">
        <v>0</v>
      </c>
      <c r="BW517">
        <v>1</v>
      </c>
      <c r="CU517">
        <f>ROUND(AT517*Source!I1049*AH517*AL517,2)</f>
        <v>0</v>
      </c>
      <c r="CV517">
        <f>ROUND(Y517*Source!I1049,7)</f>
        <v>0</v>
      </c>
      <c r="CW517">
        <v>0</v>
      </c>
      <c r="CX517">
        <f>ROUND(Y517*Source!I1049,7)</f>
        <v>0</v>
      </c>
      <c r="CY517">
        <f>AD517</f>
        <v>511.03</v>
      </c>
      <c r="CZ517">
        <f>AH517</f>
        <v>511.03</v>
      </c>
      <c r="DA517">
        <f>AL517</f>
        <v>1</v>
      </c>
      <c r="DB517">
        <f t="shared" si="186"/>
        <v>10343.25</v>
      </c>
      <c r="DC517">
        <f t="shared" si="187"/>
        <v>0</v>
      </c>
      <c r="DD517" t="s">
        <v>3</v>
      </c>
      <c r="DE517" t="s">
        <v>3</v>
      </c>
      <c r="DF517">
        <f t="shared" si="190"/>
        <v>0</v>
      </c>
      <c r="DG517">
        <f t="shared" si="180"/>
        <v>0</v>
      </c>
      <c r="DH517">
        <f t="shared" si="188"/>
        <v>0</v>
      </c>
      <c r="DI517">
        <f t="shared" si="189"/>
        <v>0</v>
      </c>
      <c r="DJ517">
        <f>DI517</f>
        <v>0</v>
      </c>
      <c r="DK517">
        <v>1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5">
      <c r="A518">
        <f>ROW(Source!A1049)</f>
        <v>1049</v>
      </c>
      <c r="B518">
        <v>87915632</v>
      </c>
      <c r="C518">
        <v>87930642</v>
      </c>
      <c r="D518">
        <v>87086013</v>
      </c>
      <c r="E518">
        <v>115</v>
      </c>
      <c r="F518">
        <v>1</v>
      </c>
      <c r="G518">
        <v>1</v>
      </c>
      <c r="H518">
        <v>1</v>
      </c>
      <c r="I518" t="s">
        <v>674</v>
      </c>
      <c r="J518" t="s">
        <v>3</v>
      </c>
      <c r="K518" t="s">
        <v>675</v>
      </c>
      <c r="L518">
        <v>1191</v>
      </c>
      <c r="N518">
        <v>1013</v>
      </c>
      <c r="O518" t="s">
        <v>673</v>
      </c>
      <c r="P518" t="s">
        <v>673</v>
      </c>
      <c r="Q518">
        <v>1</v>
      </c>
      <c r="W518">
        <v>0</v>
      </c>
      <c r="X518">
        <v>-1417349443</v>
      </c>
      <c r="Y518">
        <f t="shared" si="185"/>
        <v>0.4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0</v>
      </c>
      <c r="AQ518">
        <v>1</v>
      </c>
      <c r="AR518">
        <v>0</v>
      </c>
      <c r="AS518" t="s">
        <v>3</v>
      </c>
      <c r="AT518">
        <v>0.4</v>
      </c>
      <c r="AU518" t="s">
        <v>3</v>
      </c>
      <c r="AV518">
        <v>2</v>
      </c>
      <c r="AW518">
        <v>2</v>
      </c>
      <c r="AX518">
        <v>87930655</v>
      </c>
      <c r="AY518">
        <v>1</v>
      </c>
      <c r="AZ518">
        <v>0</v>
      </c>
      <c r="BA518">
        <v>512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ROUND(Y518*Source!I1049,7)</f>
        <v>0</v>
      </c>
      <c r="CY518">
        <f>AD518</f>
        <v>0</v>
      </c>
      <c r="CZ518">
        <f>AH518</f>
        <v>0</v>
      </c>
      <c r="DA518">
        <f>AL518</f>
        <v>1</v>
      </c>
      <c r="DB518">
        <f t="shared" si="186"/>
        <v>0</v>
      </c>
      <c r="DC518">
        <f t="shared" si="187"/>
        <v>0</v>
      </c>
      <c r="DD518" t="s">
        <v>3</v>
      </c>
      <c r="DE518" t="s">
        <v>3</v>
      </c>
      <c r="DF518">
        <f t="shared" si="190"/>
        <v>0</v>
      </c>
      <c r="DG518">
        <f t="shared" si="180"/>
        <v>0</v>
      </c>
      <c r="DH518">
        <f t="shared" si="188"/>
        <v>0</v>
      </c>
      <c r="DI518">
        <f t="shared" si="189"/>
        <v>0</v>
      </c>
      <c r="DJ518">
        <f>DI518</f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5">
      <c r="A519">
        <f>ROW(Source!A1049)</f>
        <v>1049</v>
      </c>
      <c r="B519">
        <v>87915632</v>
      </c>
      <c r="C519">
        <v>87930642</v>
      </c>
      <c r="D519">
        <v>87205842</v>
      </c>
      <c r="E519">
        <v>1</v>
      </c>
      <c r="F519">
        <v>1</v>
      </c>
      <c r="G519">
        <v>1</v>
      </c>
      <c r="H519">
        <v>2</v>
      </c>
      <c r="I519" t="s">
        <v>676</v>
      </c>
      <c r="J519" t="s">
        <v>677</v>
      </c>
      <c r="K519" t="s">
        <v>678</v>
      </c>
      <c r="L519">
        <v>1368</v>
      </c>
      <c r="N519">
        <v>1011</v>
      </c>
      <c r="O519" t="s">
        <v>679</v>
      </c>
      <c r="P519" t="s">
        <v>679</v>
      </c>
      <c r="Q519">
        <v>1</v>
      </c>
      <c r="W519">
        <v>0</v>
      </c>
      <c r="X519">
        <v>-359817417</v>
      </c>
      <c r="Y519">
        <f t="shared" si="185"/>
        <v>0.2</v>
      </c>
      <c r="AA519">
        <v>0</v>
      </c>
      <c r="AB519">
        <v>1488.78</v>
      </c>
      <c r="AC519">
        <v>702.18</v>
      </c>
      <c r="AD519">
        <v>0</v>
      </c>
      <c r="AE519">
        <v>0</v>
      </c>
      <c r="AF519">
        <v>1488.78</v>
      </c>
      <c r="AG519">
        <v>702.18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0</v>
      </c>
      <c r="AQ519">
        <v>1</v>
      </c>
      <c r="AR519">
        <v>0</v>
      </c>
      <c r="AS519" t="s">
        <v>3</v>
      </c>
      <c r="AT519">
        <v>0.2</v>
      </c>
      <c r="AU519" t="s">
        <v>3</v>
      </c>
      <c r="AV519">
        <v>1</v>
      </c>
      <c r="AW519">
        <v>2</v>
      </c>
      <c r="AX519">
        <v>87930656</v>
      </c>
      <c r="AY519">
        <v>1</v>
      </c>
      <c r="AZ519">
        <v>0</v>
      </c>
      <c r="BA519">
        <v>513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297.75600000000003</v>
      </c>
      <c r="BL519">
        <v>140.43600000000001</v>
      </c>
      <c r="BM519">
        <v>0</v>
      </c>
      <c r="BN519">
        <v>0</v>
      </c>
      <c r="BO519">
        <v>0.2</v>
      </c>
      <c r="BP519">
        <v>1</v>
      </c>
      <c r="BQ519">
        <v>0</v>
      </c>
      <c r="BR519">
        <v>297.75600000000003</v>
      </c>
      <c r="BS519">
        <v>140.43600000000001</v>
      </c>
      <c r="BT519">
        <v>0</v>
      </c>
      <c r="BU519">
        <v>0</v>
      </c>
      <c r="BV519">
        <v>0.2</v>
      </c>
      <c r="BW519">
        <v>1</v>
      </c>
      <c r="CV519">
        <v>0</v>
      </c>
      <c r="CW519">
        <f>ROUND(Y519*Source!I1049*DO519,7)</f>
        <v>0</v>
      </c>
      <c r="CX519">
        <f>ROUND(Y519*Source!I1049,7)</f>
        <v>0</v>
      </c>
      <c r="CY519">
        <f>AB519</f>
        <v>1488.78</v>
      </c>
      <c r="CZ519">
        <f>AF519</f>
        <v>1488.78</v>
      </c>
      <c r="DA519">
        <f>AJ519</f>
        <v>1</v>
      </c>
      <c r="DB519">
        <f t="shared" si="186"/>
        <v>297.76</v>
      </c>
      <c r="DC519">
        <f t="shared" si="187"/>
        <v>140.44</v>
      </c>
      <c r="DD519" t="s">
        <v>3</v>
      </c>
      <c r="DE519" t="s">
        <v>3</v>
      </c>
      <c r="DF519">
        <f t="shared" si="190"/>
        <v>0</v>
      </c>
      <c r="DG519">
        <f t="shared" si="180"/>
        <v>0</v>
      </c>
      <c r="DH519">
        <f t="shared" si="188"/>
        <v>0</v>
      </c>
      <c r="DI519">
        <f t="shared" si="189"/>
        <v>0</v>
      </c>
      <c r="DJ519">
        <f>DG519+DH519</f>
        <v>0</v>
      </c>
      <c r="DK519">
        <v>1</v>
      </c>
      <c r="DL519" t="s">
        <v>680</v>
      </c>
      <c r="DM519">
        <v>6</v>
      </c>
      <c r="DN519" t="s">
        <v>673</v>
      </c>
      <c r="DO519">
        <v>1</v>
      </c>
    </row>
    <row r="520" spans="1:119" x14ac:dyDescent="0.25">
      <c r="A520">
        <f>ROW(Source!A1049)</f>
        <v>1049</v>
      </c>
      <c r="B520">
        <v>87915632</v>
      </c>
      <c r="C520">
        <v>87930642</v>
      </c>
      <c r="D520">
        <v>87205939</v>
      </c>
      <c r="E520">
        <v>1</v>
      </c>
      <c r="F520">
        <v>1</v>
      </c>
      <c r="G520">
        <v>1</v>
      </c>
      <c r="H520">
        <v>2</v>
      </c>
      <c r="I520" t="s">
        <v>872</v>
      </c>
      <c r="J520" t="s">
        <v>873</v>
      </c>
      <c r="K520" t="s">
        <v>874</v>
      </c>
      <c r="L520">
        <v>1368</v>
      </c>
      <c r="N520">
        <v>1011</v>
      </c>
      <c r="O520" t="s">
        <v>679</v>
      </c>
      <c r="P520" t="s">
        <v>679</v>
      </c>
      <c r="Q520">
        <v>1</v>
      </c>
      <c r="W520">
        <v>0</v>
      </c>
      <c r="X520">
        <v>582099946</v>
      </c>
      <c r="Y520">
        <f t="shared" si="185"/>
        <v>4.67</v>
      </c>
      <c r="AA520">
        <v>0</v>
      </c>
      <c r="AB520">
        <v>2.67</v>
      </c>
      <c r="AC520">
        <v>0</v>
      </c>
      <c r="AD520">
        <v>0</v>
      </c>
      <c r="AE520">
        <v>0</v>
      </c>
      <c r="AF520">
        <v>2.67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0</v>
      </c>
      <c r="AQ520">
        <v>1</v>
      </c>
      <c r="AR520">
        <v>0</v>
      </c>
      <c r="AS520" t="s">
        <v>3</v>
      </c>
      <c r="AT520">
        <v>4.67</v>
      </c>
      <c r="AU520" t="s">
        <v>3</v>
      </c>
      <c r="AV520">
        <v>1</v>
      </c>
      <c r="AW520">
        <v>2</v>
      </c>
      <c r="AX520">
        <v>87930657</v>
      </c>
      <c r="AY520">
        <v>1</v>
      </c>
      <c r="AZ520">
        <v>0</v>
      </c>
      <c r="BA520">
        <v>514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12.4689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0</v>
      </c>
      <c r="BR520">
        <v>12.4689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f>ROUND(Y520*Source!I1049*DO520,7)</f>
        <v>0</v>
      </c>
      <c r="CX520">
        <f>ROUND(Y520*Source!I1049,7)</f>
        <v>0</v>
      </c>
      <c r="CY520">
        <f>AB520</f>
        <v>2.67</v>
      </c>
      <c r="CZ520">
        <f>AF520</f>
        <v>2.67</v>
      </c>
      <c r="DA520">
        <f>AJ520</f>
        <v>1</v>
      </c>
      <c r="DB520">
        <f t="shared" si="186"/>
        <v>12.47</v>
      </c>
      <c r="DC520">
        <f t="shared" si="187"/>
        <v>0</v>
      </c>
      <c r="DD520" t="s">
        <v>3</v>
      </c>
      <c r="DE520" t="s">
        <v>3</v>
      </c>
      <c r="DF520">
        <f t="shared" si="190"/>
        <v>0</v>
      </c>
      <c r="DG520">
        <f t="shared" si="180"/>
        <v>0</v>
      </c>
      <c r="DH520">
        <f t="shared" si="188"/>
        <v>0</v>
      </c>
      <c r="DI520">
        <f t="shared" si="189"/>
        <v>0</v>
      </c>
      <c r="DJ520">
        <f>DG520+DH520</f>
        <v>0</v>
      </c>
      <c r="DK520">
        <v>1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5">
      <c r="A521">
        <f>ROW(Source!A1049)</f>
        <v>1049</v>
      </c>
      <c r="B521">
        <v>87915632</v>
      </c>
      <c r="C521">
        <v>87930642</v>
      </c>
      <c r="D521">
        <v>87205983</v>
      </c>
      <c r="E521">
        <v>1</v>
      </c>
      <c r="F521">
        <v>1</v>
      </c>
      <c r="G521">
        <v>1</v>
      </c>
      <c r="H521">
        <v>2</v>
      </c>
      <c r="I521" t="s">
        <v>875</v>
      </c>
      <c r="J521" t="s">
        <v>876</v>
      </c>
      <c r="K521" t="s">
        <v>877</v>
      </c>
      <c r="L521">
        <v>1368</v>
      </c>
      <c r="N521">
        <v>1011</v>
      </c>
      <c r="O521" t="s">
        <v>679</v>
      </c>
      <c r="P521" t="s">
        <v>679</v>
      </c>
      <c r="Q521">
        <v>1</v>
      </c>
      <c r="W521">
        <v>0</v>
      </c>
      <c r="X521">
        <v>-119519042</v>
      </c>
      <c r="Y521">
        <f t="shared" si="185"/>
        <v>4.67</v>
      </c>
      <c r="AA521">
        <v>0</v>
      </c>
      <c r="AB521">
        <v>19.079999999999998</v>
      </c>
      <c r="AC521">
        <v>0</v>
      </c>
      <c r="AD521">
        <v>0</v>
      </c>
      <c r="AE521">
        <v>0</v>
      </c>
      <c r="AF521">
        <v>13.44</v>
      </c>
      <c r="AG521">
        <v>0</v>
      </c>
      <c r="AH521">
        <v>0</v>
      </c>
      <c r="AI521">
        <v>1</v>
      </c>
      <c r="AJ521">
        <v>1.42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0</v>
      </c>
      <c r="AQ521">
        <v>1</v>
      </c>
      <c r="AR521">
        <v>0</v>
      </c>
      <c r="AS521" t="s">
        <v>3</v>
      </c>
      <c r="AT521">
        <v>4.67</v>
      </c>
      <c r="AU521" t="s">
        <v>3</v>
      </c>
      <c r="AV521">
        <v>1</v>
      </c>
      <c r="AW521">
        <v>2</v>
      </c>
      <c r="AX521">
        <v>87930658</v>
      </c>
      <c r="AY521">
        <v>1</v>
      </c>
      <c r="AZ521">
        <v>0</v>
      </c>
      <c r="BA521">
        <v>515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62.764799999999994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0</v>
      </c>
      <c r="BR521">
        <v>62.764799999999994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f>ROUND(Y521*Source!I1049*DO521,7)</f>
        <v>0</v>
      </c>
      <c r="CX521">
        <f>ROUND(Y521*Source!I1049,7)</f>
        <v>0</v>
      </c>
      <c r="CY521">
        <f>AB521</f>
        <v>19.079999999999998</v>
      </c>
      <c r="CZ521">
        <f>AF521</f>
        <v>13.44</v>
      </c>
      <c r="DA521">
        <f>AJ521</f>
        <v>1.42</v>
      </c>
      <c r="DB521">
        <f t="shared" si="186"/>
        <v>62.76</v>
      </c>
      <c r="DC521">
        <f t="shared" si="187"/>
        <v>0</v>
      </c>
      <c r="DD521" t="s">
        <v>3</v>
      </c>
      <c r="DE521" t="s">
        <v>3</v>
      </c>
      <c r="DF521">
        <f t="shared" si="190"/>
        <v>0</v>
      </c>
      <c r="DG521">
        <f>ROUND(ROUND(AF521*AJ521,2)*CX521,2)</f>
        <v>0</v>
      </c>
      <c r="DH521">
        <f t="shared" si="188"/>
        <v>0</v>
      </c>
      <c r="DI521">
        <f t="shared" si="189"/>
        <v>0</v>
      </c>
      <c r="DJ521">
        <f>DG521+DH521</f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5">
      <c r="A522">
        <f>ROW(Source!A1049)</f>
        <v>1049</v>
      </c>
      <c r="B522">
        <v>87915632</v>
      </c>
      <c r="C522">
        <v>87930642</v>
      </c>
      <c r="D522">
        <v>87206740</v>
      </c>
      <c r="E522">
        <v>1</v>
      </c>
      <c r="F522">
        <v>1</v>
      </c>
      <c r="G522">
        <v>1</v>
      </c>
      <c r="H522">
        <v>2</v>
      </c>
      <c r="I522" t="s">
        <v>694</v>
      </c>
      <c r="J522" t="s">
        <v>695</v>
      </c>
      <c r="K522" t="s">
        <v>696</v>
      </c>
      <c r="L522">
        <v>1368</v>
      </c>
      <c r="N522">
        <v>1011</v>
      </c>
      <c r="O522" t="s">
        <v>679</v>
      </c>
      <c r="P522" t="s">
        <v>679</v>
      </c>
      <c r="Q522">
        <v>1</v>
      </c>
      <c r="W522">
        <v>0</v>
      </c>
      <c r="X522">
        <v>-1219940357</v>
      </c>
      <c r="Y522">
        <f t="shared" si="185"/>
        <v>0.2</v>
      </c>
      <c r="AA522">
        <v>0</v>
      </c>
      <c r="AB522">
        <v>572.77</v>
      </c>
      <c r="AC522">
        <v>522.73</v>
      </c>
      <c r="AD522">
        <v>0</v>
      </c>
      <c r="AE522">
        <v>0</v>
      </c>
      <c r="AF522">
        <v>572.77</v>
      </c>
      <c r="AG522">
        <v>522.73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0</v>
      </c>
      <c r="AP522">
        <v>0</v>
      </c>
      <c r="AQ522">
        <v>1</v>
      </c>
      <c r="AR522">
        <v>0</v>
      </c>
      <c r="AS522" t="s">
        <v>3</v>
      </c>
      <c r="AT522">
        <v>0.2</v>
      </c>
      <c r="AU522" t="s">
        <v>3</v>
      </c>
      <c r="AV522">
        <v>1</v>
      </c>
      <c r="AW522">
        <v>2</v>
      </c>
      <c r="AX522">
        <v>87930659</v>
      </c>
      <c r="AY522">
        <v>1</v>
      </c>
      <c r="AZ522">
        <v>0</v>
      </c>
      <c r="BA522">
        <v>516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114.554</v>
      </c>
      <c r="BL522">
        <v>104.54600000000001</v>
      </c>
      <c r="BM522">
        <v>0</v>
      </c>
      <c r="BN522">
        <v>0</v>
      </c>
      <c r="BO522">
        <v>0.2</v>
      </c>
      <c r="BP522">
        <v>1</v>
      </c>
      <c r="BQ522">
        <v>0</v>
      </c>
      <c r="BR522">
        <v>114.554</v>
      </c>
      <c r="BS522">
        <v>104.54600000000001</v>
      </c>
      <c r="BT522">
        <v>0</v>
      </c>
      <c r="BU522">
        <v>0</v>
      </c>
      <c r="BV522">
        <v>0.2</v>
      </c>
      <c r="BW522">
        <v>1</v>
      </c>
      <c r="CV522">
        <v>0</v>
      </c>
      <c r="CW522">
        <f>ROUND(Y522*Source!I1049*DO522,7)</f>
        <v>0</v>
      </c>
      <c r="CX522">
        <f>ROUND(Y522*Source!I1049,7)</f>
        <v>0</v>
      </c>
      <c r="CY522">
        <f>AB522</f>
        <v>572.77</v>
      </c>
      <c r="CZ522">
        <f>AF522</f>
        <v>572.77</v>
      </c>
      <c r="DA522">
        <f>AJ522</f>
        <v>1</v>
      </c>
      <c r="DB522">
        <f t="shared" si="186"/>
        <v>114.55</v>
      </c>
      <c r="DC522">
        <f t="shared" si="187"/>
        <v>104.55</v>
      </c>
      <c r="DD522" t="s">
        <v>3</v>
      </c>
      <c r="DE522" t="s">
        <v>3</v>
      </c>
      <c r="DF522">
        <f t="shared" si="190"/>
        <v>0</v>
      </c>
      <c r="DG522">
        <f t="shared" ref="DG522:DG531" si="191">ROUND(ROUND(AF522,2)*CX522,2)</f>
        <v>0</v>
      </c>
      <c r="DH522">
        <f t="shared" si="188"/>
        <v>0</v>
      </c>
      <c r="DI522">
        <f t="shared" si="189"/>
        <v>0</v>
      </c>
      <c r="DJ522">
        <f>DG522+DH522</f>
        <v>0</v>
      </c>
      <c r="DK522">
        <v>1</v>
      </c>
      <c r="DL522" t="s">
        <v>687</v>
      </c>
      <c r="DM522">
        <v>4</v>
      </c>
      <c r="DN522" t="s">
        <v>673</v>
      </c>
      <c r="DO522">
        <v>1</v>
      </c>
    </row>
    <row r="523" spans="1:119" x14ac:dyDescent="0.25">
      <c r="A523">
        <f>ROW(Source!A1049)</f>
        <v>1049</v>
      </c>
      <c r="B523">
        <v>87915632</v>
      </c>
      <c r="C523">
        <v>87930642</v>
      </c>
      <c r="D523">
        <v>87157911</v>
      </c>
      <c r="E523">
        <v>1</v>
      </c>
      <c r="F523">
        <v>1</v>
      </c>
      <c r="G523">
        <v>1</v>
      </c>
      <c r="H523">
        <v>3</v>
      </c>
      <c r="I523" t="s">
        <v>878</v>
      </c>
      <c r="J523" t="s">
        <v>879</v>
      </c>
      <c r="K523" t="s">
        <v>880</v>
      </c>
      <c r="L523">
        <v>1302</v>
      </c>
      <c r="N523">
        <v>1003</v>
      </c>
      <c r="O523" t="s">
        <v>881</v>
      </c>
      <c r="P523" t="s">
        <v>881</v>
      </c>
      <c r="Q523">
        <v>10</v>
      </c>
      <c r="W523">
        <v>0</v>
      </c>
      <c r="X523">
        <v>625233258</v>
      </c>
      <c r="Y523">
        <f t="shared" si="185"/>
        <v>0.245</v>
      </c>
      <c r="AA523">
        <v>57.7</v>
      </c>
      <c r="AB523">
        <v>0</v>
      </c>
      <c r="AC523">
        <v>0</v>
      </c>
      <c r="AD523">
        <v>0</v>
      </c>
      <c r="AE523">
        <v>37.71</v>
      </c>
      <c r="AF523">
        <v>0</v>
      </c>
      <c r="AG523">
        <v>0</v>
      </c>
      <c r="AH523">
        <v>0</v>
      </c>
      <c r="AI523">
        <v>1.53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0</v>
      </c>
      <c r="AQ523">
        <v>1</v>
      </c>
      <c r="AR523">
        <v>0</v>
      </c>
      <c r="AS523" t="s">
        <v>3</v>
      </c>
      <c r="AT523">
        <v>0.245</v>
      </c>
      <c r="AU523" t="s">
        <v>3</v>
      </c>
      <c r="AV523">
        <v>0</v>
      </c>
      <c r="AW523">
        <v>2</v>
      </c>
      <c r="AX523">
        <v>87930660</v>
      </c>
      <c r="AY523">
        <v>1</v>
      </c>
      <c r="AZ523">
        <v>0</v>
      </c>
      <c r="BA523">
        <v>517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9.2389500000000009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9.2389500000000009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ROUND(Y523*Source!I1049,7)</f>
        <v>0</v>
      </c>
      <c r="CY523">
        <f>AA523</f>
        <v>57.7</v>
      </c>
      <c r="CZ523">
        <f>AE523</f>
        <v>37.71</v>
      </c>
      <c r="DA523">
        <f>AI523</f>
        <v>1.53</v>
      </c>
      <c r="DB523">
        <f t="shared" si="186"/>
        <v>9.24</v>
      </c>
      <c r="DC523">
        <f t="shared" si="187"/>
        <v>0</v>
      </c>
      <c r="DD523" t="s">
        <v>3</v>
      </c>
      <c r="DE523" t="s">
        <v>3</v>
      </c>
      <c r="DF523">
        <f>ROUND(ROUND(AE523*AI523,2)*CX523,2)</f>
        <v>0</v>
      </c>
      <c r="DG523">
        <f t="shared" si="191"/>
        <v>0</v>
      </c>
      <c r="DH523">
        <f t="shared" si="188"/>
        <v>0</v>
      </c>
      <c r="DI523">
        <f t="shared" si="189"/>
        <v>0</v>
      </c>
      <c r="DJ523">
        <f>DF523</f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5">
      <c r="A524">
        <f>ROW(Source!A1049)</f>
        <v>1049</v>
      </c>
      <c r="B524">
        <v>87915632</v>
      </c>
      <c r="C524">
        <v>87930642</v>
      </c>
      <c r="D524">
        <v>87159551</v>
      </c>
      <c r="E524">
        <v>1</v>
      </c>
      <c r="F524">
        <v>1</v>
      </c>
      <c r="G524">
        <v>1</v>
      </c>
      <c r="H524">
        <v>3</v>
      </c>
      <c r="I524" t="s">
        <v>885</v>
      </c>
      <c r="J524" t="s">
        <v>886</v>
      </c>
      <c r="K524" t="s">
        <v>887</v>
      </c>
      <c r="L524">
        <v>1348</v>
      </c>
      <c r="N524">
        <v>1009</v>
      </c>
      <c r="O524" t="s">
        <v>113</v>
      </c>
      <c r="P524" t="s">
        <v>113</v>
      </c>
      <c r="Q524">
        <v>1000</v>
      </c>
      <c r="W524">
        <v>0</v>
      </c>
      <c r="X524">
        <v>-760973918</v>
      </c>
      <c r="Y524">
        <f t="shared" si="185"/>
        <v>1.1E-4</v>
      </c>
      <c r="AA524">
        <v>127956.34</v>
      </c>
      <c r="AB524">
        <v>0</v>
      </c>
      <c r="AC524">
        <v>0</v>
      </c>
      <c r="AD524">
        <v>0</v>
      </c>
      <c r="AE524">
        <v>99190.96</v>
      </c>
      <c r="AF524">
        <v>0</v>
      </c>
      <c r="AG524">
        <v>0</v>
      </c>
      <c r="AH524">
        <v>0</v>
      </c>
      <c r="AI524">
        <v>1.29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0</v>
      </c>
      <c r="AQ524">
        <v>1</v>
      </c>
      <c r="AR524">
        <v>0</v>
      </c>
      <c r="AS524" t="s">
        <v>3</v>
      </c>
      <c r="AT524">
        <v>1.1E-4</v>
      </c>
      <c r="AU524" t="s">
        <v>3</v>
      </c>
      <c r="AV524">
        <v>0</v>
      </c>
      <c r="AW524">
        <v>2</v>
      </c>
      <c r="AX524">
        <v>87930661</v>
      </c>
      <c r="AY524">
        <v>1</v>
      </c>
      <c r="AZ524">
        <v>0</v>
      </c>
      <c r="BA524">
        <v>518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10.911005600000001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10.911005600000001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v>0</v>
      </c>
      <c r="CX524">
        <f>ROUND(Y524*Source!I1049,7)</f>
        <v>0</v>
      </c>
      <c r="CY524">
        <f>AA524</f>
        <v>127956.34</v>
      </c>
      <c r="CZ524">
        <f>AE524</f>
        <v>99190.96</v>
      </c>
      <c r="DA524">
        <f>AI524</f>
        <v>1.29</v>
      </c>
      <c r="DB524">
        <f t="shared" si="186"/>
        <v>10.91</v>
      </c>
      <c r="DC524">
        <f t="shared" si="187"/>
        <v>0</v>
      </c>
      <c r="DD524" t="s">
        <v>3</v>
      </c>
      <c r="DE524" t="s">
        <v>3</v>
      </c>
      <c r="DF524">
        <f>ROUND(ROUND(AE524*AI524,2)*CX524,2)</f>
        <v>0</v>
      </c>
      <c r="DG524">
        <f t="shared" si="191"/>
        <v>0</v>
      </c>
      <c r="DH524">
        <f t="shared" si="188"/>
        <v>0</v>
      </c>
      <c r="DI524">
        <f t="shared" si="189"/>
        <v>0</v>
      </c>
      <c r="DJ524">
        <f>DF524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5">
      <c r="A525">
        <f>ROW(Source!A1049)</f>
        <v>1049</v>
      </c>
      <c r="B525">
        <v>87915632</v>
      </c>
      <c r="C525">
        <v>87930642</v>
      </c>
      <c r="D525">
        <v>87168212</v>
      </c>
      <c r="E525">
        <v>1</v>
      </c>
      <c r="F525">
        <v>1</v>
      </c>
      <c r="G525">
        <v>1</v>
      </c>
      <c r="H525">
        <v>3</v>
      </c>
      <c r="I525" t="s">
        <v>888</v>
      </c>
      <c r="J525" t="s">
        <v>889</v>
      </c>
      <c r="K525" t="s">
        <v>890</v>
      </c>
      <c r="L525">
        <v>1346</v>
      </c>
      <c r="N525">
        <v>1009</v>
      </c>
      <c r="O525" t="s">
        <v>102</v>
      </c>
      <c r="P525" t="s">
        <v>102</v>
      </c>
      <c r="Q525">
        <v>1</v>
      </c>
      <c r="W525">
        <v>0</v>
      </c>
      <c r="X525">
        <v>-949085693</v>
      </c>
      <c r="Y525">
        <f t="shared" si="185"/>
        <v>0.25</v>
      </c>
      <c r="AA525">
        <v>1499.09</v>
      </c>
      <c r="AB525">
        <v>0</v>
      </c>
      <c r="AC525">
        <v>0</v>
      </c>
      <c r="AD525">
        <v>0</v>
      </c>
      <c r="AE525">
        <v>931.11</v>
      </c>
      <c r="AF525">
        <v>0</v>
      </c>
      <c r="AG525">
        <v>0</v>
      </c>
      <c r="AH525">
        <v>0</v>
      </c>
      <c r="AI525">
        <v>1.61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0</v>
      </c>
      <c r="AQ525">
        <v>1</v>
      </c>
      <c r="AR525">
        <v>0</v>
      </c>
      <c r="AS525" t="s">
        <v>3</v>
      </c>
      <c r="AT525">
        <v>0.25</v>
      </c>
      <c r="AU525" t="s">
        <v>3</v>
      </c>
      <c r="AV525">
        <v>0</v>
      </c>
      <c r="AW525">
        <v>2</v>
      </c>
      <c r="AX525">
        <v>87930662</v>
      </c>
      <c r="AY525">
        <v>1</v>
      </c>
      <c r="AZ525">
        <v>0</v>
      </c>
      <c r="BA525">
        <v>519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232.7775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232.7775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1</v>
      </c>
      <c r="CV525">
        <v>0</v>
      </c>
      <c r="CW525">
        <v>0</v>
      </c>
      <c r="CX525">
        <f>ROUND(Y525*Source!I1049,7)</f>
        <v>0</v>
      </c>
      <c r="CY525">
        <f>AA525</f>
        <v>1499.09</v>
      </c>
      <c r="CZ525">
        <f>AE525</f>
        <v>931.11</v>
      </c>
      <c r="DA525">
        <f>AI525</f>
        <v>1.61</v>
      </c>
      <c r="DB525">
        <f t="shared" si="186"/>
        <v>232.78</v>
      </c>
      <c r="DC525">
        <f t="shared" si="187"/>
        <v>0</v>
      </c>
      <c r="DD525" t="s">
        <v>3</v>
      </c>
      <c r="DE525" t="s">
        <v>3</v>
      </c>
      <c r="DF525">
        <f>ROUND(ROUND(AE525*AI525,2)*CX525,2)</f>
        <v>0</v>
      </c>
      <c r="DG525">
        <f t="shared" si="191"/>
        <v>0</v>
      </c>
      <c r="DH525">
        <f t="shared" si="188"/>
        <v>0</v>
      </c>
      <c r="DI525">
        <f t="shared" si="189"/>
        <v>0</v>
      </c>
      <c r="DJ525">
        <f>DF525</f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5">
      <c r="A526">
        <f>ROW(Source!A1049)</f>
        <v>1049</v>
      </c>
      <c r="B526">
        <v>87915632</v>
      </c>
      <c r="C526">
        <v>87930642</v>
      </c>
      <c r="D526">
        <v>87176384</v>
      </c>
      <c r="E526">
        <v>1</v>
      </c>
      <c r="F526">
        <v>1</v>
      </c>
      <c r="G526">
        <v>1</v>
      </c>
      <c r="H526">
        <v>3</v>
      </c>
      <c r="I526" t="s">
        <v>882</v>
      </c>
      <c r="J526" t="s">
        <v>883</v>
      </c>
      <c r="K526" t="s">
        <v>884</v>
      </c>
      <c r="L526">
        <v>1348</v>
      </c>
      <c r="N526">
        <v>1009</v>
      </c>
      <c r="O526" t="s">
        <v>113</v>
      </c>
      <c r="P526" t="s">
        <v>113</v>
      </c>
      <c r="Q526">
        <v>1000</v>
      </c>
      <c r="W526">
        <v>0</v>
      </c>
      <c r="X526">
        <v>1308151861</v>
      </c>
      <c r="Y526">
        <f t="shared" si="185"/>
        <v>7.2000000000000005E-4</v>
      </c>
      <c r="AA526">
        <v>106680.6</v>
      </c>
      <c r="AB526">
        <v>0</v>
      </c>
      <c r="AC526">
        <v>0</v>
      </c>
      <c r="AD526">
        <v>0</v>
      </c>
      <c r="AE526">
        <v>82698.14</v>
      </c>
      <c r="AF526">
        <v>0</v>
      </c>
      <c r="AG526">
        <v>0</v>
      </c>
      <c r="AH526">
        <v>0</v>
      </c>
      <c r="AI526">
        <v>1.29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0</v>
      </c>
      <c r="AQ526">
        <v>1</v>
      </c>
      <c r="AR526">
        <v>0</v>
      </c>
      <c r="AS526" t="s">
        <v>3</v>
      </c>
      <c r="AT526">
        <v>7.2000000000000005E-4</v>
      </c>
      <c r="AU526" t="s">
        <v>3</v>
      </c>
      <c r="AV526">
        <v>0</v>
      </c>
      <c r="AW526">
        <v>2</v>
      </c>
      <c r="AX526">
        <v>87930663</v>
      </c>
      <c r="AY526">
        <v>1</v>
      </c>
      <c r="AZ526">
        <v>0</v>
      </c>
      <c r="BA526">
        <v>520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59.5426608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59.5426608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1</v>
      </c>
      <c r="CV526">
        <v>0</v>
      </c>
      <c r="CW526">
        <v>0</v>
      </c>
      <c r="CX526">
        <f>ROUND(Y526*Source!I1049,7)</f>
        <v>0</v>
      </c>
      <c r="CY526">
        <f>AA526</f>
        <v>106680.6</v>
      </c>
      <c r="CZ526">
        <f>AE526</f>
        <v>82698.14</v>
      </c>
      <c r="DA526">
        <f>AI526</f>
        <v>1.29</v>
      </c>
      <c r="DB526">
        <f t="shared" si="186"/>
        <v>59.54</v>
      </c>
      <c r="DC526">
        <f t="shared" si="187"/>
        <v>0</v>
      </c>
      <c r="DD526" t="s">
        <v>3</v>
      </c>
      <c r="DE526" t="s">
        <v>3</v>
      </c>
      <c r="DF526">
        <f>ROUND(ROUND(AE526*AI526,2)*CX526,2)</f>
        <v>0</v>
      </c>
      <c r="DG526">
        <f t="shared" si="191"/>
        <v>0</v>
      </c>
      <c r="DH526">
        <f t="shared" si="188"/>
        <v>0</v>
      </c>
      <c r="DI526">
        <f t="shared" si="189"/>
        <v>0</v>
      </c>
      <c r="DJ526">
        <f>DF526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5">
      <c r="A527">
        <f>ROW(Source!A1049)</f>
        <v>1049</v>
      </c>
      <c r="B527">
        <v>87915632</v>
      </c>
      <c r="C527">
        <v>87930642</v>
      </c>
      <c r="D527">
        <v>87091729</v>
      </c>
      <c r="E527">
        <v>115</v>
      </c>
      <c r="F527">
        <v>1</v>
      </c>
      <c r="G527">
        <v>1</v>
      </c>
      <c r="H527">
        <v>3</v>
      </c>
      <c r="I527" t="s">
        <v>174</v>
      </c>
      <c r="J527" t="s">
        <v>3</v>
      </c>
      <c r="K527" t="s">
        <v>175</v>
      </c>
      <c r="L527">
        <v>3277935</v>
      </c>
      <c r="N527">
        <v>1013</v>
      </c>
      <c r="O527" t="s">
        <v>176</v>
      </c>
      <c r="P527" t="s">
        <v>176</v>
      </c>
      <c r="Q527">
        <v>1</v>
      </c>
      <c r="W527">
        <v>0</v>
      </c>
      <c r="X527">
        <v>274903907</v>
      </c>
      <c r="Y527">
        <f t="shared" si="185"/>
        <v>2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 t="s">
        <v>3</v>
      </c>
      <c r="AT527">
        <v>2</v>
      </c>
      <c r="AU527" t="s">
        <v>3</v>
      </c>
      <c r="AV527">
        <v>0</v>
      </c>
      <c r="AW527">
        <v>2</v>
      </c>
      <c r="AX527">
        <v>87930664</v>
      </c>
      <c r="AY527">
        <v>1</v>
      </c>
      <c r="AZ527">
        <v>0</v>
      </c>
      <c r="BA527">
        <v>521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ROUND(Y527*Source!I1049,7)</f>
        <v>0</v>
      </c>
      <c r="CY527">
        <f>AA527</f>
        <v>0</v>
      </c>
      <c r="CZ527">
        <f>AE527</f>
        <v>0</v>
      </c>
      <c r="DA527">
        <f>AI527</f>
        <v>1</v>
      </c>
      <c r="DB527">
        <f t="shared" si="186"/>
        <v>0</v>
      </c>
      <c r="DC527">
        <f t="shared" si="187"/>
        <v>0</v>
      </c>
      <c r="DD527" t="s">
        <v>3</v>
      </c>
      <c r="DE527" t="s">
        <v>3</v>
      </c>
      <c r="DF527">
        <f t="shared" ref="DF527:DF533" si="192">ROUND(ROUND(AE527,2)*CX527,2)</f>
        <v>0</v>
      </c>
      <c r="DG527">
        <f t="shared" si="191"/>
        <v>0</v>
      </c>
      <c r="DH527">
        <f t="shared" si="188"/>
        <v>0</v>
      </c>
      <c r="DI527">
        <f t="shared" si="189"/>
        <v>0</v>
      </c>
      <c r="DJ527">
        <f>DF527</f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5">
      <c r="A528">
        <f>ROW(Source!A1050)</f>
        <v>1050</v>
      </c>
      <c r="B528">
        <v>87915577</v>
      </c>
      <c r="C528">
        <v>87930642</v>
      </c>
      <c r="D528">
        <v>87085837</v>
      </c>
      <c r="E528">
        <v>115</v>
      </c>
      <c r="F528">
        <v>1</v>
      </c>
      <c r="G528">
        <v>1</v>
      </c>
      <c r="H528">
        <v>1</v>
      </c>
      <c r="I528" t="s">
        <v>791</v>
      </c>
      <c r="J528" t="s">
        <v>3</v>
      </c>
      <c r="K528" t="s">
        <v>792</v>
      </c>
      <c r="L528">
        <v>1191</v>
      </c>
      <c r="N528">
        <v>1013</v>
      </c>
      <c r="O528" t="s">
        <v>673</v>
      </c>
      <c r="P528" t="s">
        <v>673</v>
      </c>
      <c r="Q528">
        <v>1</v>
      </c>
      <c r="W528">
        <v>0</v>
      </c>
      <c r="X528">
        <v>44848675</v>
      </c>
      <c r="Y528">
        <f t="shared" si="185"/>
        <v>20.239999999999998</v>
      </c>
      <c r="AA528">
        <v>0</v>
      </c>
      <c r="AB528">
        <v>0</v>
      </c>
      <c r="AC528">
        <v>0</v>
      </c>
      <c r="AD528">
        <v>511.03</v>
      </c>
      <c r="AE528">
        <v>0</v>
      </c>
      <c r="AF528">
        <v>0</v>
      </c>
      <c r="AG528">
        <v>0</v>
      </c>
      <c r="AH528">
        <v>511.03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0</v>
      </c>
      <c r="AQ528">
        <v>1</v>
      </c>
      <c r="AR528">
        <v>0</v>
      </c>
      <c r="AS528" t="s">
        <v>3</v>
      </c>
      <c r="AT528">
        <v>20.239999999999998</v>
      </c>
      <c r="AU528" t="s">
        <v>3</v>
      </c>
      <c r="AV528">
        <v>1</v>
      </c>
      <c r="AW528">
        <v>2</v>
      </c>
      <c r="AX528">
        <v>87930654</v>
      </c>
      <c r="AY528">
        <v>1</v>
      </c>
      <c r="AZ528">
        <v>0</v>
      </c>
      <c r="BA528">
        <v>522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10343.247199999998</v>
      </c>
      <c r="BN528">
        <v>20.239999999999998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10343.247199999998</v>
      </c>
      <c r="BU528">
        <v>20.239999999999998</v>
      </c>
      <c r="BV528">
        <v>0</v>
      </c>
      <c r="BW528">
        <v>1</v>
      </c>
      <c r="CU528">
        <f>ROUND(AT528*Source!I1050*AH528*AL528,2)</f>
        <v>0</v>
      </c>
      <c r="CV528">
        <f>ROUND(Y528*Source!I1050,7)</f>
        <v>0</v>
      </c>
      <c r="CW528">
        <v>0</v>
      </c>
      <c r="CX528">
        <f>ROUND(Y528*Source!I1050,7)</f>
        <v>0</v>
      </c>
      <c r="CY528">
        <f>AD528</f>
        <v>511.03</v>
      </c>
      <c r="CZ528">
        <f>AH528</f>
        <v>511.03</v>
      </c>
      <c r="DA528">
        <f>AL528</f>
        <v>1</v>
      </c>
      <c r="DB528">
        <f t="shared" si="186"/>
        <v>10343.25</v>
      </c>
      <c r="DC528">
        <f t="shared" si="187"/>
        <v>0</v>
      </c>
      <c r="DD528" t="s">
        <v>3</v>
      </c>
      <c r="DE528" t="s">
        <v>3</v>
      </c>
      <c r="DF528">
        <f t="shared" si="192"/>
        <v>0</v>
      </c>
      <c r="DG528">
        <f t="shared" si="191"/>
        <v>0</v>
      </c>
      <c r="DH528">
        <f t="shared" si="188"/>
        <v>0</v>
      </c>
      <c r="DI528">
        <f t="shared" si="189"/>
        <v>0</v>
      </c>
      <c r="DJ528">
        <f>DI528</f>
        <v>0</v>
      </c>
      <c r="DK528">
        <v>1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5">
      <c r="A529">
        <f>ROW(Source!A1050)</f>
        <v>1050</v>
      </c>
      <c r="B529">
        <v>87915577</v>
      </c>
      <c r="C529">
        <v>87930642</v>
      </c>
      <c r="D529">
        <v>87086013</v>
      </c>
      <c r="E529">
        <v>115</v>
      </c>
      <c r="F529">
        <v>1</v>
      </c>
      <c r="G529">
        <v>1</v>
      </c>
      <c r="H529">
        <v>1</v>
      </c>
      <c r="I529" t="s">
        <v>674</v>
      </c>
      <c r="J529" t="s">
        <v>3</v>
      </c>
      <c r="K529" t="s">
        <v>675</v>
      </c>
      <c r="L529">
        <v>1191</v>
      </c>
      <c r="N529">
        <v>1013</v>
      </c>
      <c r="O529" t="s">
        <v>673</v>
      </c>
      <c r="P529" t="s">
        <v>673</v>
      </c>
      <c r="Q529">
        <v>1</v>
      </c>
      <c r="W529">
        <v>0</v>
      </c>
      <c r="X529">
        <v>-1417349443</v>
      </c>
      <c r="Y529">
        <f t="shared" si="185"/>
        <v>0.4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0</v>
      </c>
      <c r="AQ529">
        <v>1</v>
      </c>
      <c r="AR529">
        <v>0</v>
      </c>
      <c r="AS529" t="s">
        <v>3</v>
      </c>
      <c r="AT529">
        <v>0.4</v>
      </c>
      <c r="AU529" t="s">
        <v>3</v>
      </c>
      <c r="AV529">
        <v>2</v>
      </c>
      <c r="AW529">
        <v>2</v>
      </c>
      <c r="AX529">
        <v>87930655</v>
      </c>
      <c r="AY529">
        <v>1</v>
      </c>
      <c r="AZ529">
        <v>0</v>
      </c>
      <c r="BA529">
        <v>523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ROUND(Y529*Source!I1050,7)</f>
        <v>0</v>
      </c>
      <c r="CY529">
        <f>AD529</f>
        <v>0</v>
      </c>
      <c r="CZ529">
        <f>AH529</f>
        <v>0</v>
      </c>
      <c r="DA529">
        <f>AL529</f>
        <v>1</v>
      </c>
      <c r="DB529">
        <f t="shared" si="186"/>
        <v>0</v>
      </c>
      <c r="DC529">
        <f t="shared" si="187"/>
        <v>0</v>
      </c>
      <c r="DD529" t="s">
        <v>3</v>
      </c>
      <c r="DE529" t="s">
        <v>3</v>
      </c>
      <c r="DF529">
        <f t="shared" si="192"/>
        <v>0</v>
      </c>
      <c r="DG529">
        <f t="shared" si="191"/>
        <v>0</v>
      </c>
      <c r="DH529">
        <f t="shared" si="188"/>
        <v>0</v>
      </c>
      <c r="DI529">
        <f t="shared" si="189"/>
        <v>0</v>
      </c>
      <c r="DJ529">
        <f>DI529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5">
      <c r="A530">
        <f>ROW(Source!A1050)</f>
        <v>1050</v>
      </c>
      <c r="B530">
        <v>87915577</v>
      </c>
      <c r="C530">
        <v>87930642</v>
      </c>
      <c r="D530">
        <v>87205842</v>
      </c>
      <c r="E530">
        <v>1</v>
      </c>
      <c r="F530">
        <v>1</v>
      </c>
      <c r="G530">
        <v>1</v>
      </c>
      <c r="H530">
        <v>2</v>
      </c>
      <c r="I530" t="s">
        <v>676</v>
      </c>
      <c r="J530" t="s">
        <v>677</v>
      </c>
      <c r="K530" t="s">
        <v>678</v>
      </c>
      <c r="L530">
        <v>1368</v>
      </c>
      <c r="N530">
        <v>1011</v>
      </c>
      <c r="O530" t="s">
        <v>679</v>
      </c>
      <c r="P530" t="s">
        <v>679</v>
      </c>
      <c r="Q530">
        <v>1</v>
      </c>
      <c r="W530">
        <v>0</v>
      </c>
      <c r="X530">
        <v>-359817417</v>
      </c>
      <c r="Y530">
        <f t="shared" si="185"/>
        <v>0.2</v>
      </c>
      <c r="AA530">
        <v>0</v>
      </c>
      <c r="AB530">
        <v>1488.78</v>
      </c>
      <c r="AC530">
        <v>702.18</v>
      </c>
      <c r="AD530">
        <v>0</v>
      </c>
      <c r="AE530">
        <v>0</v>
      </c>
      <c r="AF530">
        <v>1488.78</v>
      </c>
      <c r="AG530">
        <v>702.18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0</v>
      </c>
      <c r="AQ530">
        <v>1</v>
      </c>
      <c r="AR530">
        <v>0</v>
      </c>
      <c r="AS530" t="s">
        <v>3</v>
      </c>
      <c r="AT530">
        <v>0.2</v>
      </c>
      <c r="AU530" t="s">
        <v>3</v>
      </c>
      <c r="AV530">
        <v>1</v>
      </c>
      <c r="AW530">
        <v>2</v>
      </c>
      <c r="AX530">
        <v>87930656</v>
      </c>
      <c r="AY530">
        <v>1</v>
      </c>
      <c r="AZ530">
        <v>0</v>
      </c>
      <c r="BA530">
        <v>524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297.75600000000003</v>
      </c>
      <c r="BL530">
        <v>140.43600000000001</v>
      </c>
      <c r="BM530">
        <v>0</v>
      </c>
      <c r="BN530">
        <v>0</v>
      </c>
      <c r="BO530">
        <v>0.2</v>
      </c>
      <c r="BP530">
        <v>1</v>
      </c>
      <c r="BQ530">
        <v>0</v>
      </c>
      <c r="BR530">
        <v>297.75600000000003</v>
      </c>
      <c r="BS530">
        <v>140.43600000000001</v>
      </c>
      <c r="BT530">
        <v>0</v>
      </c>
      <c r="BU530">
        <v>0</v>
      </c>
      <c r="BV530">
        <v>0.2</v>
      </c>
      <c r="BW530">
        <v>1</v>
      </c>
      <c r="CV530">
        <v>0</v>
      </c>
      <c r="CW530">
        <f>ROUND(Y530*Source!I1050*DO530,7)</f>
        <v>0</v>
      </c>
      <c r="CX530">
        <f>ROUND(Y530*Source!I1050,7)</f>
        <v>0</v>
      </c>
      <c r="CY530">
        <f>AB530</f>
        <v>1488.78</v>
      </c>
      <c r="CZ530">
        <f>AF530</f>
        <v>1488.78</v>
      </c>
      <c r="DA530">
        <f>AJ530</f>
        <v>1</v>
      </c>
      <c r="DB530">
        <f t="shared" si="186"/>
        <v>297.76</v>
      </c>
      <c r="DC530">
        <f t="shared" si="187"/>
        <v>140.44</v>
      </c>
      <c r="DD530" t="s">
        <v>3</v>
      </c>
      <c r="DE530" t="s">
        <v>3</v>
      </c>
      <c r="DF530">
        <f t="shared" si="192"/>
        <v>0</v>
      </c>
      <c r="DG530">
        <f t="shared" si="191"/>
        <v>0</v>
      </c>
      <c r="DH530">
        <f t="shared" si="188"/>
        <v>0</v>
      </c>
      <c r="DI530">
        <f t="shared" si="189"/>
        <v>0</v>
      </c>
      <c r="DJ530">
        <f>DG530+DH530</f>
        <v>0</v>
      </c>
      <c r="DK530">
        <v>1</v>
      </c>
      <c r="DL530" t="s">
        <v>680</v>
      </c>
      <c r="DM530">
        <v>6</v>
      </c>
      <c r="DN530" t="s">
        <v>673</v>
      </c>
      <c r="DO530">
        <v>1</v>
      </c>
    </row>
    <row r="531" spans="1:119" x14ac:dyDescent="0.25">
      <c r="A531">
        <f>ROW(Source!A1050)</f>
        <v>1050</v>
      </c>
      <c r="B531">
        <v>87915577</v>
      </c>
      <c r="C531">
        <v>87930642</v>
      </c>
      <c r="D531">
        <v>87205939</v>
      </c>
      <c r="E531">
        <v>1</v>
      </c>
      <c r="F531">
        <v>1</v>
      </c>
      <c r="G531">
        <v>1</v>
      </c>
      <c r="H531">
        <v>2</v>
      </c>
      <c r="I531" t="s">
        <v>872</v>
      </c>
      <c r="J531" t="s">
        <v>873</v>
      </c>
      <c r="K531" t="s">
        <v>874</v>
      </c>
      <c r="L531">
        <v>1368</v>
      </c>
      <c r="N531">
        <v>1011</v>
      </c>
      <c r="O531" t="s">
        <v>679</v>
      </c>
      <c r="P531" t="s">
        <v>679</v>
      </c>
      <c r="Q531">
        <v>1</v>
      </c>
      <c r="W531">
        <v>0</v>
      </c>
      <c r="X531">
        <v>582099946</v>
      </c>
      <c r="Y531">
        <f t="shared" si="185"/>
        <v>4.67</v>
      </c>
      <c r="AA531">
        <v>0</v>
      </c>
      <c r="AB531">
        <v>2.67</v>
      </c>
      <c r="AC531">
        <v>0</v>
      </c>
      <c r="AD531">
        <v>0</v>
      </c>
      <c r="AE531">
        <v>0</v>
      </c>
      <c r="AF531">
        <v>2.67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0</v>
      </c>
      <c r="AQ531">
        <v>1</v>
      </c>
      <c r="AR531">
        <v>0</v>
      </c>
      <c r="AS531" t="s">
        <v>3</v>
      </c>
      <c r="AT531">
        <v>4.67</v>
      </c>
      <c r="AU531" t="s">
        <v>3</v>
      </c>
      <c r="AV531">
        <v>1</v>
      </c>
      <c r="AW531">
        <v>2</v>
      </c>
      <c r="AX531">
        <v>87930657</v>
      </c>
      <c r="AY531">
        <v>1</v>
      </c>
      <c r="AZ531">
        <v>0</v>
      </c>
      <c r="BA531">
        <v>525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12.4689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0</v>
      </c>
      <c r="BR531">
        <v>12.4689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f>ROUND(Y531*Source!I1050*DO531,7)</f>
        <v>0</v>
      </c>
      <c r="CX531">
        <f>ROUND(Y531*Source!I1050,7)</f>
        <v>0</v>
      </c>
      <c r="CY531">
        <f>AB531</f>
        <v>2.67</v>
      </c>
      <c r="CZ531">
        <f>AF531</f>
        <v>2.67</v>
      </c>
      <c r="DA531">
        <f>AJ531</f>
        <v>1</v>
      </c>
      <c r="DB531">
        <f t="shared" si="186"/>
        <v>12.47</v>
      </c>
      <c r="DC531">
        <f t="shared" si="187"/>
        <v>0</v>
      </c>
      <c r="DD531" t="s">
        <v>3</v>
      </c>
      <c r="DE531" t="s">
        <v>3</v>
      </c>
      <c r="DF531">
        <f t="shared" si="192"/>
        <v>0</v>
      </c>
      <c r="DG531">
        <f t="shared" si="191"/>
        <v>0</v>
      </c>
      <c r="DH531">
        <f t="shared" si="188"/>
        <v>0</v>
      </c>
      <c r="DI531">
        <f t="shared" si="189"/>
        <v>0</v>
      </c>
      <c r="DJ531">
        <f>DG531+DH531</f>
        <v>0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5">
      <c r="A532">
        <f>ROW(Source!A1050)</f>
        <v>1050</v>
      </c>
      <c r="B532">
        <v>87915577</v>
      </c>
      <c r="C532">
        <v>87930642</v>
      </c>
      <c r="D532">
        <v>87205983</v>
      </c>
      <c r="E532">
        <v>1</v>
      </c>
      <c r="F532">
        <v>1</v>
      </c>
      <c r="G532">
        <v>1</v>
      </c>
      <c r="H532">
        <v>2</v>
      </c>
      <c r="I532" t="s">
        <v>875</v>
      </c>
      <c r="J532" t="s">
        <v>876</v>
      </c>
      <c r="K532" t="s">
        <v>877</v>
      </c>
      <c r="L532">
        <v>1368</v>
      </c>
      <c r="N532">
        <v>1011</v>
      </c>
      <c r="O532" t="s">
        <v>679</v>
      </c>
      <c r="P532" t="s">
        <v>679</v>
      </c>
      <c r="Q532">
        <v>1</v>
      </c>
      <c r="W532">
        <v>0</v>
      </c>
      <c r="X532">
        <v>-119519042</v>
      </c>
      <c r="Y532">
        <f t="shared" si="185"/>
        <v>4.67</v>
      </c>
      <c r="AA532">
        <v>0</v>
      </c>
      <c r="AB532">
        <v>19.079999999999998</v>
      </c>
      <c r="AC532">
        <v>0</v>
      </c>
      <c r="AD532">
        <v>0</v>
      </c>
      <c r="AE532">
        <v>0</v>
      </c>
      <c r="AF532">
        <v>13.44</v>
      </c>
      <c r="AG532">
        <v>0</v>
      </c>
      <c r="AH532">
        <v>0</v>
      </c>
      <c r="AI532">
        <v>1</v>
      </c>
      <c r="AJ532">
        <v>1.42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0</v>
      </c>
      <c r="AQ532">
        <v>1</v>
      </c>
      <c r="AR532">
        <v>0</v>
      </c>
      <c r="AS532" t="s">
        <v>3</v>
      </c>
      <c r="AT532">
        <v>4.67</v>
      </c>
      <c r="AU532" t="s">
        <v>3</v>
      </c>
      <c r="AV532">
        <v>1</v>
      </c>
      <c r="AW532">
        <v>2</v>
      </c>
      <c r="AX532">
        <v>87930658</v>
      </c>
      <c r="AY532">
        <v>1</v>
      </c>
      <c r="AZ532">
        <v>0</v>
      </c>
      <c r="BA532">
        <v>526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62.764799999999994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62.764799999999994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f>ROUND(Y532*Source!I1050*DO532,7)</f>
        <v>0</v>
      </c>
      <c r="CX532">
        <f>ROUND(Y532*Source!I1050,7)</f>
        <v>0</v>
      </c>
      <c r="CY532">
        <f>AB532</f>
        <v>19.079999999999998</v>
      </c>
      <c r="CZ532">
        <f>AF532</f>
        <v>13.44</v>
      </c>
      <c r="DA532">
        <f>AJ532</f>
        <v>1.42</v>
      </c>
      <c r="DB532">
        <f t="shared" si="186"/>
        <v>62.76</v>
      </c>
      <c r="DC532">
        <f t="shared" si="187"/>
        <v>0</v>
      </c>
      <c r="DD532" t="s">
        <v>3</v>
      </c>
      <c r="DE532" t="s">
        <v>3</v>
      </c>
      <c r="DF532">
        <f t="shared" si="192"/>
        <v>0</v>
      </c>
      <c r="DG532">
        <f>ROUND(ROUND(AF532*AJ532,2)*CX532,2)</f>
        <v>0</v>
      </c>
      <c r="DH532">
        <f t="shared" si="188"/>
        <v>0</v>
      </c>
      <c r="DI532">
        <f t="shared" si="189"/>
        <v>0</v>
      </c>
      <c r="DJ532">
        <f>DG532+DH532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5">
      <c r="A533">
        <f>ROW(Source!A1050)</f>
        <v>1050</v>
      </c>
      <c r="B533">
        <v>87915577</v>
      </c>
      <c r="C533">
        <v>87930642</v>
      </c>
      <c r="D533">
        <v>87206740</v>
      </c>
      <c r="E533">
        <v>1</v>
      </c>
      <c r="F533">
        <v>1</v>
      </c>
      <c r="G533">
        <v>1</v>
      </c>
      <c r="H533">
        <v>2</v>
      </c>
      <c r="I533" t="s">
        <v>694</v>
      </c>
      <c r="J533" t="s">
        <v>695</v>
      </c>
      <c r="K533" t="s">
        <v>696</v>
      </c>
      <c r="L533">
        <v>1368</v>
      </c>
      <c r="N533">
        <v>1011</v>
      </c>
      <c r="O533" t="s">
        <v>679</v>
      </c>
      <c r="P533" t="s">
        <v>679</v>
      </c>
      <c r="Q533">
        <v>1</v>
      </c>
      <c r="W533">
        <v>0</v>
      </c>
      <c r="X533">
        <v>-1219940357</v>
      </c>
      <c r="Y533">
        <f t="shared" si="185"/>
        <v>0.2</v>
      </c>
      <c r="AA533">
        <v>0</v>
      </c>
      <c r="AB533">
        <v>572.77</v>
      </c>
      <c r="AC533">
        <v>522.73</v>
      </c>
      <c r="AD533">
        <v>0</v>
      </c>
      <c r="AE533">
        <v>0</v>
      </c>
      <c r="AF533">
        <v>572.77</v>
      </c>
      <c r="AG533">
        <v>522.73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0</v>
      </c>
      <c r="AQ533">
        <v>1</v>
      </c>
      <c r="AR533">
        <v>0</v>
      </c>
      <c r="AS533" t="s">
        <v>3</v>
      </c>
      <c r="AT533">
        <v>0.2</v>
      </c>
      <c r="AU533" t="s">
        <v>3</v>
      </c>
      <c r="AV533">
        <v>1</v>
      </c>
      <c r="AW533">
        <v>2</v>
      </c>
      <c r="AX533">
        <v>87930659</v>
      </c>
      <c r="AY533">
        <v>1</v>
      </c>
      <c r="AZ533">
        <v>0</v>
      </c>
      <c r="BA533">
        <v>527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114.554</v>
      </c>
      <c r="BL533">
        <v>104.54600000000001</v>
      </c>
      <c r="BM533">
        <v>0</v>
      </c>
      <c r="BN533">
        <v>0</v>
      </c>
      <c r="BO533">
        <v>0.2</v>
      </c>
      <c r="BP533">
        <v>1</v>
      </c>
      <c r="BQ533">
        <v>0</v>
      </c>
      <c r="BR533">
        <v>114.554</v>
      </c>
      <c r="BS533">
        <v>104.54600000000001</v>
      </c>
      <c r="BT533">
        <v>0</v>
      </c>
      <c r="BU533">
        <v>0</v>
      </c>
      <c r="BV533">
        <v>0.2</v>
      </c>
      <c r="BW533">
        <v>1</v>
      </c>
      <c r="CV533">
        <v>0</v>
      </c>
      <c r="CW533">
        <f>ROUND(Y533*Source!I1050*DO533,7)</f>
        <v>0</v>
      </c>
      <c r="CX533">
        <f>ROUND(Y533*Source!I1050,7)</f>
        <v>0</v>
      </c>
      <c r="CY533">
        <f>AB533</f>
        <v>572.77</v>
      </c>
      <c r="CZ533">
        <f>AF533</f>
        <v>572.77</v>
      </c>
      <c r="DA533">
        <f>AJ533</f>
        <v>1</v>
      </c>
      <c r="DB533">
        <f t="shared" si="186"/>
        <v>114.55</v>
      </c>
      <c r="DC533">
        <f t="shared" si="187"/>
        <v>104.55</v>
      </c>
      <c r="DD533" t="s">
        <v>3</v>
      </c>
      <c r="DE533" t="s">
        <v>3</v>
      </c>
      <c r="DF533">
        <f t="shared" si="192"/>
        <v>0</v>
      </c>
      <c r="DG533">
        <f t="shared" ref="DG533:DG540" si="193">ROUND(ROUND(AF533,2)*CX533,2)</f>
        <v>0</v>
      </c>
      <c r="DH533">
        <f t="shared" si="188"/>
        <v>0</v>
      </c>
      <c r="DI533">
        <f t="shared" si="189"/>
        <v>0</v>
      </c>
      <c r="DJ533">
        <f>DG533+DH533</f>
        <v>0</v>
      </c>
      <c r="DK533">
        <v>1</v>
      </c>
      <c r="DL533" t="s">
        <v>687</v>
      </c>
      <c r="DM533">
        <v>4</v>
      </c>
      <c r="DN533" t="s">
        <v>673</v>
      </c>
      <c r="DO533">
        <v>1</v>
      </c>
    </row>
    <row r="534" spans="1:119" x14ac:dyDescent="0.25">
      <c r="A534">
        <f>ROW(Source!A1050)</f>
        <v>1050</v>
      </c>
      <c r="B534">
        <v>87915577</v>
      </c>
      <c r="C534">
        <v>87930642</v>
      </c>
      <c r="D534">
        <v>87157911</v>
      </c>
      <c r="E534">
        <v>1</v>
      </c>
      <c r="F534">
        <v>1</v>
      </c>
      <c r="G534">
        <v>1</v>
      </c>
      <c r="H534">
        <v>3</v>
      </c>
      <c r="I534" t="s">
        <v>878</v>
      </c>
      <c r="J534" t="s">
        <v>879</v>
      </c>
      <c r="K534" t="s">
        <v>880</v>
      </c>
      <c r="L534">
        <v>1302</v>
      </c>
      <c r="N534">
        <v>1003</v>
      </c>
      <c r="O534" t="s">
        <v>881</v>
      </c>
      <c r="P534" t="s">
        <v>881</v>
      </c>
      <c r="Q534">
        <v>10</v>
      </c>
      <c r="W534">
        <v>0</v>
      </c>
      <c r="X534">
        <v>625233258</v>
      </c>
      <c r="Y534">
        <f t="shared" si="185"/>
        <v>0.245</v>
      </c>
      <c r="AA534">
        <v>57.7</v>
      </c>
      <c r="AB534">
        <v>0</v>
      </c>
      <c r="AC534">
        <v>0</v>
      </c>
      <c r="AD534">
        <v>0</v>
      </c>
      <c r="AE534">
        <v>37.71</v>
      </c>
      <c r="AF534">
        <v>0</v>
      </c>
      <c r="AG534">
        <v>0</v>
      </c>
      <c r="AH534">
        <v>0</v>
      </c>
      <c r="AI534">
        <v>1.53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0</v>
      </c>
      <c r="AQ534">
        <v>1</v>
      </c>
      <c r="AR534">
        <v>0</v>
      </c>
      <c r="AS534" t="s">
        <v>3</v>
      </c>
      <c r="AT534">
        <v>0.245</v>
      </c>
      <c r="AU534" t="s">
        <v>3</v>
      </c>
      <c r="AV534">
        <v>0</v>
      </c>
      <c r="AW534">
        <v>2</v>
      </c>
      <c r="AX534">
        <v>87930660</v>
      </c>
      <c r="AY534">
        <v>1</v>
      </c>
      <c r="AZ534">
        <v>0</v>
      </c>
      <c r="BA534">
        <v>528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9.2389500000000009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9.2389500000000009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ROUND(Y534*Source!I1050,7)</f>
        <v>0</v>
      </c>
      <c r="CY534">
        <f>AA534</f>
        <v>57.7</v>
      </c>
      <c r="CZ534">
        <f>AE534</f>
        <v>37.71</v>
      </c>
      <c r="DA534">
        <f>AI534</f>
        <v>1.53</v>
      </c>
      <c r="DB534">
        <f t="shared" si="186"/>
        <v>9.24</v>
      </c>
      <c r="DC534">
        <f t="shared" si="187"/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93"/>
        <v>0</v>
      </c>
      <c r="DH534">
        <f t="shared" si="188"/>
        <v>0</v>
      </c>
      <c r="DI534">
        <f t="shared" si="189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5">
      <c r="A535">
        <f>ROW(Source!A1050)</f>
        <v>1050</v>
      </c>
      <c r="B535">
        <v>87915577</v>
      </c>
      <c r="C535">
        <v>87930642</v>
      </c>
      <c r="D535">
        <v>87159551</v>
      </c>
      <c r="E535">
        <v>1</v>
      </c>
      <c r="F535">
        <v>1</v>
      </c>
      <c r="G535">
        <v>1</v>
      </c>
      <c r="H535">
        <v>3</v>
      </c>
      <c r="I535" t="s">
        <v>885</v>
      </c>
      <c r="J535" t="s">
        <v>886</v>
      </c>
      <c r="K535" t="s">
        <v>887</v>
      </c>
      <c r="L535">
        <v>1348</v>
      </c>
      <c r="N535">
        <v>1009</v>
      </c>
      <c r="O535" t="s">
        <v>113</v>
      </c>
      <c r="P535" t="s">
        <v>113</v>
      </c>
      <c r="Q535">
        <v>1000</v>
      </c>
      <c r="W535">
        <v>0</v>
      </c>
      <c r="X535">
        <v>-760973918</v>
      </c>
      <c r="Y535">
        <f t="shared" si="185"/>
        <v>1.1E-4</v>
      </c>
      <c r="AA535">
        <v>127956.34</v>
      </c>
      <c r="AB535">
        <v>0</v>
      </c>
      <c r="AC535">
        <v>0</v>
      </c>
      <c r="AD535">
        <v>0</v>
      </c>
      <c r="AE535">
        <v>99190.96</v>
      </c>
      <c r="AF535">
        <v>0</v>
      </c>
      <c r="AG535">
        <v>0</v>
      </c>
      <c r="AH535">
        <v>0</v>
      </c>
      <c r="AI535">
        <v>1.29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0</v>
      </c>
      <c r="AQ535">
        <v>1</v>
      </c>
      <c r="AR535">
        <v>0</v>
      </c>
      <c r="AS535" t="s">
        <v>3</v>
      </c>
      <c r="AT535">
        <v>1.1E-4</v>
      </c>
      <c r="AU535" t="s">
        <v>3</v>
      </c>
      <c r="AV535">
        <v>0</v>
      </c>
      <c r="AW535">
        <v>2</v>
      </c>
      <c r="AX535">
        <v>87930661</v>
      </c>
      <c r="AY535">
        <v>1</v>
      </c>
      <c r="AZ535">
        <v>0</v>
      </c>
      <c r="BA535">
        <v>529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10.911005600000001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10.911005600000001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v>0</v>
      </c>
      <c r="CX535">
        <f>ROUND(Y535*Source!I1050,7)</f>
        <v>0</v>
      </c>
      <c r="CY535">
        <f>AA535</f>
        <v>127956.34</v>
      </c>
      <c r="CZ535">
        <f>AE535</f>
        <v>99190.96</v>
      </c>
      <c r="DA535">
        <f>AI535</f>
        <v>1.29</v>
      </c>
      <c r="DB535">
        <f t="shared" si="186"/>
        <v>10.91</v>
      </c>
      <c r="DC535">
        <f t="shared" si="187"/>
        <v>0</v>
      </c>
      <c r="DD535" t="s">
        <v>3</v>
      </c>
      <c r="DE535" t="s">
        <v>3</v>
      </c>
      <c r="DF535">
        <f>ROUND(ROUND(AE535*AI535,2)*CX535,2)</f>
        <v>0</v>
      </c>
      <c r="DG535">
        <f t="shared" si="193"/>
        <v>0</v>
      </c>
      <c r="DH535">
        <f t="shared" si="188"/>
        <v>0</v>
      </c>
      <c r="DI535">
        <f t="shared" si="189"/>
        <v>0</v>
      </c>
      <c r="DJ535">
        <f>DF535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5">
      <c r="A536">
        <f>ROW(Source!A1050)</f>
        <v>1050</v>
      </c>
      <c r="B536">
        <v>87915577</v>
      </c>
      <c r="C536">
        <v>87930642</v>
      </c>
      <c r="D536">
        <v>87168212</v>
      </c>
      <c r="E536">
        <v>1</v>
      </c>
      <c r="F536">
        <v>1</v>
      </c>
      <c r="G536">
        <v>1</v>
      </c>
      <c r="H536">
        <v>3</v>
      </c>
      <c r="I536" t="s">
        <v>888</v>
      </c>
      <c r="J536" t="s">
        <v>889</v>
      </c>
      <c r="K536" t="s">
        <v>890</v>
      </c>
      <c r="L536">
        <v>1346</v>
      </c>
      <c r="N536">
        <v>1009</v>
      </c>
      <c r="O536" t="s">
        <v>102</v>
      </c>
      <c r="P536" t="s">
        <v>102</v>
      </c>
      <c r="Q536">
        <v>1</v>
      </c>
      <c r="W536">
        <v>0</v>
      </c>
      <c r="X536">
        <v>-949085693</v>
      </c>
      <c r="Y536">
        <f t="shared" si="185"/>
        <v>0.25</v>
      </c>
      <c r="AA536">
        <v>1499.09</v>
      </c>
      <c r="AB536">
        <v>0</v>
      </c>
      <c r="AC536">
        <v>0</v>
      </c>
      <c r="AD536">
        <v>0</v>
      </c>
      <c r="AE536">
        <v>931.11</v>
      </c>
      <c r="AF536">
        <v>0</v>
      </c>
      <c r="AG536">
        <v>0</v>
      </c>
      <c r="AH536">
        <v>0</v>
      </c>
      <c r="AI536">
        <v>1.61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0</v>
      </c>
      <c r="AQ536">
        <v>1</v>
      </c>
      <c r="AR536">
        <v>0</v>
      </c>
      <c r="AS536" t="s">
        <v>3</v>
      </c>
      <c r="AT536">
        <v>0.25</v>
      </c>
      <c r="AU536" t="s">
        <v>3</v>
      </c>
      <c r="AV536">
        <v>0</v>
      </c>
      <c r="AW536">
        <v>2</v>
      </c>
      <c r="AX536">
        <v>87930662</v>
      </c>
      <c r="AY536">
        <v>1</v>
      </c>
      <c r="AZ536">
        <v>0</v>
      </c>
      <c r="BA536">
        <v>530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232.7775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232.7775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1</v>
      </c>
      <c r="CV536">
        <v>0</v>
      </c>
      <c r="CW536">
        <v>0</v>
      </c>
      <c r="CX536">
        <f>ROUND(Y536*Source!I1050,7)</f>
        <v>0</v>
      </c>
      <c r="CY536">
        <f>AA536</f>
        <v>1499.09</v>
      </c>
      <c r="CZ536">
        <f>AE536</f>
        <v>931.11</v>
      </c>
      <c r="DA536">
        <f>AI536</f>
        <v>1.61</v>
      </c>
      <c r="DB536">
        <f t="shared" si="186"/>
        <v>232.78</v>
      </c>
      <c r="DC536">
        <f t="shared" si="187"/>
        <v>0</v>
      </c>
      <c r="DD536" t="s">
        <v>3</v>
      </c>
      <c r="DE536" t="s">
        <v>3</v>
      </c>
      <c r="DF536">
        <f>ROUND(ROUND(AE536*AI536,2)*CX536,2)</f>
        <v>0</v>
      </c>
      <c r="DG536">
        <f t="shared" si="193"/>
        <v>0</v>
      </c>
      <c r="DH536">
        <f t="shared" si="188"/>
        <v>0</v>
      </c>
      <c r="DI536">
        <f t="shared" si="189"/>
        <v>0</v>
      </c>
      <c r="DJ536">
        <f>DF536</f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5">
      <c r="A537">
        <f>ROW(Source!A1050)</f>
        <v>1050</v>
      </c>
      <c r="B537">
        <v>87915577</v>
      </c>
      <c r="C537">
        <v>87930642</v>
      </c>
      <c r="D537">
        <v>87176384</v>
      </c>
      <c r="E537">
        <v>1</v>
      </c>
      <c r="F537">
        <v>1</v>
      </c>
      <c r="G537">
        <v>1</v>
      </c>
      <c r="H537">
        <v>3</v>
      </c>
      <c r="I537" t="s">
        <v>882</v>
      </c>
      <c r="J537" t="s">
        <v>883</v>
      </c>
      <c r="K537" t="s">
        <v>884</v>
      </c>
      <c r="L537">
        <v>1348</v>
      </c>
      <c r="N537">
        <v>1009</v>
      </c>
      <c r="O537" t="s">
        <v>113</v>
      </c>
      <c r="P537" t="s">
        <v>113</v>
      </c>
      <c r="Q537">
        <v>1000</v>
      </c>
      <c r="W537">
        <v>0</v>
      </c>
      <c r="X537">
        <v>1308151861</v>
      </c>
      <c r="Y537">
        <f t="shared" si="185"/>
        <v>7.2000000000000005E-4</v>
      </c>
      <c r="AA537">
        <v>106680.6</v>
      </c>
      <c r="AB537">
        <v>0</v>
      </c>
      <c r="AC537">
        <v>0</v>
      </c>
      <c r="AD537">
        <v>0</v>
      </c>
      <c r="AE537">
        <v>82698.14</v>
      </c>
      <c r="AF537">
        <v>0</v>
      </c>
      <c r="AG537">
        <v>0</v>
      </c>
      <c r="AH537">
        <v>0</v>
      </c>
      <c r="AI537">
        <v>1.29</v>
      </c>
      <c r="AJ537">
        <v>1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0</v>
      </c>
      <c r="AQ537">
        <v>1</v>
      </c>
      <c r="AR537">
        <v>0</v>
      </c>
      <c r="AS537" t="s">
        <v>3</v>
      </c>
      <c r="AT537">
        <v>7.2000000000000005E-4</v>
      </c>
      <c r="AU537" t="s">
        <v>3</v>
      </c>
      <c r="AV537">
        <v>0</v>
      </c>
      <c r="AW537">
        <v>2</v>
      </c>
      <c r="AX537">
        <v>87930663</v>
      </c>
      <c r="AY537">
        <v>1</v>
      </c>
      <c r="AZ537">
        <v>0</v>
      </c>
      <c r="BA537">
        <v>531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59.5426608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59.5426608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1</v>
      </c>
      <c r="CV537">
        <v>0</v>
      </c>
      <c r="CW537">
        <v>0</v>
      </c>
      <c r="CX537">
        <f>ROUND(Y537*Source!I1050,7)</f>
        <v>0</v>
      </c>
      <c r="CY537">
        <f>AA537</f>
        <v>106680.6</v>
      </c>
      <c r="CZ537">
        <f>AE537</f>
        <v>82698.14</v>
      </c>
      <c r="DA537">
        <f>AI537</f>
        <v>1.29</v>
      </c>
      <c r="DB537">
        <f t="shared" si="186"/>
        <v>59.54</v>
      </c>
      <c r="DC537">
        <f t="shared" si="187"/>
        <v>0</v>
      </c>
      <c r="DD537" t="s">
        <v>3</v>
      </c>
      <c r="DE537" t="s">
        <v>3</v>
      </c>
      <c r="DF537">
        <f>ROUND(ROUND(AE537*AI537,2)*CX537,2)</f>
        <v>0</v>
      </c>
      <c r="DG537">
        <f t="shared" si="193"/>
        <v>0</v>
      </c>
      <c r="DH537">
        <f t="shared" si="188"/>
        <v>0</v>
      </c>
      <c r="DI537">
        <f t="shared" si="189"/>
        <v>0</v>
      </c>
      <c r="DJ537">
        <f>DF537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5">
      <c r="A538">
        <f>ROW(Source!A1050)</f>
        <v>1050</v>
      </c>
      <c r="B538">
        <v>87915577</v>
      </c>
      <c r="C538">
        <v>87930642</v>
      </c>
      <c r="D538">
        <v>87091729</v>
      </c>
      <c r="E538">
        <v>115</v>
      </c>
      <c r="F538">
        <v>1</v>
      </c>
      <c r="G538">
        <v>1</v>
      </c>
      <c r="H538">
        <v>3</v>
      </c>
      <c r="I538" t="s">
        <v>174</v>
      </c>
      <c r="J538" t="s">
        <v>3</v>
      </c>
      <c r="K538" t="s">
        <v>175</v>
      </c>
      <c r="L538">
        <v>3277935</v>
      </c>
      <c r="N538">
        <v>1013</v>
      </c>
      <c r="O538" t="s">
        <v>176</v>
      </c>
      <c r="P538" t="s">
        <v>176</v>
      </c>
      <c r="Q538">
        <v>1</v>
      </c>
      <c r="W538">
        <v>0</v>
      </c>
      <c r="X538">
        <v>274903907</v>
      </c>
      <c r="Y538">
        <f t="shared" si="185"/>
        <v>2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 t="s">
        <v>3</v>
      </c>
      <c r="AT538">
        <v>2</v>
      </c>
      <c r="AU538" t="s">
        <v>3</v>
      </c>
      <c r="AV538">
        <v>0</v>
      </c>
      <c r="AW538">
        <v>2</v>
      </c>
      <c r="AX538">
        <v>87930664</v>
      </c>
      <c r="AY538">
        <v>1</v>
      </c>
      <c r="AZ538">
        <v>0</v>
      </c>
      <c r="BA538">
        <v>532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ROUND(Y538*Source!I1050,7)</f>
        <v>0</v>
      </c>
      <c r="CY538">
        <f>AA538</f>
        <v>0</v>
      </c>
      <c r="CZ538">
        <f>AE538</f>
        <v>0</v>
      </c>
      <c r="DA538">
        <f>AI538</f>
        <v>1</v>
      </c>
      <c r="DB538">
        <f t="shared" si="186"/>
        <v>0</v>
      </c>
      <c r="DC538">
        <f t="shared" si="187"/>
        <v>0</v>
      </c>
      <c r="DD538" t="s">
        <v>3</v>
      </c>
      <c r="DE538" t="s">
        <v>3</v>
      </c>
      <c r="DF538">
        <f>ROUND(ROUND(AE538,2)*CX538,2)</f>
        <v>0</v>
      </c>
      <c r="DG538">
        <f t="shared" si="193"/>
        <v>0</v>
      </c>
      <c r="DH538">
        <f t="shared" si="188"/>
        <v>0</v>
      </c>
      <c r="DI538">
        <f t="shared" si="189"/>
        <v>0</v>
      </c>
      <c r="DJ538">
        <f>DF538</f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5">
      <c r="A539">
        <f>ROW(Source!A1055)</f>
        <v>1055</v>
      </c>
      <c r="B539">
        <v>87915632</v>
      </c>
      <c r="C539">
        <v>87930667</v>
      </c>
      <c r="D539">
        <v>87085825</v>
      </c>
      <c r="E539">
        <v>115</v>
      </c>
      <c r="F539">
        <v>1</v>
      </c>
      <c r="G539">
        <v>1</v>
      </c>
      <c r="H539">
        <v>1</v>
      </c>
      <c r="I539" t="s">
        <v>734</v>
      </c>
      <c r="J539" t="s">
        <v>3</v>
      </c>
      <c r="K539" t="s">
        <v>735</v>
      </c>
      <c r="L539">
        <v>1191</v>
      </c>
      <c r="N539">
        <v>1013</v>
      </c>
      <c r="O539" t="s">
        <v>673</v>
      </c>
      <c r="P539" t="s">
        <v>673</v>
      </c>
      <c r="Q539">
        <v>1</v>
      </c>
      <c r="W539">
        <v>0</v>
      </c>
      <c r="X539">
        <v>32079103</v>
      </c>
      <c r="Y539">
        <f t="shared" si="185"/>
        <v>3.76</v>
      </c>
      <c r="AA539">
        <v>0</v>
      </c>
      <c r="AB539">
        <v>0</v>
      </c>
      <c r="AC539">
        <v>0</v>
      </c>
      <c r="AD539">
        <v>481.77</v>
      </c>
      <c r="AE539">
        <v>0</v>
      </c>
      <c r="AF539">
        <v>0</v>
      </c>
      <c r="AG539">
        <v>0</v>
      </c>
      <c r="AH539">
        <v>481.77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0</v>
      </c>
      <c r="AQ539">
        <v>1</v>
      </c>
      <c r="AR539">
        <v>0</v>
      </c>
      <c r="AS539" t="s">
        <v>3</v>
      </c>
      <c r="AT539">
        <v>3.76</v>
      </c>
      <c r="AU539" t="s">
        <v>3</v>
      </c>
      <c r="AV539">
        <v>1</v>
      </c>
      <c r="AW539">
        <v>2</v>
      </c>
      <c r="AX539">
        <v>87930682</v>
      </c>
      <c r="AY539">
        <v>1</v>
      </c>
      <c r="AZ539">
        <v>0</v>
      </c>
      <c r="BA539">
        <v>533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1811.4551999999999</v>
      </c>
      <c r="BN539">
        <v>3.76</v>
      </c>
      <c r="BO539">
        <v>0</v>
      </c>
      <c r="BP539">
        <v>1</v>
      </c>
      <c r="BQ539">
        <v>0</v>
      </c>
      <c r="BR539">
        <v>0</v>
      </c>
      <c r="BS539">
        <v>0</v>
      </c>
      <c r="BT539">
        <v>1811.4551999999999</v>
      </c>
      <c r="BU539">
        <v>3.76</v>
      </c>
      <c r="BV539">
        <v>0</v>
      </c>
      <c r="BW539">
        <v>1</v>
      </c>
      <c r="CU539">
        <f>ROUND(AT539*Source!I1055*AH539*AL539,2)</f>
        <v>0</v>
      </c>
      <c r="CV539">
        <f>ROUND(Y539*Source!I1055,7)</f>
        <v>0</v>
      </c>
      <c r="CW539">
        <v>0</v>
      </c>
      <c r="CX539">
        <f>ROUND(Y539*Source!I1055,7)</f>
        <v>0</v>
      </c>
      <c r="CY539">
        <f>AD539</f>
        <v>481.77</v>
      </c>
      <c r="CZ539">
        <f>AH539</f>
        <v>481.77</v>
      </c>
      <c r="DA539">
        <f>AL539</f>
        <v>1</v>
      </c>
      <c r="DB539">
        <f t="shared" si="186"/>
        <v>1811.46</v>
      </c>
      <c r="DC539">
        <f t="shared" si="187"/>
        <v>0</v>
      </c>
      <c r="DD539" t="s">
        <v>3</v>
      </c>
      <c r="DE539" t="s">
        <v>3</v>
      </c>
      <c r="DF539">
        <f>ROUND(ROUND(AE539,2)*CX539,2)</f>
        <v>0</v>
      </c>
      <c r="DG539">
        <f t="shared" si="193"/>
        <v>0</v>
      </c>
      <c r="DH539">
        <f t="shared" si="188"/>
        <v>0</v>
      </c>
      <c r="DI539">
        <f t="shared" si="189"/>
        <v>0</v>
      </c>
      <c r="DJ539">
        <f>DI539</f>
        <v>0</v>
      </c>
      <c r="DK539">
        <v>1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5">
      <c r="A540">
        <f>ROW(Source!A1055)</f>
        <v>1055</v>
      </c>
      <c r="B540">
        <v>87915632</v>
      </c>
      <c r="C540">
        <v>87930667</v>
      </c>
      <c r="D540">
        <v>87086013</v>
      </c>
      <c r="E540">
        <v>115</v>
      </c>
      <c r="F540">
        <v>1</v>
      </c>
      <c r="G540">
        <v>1</v>
      </c>
      <c r="H540">
        <v>1</v>
      </c>
      <c r="I540" t="s">
        <v>674</v>
      </c>
      <c r="J540" t="s">
        <v>3</v>
      </c>
      <c r="K540" t="s">
        <v>675</v>
      </c>
      <c r="L540">
        <v>1191</v>
      </c>
      <c r="N540">
        <v>1013</v>
      </c>
      <c r="O540" t="s">
        <v>673</v>
      </c>
      <c r="P540" t="s">
        <v>673</v>
      </c>
      <c r="Q540">
        <v>1</v>
      </c>
      <c r="W540">
        <v>0</v>
      </c>
      <c r="X540">
        <v>-1417349443</v>
      </c>
      <c r="Y540">
        <f t="shared" si="185"/>
        <v>1.07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0</v>
      </c>
      <c r="AQ540">
        <v>1</v>
      </c>
      <c r="AR540">
        <v>0</v>
      </c>
      <c r="AS540" t="s">
        <v>3</v>
      </c>
      <c r="AT540">
        <v>1.07</v>
      </c>
      <c r="AU540" t="s">
        <v>3</v>
      </c>
      <c r="AV540">
        <v>2</v>
      </c>
      <c r="AW540">
        <v>2</v>
      </c>
      <c r="AX540">
        <v>87930683</v>
      </c>
      <c r="AY540">
        <v>1</v>
      </c>
      <c r="AZ540">
        <v>0</v>
      </c>
      <c r="BA540">
        <v>534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ROUND(Y540*Source!I1055,7)</f>
        <v>0</v>
      </c>
      <c r="CY540">
        <f>AD540</f>
        <v>0</v>
      </c>
      <c r="CZ540">
        <f>AH540</f>
        <v>0</v>
      </c>
      <c r="DA540">
        <f>AL540</f>
        <v>1</v>
      </c>
      <c r="DB540">
        <f t="shared" si="186"/>
        <v>0</v>
      </c>
      <c r="DC540">
        <f t="shared" si="187"/>
        <v>0</v>
      </c>
      <c r="DD540" t="s">
        <v>3</v>
      </c>
      <c r="DE540" t="s">
        <v>3</v>
      </c>
      <c r="DF540">
        <f>ROUND(ROUND(AE540,2)*CX540,2)</f>
        <v>0</v>
      </c>
      <c r="DG540">
        <f t="shared" si="193"/>
        <v>0</v>
      </c>
      <c r="DH540">
        <f t="shared" si="188"/>
        <v>0</v>
      </c>
      <c r="DI540">
        <f t="shared" si="189"/>
        <v>0</v>
      </c>
      <c r="DJ540">
        <f>DI540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5">
      <c r="A541">
        <f>ROW(Source!A1055)</f>
        <v>1055</v>
      </c>
      <c r="B541">
        <v>87915632</v>
      </c>
      <c r="C541">
        <v>87930667</v>
      </c>
      <c r="D541">
        <v>87206017</v>
      </c>
      <c r="E541">
        <v>1</v>
      </c>
      <c r="F541">
        <v>1</v>
      </c>
      <c r="G541">
        <v>1</v>
      </c>
      <c r="H541">
        <v>2</v>
      </c>
      <c r="I541" t="s">
        <v>717</v>
      </c>
      <c r="J541" t="s">
        <v>718</v>
      </c>
      <c r="K541" t="s">
        <v>719</v>
      </c>
      <c r="L541">
        <v>1368</v>
      </c>
      <c r="N541">
        <v>1011</v>
      </c>
      <c r="O541" t="s">
        <v>679</v>
      </c>
      <c r="P541" t="s">
        <v>679</v>
      </c>
      <c r="Q541">
        <v>1</v>
      </c>
      <c r="W541">
        <v>0</v>
      </c>
      <c r="X541">
        <v>1079285032</v>
      </c>
      <c r="Y541">
        <f t="shared" si="185"/>
        <v>0.85</v>
      </c>
      <c r="AA541">
        <v>0</v>
      </c>
      <c r="AB541">
        <v>502.76</v>
      </c>
      <c r="AC541">
        <v>522.73</v>
      </c>
      <c r="AD541">
        <v>0</v>
      </c>
      <c r="AE541">
        <v>0</v>
      </c>
      <c r="AF541">
        <v>346.73</v>
      </c>
      <c r="AG541">
        <v>522.73</v>
      </c>
      <c r="AH541">
        <v>0</v>
      </c>
      <c r="AI541">
        <v>1</v>
      </c>
      <c r="AJ541">
        <v>1.45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0</v>
      </c>
      <c r="AQ541">
        <v>1</v>
      </c>
      <c r="AR541">
        <v>0</v>
      </c>
      <c r="AS541" t="s">
        <v>3</v>
      </c>
      <c r="AT541">
        <v>0.85</v>
      </c>
      <c r="AU541" t="s">
        <v>3</v>
      </c>
      <c r="AV541">
        <v>1</v>
      </c>
      <c r="AW541">
        <v>2</v>
      </c>
      <c r="AX541">
        <v>87930684</v>
      </c>
      <c r="AY541">
        <v>1</v>
      </c>
      <c r="AZ541">
        <v>0</v>
      </c>
      <c r="BA541">
        <v>535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294.72050000000002</v>
      </c>
      <c r="BL541">
        <v>444.32049999999998</v>
      </c>
      <c r="BM541">
        <v>0</v>
      </c>
      <c r="BN541">
        <v>0</v>
      </c>
      <c r="BO541">
        <v>0.85</v>
      </c>
      <c r="BP541">
        <v>1</v>
      </c>
      <c r="BQ541">
        <v>0</v>
      </c>
      <c r="BR541">
        <v>294.72050000000002</v>
      </c>
      <c r="BS541">
        <v>444.32049999999998</v>
      </c>
      <c r="BT541">
        <v>0</v>
      </c>
      <c r="BU541">
        <v>0</v>
      </c>
      <c r="BV541">
        <v>0.85</v>
      </c>
      <c r="BW541">
        <v>1</v>
      </c>
      <c r="CV541">
        <v>0</v>
      </c>
      <c r="CW541">
        <f>ROUND(Y541*Source!I1055*DO541,7)</f>
        <v>0</v>
      </c>
      <c r="CX541">
        <f>ROUND(Y541*Source!I1055,7)</f>
        <v>0</v>
      </c>
      <c r="CY541">
        <f>AB541</f>
        <v>502.76</v>
      </c>
      <c r="CZ541">
        <f>AF541</f>
        <v>346.73</v>
      </c>
      <c r="DA541">
        <f>AJ541</f>
        <v>1.45</v>
      </c>
      <c r="DB541">
        <f t="shared" si="186"/>
        <v>294.72000000000003</v>
      </c>
      <c r="DC541">
        <f t="shared" si="187"/>
        <v>444.32</v>
      </c>
      <c r="DD541" t="s">
        <v>3</v>
      </c>
      <c r="DE541" t="s">
        <v>3</v>
      </c>
      <c r="DF541">
        <f>ROUND(ROUND(AE541,2)*CX541,2)</f>
        <v>0</v>
      </c>
      <c r="DG541">
        <f>ROUND(ROUND(AF541*AJ541,2)*CX541,2)</f>
        <v>0</v>
      </c>
      <c r="DH541">
        <f t="shared" si="188"/>
        <v>0</v>
      </c>
      <c r="DI541">
        <f t="shared" si="189"/>
        <v>0</v>
      </c>
      <c r="DJ541">
        <f>DG541+DH541</f>
        <v>0</v>
      </c>
      <c r="DK541">
        <v>0</v>
      </c>
      <c r="DL541" t="s">
        <v>687</v>
      </c>
      <c r="DM541">
        <v>4</v>
      </c>
      <c r="DN541" t="s">
        <v>673</v>
      </c>
      <c r="DO541">
        <v>1</v>
      </c>
    </row>
    <row r="542" spans="1:119" x14ac:dyDescent="0.25">
      <c r="A542">
        <f>ROW(Source!A1055)</f>
        <v>1055</v>
      </c>
      <c r="B542">
        <v>87915632</v>
      </c>
      <c r="C542">
        <v>87930667</v>
      </c>
      <c r="D542">
        <v>87206740</v>
      </c>
      <c r="E542">
        <v>1</v>
      </c>
      <c r="F542">
        <v>1</v>
      </c>
      <c r="G542">
        <v>1</v>
      </c>
      <c r="H542">
        <v>2</v>
      </c>
      <c r="I542" t="s">
        <v>694</v>
      </c>
      <c r="J542" t="s">
        <v>695</v>
      </c>
      <c r="K542" t="s">
        <v>696</v>
      </c>
      <c r="L542">
        <v>1368</v>
      </c>
      <c r="N542">
        <v>1011</v>
      </c>
      <c r="O542" t="s">
        <v>679</v>
      </c>
      <c r="P542" t="s">
        <v>679</v>
      </c>
      <c r="Q542">
        <v>1</v>
      </c>
      <c r="W542">
        <v>0</v>
      </c>
      <c r="X542">
        <v>-1219940357</v>
      </c>
      <c r="Y542">
        <f t="shared" si="185"/>
        <v>0.22</v>
      </c>
      <c r="AA542">
        <v>0</v>
      </c>
      <c r="AB542">
        <v>572.77</v>
      </c>
      <c r="AC542">
        <v>522.73</v>
      </c>
      <c r="AD542">
        <v>0</v>
      </c>
      <c r="AE542">
        <v>0</v>
      </c>
      <c r="AF542">
        <v>572.77</v>
      </c>
      <c r="AG542">
        <v>522.73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0</v>
      </c>
      <c r="AQ542">
        <v>1</v>
      </c>
      <c r="AR542">
        <v>0</v>
      </c>
      <c r="AS542" t="s">
        <v>3</v>
      </c>
      <c r="AT542">
        <v>0.22</v>
      </c>
      <c r="AU542" t="s">
        <v>3</v>
      </c>
      <c r="AV542">
        <v>1</v>
      </c>
      <c r="AW542">
        <v>2</v>
      </c>
      <c r="AX542">
        <v>87930685</v>
      </c>
      <c r="AY542">
        <v>1</v>
      </c>
      <c r="AZ542">
        <v>0</v>
      </c>
      <c r="BA542">
        <v>536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126.0094</v>
      </c>
      <c r="BL542">
        <v>115.00060000000001</v>
      </c>
      <c r="BM542">
        <v>0</v>
      </c>
      <c r="BN542">
        <v>0</v>
      </c>
      <c r="BO542">
        <v>0.22</v>
      </c>
      <c r="BP542">
        <v>1</v>
      </c>
      <c r="BQ542">
        <v>0</v>
      </c>
      <c r="BR542">
        <v>126.0094</v>
      </c>
      <c r="BS542">
        <v>115.00060000000001</v>
      </c>
      <c r="BT542">
        <v>0</v>
      </c>
      <c r="BU542">
        <v>0</v>
      </c>
      <c r="BV542">
        <v>0.22</v>
      </c>
      <c r="BW542">
        <v>1</v>
      </c>
      <c r="CV542">
        <v>0</v>
      </c>
      <c r="CW542">
        <f>ROUND(Y542*Source!I1055*DO542,7)</f>
        <v>0</v>
      </c>
      <c r="CX542">
        <f>ROUND(Y542*Source!I1055,7)</f>
        <v>0</v>
      </c>
      <c r="CY542">
        <f>AB542</f>
        <v>572.77</v>
      </c>
      <c r="CZ542">
        <f>AF542</f>
        <v>572.77</v>
      </c>
      <c r="DA542">
        <f>AJ542</f>
        <v>1</v>
      </c>
      <c r="DB542">
        <f t="shared" si="186"/>
        <v>126.01</v>
      </c>
      <c r="DC542">
        <f t="shared" si="187"/>
        <v>115</v>
      </c>
      <c r="DD542" t="s">
        <v>3</v>
      </c>
      <c r="DE542" t="s">
        <v>3</v>
      </c>
      <c r="DF542">
        <f>ROUND(ROUND(AE542,2)*CX542,2)</f>
        <v>0</v>
      </c>
      <c r="DG542">
        <f t="shared" ref="DG542:DG554" si="194">ROUND(ROUND(AF542,2)*CX542,2)</f>
        <v>0</v>
      </c>
      <c r="DH542">
        <f t="shared" si="188"/>
        <v>0</v>
      </c>
      <c r="DI542">
        <f t="shared" si="189"/>
        <v>0</v>
      </c>
      <c r="DJ542">
        <f>DG542+DH542</f>
        <v>0</v>
      </c>
      <c r="DK542">
        <v>1</v>
      </c>
      <c r="DL542" t="s">
        <v>687</v>
      </c>
      <c r="DM542">
        <v>4</v>
      </c>
      <c r="DN542" t="s">
        <v>673</v>
      </c>
      <c r="DO542">
        <v>1</v>
      </c>
    </row>
    <row r="543" spans="1:119" x14ac:dyDescent="0.25">
      <c r="A543">
        <f>ROW(Source!A1055)</f>
        <v>1055</v>
      </c>
      <c r="B543">
        <v>87915632</v>
      </c>
      <c r="C543">
        <v>87930667</v>
      </c>
      <c r="D543">
        <v>87155259</v>
      </c>
      <c r="E543">
        <v>1</v>
      </c>
      <c r="F543">
        <v>1</v>
      </c>
      <c r="G543">
        <v>1</v>
      </c>
      <c r="H543">
        <v>3</v>
      </c>
      <c r="I543" t="s">
        <v>697</v>
      </c>
      <c r="J543" t="s">
        <v>698</v>
      </c>
      <c r="K543" t="s">
        <v>699</v>
      </c>
      <c r="L543">
        <v>1346</v>
      </c>
      <c r="N543">
        <v>1009</v>
      </c>
      <c r="O543" t="s">
        <v>102</v>
      </c>
      <c r="P543" t="s">
        <v>102</v>
      </c>
      <c r="Q543">
        <v>1</v>
      </c>
      <c r="W543">
        <v>0</v>
      </c>
      <c r="X543">
        <v>1209458049</v>
      </c>
      <c r="Y543">
        <f t="shared" si="185"/>
        <v>0.1</v>
      </c>
      <c r="AA543">
        <v>402.71</v>
      </c>
      <c r="AB543">
        <v>0</v>
      </c>
      <c r="AC543">
        <v>0</v>
      </c>
      <c r="AD543">
        <v>0</v>
      </c>
      <c r="AE543">
        <v>238.29</v>
      </c>
      <c r="AF543">
        <v>0</v>
      </c>
      <c r="AG543">
        <v>0</v>
      </c>
      <c r="AH543">
        <v>0</v>
      </c>
      <c r="AI543">
        <v>1.69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0</v>
      </c>
      <c r="AQ543">
        <v>1</v>
      </c>
      <c r="AR543">
        <v>0</v>
      </c>
      <c r="AS543" t="s">
        <v>3</v>
      </c>
      <c r="AT543">
        <v>0.1</v>
      </c>
      <c r="AU543" t="s">
        <v>3</v>
      </c>
      <c r="AV543">
        <v>0</v>
      </c>
      <c r="AW543">
        <v>2</v>
      </c>
      <c r="AX543">
        <v>87930686</v>
      </c>
      <c r="AY543">
        <v>1</v>
      </c>
      <c r="AZ543">
        <v>0</v>
      </c>
      <c r="BA543">
        <v>537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23.829000000000001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23.829000000000001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ROUND(Y543*Source!I1055,7)</f>
        <v>0</v>
      </c>
      <c r="CY543">
        <f t="shared" ref="CY543:CY552" si="195">AA543</f>
        <v>402.71</v>
      </c>
      <c r="CZ543">
        <f t="shared" ref="CZ543:CZ552" si="196">AE543</f>
        <v>238.29</v>
      </c>
      <c r="DA543">
        <f t="shared" ref="DA543:DA552" si="197">AI543</f>
        <v>1.69</v>
      </c>
      <c r="DB543">
        <f t="shared" si="186"/>
        <v>23.83</v>
      </c>
      <c r="DC543">
        <f t="shared" si="187"/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94"/>
        <v>0</v>
      </c>
      <c r="DH543">
        <f t="shared" si="188"/>
        <v>0</v>
      </c>
      <c r="DI543">
        <f t="shared" si="189"/>
        <v>0</v>
      </c>
      <c r="DJ543">
        <f t="shared" ref="DJ543:DJ552" si="198"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5">
      <c r="A544">
        <f>ROW(Source!A1055)</f>
        <v>1055</v>
      </c>
      <c r="B544">
        <v>87915632</v>
      </c>
      <c r="C544">
        <v>87930667</v>
      </c>
      <c r="D544">
        <v>87155266</v>
      </c>
      <c r="E544">
        <v>1</v>
      </c>
      <c r="F544">
        <v>1</v>
      </c>
      <c r="G544">
        <v>1</v>
      </c>
      <c r="H544">
        <v>3</v>
      </c>
      <c r="I544" t="s">
        <v>700</v>
      </c>
      <c r="J544" t="s">
        <v>701</v>
      </c>
      <c r="K544" t="s">
        <v>702</v>
      </c>
      <c r="L544">
        <v>1346</v>
      </c>
      <c r="N544">
        <v>1009</v>
      </c>
      <c r="O544" t="s">
        <v>102</v>
      </c>
      <c r="P544" t="s">
        <v>102</v>
      </c>
      <c r="Q544">
        <v>1</v>
      </c>
      <c r="W544">
        <v>0</v>
      </c>
      <c r="X544">
        <v>1759526916</v>
      </c>
      <c r="Y544">
        <f t="shared" si="185"/>
        <v>0.03</v>
      </c>
      <c r="AA544">
        <v>98.92</v>
      </c>
      <c r="AB544">
        <v>0</v>
      </c>
      <c r="AC544">
        <v>0</v>
      </c>
      <c r="AD544">
        <v>0</v>
      </c>
      <c r="AE544">
        <v>58.53</v>
      </c>
      <c r="AF544">
        <v>0</v>
      </c>
      <c r="AG544">
        <v>0</v>
      </c>
      <c r="AH544">
        <v>0</v>
      </c>
      <c r="AI544">
        <v>1.69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0</v>
      </c>
      <c r="AQ544">
        <v>1</v>
      </c>
      <c r="AR544">
        <v>0</v>
      </c>
      <c r="AS544" t="s">
        <v>3</v>
      </c>
      <c r="AT544">
        <v>0.03</v>
      </c>
      <c r="AU544" t="s">
        <v>3</v>
      </c>
      <c r="AV544">
        <v>0</v>
      </c>
      <c r="AW544">
        <v>2</v>
      </c>
      <c r="AX544">
        <v>87930687</v>
      </c>
      <c r="AY544">
        <v>1</v>
      </c>
      <c r="AZ544">
        <v>0</v>
      </c>
      <c r="BA544">
        <v>538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1.7559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1.7559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ROUND(Y544*Source!I1055,7)</f>
        <v>0</v>
      </c>
      <c r="CY544">
        <f t="shared" si="195"/>
        <v>98.92</v>
      </c>
      <c r="CZ544">
        <f t="shared" si="196"/>
        <v>58.53</v>
      </c>
      <c r="DA544">
        <f t="shared" si="197"/>
        <v>1.69</v>
      </c>
      <c r="DB544">
        <f t="shared" si="186"/>
        <v>1.76</v>
      </c>
      <c r="DC544">
        <f t="shared" si="187"/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94"/>
        <v>0</v>
      </c>
      <c r="DH544">
        <f t="shared" si="188"/>
        <v>0</v>
      </c>
      <c r="DI544">
        <f t="shared" si="189"/>
        <v>0</v>
      </c>
      <c r="DJ544">
        <f t="shared" si="198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5">
      <c r="A545">
        <f>ROW(Source!A1055)</f>
        <v>1055</v>
      </c>
      <c r="B545">
        <v>87915632</v>
      </c>
      <c r="C545">
        <v>87930667</v>
      </c>
      <c r="D545">
        <v>87159205</v>
      </c>
      <c r="E545">
        <v>1</v>
      </c>
      <c r="F545">
        <v>1</v>
      </c>
      <c r="G545">
        <v>1</v>
      </c>
      <c r="H545">
        <v>3</v>
      </c>
      <c r="I545" t="s">
        <v>100</v>
      </c>
      <c r="J545" t="s">
        <v>103</v>
      </c>
      <c r="K545" t="s">
        <v>101</v>
      </c>
      <c r="L545">
        <v>1346</v>
      </c>
      <c r="N545">
        <v>1009</v>
      </c>
      <c r="O545" t="s">
        <v>102</v>
      </c>
      <c r="P545" t="s">
        <v>102</v>
      </c>
      <c r="Q545">
        <v>1</v>
      </c>
      <c r="W545">
        <v>0</v>
      </c>
      <c r="X545">
        <v>813299601</v>
      </c>
      <c r="Y545">
        <f t="shared" si="185"/>
        <v>0</v>
      </c>
      <c r="AA545">
        <v>197.67</v>
      </c>
      <c r="AB545">
        <v>0</v>
      </c>
      <c r="AC545">
        <v>0</v>
      </c>
      <c r="AD545">
        <v>0</v>
      </c>
      <c r="AE545">
        <v>174.93</v>
      </c>
      <c r="AF545">
        <v>0</v>
      </c>
      <c r="AG545">
        <v>0</v>
      </c>
      <c r="AH545">
        <v>0</v>
      </c>
      <c r="AI545">
        <v>1.1299999999999999</v>
      </c>
      <c r="AJ545">
        <v>1</v>
      </c>
      <c r="AK545">
        <v>1</v>
      </c>
      <c r="AL545">
        <v>1</v>
      </c>
      <c r="AM545">
        <v>0</v>
      </c>
      <c r="AN545">
        <v>1</v>
      </c>
      <c r="AO545">
        <v>0</v>
      </c>
      <c r="AP545">
        <v>1</v>
      </c>
      <c r="AQ545">
        <v>0</v>
      </c>
      <c r="AR545">
        <v>0</v>
      </c>
      <c r="AS545" t="s">
        <v>3</v>
      </c>
      <c r="AT545">
        <v>0</v>
      </c>
      <c r="AU545" t="s">
        <v>3</v>
      </c>
      <c r="AV545">
        <v>0</v>
      </c>
      <c r="AW545">
        <v>2</v>
      </c>
      <c r="AX545">
        <v>87930688</v>
      </c>
      <c r="AY545">
        <v>1</v>
      </c>
      <c r="AZ545">
        <v>0</v>
      </c>
      <c r="BA545">
        <v>539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ROUND(Y545*Source!I1055,7)</f>
        <v>0</v>
      </c>
      <c r="CY545">
        <f t="shared" si="195"/>
        <v>197.67</v>
      </c>
      <c r="CZ545">
        <f t="shared" si="196"/>
        <v>174.93</v>
      </c>
      <c r="DA545">
        <f t="shared" si="197"/>
        <v>1.1299999999999999</v>
      </c>
      <c r="DB545">
        <f t="shared" si="186"/>
        <v>0</v>
      </c>
      <c r="DC545">
        <f t="shared" si="187"/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94"/>
        <v>0</v>
      </c>
      <c r="DH545">
        <f t="shared" si="188"/>
        <v>0</v>
      </c>
      <c r="DI545">
        <f t="shared" si="189"/>
        <v>0</v>
      </c>
      <c r="DJ545">
        <f t="shared" si="198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5">
      <c r="A546">
        <f>ROW(Source!A1055)</f>
        <v>1055</v>
      </c>
      <c r="B546">
        <v>87915632</v>
      </c>
      <c r="C546">
        <v>87930667</v>
      </c>
      <c r="D546">
        <v>87160382</v>
      </c>
      <c r="E546">
        <v>1</v>
      </c>
      <c r="F546">
        <v>1</v>
      </c>
      <c r="G546">
        <v>1</v>
      </c>
      <c r="H546">
        <v>3</v>
      </c>
      <c r="I546" t="s">
        <v>703</v>
      </c>
      <c r="J546" t="s">
        <v>704</v>
      </c>
      <c r="K546" t="s">
        <v>705</v>
      </c>
      <c r="L546">
        <v>1346</v>
      </c>
      <c r="N546">
        <v>1009</v>
      </c>
      <c r="O546" t="s">
        <v>102</v>
      </c>
      <c r="P546" t="s">
        <v>102</v>
      </c>
      <c r="Q546">
        <v>1</v>
      </c>
      <c r="W546">
        <v>0</v>
      </c>
      <c r="X546">
        <v>-1597827205</v>
      </c>
      <c r="Y546">
        <f t="shared" si="185"/>
        <v>0.02</v>
      </c>
      <c r="AA546">
        <v>83.04</v>
      </c>
      <c r="AB546">
        <v>0</v>
      </c>
      <c r="AC546">
        <v>0</v>
      </c>
      <c r="AD546">
        <v>0</v>
      </c>
      <c r="AE546">
        <v>56.11</v>
      </c>
      <c r="AF546">
        <v>0</v>
      </c>
      <c r="AG546">
        <v>0</v>
      </c>
      <c r="AH546">
        <v>0</v>
      </c>
      <c r="AI546">
        <v>1.48</v>
      </c>
      <c r="AJ546">
        <v>1</v>
      </c>
      <c r="AK546">
        <v>1</v>
      </c>
      <c r="AL546">
        <v>1</v>
      </c>
      <c r="AM546">
        <v>2</v>
      </c>
      <c r="AN546">
        <v>0</v>
      </c>
      <c r="AO546">
        <v>0</v>
      </c>
      <c r="AP546">
        <v>0</v>
      </c>
      <c r="AQ546">
        <v>1</v>
      </c>
      <c r="AR546">
        <v>0</v>
      </c>
      <c r="AS546" t="s">
        <v>3</v>
      </c>
      <c r="AT546">
        <v>0.02</v>
      </c>
      <c r="AU546" t="s">
        <v>3</v>
      </c>
      <c r="AV546">
        <v>0</v>
      </c>
      <c r="AW546">
        <v>2</v>
      </c>
      <c r="AX546">
        <v>87930689</v>
      </c>
      <c r="AY546">
        <v>1</v>
      </c>
      <c r="AZ546">
        <v>0</v>
      </c>
      <c r="BA546">
        <v>540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1.1222000000000001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1</v>
      </c>
      <c r="BQ546">
        <v>1.1222000000000001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1</v>
      </c>
      <c r="CV546">
        <v>0</v>
      </c>
      <c r="CW546">
        <v>0</v>
      </c>
      <c r="CX546">
        <f>ROUND(Y546*Source!I1055,7)</f>
        <v>0</v>
      </c>
      <c r="CY546">
        <f t="shared" si="195"/>
        <v>83.04</v>
      </c>
      <c r="CZ546">
        <f t="shared" si="196"/>
        <v>56.11</v>
      </c>
      <c r="DA546">
        <f t="shared" si="197"/>
        <v>1.48</v>
      </c>
      <c r="DB546">
        <f t="shared" si="186"/>
        <v>1.1200000000000001</v>
      </c>
      <c r="DC546">
        <f t="shared" si="187"/>
        <v>0</v>
      </c>
      <c r="DD546" t="s">
        <v>3</v>
      </c>
      <c r="DE546" t="s">
        <v>3</v>
      </c>
      <c r="DF546">
        <f>ROUND(ROUND(AE546*AI546,2)*CX546,2)</f>
        <v>0</v>
      </c>
      <c r="DG546">
        <f t="shared" si="194"/>
        <v>0</v>
      </c>
      <c r="DH546">
        <f t="shared" si="188"/>
        <v>0</v>
      </c>
      <c r="DI546">
        <f t="shared" si="189"/>
        <v>0</v>
      </c>
      <c r="DJ546">
        <f t="shared" si="198"/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5">
      <c r="A547">
        <f>ROW(Source!A1055)</f>
        <v>1055</v>
      </c>
      <c r="B547">
        <v>87915632</v>
      </c>
      <c r="C547">
        <v>87930667</v>
      </c>
      <c r="D547">
        <v>87088188</v>
      </c>
      <c r="E547">
        <v>115</v>
      </c>
      <c r="F547">
        <v>1</v>
      </c>
      <c r="G547">
        <v>1</v>
      </c>
      <c r="H547">
        <v>3</v>
      </c>
      <c r="I547" t="s">
        <v>115</v>
      </c>
      <c r="J547" t="s">
        <v>3</v>
      </c>
      <c r="K547" t="s">
        <v>116</v>
      </c>
      <c r="L547">
        <v>1346</v>
      </c>
      <c r="N547">
        <v>1009</v>
      </c>
      <c r="O547" t="s">
        <v>102</v>
      </c>
      <c r="P547" t="s">
        <v>102</v>
      </c>
      <c r="Q547">
        <v>1</v>
      </c>
      <c r="W547">
        <v>0</v>
      </c>
      <c r="X547">
        <v>-1111733769</v>
      </c>
      <c r="Y547">
        <f t="shared" si="185"/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0</v>
      </c>
      <c r="AN547">
        <v>1</v>
      </c>
      <c r="AO547">
        <v>0</v>
      </c>
      <c r="AP547">
        <v>0</v>
      </c>
      <c r="AQ547">
        <v>0</v>
      </c>
      <c r="AR547">
        <v>0</v>
      </c>
      <c r="AS547" t="s">
        <v>3</v>
      </c>
      <c r="AT547">
        <v>0</v>
      </c>
      <c r="AU547" t="s">
        <v>3</v>
      </c>
      <c r="AV547">
        <v>0</v>
      </c>
      <c r="AW547">
        <v>2</v>
      </c>
      <c r="AX547">
        <v>87930690</v>
      </c>
      <c r="AY547">
        <v>1</v>
      </c>
      <c r="AZ547">
        <v>0</v>
      </c>
      <c r="BA547">
        <v>541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ROUND(Y547*Source!I1055,7)</f>
        <v>0</v>
      </c>
      <c r="CY547">
        <f t="shared" si="195"/>
        <v>0</v>
      </c>
      <c r="CZ547">
        <f t="shared" si="196"/>
        <v>0</v>
      </c>
      <c r="DA547">
        <f t="shared" si="197"/>
        <v>1</v>
      </c>
      <c r="DB547">
        <f t="shared" si="186"/>
        <v>0</v>
      </c>
      <c r="DC547">
        <f t="shared" si="187"/>
        <v>0</v>
      </c>
      <c r="DD547" t="s">
        <v>3</v>
      </c>
      <c r="DE547" t="s">
        <v>3</v>
      </c>
      <c r="DF547">
        <f>ROUND(ROUND(AE547,2)*CX547,2)</f>
        <v>0</v>
      </c>
      <c r="DG547">
        <f t="shared" si="194"/>
        <v>0</v>
      </c>
      <c r="DH547">
        <f t="shared" si="188"/>
        <v>0</v>
      </c>
      <c r="DI547">
        <f t="shared" si="189"/>
        <v>0</v>
      </c>
      <c r="DJ547">
        <f t="shared" si="198"/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5">
      <c r="A548">
        <f>ROW(Source!A1055)</f>
        <v>1055</v>
      </c>
      <c r="B548">
        <v>87915632</v>
      </c>
      <c r="C548">
        <v>87930667</v>
      </c>
      <c r="D548">
        <v>87088507</v>
      </c>
      <c r="E548">
        <v>115</v>
      </c>
      <c r="F548">
        <v>1</v>
      </c>
      <c r="G548">
        <v>1</v>
      </c>
      <c r="H548">
        <v>3</v>
      </c>
      <c r="I548" t="s">
        <v>118</v>
      </c>
      <c r="J548" t="s">
        <v>3</v>
      </c>
      <c r="K548" t="s">
        <v>119</v>
      </c>
      <c r="L548">
        <v>1348</v>
      </c>
      <c r="N548">
        <v>1009</v>
      </c>
      <c r="O548" t="s">
        <v>113</v>
      </c>
      <c r="P548" t="s">
        <v>113</v>
      </c>
      <c r="Q548">
        <v>1000</v>
      </c>
      <c r="W548">
        <v>0</v>
      </c>
      <c r="X548">
        <v>1613753229</v>
      </c>
      <c r="Y548">
        <f t="shared" si="185"/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0</v>
      </c>
      <c r="AN548">
        <v>1</v>
      </c>
      <c r="AO548">
        <v>0</v>
      </c>
      <c r="AP548">
        <v>0</v>
      </c>
      <c r="AQ548">
        <v>0</v>
      </c>
      <c r="AR548">
        <v>0</v>
      </c>
      <c r="AS548" t="s">
        <v>3</v>
      </c>
      <c r="AT548">
        <v>0</v>
      </c>
      <c r="AU548" t="s">
        <v>3</v>
      </c>
      <c r="AV548">
        <v>0</v>
      </c>
      <c r="AW548">
        <v>2</v>
      </c>
      <c r="AX548">
        <v>87930691</v>
      </c>
      <c r="AY548">
        <v>1</v>
      </c>
      <c r="AZ548">
        <v>0</v>
      </c>
      <c r="BA548">
        <v>542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ROUND(Y548*Source!I1055,7)</f>
        <v>0</v>
      </c>
      <c r="CY548">
        <f t="shared" si="195"/>
        <v>0</v>
      </c>
      <c r="CZ548">
        <f t="shared" si="196"/>
        <v>0</v>
      </c>
      <c r="DA548">
        <f t="shared" si="197"/>
        <v>1</v>
      </c>
      <c r="DB548">
        <f t="shared" si="186"/>
        <v>0</v>
      </c>
      <c r="DC548">
        <f t="shared" si="187"/>
        <v>0</v>
      </c>
      <c r="DD548" t="s">
        <v>3</v>
      </c>
      <c r="DE548" t="s">
        <v>3</v>
      </c>
      <c r="DF548">
        <f>ROUND(ROUND(AE548,2)*CX548,2)</f>
        <v>0</v>
      </c>
      <c r="DG548">
        <f t="shared" si="194"/>
        <v>0</v>
      </c>
      <c r="DH548">
        <f t="shared" si="188"/>
        <v>0</v>
      </c>
      <c r="DI548">
        <f t="shared" si="189"/>
        <v>0</v>
      </c>
      <c r="DJ548">
        <f t="shared" si="198"/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5">
      <c r="A549">
        <f>ROW(Source!A1055)</f>
        <v>1055</v>
      </c>
      <c r="B549">
        <v>87915632</v>
      </c>
      <c r="C549">
        <v>87930667</v>
      </c>
      <c r="D549">
        <v>87176386</v>
      </c>
      <c r="E549">
        <v>1</v>
      </c>
      <c r="F549">
        <v>1</v>
      </c>
      <c r="G549">
        <v>1</v>
      </c>
      <c r="H549">
        <v>3</v>
      </c>
      <c r="I549" t="s">
        <v>709</v>
      </c>
      <c r="J549" t="s">
        <v>710</v>
      </c>
      <c r="K549" t="s">
        <v>711</v>
      </c>
      <c r="L549">
        <v>1348</v>
      </c>
      <c r="N549">
        <v>1009</v>
      </c>
      <c r="O549" t="s">
        <v>113</v>
      </c>
      <c r="P549" t="s">
        <v>113</v>
      </c>
      <c r="Q549">
        <v>1000</v>
      </c>
      <c r="W549">
        <v>0</v>
      </c>
      <c r="X549">
        <v>300034827</v>
      </c>
      <c r="Y549">
        <f t="shared" si="185"/>
        <v>1E-4</v>
      </c>
      <c r="AA549">
        <v>103227.06</v>
      </c>
      <c r="AB549">
        <v>0</v>
      </c>
      <c r="AC549">
        <v>0</v>
      </c>
      <c r="AD549">
        <v>0</v>
      </c>
      <c r="AE549">
        <v>80020.98</v>
      </c>
      <c r="AF549">
        <v>0</v>
      </c>
      <c r="AG549">
        <v>0</v>
      </c>
      <c r="AH549">
        <v>0</v>
      </c>
      <c r="AI549">
        <v>1.29</v>
      </c>
      <c r="AJ549">
        <v>1</v>
      </c>
      <c r="AK549">
        <v>1</v>
      </c>
      <c r="AL549">
        <v>1</v>
      </c>
      <c r="AM549">
        <v>2</v>
      </c>
      <c r="AN549">
        <v>0</v>
      </c>
      <c r="AO549">
        <v>0</v>
      </c>
      <c r="AP549">
        <v>0</v>
      </c>
      <c r="AQ549">
        <v>1</v>
      </c>
      <c r="AR549">
        <v>0</v>
      </c>
      <c r="AS549" t="s">
        <v>3</v>
      </c>
      <c r="AT549">
        <v>1E-4</v>
      </c>
      <c r="AU549" t="s">
        <v>3</v>
      </c>
      <c r="AV549">
        <v>0</v>
      </c>
      <c r="AW549">
        <v>2</v>
      </c>
      <c r="AX549">
        <v>87930692</v>
      </c>
      <c r="AY549">
        <v>1</v>
      </c>
      <c r="AZ549">
        <v>0</v>
      </c>
      <c r="BA549">
        <v>543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8.0020980000000002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8.0020980000000002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1</v>
      </c>
      <c r="CV549">
        <v>0</v>
      </c>
      <c r="CW549">
        <v>0</v>
      </c>
      <c r="CX549">
        <f>ROUND(Y549*Source!I1055,7)</f>
        <v>0</v>
      </c>
      <c r="CY549">
        <f t="shared" si="195"/>
        <v>103227.06</v>
      </c>
      <c r="CZ549">
        <f t="shared" si="196"/>
        <v>80020.98</v>
      </c>
      <c r="DA549">
        <f t="shared" si="197"/>
        <v>1.29</v>
      </c>
      <c r="DB549">
        <f t="shared" si="186"/>
        <v>8</v>
      </c>
      <c r="DC549">
        <f t="shared" si="187"/>
        <v>0</v>
      </c>
      <c r="DD549" t="s">
        <v>3</v>
      </c>
      <c r="DE549" t="s">
        <v>3</v>
      </c>
      <c r="DF549">
        <f>ROUND(ROUND(AE549*AI549,2)*CX549,2)</f>
        <v>0</v>
      </c>
      <c r="DG549">
        <f t="shared" si="194"/>
        <v>0</v>
      </c>
      <c r="DH549">
        <f t="shared" si="188"/>
        <v>0</v>
      </c>
      <c r="DI549">
        <f t="shared" si="189"/>
        <v>0</v>
      </c>
      <c r="DJ549">
        <f t="shared" si="198"/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5">
      <c r="A550">
        <f>ROW(Source!A1055)</f>
        <v>1055</v>
      </c>
      <c r="B550">
        <v>87915632</v>
      </c>
      <c r="C550">
        <v>87930667</v>
      </c>
      <c r="D550">
        <v>87176778</v>
      </c>
      <c r="E550">
        <v>1</v>
      </c>
      <c r="F550">
        <v>1</v>
      </c>
      <c r="G550">
        <v>1</v>
      </c>
      <c r="H550">
        <v>3</v>
      </c>
      <c r="I550" t="s">
        <v>726</v>
      </c>
      <c r="J550" t="s">
        <v>727</v>
      </c>
      <c r="K550" t="s">
        <v>728</v>
      </c>
      <c r="L550">
        <v>1346</v>
      </c>
      <c r="N550">
        <v>1009</v>
      </c>
      <c r="O550" t="s">
        <v>102</v>
      </c>
      <c r="P550" t="s">
        <v>102</v>
      </c>
      <c r="Q550">
        <v>1</v>
      </c>
      <c r="W550">
        <v>0</v>
      </c>
      <c r="X550">
        <v>1049808784</v>
      </c>
      <c r="Y550">
        <f t="shared" si="185"/>
        <v>0.03</v>
      </c>
      <c r="AA550">
        <v>82.42</v>
      </c>
      <c r="AB550">
        <v>0</v>
      </c>
      <c r="AC550">
        <v>0</v>
      </c>
      <c r="AD550">
        <v>0</v>
      </c>
      <c r="AE550">
        <v>60.6</v>
      </c>
      <c r="AF550">
        <v>0</v>
      </c>
      <c r="AG550">
        <v>0</v>
      </c>
      <c r="AH550">
        <v>0</v>
      </c>
      <c r="AI550">
        <v>1.36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0</v>
      </c>
      <c r="AQ550">
        <v>1</v>
      </c>
      <c r="AR550">
        <v>0</v>
      </c>
      <c r="AS550" t="s">
        <v>3</v>
      </c>
      <c r="AT550">
        <v>0.03</v>
      </c>
      <c r="AU550" t="s">
        <v>3</v>
      </c>
      <c r="AV550">
        <v>0</v>
      </c>
      <c r="AW550">
        <v>2</v>
      </c>
      <c r="AX550">
        <v>87930693</v>
      </c>
      <c r="AY550">
        <v>1</v>
      </c>
      <c r="AZ550">
        <v>0</v>
      </c>
      <c r="BA550">
        <v>544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1.8180000000000001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1.8180000000000001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1</v>
      </c>
      <c r="CV550">
        <v>0</v>
      </c>
      <c r="CW550">
        <v>0</v>
      </c>
      <c r="CX550">
        <f>ROUND(Y550*Source!I1055,7)</f>
        <v>0</v>
      </c>
      <c r="CY550">
        <f t="shared" si="195"/>
        <v>82.42</v>
      </c>
      <c r="CZ550">
        <f t="shared" si="196"/>
        <v>60.6</v>
      </c>
      <c r="DA550">
        <f t="shared" si="197"/>
        <v>1.36</v>
      </c>
      <c r="DB550">
        <f t="shared" si="186"/>
        <v>1.82</v>
      </c>
      <c r="DC550">
        <f t="shared" si="187"/>
        <v>0</v>
      </c>
      <c r="DD550" t="s">
        <v>3</v>
      </c>
      <c r="DE550" t="s">
        <v>3</v>
      </c>
      <c r="DF550">
        <f>ROUND(ROUND(AE550*AI550,2)*CX550,2)</f>
        <v>0</v>
      </c>
      <c r="DG550">
        <f t="shared" si="194"/>
        <v>0</v>
      </c>
      <c r="DH550">
        <f t="shared" si="188"/>
        <v>0</v>
      </c>
      <c r="DI550">
        <f t="shared" si="189"/>
        <v>0</v>
      </c>
      <c r="DJ550">
        <f t="shared" si="198"/>
        <v>0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5">
      <c r="A551">
        <f>ROW(Source!A1055)</f>
        <v>1055</v>
      </c>
      <c r="B551">
        <v>87915632</v>
      </c>
      <c r="C551">
        <v>87930667</v>
      </c>
      <c r="D551">
        <v>87090785</v>
      </c>
      <c r="E551">
        <v>115</v>
      </c>
      <c r="F551">
        <v>1</v>
      </c>
      <c r="G551">
        <v>1</v>
      </c>
      <c r="H551">
        <v>3</v>
      </c>
      <c r="I551" t="s">
        <v>121</v>
      </c>
      <c r="J551" t="s">
        <v>3</v>
      </c>
      <c r="K551" t="s">
        <v>152</v>
      </c>
      <c r="L551">
        <v>1371</v>
      </c>
      <c r="N551">
        <v>1013</v>
      </c>
      <c r="O551" t="s">
        <v>80</v>
      </c>
      <c r="P551" t="s">
        <v>80</v>
      </c>
      <c r="Q551">
        <v>1</v>
      </c>
      <c r="W551">
        <v>0</v>
      </c>
      <c r="X551">
        <v>1740798612</v>
      </c>
      <c r="Y551">
        <f t="shared" si="185"/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0</v>
      </c>
      <c r="AN551">
        <v>1</v>
      </c>
      <c r="AO551">
        <v>0</v>
      </c>
      <c r="AP551">
        <v>0</v>
      </c>
      <c r="AQ551">
        <v>0</v>
      </c>
      <c r="AR551">
        <v>0</v>
      </c>
      <c r="AS551" t="s">
        <v>3</v>
      </c>
      <c r="AT551">
        <v>0</v>
      </c>
      <c r="AU551" t="s">
        <v>3</v>
      </c>
      <c r="AV551">
        <v>0</v>
      </c>
      <c r="AW551">
        <v>2</v>
      </c>
      <c r="AX551">
        <v>87930694</v>
      </c>
      <c r="AY551">
        <v>1</v>
      </c>
      <c r="AZ551">
        <v>0</v>
      </c>
      <c r="BA551">
        <v>545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ROUND(Y551*Source!I1055,7)</f>
        <v>0</v>
      </c>
      <c r="CY551">
        <f t="shared" si="195"/>
        <v>0</v>
      </c>
      <c r="CZ551">
        <f t="shared" si="196"/>
        <v>0</v>
      </c>
      <c r="DA551">
        <f t="shared" si="197"/>
        <v>1</v>
      </c>
      <c r="DB551">
        <f t="shared" si="186"/>
        <v>0</v>
      </c>
      <c r="DC551">
        <f t="shared" si="187"/>
        <v>0</v>
      </c>
      <c r="DD551" t="s">
        <v>3</v>
      </c>
      <c r="DE551" t="s">
        <v>3</v>
      </c>
      <c r="DF551">
        <f t="shared" ref="DF551:DF556" si="199">ROUND(ROUND(AE551,2)*CX551,2)</f>
        <v>0</v>
      </c>
      <c r="DG551">
        <f t="shared" si="194"/>
        <v>0</v>
      </c>
      <c r="DH551">
        <f t="shared" si="188"/>
        <v>0</v>
      </c>
      <c r="DI551">
        <f t="shared" si="189"/>
        <v>0</v>
      </c>
      <c r="DJ551">
        <f t="shared" si="198"/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5">
      <c r="A552">
        <f>ROW(Source!A1055)</f>
        <v>1055</v>
      </c>
      <c r="B552">
        <v>87915632</v>
      </c>
      <c r="C552">
        <v>87930667</v>
      </c>
      <c r="D552">
        <v>87090793</v>
      </c>
      <c r="E552">
        <v>115</v>
      </c>
      <c r="F552">
        <v>1</v>
      </c>
      <c r="G552">
        <v>1</v>
      </c>
      <c r="H552">
        <v>3</v>
      </c>
      <c r="I552" t="s">
        <v>154</v>
      </c>
      <c r="J552" t="s">
        <v>3</v>
      </c>
      <c r="K552" t="s">
        <v>155</v>
      </c>
      <c r="L552">
        <v>1346</v>
      </c>
      <c r="N552">
        <v>1009</v>
      </c>
      <c r="O552" t="s">
        <v>102</v>
      </c>
      <c r="P552" t="s">
        <v>102</v>
      </c>
      <c r="Q552">
        <v>1</v>
      </c>
      <c r="W552">
        <v>0</v>
      </c>
      <c r="X552">
        <v>1533393836</v>
      </c>
      <c r="Y552">
        <f t="shared" si="185"/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0</v>
      </c>
      <c r="AN552">
        <v>1</v>
      </c>
      <c r="AO552">
        <v>0</v>
      </c>
      <c r="AP552">
        <v>0</v>
      </c>
      <c r="AQ552">
        <v>0</v>
      </c>
      <c r="AR552">
        <v>0</v>
      </c>
      <c r="AS552" t="s">
        <v>3</v>
      </c>
      <c r="AT552">
        <v>0</v>
      </c>
      <c r="AU552" t="s">
        <v>3</v>
      </c>
      <c r="AV552">
        <v>0</v>
      </c>
      <c r="AW552">
        <v>2</v>
      </c>
      <c r="AX552">
        <v>87930695</v>
      </c>
      <c r="AY552">
        <v>1</v>
      </c>
      <c r="AZ552">
        <v>0</v>
      </c>
      <c r="BA552">
        <v>546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ROUND(Y552*Source!I1055,7)</f>
        <v>0</v>
      </c>
      <c r="CY552">
        <f t="shared" si="195"/>
        <v>0</v>
      </c>
      <c r="CZ552">
        <f t="shared" si="196"/>
        <v>0</v>
      </c>
      <c r="DA552">
        <f t="shared" si="197"/>
        <v>1</v>
      </c>
      <c r="DB552">
        <f t="shared" si="186"/>
        <v>0</v>
      </c>
      <c r="DC552">
        <f t="shared" si="187"/>
        <v>0</v>
      </c>
      <c r="DD552" t="s">
        <v>3</v>
      </c>
      <c r="DE552" t="s">
        <v>3</v>
      </c>
      <c r="DF552">
        <f t="shared" si="199"/>
        <v>0</v>
      </c>
      <c r="DG552">
        <f t="shared" si="194"/>
        <v>0</v>
      </c>
      <c r="DH552">
        <f t="shared" si="188"/>
        <v>0</v>
      </c>
      <c r="DI552">
        <f t="shared" si="189"/>
        <v>0</v>
      </c>
      <c r="DJ552">
        <f t="shared" si="198"/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5">
      <c r="A553">
        <f>ROW(Source!A1056)</f>
        <v>1056</v>
      </c>
      <c r="B553">
        <v>87915577</v>
      </c>
      <c r="C553">
        <v>87930667</v>
      </c>
      <c r="D553">
        <v>87085825</v>
      </c>
      <c r="E553">
        <v>115</v>
      </c>
      <c r="F553">
        <v>1</v>
      </c>
      <c r="G553">
        <v>1</v>
      </c>
      <c r="H553">
        <v>1</v>
      </c>
      <c r="I553" t="s">
        <v>734</v>
      </c>
      <c r="J553" t="s">
        <v>3</v>
      </c>
      <c r="K553" t="s">
        <v>735</v>
      </c>
      <c r="L553">
        <v>1191</v>
      </c>
      <c r="N553">
        <v>1013</v>
      </c>
      <c r="O553" t="s">
        <v>673</v>
      </c>
      <c r="P553" t="s">
        <v>673</v>
      </c>
      <c r="Q553">
        <v>1</v>
      </c>
      <c r="W553">
        <v>0</v>
      </c>
      <c r="X553">
        <v>32079103</v>
      </c>
      <c r="Y553">
        <f t="shared" si="185"/>
        <v>3.76</v>
      </c>
      <c r="AA553">
        <v>0</v>
      </c>
      <c r="AB553">
        <v>0</v>
      </c>
      <c r="AC553">
        <v>0</v>
      </c>
      <c r="AD553">
        <v>481.77</v>
      </c>
      <c r="AE553">
        <v>0</v>
      </c>
      <c r="AF553">
        <v>0</v>
      </c>
      <c r="AG553">
        <v>0</v>
      </c>
      <c r="AH553">
        <v>481.77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0</v>
      </c>
      <c r="AQ553">
        <v>1</v>
      </c>
      <c r="AR553">
        <v>0</v>
      </c>
      <c r="AS553" t="s">
        <v>3</v>
      </c>
      <c r="AT553">
        <v>3.76</v>
      </c>
      <c r="AU553" t="s">
        <v>3</v>
      </c>
      <c r="AV553">
        <v>1</v>
      </c>
      <c r="AW553">
        <v>2</v>
      </c>
      <c r="AX553">
        <v>87930682</v>
      </c>
      <c r="AY553">
        <v>1</v>
      </c>
      <c r="AZ553">
        <v>0</v>
      </c>
      <c r="BA553">
        <v>547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1811.4551999999999</v>
      </c>
      <c r="BN553">
        <v>3.76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1811.4551999999999</v>
      </c>
      <c r="BU553">
        <v>3.76</v>
      </c>
      <c r="BV553">
        <v>0</v>
      </c>
      <c r="BW553">
        <v>1</v>
      </c>
      <c r="CU553">
        <f>ROUND(AT553*Source!I1056*AH553*AL553,2)</f>
        <v>0</v>
      </c>
      <c r="CV553">
        <f>ROUND(Y553*Source!I1056,7)</f>
        <v>0</v>
      </c>
      <c r="CW553">
        <v>0</v>
      </c>
      <c r="CX553">
        <f>ROUND(Y553*Source!I1056,7)</f>
        <v>0</v>
      </c>
      <c r="CY553">
        <f>AD553</f>
        <v>481.77</v>
      </c>
      <c r="CZ553">
        <f>AH553</f>
        <v>481.77</v>
      </c>
      <c r="DA553">
        <f>AL553</f>
        <v>1</v>
      </c>
      <c r="DB553">
        <f t="shared" si="186"/>
        <v>1811.46</v>
      </c>
      <c r="DC553">
        <f t="shared" si="187"/>
        <v>0</v>
      </c>
      <c r="DD553" t="s">
        <v>3</v>
      </c>
      <c r="DE553" t="s">
        <v>3</v>
      </c>
      <c r="DF553">
        <f t="shared" si="199"/>
        <v>0</v>
      </c>
      <c r="DG553">
        <f t="shared" si="194"/>
        <v>0</v>
      </c>
      <c r="DH553">
        <f t="shared" si="188"/>
        <v>0</v>
      </c>
      <c r="DI553">
        <f t="shared" si="189"/>
        <v>0</v>
      </c>
      <c r="DJ553">
        <f>DI553</f>
        <v>0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5">
      <c r="A554">
        <f>ROW(Source!A1056)</f>
        <v>1056</v>
      </c>
      <c r="B554">
        <v>87915577</v>
      </c>
      <c r="C554">
        <v>87930667</v>
      </c>
      <c r="D554">
        <v>87086013</v>
      </c>
      <c r="E554">
        <v>115</v>
      </c>
      <c r="F554">
        <v>1</v>
      </c>
      <c r="G554">
        <v>1</v>
      </c>
      <c r="H554">
        <v>1</v>
      </c>
      <c r="I554" t="s">
        <v>674</v>
      </c>
      <c r="J554" t="s">
        <v>3</v>
      </c>
      <c r="K554" t="s">
        <v>675</v>
      </c>
      <c r="L554">
        <v>1191</v>
      </c>
      <c r="N554">
        <v>1013</v>
      </c>
      <c r="O554" t="s">
        <v>673</v>
      </c>
      <c r="P554" t="s">
        <v>673</v>
      </c>
      <c r="Q554">
        <v>1</v>
      </c>
      <c r="W554">
        <v>0</v>
      </c>
      <c r="X554">
        <v>-1417349443</v>
      </c>
      <c r="Y554">
        <f t="shared" si="185"/>
        <v>1.07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0</v>
      </c>
      <c r="AQ554">
        <v>1</v>
      </c>
      <c r="AR554">
        <v>0</v>
      </c>
      <c r="AS554" t="s">
        <v>3</v>
      </c>
      <c r="AT554">
        <v>1.07</v>
      </c>
      <c r="AU554" t="s">
        <v>3</v>
      </c>
      <c r="AV554">
        <v>2</v>
      </c>
      <c r="AW554">
        <v>2</v>
      </c>
      <c r="AX554">
        <v>87930683</v>
      </c>
      <c r="AY554">
        <v>1</v>
      </c>
      <c r="AZ554">
        <v>0</v>
      </c>
      <c r="BA554">
        <v>548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ROUND(Y554*Source!I1056,7)</f>
        <v>0</v>
      </c>
      <c r="CY554">
        <f>AD554</f>
        <v>0</v>
      </c>
      <c r="CZ554">
        <f>AH554</f>
        <v>0</v>
      </c>
      <c r="DA554">
        <f>AL554</f>
        <v>1</v>
      </c>
      <c r="DB554">
        <f t="shared" si="186"/>
        <v>0</v>
      </c>
      <c r="DC554">
        <f t="shared" si="187"/>
        <v>0</v>
      </c>
      <c r="DD554" t="s">
        <v>3</v>
      </c>
      <c r="DE554" t="s">
        <v>3</v>
      </c>
      <c r="DF554">
        <f t="shared" si="199"/>
        <v>0</v>
      </c>
      <c r="DG554">
        <f t="shared" si="194"/>
        <v>0</v>
      </c>
      <c r="DH554">
        <f t="shared" si="188"/>
        <v>0</v>
      </c>
      <c r="DI554">
        <f t="shared" si="189"/>
        <v>0</v>
      </c>
      <c r="DJ554">
        <f>DI554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5">
      <c r="A555">
        <f>ROW(Source!A1056)</f>
        <v>1056</v>
      </c>
      <c r="B555">
        <v>87915577</v>
      </c>
      <c r="C555">
        <v>87930667</v>
      </c>
      <c r="D555">
        <v>87206017</v>
      </c>
      <c r="E555">
        <v>1</v>
      </c>
      <c r="F555">
        <v>1</v>
      </c>
      <c r="G555">
        <v>1</v>
      </c>
      <c r="H555">
        <v>2</v>
      </c>
      <c r="I555" t="s">
        <v>717</v>
      </c>
      <c r="J555" t="s">
        <v>718</v>
      </c>
      <c r="K555" t="s">
        <v>719</v>
      </c>
      <c r="L555">
        <v>1368</v>
      </c>
      <c r="N555">
        <v>1011</v>
      </c>
      <c r="O555" t="s">
        <v>679</v>
      </c>
      <c r="P555" t="s">
        <v>679</v>
      </c>
      <c r="Q555">
        <v>1</v>
      </c>
      <c r="W555">
        <v>0</v>
      </c>
      <c r="X555">
        <v>1079285032</v>
      </c>
      <c r="Y555">
        <f t="shared" si="185"/>
        <v>0.85</v>
      </c>
      <c r="AA555">
        <v>0</v>
      </c>
      <c r="AB555">
        <v>502.76</v>
      </c>
      <c r="AC555">
        <v>522.73</v>
      </c>
      <c r="AD555">
        <v>0</v>
      </c>
      <c r="AE555">
        <v>0</v>
      </c>
      <c r="AF555">
        <v>346.73</v>
      </c>
      <c r="AG555">
        <v>522.73</v>
      </c>
      <c r="AH555">
        <v>0</v>
      </c>
      <c r="AI555">
        <v>1</v>
      </c>
      <c r="AJ555">
        <v>1.45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0</v>
      </c>
      <c r="AQ555">
        <v>1</v>
      </c>
      <c r="AR555">
        <v>0</v>
      </c>
      <c r="AS555" t="s">
        <v>3</v>
      </c>
      <c r="AT555">
        <v>0.85</v>
      </c>
      <c r="AU555" t="s">
        <v>3</v>
      </c>
      <c r="AV555">
        <v>1</v>
      </c>
      <c r="AW555">
        <v>2</v>
      </c>
      <c r="AX555">
        <v>87930684</v>
      </c>
      <c r="AY555">
        <v>1</v>
      </c>
      <c r="AZ555">
        <v>0</v>
      </c>
      <c r="BA555">
        <v>549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294.72050000000002</v>
      </c>
      <c r="BL555">
        <v>444.32049999999998</v>
      </c>
      <c r="BM555">
        <v>0</v>
      </c>
      <c r="BN555">
        <v>0</v>
      </c>
      <c r="BO555">
        <v>0.85</v>
      </c>
      <c r="BP555">
        <v>1</v>
      </c>
      <c r="BQ555">
        <v>0</v>
      </c>
      <c r="BR555">
        <v>294.72050000000002</v>
      </c>
      <c r="BS555">
        <v>444.32049999999998</v>
      </c>
      <c r="BT555">
        <v>0</v>
      </c>
      <c r="BU555">
        <v>0</v>
      </c>
      <c r="BV555">
        <v>0.85</v>
      </c>
      <c r="BW555">
        <v>1</v>
      </c>
      <c r="CV555">
        <v>0</v>
      </c>
      <c r="CW555">
        <f>ROUND(Y555*Source!I1056*DO555,7)</f>
        <v>0</v>
      </c>
      <c r="CX555">
        <f>ROUND(Y555*Source!I1056,7)</f>
        <v>0</v>
      </c>
      <c r="CY555">
        <f>AB555</f>
        <v>502.76</v>
      </c>
      <c r="CZ555">
        <f>AF555</f>
        <v>346.73</v>
      </c>
      <c r="DA555">
        <f>AJ555</f>
        <v>1.45</v>
      </c>
      <c r="DB555">
        <f t="shared" si="186"/>
        <v>294.72000000000003</v>
      </c>
      <c r="DC555">
        <f t="shared" si="187"/>
        <v>444.32</v>
      </c>
      <c r="DD555" t="s">
        <v>3</v>
      </c>
      <c r="DE555" t="s">
        <v>3</v>
      </c>
      <c r="DF555">
        <f t="shared" si="199"/>
        <v>0</v>
      </c>
      <c r="DG555">
        <f>ROUND(ROUND(AF555*AJ555,2)*CX555,2)</f>
        <v>0</v>
      </c>
      <c r="DH555">
        <f t="shared" si="188"/>
        <v>0</v>
      </c>
      <c r="DI555">
        <f t="shared" si="189"/>
        <v>0</v>
      </c>
      <c r="DJ555">
        <f>DG555+DH555</f>
        <v>0</v>
      </c>
      <c r="DK555">
        <v>0</v>
      </c>
      <c r="DL555" t="s">
        <v>687</v>
      </c>
      <c r="DM555">
        <v>4</v>
      </c>
      <c r="DN555" t="s">
        <v>673</v>
      </c>
      <c r="DO555">
        <v>1</v>
      </c>
    </row>
    <row r="556" spans="1:119" x14ac:dyDescent="0.25">
      <c r="A556">
        <f>ROW(Source!A1056)</f>
        <v>1056</v>
      </c>
      <c r="B556">
        <v>87915577</v>
      </c>
      <c r="C556">
        <v>87930667</v>
      </c>
      <c r="D556">
        <v>87206740</v>
      </c>
      <c r="E556">
        <v>1</v>
      </c>
      <c r="F556">
        <v>1</v>
      </c>
      <c r="G556">
        <v>1</v>
      </c>
      <c r="H556">
        <v>2</v>
      </c>
      <c r="I556" t="s">
        <v>694</v>
      </c>
      <c r="J556" t="s">
        <v>695</v>
      </c>
      <c r="K556" t="s">
        <v>696</v>
      </c>
      <c r="L556">
        <v>1368</v>
      </c>
      <c r="N556">
        <v>1011</v>
      </c>
      <c r="O556" t="s">
        <v>679</v>
      </c>
      <c r="P556" t="s">
        <v>679</v>
      </c>
      <c r="Q556">
        <v>1</v>
      </c>
      <c r="W556">
        <v>0</v>
      </c>
      <c r="X556">
        <v>-1219940357</v>
      </c>
      <c r="Y556">
        <f t="shared" si="185"/>
        <v>0.22</v>
      </c>
      <c r="AA556">
        <v>0</v>
      </c>
      <c r="AB556">
        <v>572.77</v>
      </c>
      <c r="AC556">
        <v>522.73</v>
      </c>
      <c r="AD556">
        <v>0</v>
      </c>
      <c r="AE556">
        <v>0</v>
      </c>
      <c r="AF556">
        <v>572.77</v>
      </c>
      <c r="AG556">
        <v>522.73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0</v>
      </c>
      <c r="AQ556">
        <v>1</v>
      </c>
      <c r="AR556">
        <v>0</v>
      </c>
      <c r="AS556" t="s">
        <v>3</v>
      </c>
      <c r="AT556">
        <v>0.22</v>
      </c>
      <c r="AU556" t="s">
        <v>3</v>
      </c>
      <c r="AV556">
        <v>1</v>
      </c>
      <c r="AW556">
        <v>2</v>
      </c>
      <c r="AX556">
        <v>87930685</v>
      </c>
      <c r="AY556">
        <v>1</v>
      </c>
      <c r="AZ556">
        <v>0</v>
      </c>
      <c r="BA556">
        <v>550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126.0094</v>
      </c>
      <c r="BL556">
        <v>115.00060000000001</v>
      </c>
      <c r="BM556">
        <v>0</v>
      </c>
      <c r="BN556">
        <v>0</v>
      </c>
      <c r="BO556">
        <v>0.22</v>
      </c>
      <c r="BP556">
        <v>1</v>
      </c>
      <c r="BQ556">
        <v>0</v>
      </c>
      <c r="BR556">
        <v>126.0094</v>
      </c>
      <c r="BS556">
        <v>115.00060000000001</v>
      </c>
      <c r="BT556">
        <v>0</v>
      </c>
      <c r="BU556">
        <v>0</v>
      </c>
      <c r="BV556">
        <v>0.22</v>
      </c>
      <c r="BW556">
        <v>1</v>
      </c>
      <c r="CV556">
        <v>0</v>
      </c>
      <c r="CW556">
        <f>ROUND(Y556*Source!I1056*DO556,7)</f>
        <v>0</v>
      </c>
      <c r="CX556">
        <f>ROUND(Y556*Source!I1056,7)</f>
        <v>0</v>
      </c>
      <c r="CY556">
        <f>AB556</f>
        <v>572.77</v>
      </c>
      <c r="CZ556">
        <f>AF556</f>
        <v>572.77</v>
      </c>
      <c r="DA556">
        <f>AJ556</f>
        <v>1</v>
      </c>
      <c r="DB556">
        <f t="shared" si="186"/>
        <v>126.01</v>
      </c>
      <c r="DC556">
        <f t="shared" si="187"/>
        <v>115</v>
      </c>
      <c r="DD556" t="s">
        <v>3</v>
      </c>
      <c r="DE556" t="s">
        <v>3</v>
      </c>
      <c r="DF556">
        <f t="shared" si="199"/>
        <v>0</v>
      </c>
      <c r="DG556">
        <f t="shared" ref="DG556:DG569" si="200">ROUND(ROUND(AF556,2)*CX556,2)</f>
        <v>0</v>
      </c>
      <c r="DH556">
        <f t="shared" si="188"/>
        <v>0</v>
      </c>
      <c r="DI556">
        <f t="shared" si="189"/>
        <v>0</v>
      </c>
      <c r="DJ556">
        <f>DG556+DH556</f>
        <v>0</v>
      </c>
      <c r="DK556">
        <v>1</v>
      </c>
      <c r="DL556" t="s">
        <v>687</v>
      </c>
      <c r="DM556">
        <v>4</v>
      </c>
      <c r="DN556" t="s">
        <v>673</v>
      </c>
      <c r="DO556">
        <v>1</v>
      </c>
    </row>
    <row r="557" spans="1:119" x14ac:dyDescent="0.25">
      <c r="A557">
        <f>ROW(Source!A1056)</f>
        <v>1056</v>
      </c>
      <c r="B557">
        <v>87915577</v>
      </c>
      <c r="C557">
        <v>87930667</v>
      </c>
      <c r="D557">
        <v>87155259</v>
      </c>
      <c r="E557">
        <v>1</v>
      </c>
      <c r="F557">
        <v>1</v>
      </c>
      <c r="G557">
        <v>1</v>
      </c>
      <c r="H557">
        <v>3</v>
      </c>
      <c r="I557" t="s">
        <v>697</v>
      </c>
      <c r="J557" t="s">
        <v>698</v>
      </c>
      <c r="K557" t="s">
        <v>699</v>
      </c>
      <c r="L557">
        <v>1346</v>
      </c>
      <c r="N557">
        <v>1009</v>
      </c>
      <c r="O557" t="s">
        <v>102</v>
      </c>
      <c r="P557" t="s">
        <v>102</v>
      </c>
      <c r="Q557">
        <v>1</v>
      </c>
      <c r="W557">
        <v>0</v>
      </c>
      <c r="X557">
        <v>1209458049</v>
      </c>
      <c r="Y557">
        <f t="shared" si="185"/>
        <v>0.1</v>
      </c>
      <c r="AA557">
        <v>402.71</v>
      </c>
      <c r="AB557">
        <v>0</v>
      </c>
      <c r="AC557">
        <v>0</v>
      </c>
      <c r="AD557">
        <v>0</v>
      </c>
      <c r="AE557">
        <v>238.29</v>
      </c>
      <c r="AF557">
        <v>0</v>
      </c>
      <c r="AG557">
        <v>0</v>
      </c>
      <c r="AH557">
        <v>0</v>
      </c>
      <c r="AI557">
        <v>1.69</v>
      </c>
      <c r="AJ557">
        <v>1</v>
      </c>
      <c r="AK557">
        <v>1</v>
      </c>
      <c r="AL557">
        <v>1</v>
      </c>
      <c r="AM557">
        <v>2</v>
      </c>
      <c r="AN557">
        <v>0</v>
      </c>
      <c r="AO557">
        <v>0</v>
      </c>
      <c r="AP557">
        <v>0</v>
      </c>
      <c r="AQ557">
        <v>1</v>
      </c>
      <c r="AR557">
        <v>0</v>
      </c>
      <c r="AS557" t="s">
        <v>3</v>
      </c>
      <c r="AT557">
        <v>0.1</v>
      </c>
      <c r="AU557" t="s">
        <v>3</v>
      </c>
      <c r="AV557">
        <v>0</v>
      </c>
      <c r="AW557">
        <v>2</v>
      </c>
      <c r="AX557">
        <v>87930686</v>
      </c>
      <c r="AY557">
        <v>1</v>
      </c>
      <c r="AZ557">
        <v>0</v>
      </c>
      <c r="BA557">
        <v>551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23.829000000000001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1</v>
      </c>
      <c r="BQ557">
        <v>23.829000000000001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1</v>
      </c>
      <c r="CV557">
        <v>0</v>
      </c>
      <c r="CW557">
        <v>0</v>
      </c>
      <c r="CX557">
        <f>ROUND(Y557*Source!I1056,7)</f>
        <v>0</v>
      </c>
      <c r="CY557">
        <f t="shared" ref="CY557:CY566" si="201">AA557</f>
        <v>402.71</v>
      </c>
      <c r="CZ557">
        <f t="shared" ref="CZ557:CZ566" si="202">AE557</f>
        <v>238.29</v>
      </c>
      <c r="DA557">
        <f t="shared" ref="DA557:DA566" si="203">AI557</f>
        <v>1.69</v>
      </c>
      <c r="DB557">
        <f t="shared" si="186"/>
        <v>23.83</v>
      </c>
      <c r="DC557">
        <f t="shared" si="187"/>
        <v>0</v>
      </c>
      <c r="DD557" t="s">
        <v>3</v>
      </c>
      <c r="DE557" t="s">
        <v>3</v>
      </c>
      <c r="DF557">
        <f>ROUND(ROUND(AE557*AI557,2)*CX557,2)</f>
        <v>0</v>
      </c>
      <c r="DG557">
        <f t="shared" si="200"/>
        <v>0</v>
      </c>
      <c r="DH557">
        <f t="shared" si="188"/>
        <v>0</v>
      </c>
      <c r="DI557">
        <f t="shared" si="189"/>
        <v>0</v>
      </c>
      <c r="DJ557">
        <f t="shared" ref="DJ557:DJ566" si="204">DF557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5">
      <c r="A558">
        <f>ROW(Source!A1056)</f>
        <v>1056</v>
      </c>
      <c r="B558">
        <v>87915577</v>
      </c>
      <c r="C558">
        <v>87930667</v>
      </c>
      <c r="D558">
        <v>87155266</v>
      </c>
      <c r="E558">
        <v>1</v>
      </c>
      <c r="F558">
        <v>1</v>
      </c>
      <c r="G558">
        <v>1</v>
      </c>
      <c r="H558">
        <v>3</v>
      </c>
      <c r="I558" t="s">
        <v>700</v>
      </c>
      <c r="J558" t="s">
        <v>701</v>
      </c>
      <c r="K558" t="s">
        <v>702</v>
      </c>
      <c r="L558">
        <v>1346</v>
      </c>
      <c r="N558">
        <v>1009</v>
      </c>
      <c r="O558" t="s">
        <v>102</v>
      </c>
      <c r="P558" t="s">
        <v>102</v>
      </c>
      <c r="Q558">
        <v>1</v>
      </c>
      <c r="W558">
        <v>0</v>
      </c>
      <c r="X558">
        <v>1759526916</v>
      </c>
      <c r="Y558">
        <f t="shared" si="185"/>
        <v>0.03</v>
      </c>
      <c r="AA558">
        <v>98.92</v>
      </c>
      <c r="AB558">
        <v>0</v>
      </c>
      <c r="AC558">
        <v>0</v>
      </c>
      <c r="AD558">
        <v>0</v>
      </c>
      <c r="AE558">
        <v>58.53</v>
      </c>
      <c r="AF558">
        <v>0</v>
      </c>
      <c r="AG558">
        <v>0</v>
      </c>
      <c r="AH558">
        <v>0</v>
      </c>
      <c r="AI558">
        <v>1.69</v>
      </c>
      <c r="AJ558">
        <v>1</v>
      </c>
      <c r="AK558">
        <v>1</v>
      </c>
      <c r="AL558">
        <v>1</v>
      </c>
      <c r="AM558">
        <v>2</v>
      </c>
      <c r="AN558">
        <v>0</v>
      </c>
      <c r="AO558">
        <v>0</v>
      </c>
      <c r="AP558">
        <v>0</v>
      </c>
      <c r="AQ558">
        <v>1</v>
      </c>
      <c r="AR558">
        <v>0</v>
      </c>
      <c r="AS558" t="s">
        <v>3</v>
      </c>
      <c r="AT558">
        <v>0.03</v>
      </c>
      <c r="AU558" t="s">
        <v>3</v>
      </c>
      <c r="AV558">
        <v>0</v>
      </c>
      <c r="AW558">
        <v>2</v>
      </c>
      <c r="AX558">
        <v>87930687</v>
      </c>
      <c r="AY558">
        <v>1</v>
      </c>
      <c r="AZ558">
        <v>0</v>
      </c>
      <c r="BA558">
        <v>552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1.7559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1</v>
      </c>
      <c r="BQ558">
        <v>1.7559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1</v>
      </c>
      <c r="CV558">
        <v>0</v>
      </c>
      <c r="CW558">
        <v>0</v>
      </c>
      <c r="CX558">
        <f>ROUND(Y558*Source!I1056,7)</f>
        <v>0</v>
      </c>
      <c r="CY558">
        <f t="shared" si="201"/>
        <v>98.92</v>
      </c>
      <c r="CZ558">
        <f t="shared" si="202"/>
        <v>58.53</v>
      </c>
      <c r="DA558">
        <f t="shared" si="203"/>
        <v>1.69</v>
      </c>
      <c r="DB558">
        <f t="shared" si="186"/>
        <v>1.76</v>
      </c>
      <c r="DC558">
        <f t="shared" si="187"/>
        <v>0</v>
      </c>
      <c r="DD558" t="s">
        <v>3</v>
      </c>
      <c r="DE558" t="s">
        <v>3</v>
      </c>
      <c r="DF558">
        <f>ROUND(ROUND(AE558*AI558,2)*CX558,2)</f>
        <v>0</v>
      </c>
      <c r="DG558">
        <f t="shared" si="200"/>
        <v>0</v>
      </c>
      <c r="DH558">
        <f t="shared" si="188"/>
        <v>0</v>
      </c>
      <c r="DI558">
        <f t="shared" si="189"/>
        <v>0</v>
      </c>
      <c r="DJ558">
        <f t="shared" si="204"/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5">
      <c r="A559">
        <f>ROW(Source!A1056)</f>
        <v>1056</v>
      </c>
      <c r="B559">
        <v>87915577</v>
      </c>
      <c r="C559">
        <v>87930667</v>
      </c>
      <c r="D559">
        <v>87159205</v>
      </c>
      <c r="E559">
        <v>1</v>
      </c>
      <c r="F559">
        <v>1</v>
      </c>
      <c r="G559">
        <v>1</v>
      </c>
      <c r="H559">
        <v>3</v>
      </c>
      <c r="I559" t="s">
        <v>100</v>
      </c>
      <c r="J559" t="s">
        <v>103</v>
      </c>
      <c r="K559" t="s">
        <v>101</v>
      </c>
      <c r="L559">
        <v>1346</v>
      </c>
      <c r="N559">
        <v>1009</v>
      </c>
      <c r="O559" t="s">
        <v>102</v>
      </c>
      <c r="P559" t="s">
        <v>102</v>
      </c>
      <c r="Q559">
        <v>1</v>
      </c>
      <c r="W559">
        <v>0</v>
      </c>
      <c r="X559">
        <v>813299601</v>
      </c>
      <c r="Y559">
        <f t="shared" si="185"/>
        <v>0</v>
      </c>
      <c r="AA559">
        <v>197.67</v>
      </c>
      <c r="AB559">
        <v>0</v>
      </c>
      <c r="AC559">
        <v>0</v>
      </c>
      <c r="AD559">
        <v>0</v>
      </c>
      <c r="AE559">
        <v>174.93</v>
      </c>
      <c r="AF559">
        <v>0</v>
      </c>
      <c r="AG559">
        <v>0</v>
      </c>
      <c r="AH559">
        <v>0</v>
      </c>
      <c r="AI559">
        <v>1.1299999999999999</v>
      </c>
      <c r="AJ559">
        <v>1</v>
      </c>
      <c r="AK559">
        <v>1</v>
      </c>
      <c r="AL559">
        <v>1</v>
      </c>
      <c r="AM559">
        <v>0</v>
      </c>
      <c r="AN559">
        <v>1</v>
      </c>
      <c r="AO559">
        <v>0</v>
      </c>
      <c r="AP559">
        <v>1</v>
      </c>
      <c r="AQ559">
        <v>0</v>
      </c>
      <c r="AR559">
        <v>0</v>
      </c>
      <c r="AS559" t="s">
        <v>3</v>
      </c>
      <c r="AT559">
        <v>0</v>
      </c>
      <c r="AU559" t="s">
        <v>3</v>
      </c>
      <c r="AV559">
        <v>0</v>
      </c>
      <c r="AW559">
        <v>2</v>
      </c>
      <c r="AX559">
        <v>87930688</v>
      </c>
      <c r="AY559">
        <v>1</v>
      </c>
      <c r="AZ559">
        <v>0</v>
      </c>
      <c r="BA559">
        <v>553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ROUND(Y559*Source!I1056,7)</f>
        <v>0</v>
      </c>
      <c r="CY559">
        <f t="shared" si="201"/>
        <v>197.67</v>
      </c>
      <c r="CZ559">
        <f t="shared" si="202"/>
        <v>174.93</v>
      </c>
      <c r="DA559">
        <f t="shared" si="203"/>
        <v>1.1299999999999999</v>
      </c>
      <c r="DB559">
        <f t="shared" si="186"/>
        <v>0</v>
      </c>
      <c r="DC559">
        <f t="shared" si="187"/>
        <v>0</v>
      </c>
      <c r="DD559" t="s">
        <v>3</v>
      </c>
      <c r="DE559" t="s">
        <v>3</v>
      </c>
      <c r="DF559">
        <f>ROUND(ROUND(AE559*AI559,2)*CX559,2)</f>
        <v>0</v>
      </c>
      <c r="DG559">
        <f t="shared" si="200"/>
        <v>0</v>
      </c>
      <c r="DH559">
        <f t="shared" si="188"/>
        <v>0</v>
      </c>
      <c r="DI559">
        <f t="shared" si="189"/>
        <v>0</v>
      </c>
      <c r="DJ559">
        <f t="shared" si="204"/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5">
      <c r="A560">
        <f>ROW(Source!A1056)</f>
        <v>1056</v>
      </c>
      <c r="B560">
        <v>87915577</v>
      </c>
      <c r="C560">
        <v>87930667</v>
      </c>
      <c r="D560">
        <v>87160382</v>
      </c>
      <c r="E560">
        <v>1</v>
      </c>
      <c r="F560">
        <v>1</v>
      </c>
      <c r="G560">
        <v>1</v>
      </c>
      <c r="H560">
        <v>3</v>
      </c>
      <c r="I560" t="s">
        <v>703</v>
      </c>
      <c r="J560" t="s">
        <v>704</v>
      </c>
      <c r="K560" t="s">
        <v>705</v>
      </c>
      <c r="L560">
        <v>1346</v>
      </c>
      <c r="N560">
        <v>1009</v>
      </c>
      <c r="O560" t="s">
        <v>102</v>
      </c>
      <c r="P560" t="s">
        <v>102</v>
      </c>
      <c r="Q560">
        <v>1</v>
      </c>
      <c r="W560">
        <v>0</v>
      </c>
      <c r="X560">
        <v>-1597827205</v>
      </c>
      <c r="Y560">
        <f t="shared" si="185"/>
        <v>0.02</v>
      </c>
      <c r="AA560">
        <v>83.04</v>
      </c>
      <c r="AB560">
        <v>0</v>
      </c>
      <c r="AC560">
        <v>0</v>
      </c>
      <c r="AD560">
        <v>0</v>
      </c>
      <c r="AE560">
        <v>56.11</v>
      </c>
      <c r="AF560">
        <v>0</v>
      </c>
      <c r="AG560">
        <v>0</v>
      </c>
      <c r="AH560">
        <v>0</v>
      </c>
      <c r="AI560">
        <v>1.48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0</v>
      </c>
      <c r="AQ560">
        <v>1</v>
      </c>
      <c r="AR560">
        <v>0</v>
      </c>
      <c r="AS560" t="s">
        <v>3</v>
      </c>
      <c r="AT560">
        <v>0.02</v>
      </c>
      <c r="AU560" t="s">
        <v>3</v>
      </c>
      <c r="AV560">
        <v>0</v>
      </c>
      <c r="AW560">
        <v>2</v>
      </c>
      <c r="AX560">
        <v>87930689</v>
      </c>
      <c r="AY560">
        <v>1</v>
      </c>
      <c r="AZ560">
        <v>0</v>
      </c>
      <c r="BA560">
        <v>554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1.1222000000000001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1.1222000000000001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v>0</v>
      </c>
      <c r="CX560">
        <f>ROUND(Y560*Source!I1056,7)</f>
        <v>0</v>
      </c>
      <c r="CY560">
        <f t="shared" si="201"/>
        <v>83.04</v>
      </c>
      <c r="CZ560">
        <f t="shared" si="202"/>
        <v>56.11</v>
      </c>
      <c r="DA560">
        <f t="shared" si="203"/>
        <v>1.48</v>
      </c>
      <c r="DB560">
        <f t="shared" si="186"/>
        <v>1.1200000000000001</v>
      </c>
      <c r="DC560">
        <f t="shared" si="187"/>
        <v>0</v>
      </c>
      <c r="DD560" t="s">
        <v>3</v>
      </c>
      <c r="DE560" t="s">
        <v>3</v>
      </c>
      <c r="DF560">
        <f>ROUND(ROUND(AE560*AI560,2)*CX560,2)</f>
        <v>0</v>
      </c>
      <c r="DG560">
        <f t="shared" si="200"/>
        <v>0</v>
      </c>
      <c r="DH560">
        <f t="shared" si="188"/>
        <v>0</v>
      </c>
      <c r="DI560">
        <f t="shared" si="189"/>
        <v>0</v>
      </c>
      <c r="DJ560">
        <f t="shared" si="204"/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5">
      <c r="A561">
        <f>ROW(Source!A1056)</f>
        <v>1056</v>
      </c>
      <c r="B561">
        <v>87915577</v>
      </c>
      <c r="C561">
        <v>87930667</v>
      </c>
      <c r="D561">
        <v>87088188</v>
      </c>
      <c r="E561">
        <v>115</v>
      </c>
      <c r="F561">
        <v>1</v>
      </c>
      <c r="G561">
        <v>1</v>
      </c>
      <c r="H561">
        <v>3</v>
      </c>
      <c r="I561" t="s">
        <v>115</v>
      </c>
      <c r="J561" t="s">
        <v>3</v>
      </c>
      <c r="K561" t="s">
        <v>116</v>
      </c>
      <c r="L561">
        <v>1346</v>
      </c>
      <c r="N561">
        <v>1009</v>
      </c>
      <c r="O561" t="s">
        <v>102</v>
      </c>
      <c r="P561" t="s">
        <v>102</v>
      </c>
      <c r="Q561">
        <v>1</v>
      </c>
      <c r="W561">
        <v>0</v>
      </c>
      <c r="X561">
        <v>-1111733769</v>
      </c>
      <c r="Y561">
        <f t="shared" si="185"/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0</v>
      </c>
      <c r="AN561">
        <v>1</v>
      </c>
      <c r="AO561">
        <v>0</v>
      </c>
      <c r="AP561">
        <v>0</v>
      </c>
      <c r="AQ561">
        <v>0</v>
      </c>
      <c r="AR561">
        <v>0</v>
      </c>
      <c r="AS561" t="s">
        <v>3</v>
      </c>
      <c r="AT561">
        <v>0</v>
      </c>
      <c r="AU561" t="s">
        <v>3</v>
      </c>
      <c r="AV561">
        <v>0</v>
      </c>
      <c r="AW561">
        <v>2</v>
      </c>
      <c r="AX561">
        <v>87930690</v>
      </c>
      <c r="AY561">
        <v>1</v>
      </c>
      <c r="AZ561">
        <v>0</v>
      </c>
      <c r="BA561">
        <v>555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ROUND(Y561*Source!I1056,7)</f>
        <v>0</v>
      </c>
      <c r="CY561">
        <f t="shared" si="201"/>
        <v>0</v>
      </c>
      <c r="CZ561">
        <f t="shared" si="202"/>
        <v>0</v>
      </c>
      <c r="DA561">
        <f t="shared" si="203"/>
        <v>1</v>
      </c>
      <c r="DB561">
        <f t="shared" si="186"/>
        <v>0</v>
      </c>
      <c r="DC561">
        <f t="shared" si="187"/>
        <v>0</v>
      </c>
      <c r="DD561" t="s">
        <v>3</v>
      </c>
      <c r="DE561" t="s">
        <v>3</v>
      </c>
      <c r="DF561">
        <f>ROUND(ROUND(AE561,2)*CX561,2)</f>
        <v>0</v>
      </c>
      <c r="DG561">
        <f t="shared" si="200"/>
        <v>0</v>
      </c>
      <c r="DH561">
        <f t="shared" si="188"/>
        <v>0</v>
      </c>
      <c r="DI561">
        <f t="shared" si="189"/>
        <v>0</v>
      </c>
      <c r="DJ561">
        <f t="shared" si="204"/>
        <v>0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5">
      <c r="A562">
        <f>ROW(Source!A1056)</f>
        <v>1056</v>
      </c>
      <c r="B562">
        <v>87915577</v>
      </c>
      <c r="C562">
        <v>87930667</v>
      </c>
      <c r="D562">
        <v>87088507</v>
      </c>
      <c r="E562">
        <v>115</v>
      </c>
      <c r="F562">
        <v>1</v>
      </c>
      <c r="G562">
        <v>1</v>
      </c>
      <c r="H562">
        <v>3</v>
      </c>
      <c r="I562" t="s">
        <v>118</v>
      </c>
      <c r="J562" t="s">
        <v>3</v>
      </c>
      <c r="K562" t="s">
        <v>119</v>
      </c>
      <c r="L562">
        <v>1348</v>
      </c>
      <c r="N562">
        <v>1009</v>
      </c>
      <c r="O562" t="s">
        <v>113</v>
      </c>
      <c r="P562" t="s">
        <v>113</v>
      </c>
      <c r="Q562">
        <v>1000</v>
      </c>
      <c r="W562">
        <v>0</v>
      </c>
      <c r="X562">
        <v>1613753229</v>
      </c>
      <c r="Y562">
        <f t="shared" si="185"/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0</v>
      </c>
      <c r="AN562">
        <v>1</v>
      </c>
      <c r="AO562">
        <v>0</v>
      </c>
      <c r="AP562">
        <v>0</v>
      </c>
      <c r="AQ562">
        <v>0</v>
      </c>
      <c r="AR562">
        <v>0</v>
      </c>
      <c r="AS562" t="s">
        <v>3</v>
      </c>
      <c r="AT562">
        <v>0</v>
      </c>
      <c r="AU562" t="s">
        <v>3</v>
      </c>
      <c r="AV562">
        <v>0</v>
      </c>
      <c r="AW562">
        <v>2</v>
      </c>
      <c r="AX562">
        <v>87930691</v>
      </c>
      <c r="AY562">
        <v>1</v>
      </c>
      <c r="AZ562">
        <v>0</v>
      </c>
      <c r="BA562">
        <v>556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ROUND(Y562*Source!I1056,7)</f>
        <v>0</v>
      </c>
      <c r="CY562">
        <f t="shared" si="201"/>
        <v>0</v>
      </c>
      <c r="CZ562">
        <f t="shared" si="202"/>
        <v>0</v>
      </c>
      <c r="DA562">
        <f t="shared" si="203"/>
        <v>1</v>
      </c>
      <c r="DB562">
        <f t="shared" si="186"/>
        <v>0</v>
      </c>
      <c r="DC562">
        <f t="shared" si="187"/>
        <v>0</v>
      </c>
      <c r="DD562" t="s">
        <v>3</v>
      </c>
      <c r="DE562" t="s">
        <v>3</v>
      </c>
      <c r="DF562">
        <f>ROUND(ROUND(AE562,2)*CX562,2)</f>
        <v>0</v>
      </c>
      <c r="DG562">
        <f t="shared" si="200"/>
        <v>0</v>
      </c>
      <c r="DH562">
        <f t="shared" si="188"/>
        <v>0</v>
      </c>
      <c r="DI562">
        <f t="shared" si="189"/>
        <v>0</v>
      </c>
      <c r="DJ562">
        <f t="shared" si="204"/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5">
      <c r="A563">
        <f>ROW(Source!A1056)</f>
        <v>1056</v>
      </c>
      <c r="B563">
        <v>87915577</v>
      </c>
      <c r="C563">
        <v>87930667</v>
      </c>
      <c r="D563">
        <v>87176386</v>
      </c>
      <c r="E563">
        <v>1</v>
      </c>
      <c r="F563">
        <v>1</v>
      </c>
      <c r="G563">
        <v>1</v>
      </c>
      <c r="H563">
        <v>3</v>
      </c>
      <c r="I563" t="s">
        <v>709</v>
      </c>
      <c r="J563" t="s">
        <v>710</v>
      </c>
      <c r="K563" t="s">
        <v>711</v>
      </c>
      <c r="L563">
        <v>1348</v>
      </c>
      <c r="N563">
        <v>1009</v>
      </c>
      <c r="O563" t="s">
        <v>113</v>
      </c>
      <c r="P563" t="s">
        <v>113</v>
      </c>
      <c r="Q563">
        <v>1000</v>
      </c>
      <c r="W563">
        <v>0</v>
      </c>
      <c r="X563">
        <v>300034827</v>
      </c>
      <c r="Y563">
        <f t="shared" si="185"/>
        <v>1E-4</v>
      </c>
      <c r="AA563">
        <v>103227.06</v>
      </c>
      <c r="AB563">
        <v>0</v>
      </c>
      <c r="AC563">
        <v>0</v>
      </c>
      <c r="AD563">
        <v>0</v>
      </c>
      <c r="AE563">
        <v>80020.98</v>
      </c>
      <c r="AF563">
        <v>0</v>
      </c>
      <c r="AG563">
        <v>0</v>
      </c>
      <c r="AH563">
        <v>0</v>
      </c>
      <c r="AI563">
        <v>1.29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0</v>
      </c>
      <c r="AQ563">
        <v>1</v>
      </c>
      <c r="AR563">
        <v>0</v>
      </c>
      <c r="AS563" t="s">
        <v>3</v>
      </c>
      <c r="AT563">
        <v>1E-4</v>
      </c>
      <c r="AU563" t="s">
        <v>3</v>
      </c>
      <c r="AV563">
        <v>0</v>
      </c>
      <c r="AW563">
        <v>2</v>
      </c>
      <c r="AX563">
        <v>87930692</v>
      </c>
      <c r="AY563">
        <v>1</v>
      </c>
      <c r="AZ563">
        <v>0</v>
      </c>
      <c r="BA563">
        <v>557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8.0020980000000002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8.0020980000000002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ROUND(Y563*Source!I1056,7)</f>
        <v>0</v>
      </c>
      <c r="CY563">
        <f t="shared" si="201"/>
        <v>103227.06</v>
      </c>
      <c r="CZ563">
        <f t="shared" si="202"/>
        <v>80020.98</v>
      </c>
      <c r="DA563">
        <f t="shared" si="203"/>
        <v>1.29</v>
      </c>
      <c r="DB563">
        <f t="shared" si="186"/>
        <v>8</v>
      </c>
      <c r="DC563">
        <f t="shared" si="187"/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200"/>
        <v>0</v>
      </c>
      <c r="DH563">
        <f t="shared" si="188"/>
        <v>0</v>
      </c>
      <c r="DI563">
        <f t="shared" si="189"/>
        <v>0</v>
      </c>
      <c r="DJ563">
        <f t="shared" si="204"/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5">
      <c r="A564">
        <f>ROW(Source!A1056)</f>
        <v>1056</v>
      </c>
      <c r="B564">
        <v>87915577</v>
      </c>
      <c r="C564">
        <v>87930667</v>
      </c>
      <c r="D564">
        <v>87176778</v>
      </c>
      <c r="E564">
        <v>1</v>
      </c>
      <c r="F564">
        <v>1</v>
      </c>
      <c r="G564">
        <v>1</v>
      </c>
      <c r="H564">
        <v>3</v>
      </c>
      <c r="I564" t="s">
        <v>726</v>
      </c>
      <c r="J564" t="s">
        <v>727</v>
      </c>
      <c r="K564" t="s">
        <v>728</v>
      </c>
      <c r="L564">
        <v>1346</v>
      </c>
      <c r="N564">
        <v>1009</v>
      </c>
      <c r="O564" t="s">
        <v>102</v>
      </c>
      <c r="P564" t="s">
        <v>102</v>
      </c>
      <c r="Q564">
        <v>1</v>
      </c>
      <c r="W564">
        <v>0</v>
      </c>
      <c r="X564">
        <v>1049808784</v>
      </c>
      <c r="Y564">
        <f t="shared" si="185"/>
        <v>0.03</v>
      </c>
      <c r="AA564">
        <v>82.42</v>
      </c>
      <c r="AB564">
        <v>0</v>
      </c>
      <c r="AC564">
        <v>0</v>
      </c>
      <c r="AD564">
        <v>0</v>
      </c>
      <c r="AE564">
        <v>60.6</v>
      </c>
      <c r="AF564">
        <v>0</v>
      </c>
      <c r="AG564">
        <v>0</v>
      </c>
      <c r="AH564">
        <v>0</v>
      </c>
      <c r="AI564">
        <v>1.36</v>
      </c>
      <c r="AJ564">
        <v>1</v>
      </c>
      <c r="AK564">
        <v>1</v>
      </c>
      <c r="AL564">
        <v>1</v>
      </c>
      <c r="AM564">
        <v>2</v>
      </c>
      <c r="AN564">
        <v>0</v>
      </c>
      <c r="AO564">
        <v>0</v>
      </c>
      <c r="AP564">
        <v>0</v>
      </c>
      <c r="AQ564">
        <v>1</v>
      </c>
      <c r="AR564">
        <v>0</v>
      </c>
      <c r="AS564" t="s">
        <v>3</v>
      </c>
      <c r="AT564">
        <v>0.03</v>
      </c>
      <c r="AU564" t="s">
        <v>3</v>
      </c>
      <c r="AV564">
        <v>0</v>
      </c>
      <c r="AW564">
        <v>2</v>
      </c>
      <c r="AX564">
        <v>87930693</v>
      </c>
      <c r="AY564">
        <v>1</v>
      </c>
      <c r="AZ564">
        <v>0</v>
      </c>
      <c r="BA564">
        <v>558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1.8180000000000001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1.8180000000000001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v>0</v>
      </c>
      <c r="CX564">
        <f>ROUND(Y564*Source!I1056,7)</f>
        <v>0</v>
      </c>
      <c r="CY564">
        <f t="shared" si="201"/>
        <v>82.42</v>
      </c>
      <c r="CZ564">
        <f t="shared" si="202"/>
        <v>60.6</v>
      </c>
      <c r="DA564">
        <f t="shared" si="203"/>
        <v>1.36</v>
      </c>
      <c r="DB564">
        <f t="shared" si="186"/>
        <v>1.82</v>
      </c>
      <c r="DC564">
        <f t="shared" si="187"/>
        <v>0</v>
      </c>
      <c r="DD564" t="s">
        <v>3</v>
      </c>
      <c r="DE564" t="s">
        <v>3</v>
      </c>
      <c r="DF564">
        <f>ROUND(ROUND(AE564*AI564,2)*CX564,2)</f>
        <v>0</v>
      </c>
      <c r="DG564">
        <f t="shared" si="200"/>
        <v>0</v>
      </c>
      <c r="DH564">
        <f t="shared" si="188"/>
        <v>0</v>
      </c>
      <c r="DI564">
        <f t="shared" si="189"/>
        <v>0</v>
      </c>
      <c r="DJ564">
        <f t="shared" si="204"/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5">
      <c r="A565">
        <f>ROW(Source!A1056)</f>
        <v>1056</v>
      </c>
      <c r="B565">
        <v>87915577</v>
      </c>
      <c r="C565">
        <v>87930667</v>
      </c>
      <c r="D565">
        <v>87090785</v>
      </c>
      <c r="E565">
        <v>115</v>
      </c>
      <c r="F565">
        <v>1</v>
      </c>
      <c r="G565">
        <v>1</v>
      </c>
      <c r="H565">
        <v>3</v>
      </c>
      <c r="I565" t="s">
        <v>121</v>
      </c>
      <c r="J565" t="s">
        <v>3</v>
      </c>
      <c r="K565" t="s">
        <v>152</v>
      </c>
      <c r="L565">
        <v>1371</v>
      </c>
      <c r="N565">
        <v>1013</v>
      </c>
      <c r="O565" t="s">
        <v>80</v>
      </c>
      <c r="P565" t="s">
        <v>80</v>
      </c>
      <c r="Q565">
        <v>1</v>
      </c>
      <c r="W565">
        <v>0</v>
      </c>
      <c r="X565">
        <v>1740798612</v>
      </c>
      <c r="Y565">
        <f t="shared" si="185"/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0</v>
      </c>
      <c r="AN565">
        <v>1</v>
      </c>
      <c r="AO565">
        <v>0</v>
      </c>
      <c r="AP565">
        <v>0</v>
      </c>
      <c r="AQ565">
        <v>0</v>
      </c>
      <c r="AR565">
        <v>0</v>
      </c>
      <c r="AS565" t="s">
        <v>3</v>
      </c>
      <c r="AT565">
        <v>0</v>
      </c>
      <c r="AU565" t="s">
        <v>3</v>
      </c>
      <c r="AV565">
        <v>0</v>
      </c>
      <c r="AW565">
        <v>2</v>
      </c>
      <c r="AX565">
        <v>87930694</v>
      </c>
      <c r="AY565">
        <v>1</v>
      </c>
      <c r="AZ565">
        <v>0</v>
      </c>
      <c r="BA565">
        <v>559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ROUND(Y565*Source!I1056,7)</f>
        <v>0</v>
      </c>
      <c r="CY565">
        <f t="shared" si="201"/>
        <v>0</v>
      </c>
      <c r="CZ565">
        <f t="shared" si="202"/>
        <v>0</v>
      </c>
      <c r="DA565">
        <f t="shared" si="203"/>
        <v>1</v>
      </c>
      <c r="DB565">
        <f t="shared" si="186"/>
        <v>0</v>
      </c>
      <c r="DC565">
        <f t="shared" si="187"/>
        <v>0</v>
      </c>
      <c r="DD565" t="s">
        <v>3</v>
      </c>
      <c r="DE565" t="s">
        <v>3</v>
      </c>
      <c r="DF565">
        <f t="shared" ref="DF565:DF573" si="205">ROUND(ROUND(AE565,2)*CX565,2)</f>
        <v>0</v>
      </c>
      <c r="DG565">
        <f t="shared" si="200"/>
        <v>0</v>
      </c>
      <c r="DH565">
        <f t="shared" si="188"/>
        <v>0</v>
      </c>
      <c r="DI565">
        <f t="shared" si="189"/>
        <v>0</v>
      </c>
      <c r="DJ565">
        <f t="shared" si="204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5">
      <c r="A566">
        <f>ROW(Source!A1056)</f>
        <v>1056</v>
      </c>
      <c r="B566">
        <v>87915577</v>
      </c>
      <c r="C566">
        <v>87930667</v>
      </c>
      <c r="D566">
        <v>87090793</v>
      </c>
      <c r="E566">
        <v>115</v>
      </c>
      <c r="F566">
        <v>1</v>
      </c>
      <c r="G566">
        <v>1</v>
      </c>
      <c r="H566">
        <v>3</v>
      </c>
      <c r="I566" t="s">
        <v>154</v>
      </c>
      <c r="J566" t="s">
        <v>3</v>
      </c>
      <c r="K566" t="s">
        <v>155</v>
      </c>
      <c r="L566">
        <v>1346</v>
      </c>
      <c r="N566">
        <v>1009</v>
      </c>
      <c r="O566" t="s">
        <v>102</v>
      </c>
      <c r="P566" t="s">
        <v>102</v>
      </c>
      <c r="Q566">
        <v>1</v>
      </c>
      <c r="W566">
        <v>0</v>
      </c>
      <c r="X566">
        <v>1533393836</v>
      </c>
      <c r="Y566">
        <f t="shared" si="185"/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0</v>
      </c>
      <c r="AN566">
        <v>1</v>
      </c>
      <c r="AO566">
        <v>0</v>
      </c>
      <c r="AP566">
        <v>0</v>
      </c>
      <c r="AQ566">
        <v>0</v>
      </c>
      <c r="AR566">
        <v>0</v>
      </c>
      <c r="AS566" t="s">
        <v>3</v>
      </c>
      <c r="AT566">
        <v>0</v>
      </c>
      <c r="AU566" t="s">
        <v>3</v>
      </c>
      <c r="AV566">
        <v>0</v>
      </c>
      <c r="AW566">
        <v>2</v>
      </c>
      <c r="AX566">
        <v>87930695</v>
      </c>
      <c r="AY566">
        <v>1</v>
      </c>
      <c r="AZ566">
        <v>0</v>
      </c>
      <c r="BA566">
        <v>560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ROUND(Y566*Source!I1056,7)</f>
        <v>0</v>
      </c>
      <c r="CY566">
        <f t="shared" si="201"/>
        <v>0</v>
      </c>
      <c r="CZ566">
        <f t="shared" si="202"/>
        <v>0</v>
      </c>
      <c r="DA566">
        <f t="shared" si="203"/>
        <v>1</v>
      </c>
      <c r="DB566">
        <f t="shared" si="186"/>
        <v>0</v>
      </c>
      <c r="DC566">
        <f t="shared" si="187"/>
        <v>0</v>
      </c>
      <c r="DD566" t="s">
        <v>3</v>
      </c>
      <c r="DE566" t="s">
        <v>3</v>
      </c>
      <c r="DF566">
        <f t="shared" si="205"/>
        <v>0</v>
      </c>
      <c r="DG566">
        <f t="shared" si="200"/>
        <v>0</v>
      </c>
      <c r="DH566">
        <f t="shared" si="188"/>
        <v>0</v>
      </c>
      <c r="DI566">
        <f t="shared" si="189"/>
        <v>0</v>
      </c>
      <c r="DJ566">
        <f t="shared" si="204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5">
      <c r="A567">
        <f>ROW(Source!A1067)</f>
        <v>1067</v>
      </c>
      <c r="B567">
        <v>87915632</v>
      </c>
      <c r="C567">
        <v>87930701</v>
      </c>
      <c r="D567">
        <v>87085769</v>
      </c>
      <c r="E567">
        <v>115</v>
      </c>
      <c r="F567">
        <v>1</v>
      </c>
      <c r="G567">
        <v>1</v>
      </c>
      <c r="H567">
        <v>1</v>
      </c>
      <c r="I567" t="s">
        <v>789</v>
      </c>
      <c r="J567" t="s">
        <v>3</v>
      </c>
      <c r="K567" t="s">
        <v>790</v>
      </c>
      <c r="L567">
        <v>1191</v>
      </c>
      <c r="N567">
        <v>1013</v>
      </c>
      <c r="O567" t="s">
        <v>673</v>
      </c>
      <c r="P567" t="s">
        <v>673</v>
      </c>
      <c r="Q567">
        <v>1</v>
      </c>
      <c r="W567">
        <v>0</v>
      </c>
      <c r="X567">
        <v>-267883188</v>
      </c>
      <c r="Y567">
        <f t="shared" si="185"/>
        <v>88.5</v>
      </c>
      <c r="AA567">
        <v>0</v>
      </c>
      <c r="AB567">
        <v>0</v>
      </c>
      <c r="AC567">
        <v>0</v>
      </c>
      <c r="AD567">
        <v>407.65</v>
      </c>
      <c r="AE567">
        <v>0</v>
      </c>
      <c r="AF567">
        <v>0</v>
      </c>
      <c r="AG567">
        <v>0</v>
      </c>
      <c r="AH567">
        <v>407.65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0</v>
      </c>
      <c r="AQ567">
        <v>1</v>
      </c>
      <c r="AR567">
        <v>0</v>
      </c>
      <c r="AS567" t="s">
        <v>3</v>
      </c>
      <c r="AT567">
        <v>88.5</v>
      </c>
      <c r="AU567" t="s">
        <v>3</v>
      </c>
      <c r="AV567">
        <v>1</v>
      </c>
      <c r="AW567">
        <v>2</v>
      </c>
      <c r="AX567">
        <v>87930703</v>
      </c>
      <c r="AY567">
        <v>1</v>
      </c>
      <c r="AZ567">
        <v>0</v>
      </c>
      <c r="BA567">
        <v>561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36077.025000000001</v>
      </c>
      <c r="BN567">
        <v>88.5</v>
      </c>
      <c r="BO567">
        <v>0</v>
      </c>
      <c r="BP567">
        <v>1</v>
      </c>
      <c r="BQ567">
        <v>0</v>
      </c>
      <c r="BR567">
        <v>0</v>
      </c>
      <c r="BS567">
        <v>0</v>
      </c>
      <c r="BT567">
        <v>36077.025000000001</v>
      </c>
      <c r="BU567">
        <v>88.5</v>
      </c>
      <c r="BV567">
        <v>0</v>
      </c>
      <c r="BW567">
        <v>1</v>
      </c>
      <c r="CU567">
        <f>ROUND(AT567*Source!I1067*AH567*AL567,2)</f>
        <v>0</v>
      </c>
      <c r="CV567">
        <f>ROUND(Y567*Source!I1067,7)</f>
        <v>0</v>
      </c>
      <c r="CW567">
        <v>0</v>
      </c>
      <c r="CX567">
        <f>ROUND(Y567*Source!I1067,7)</f>
        <v>0</v>
      </c>
      <c r="CY567">
        <f>AD567</f>
        <v>407.65</v>
      </c>
      <c r="CZ567">
        <f>AH567</f>
        <v>407.65</v>
      </c>
      <c r="DA567">
        <f>AL567</f>
        <v>1</v>
      </c>
      <c r="DB567">
        <f t="shared" si="186"/>
        <v>36077.03</v>
      </c>
      <c r="DC567">
        <f t="shared" si="187"/>
        <v>0</v>
      </c>
      <c r="DD567" t="s">
        <v>3</v>
      </c>
      <c r="DE567" t="s">
        <v>3</v>
      </c>
      <c r="DF567">
        <f t="shared" si="205"/>
        <v>0</v>
      </c>
      <c r="DG567">
        <f t="shared" si="200"/>
        <v>0</v>
      </c>
      <c r="DH567">
        <f t="shared" si="188"/>
        <v>0</v>
      </c>
      <c r="DI567">
        <f t="shared" si="189"/>
        <v>0</v>
      </c>
      <c r="DJ567">
        <f>DI567</f>
        <v>0</v>
      </c>
      <c r="DK567">
        <v>1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5">
      <c r="A568">
        <f>ROW(Source!A1068)</f>
        <v>1068</v>
      </c>
      <c r="B568">
        <v>87915577</v>
      </c>
      <c r="C568">
        <v>87930701</v>
      </c>
      <c r="D568">
        <v>87085769</v>
      </c>
      <c r="E568">
        <v>115</v>
      </c>
      <c r="F568">
        <v>1</v>
      </c>
      <c r="G568">
        <v>1</v>
      </c>
      <c r="H568">
        <v>1</v>
      </c>
      <c r="I568" t="s">
        <v>789</v>
      </c>
      <c r="J568" t="s">
        <v>3</v>
      </c>
      <c r="K568" t="s">
        <v>790</v>
      </c>
      <c r="L568">
        <v>1191</v>
      </c>
      <c r="N568">
        <v>1013</v>
      </c>
      <c r="O568" t="s">
        <v>673</v>
      </c>
      <c r="P568" t="s">
        <v>673</v>
      </c>
      <c r="Q568">
        <v>1</v>
      </c>
      <c r="W568">
        <v>0</v>
      </c>
      <c r="X568">
        <v>-267883188</v>
      </c>
      <c r="Y568">
        <f t="shared" si="185"/>
        <v>88.5</v>
      </c>
      <c r="AA568">
        <v>0</v>
      </c>
      <c r="AB568">
        <v>0</v>
      </c>
      <c r="AC568">
        <v>0</v>
      </c>
      <c r="AD568">
        <v>407.65</v>
      </c>
      <c r="AE568">
        <v>0</v>
      </c>
      <c r="AF568">
        <v>0</v>
      </c>
      <c r="AG568">
        <v>0</v>
      </c>
      <c r="AH568">
        <v>407.65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0</v>
      </c>
      <c r="AQ568">
        <v>1</v>
      </c>
      <c r="AR568">
        <v>0</v>
      </c>
      <c r="AS568" t="s">
        <v>3</v>
      </c>
      <c r="AT568">
        <v>88.5</v>
      </c>
      <c r="AU568" t="s">
        <v>3</v>
      </c>
      <c r="AV568">
        <v>1</v>
      </c>
      <c r="AW568">
        <v>2</v>
      </c>
      <c r="AX568">
        <v>87930703</v>
      </c>
      <c r="AY568">
        <v>1</v>
      </c>
      <c r="AZ568">
        <v>0</v>
      </c>
      <c r="BA568">
        <v>562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36077.025000000001</v>
      </c>
      <c r="BN568">
        <v>88.5</v>
      </c>
      <c r="BO568">
        <v>0</v>
      </c>
      <c r="BP568">
        <v>1</v>
      </c>
      <c r="BQ568">
        <v>0</v>
      </c>
      <c r="BR568">
        <v>0</v>
      </c>
      <c r="BS568">
        <v>0</v>
      </c>
      <c r="BT568">
        <v>36077.025000000001</v>
      </c>
      <c r="BU568">
        <v>88.5</v>
      </c>
      <c r="BV568">
        <v>0</v>
      </c>
      <c r="BW568">
        <v>1</v>
      </c>
      <c r="CU568">
        <f>ROUND(AT568*Source!I1068*AH568*AL568,2)</f>
        <v>0</v>
      </c>
      <c r="CV568">
        <f>ROUND(Y568*Source!I1068,7)</f>
        <v>0</v>
      </c>
      <c r="CW568">
        <v>0</v>
      </c>
      <c r="CX568">
        <f>ROUND(Y568*Source!I1068,7)</f>
        <v>0</v>
      </c>
      <c r="CY568">
        <f>AD568</f>
        <v>407.65</v>
      </c>
      <c r="CZ568">
        <f>AH568</f>
        <v>407.65</v>
      </c>
      <c r="DA568">
        <f>AL568</f>
        <v>1</v>
      </c>
      <c r="DB568">
        <f t="shared" si="186"/>
        <v>36077.03</v>
      </c>
      <c r="DC568">
        <f t="shared" si="187"/>
        <v>0</v>
      </c>
      <c r="DD568" t="s">
        <v>3</v>
      </c>
      <c r="DE568" t="s">
        <v>3</v>
      </c>
      <c r="DF568">
        <f t="shared" si="205"/>
        <v>0</v>
      </c>
      <c r="DG568">
        <f t="shared" si="200"/>
        <v>0</v>
      </c>
      <c r="DH568">
        <f t="shared" si="188"/>
        <v>0</v>
      </c>
      <c r="DI568">
        <f t="shared" si="189"/>
        <v>0</v>
      </c>
      <c r="DJ568">
        <f>DI568</f>
        <v>0</v>
      </c>
      <c r="DK568">
        <v>1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5">
      <c r="A569">
        <f>ROW(Source!A1069)</f>
        <v>1069</v>
      </c>
      <c r="B569">
        <v>87915632</v>
      </c>
      <c r="C569">
        <v>87930704</v>
      </c>
      <c r="D569">
        <v>87086013</v>
      </c>
      <c r="E569">
        <v>115</v>
      </c>
      <c r="F569">
        <v>1</v>
      </c>
      <c r="G569">
        <v>1</v>
      </c>
      <c r="H569">
        <v>1</v>
      </c>
      <c r="I569" t="s">
        <v>674</v>
      </c>
      <c r="J569" t="s">
        <v>3</v>
      </c>
      <c r="K569" t="s">
        <v>675</v>
      </c>
      <c r="L569">
        <v>1191</v>
      </c>
      <c r="N569">
        <v>1013</v>
      </c>
      <c r="O569" t="s">
        <v>673</v>
      </c>
      <c r="P569" t="s">
        <v>673</v>
      </c>
      <c r="Q569">
        <v>1</v>
      </c>
      <c r="W569">
        <v>0</v>
      </c>
      <c r="X569">
        <v>-1417349443</v>
      </c>
      <c r="Y569">
        <f t="shared" si="185"/>
        <v>5.37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0</v>
      </c>
      <c r="AQ569">
        <v>1</v>
      </c>
      <c r="AR569">
        <v>0</v>
      </c>
      <c r="AS569" t="s">
        <v>3</v>
      </c>
      <c r="AT569">
        <v>5.37</v>
      </c>
      <c r="AU569" t="s">
        <v>3</v>
      </c>
      <c r="AV569">
        <v>2</v>
      </c>
      <c r="AW569">
        <v>2</v>
      </c>
      <c r="AX569">
        <v>87930707</v>
      </c>
      <c r="AY569">
        <v>1</v>
      </c>
      <c r="AZ569">
        <v>0</v>
      </c>
      <c r="BA569">
        <v>563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ROUND(Y569*Source!I1069,7)</f>
        <v>0</v>
      </c>
      <c r="CY569">
        <f>AD569</f>
        <v>0</v>
      </c>
      <c r="CZ569">
        <f>AH569</f>
        <v>0</v>
      </c>
      <c r="DA569">
        <f>AL569</f>
        <v>1</v>
      </c>
      <c r="DB569">
        <f t="shared" si="186"/>
        <v>0</v>
      </c>
      <c r="DC569">
        <f t="shared" si="187"/>
        <v>0</v>
      </c>
      <c r="DD569" t="s">
        <v>3</v>
      </c>
      <c r="DE569" t="s">
        <v>3</v>
      </c>
      <c r="DF569">
        <f t="shared" si="205"/>
        <v>0</v>
      </c>
      <c r="DG569">
        <f t="shared" si="200"/>
        <v>0</v>
      </c>
      <c r="DH569">
        <f t="shared" si="188"/>
        <v>0</v>
      </c>
      <c r="DI569">
        <f t="shared" si="189"/>
        <v>0</v>
      </c>
      <c r="DJ569">
        <f>DI569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5">
      <c r="A570">
        <f>ROW(Source!A1069)</f>
        <v>1069</v>
      </c>
      <c r="B570">
        <v>87915632</v>
      </c>
      <c r="C570">
        <v>87930704</v>
      </c>
      <c r="D570">
        <v>87205419</v>
      </c>
      <c r="E570">
        <v>1</v>
      </c>
      <c r="F570">
        <v>1</v>
      </c>
      <c r="G570">
        <v>1</v>
      </c>
      <c r="H570">
        <v>2</v>
      </c>
      <c r="I570" t="s">
        <v>891</v>
      </c>
      <c r="J570" t="s">
        <v>892</v>
      </c>
      <c r="K570" t="s">
        <v>893</v>
      </c>
      <c r="L570">
        <v>1368</v>
      </c>
      <c r="N570">
        <v>1011</v>
      </c>
      <c r="O570" t="s">
        <v>679</v>
      </c>
      <c r="P570" t="s">
        <v>679</v>
      </c>
      <c r="Q570">
        <v>1</v>
      </c>
      <c r="W570">
        <v>0</v>
      </c>
      <c r="X570">
        <v>-197975806</v>
      </c>
      <c r="Y570">
        <f t="shared" si="185"/>
        <v>5.37</v>
      </c>
      <c r="AA570">
        <v>0</v>
      </c>
      <c r="AB570">
        <v>1412.45</v>
      </c>
      <c r="AC570">
        <v>702.18</v>
      </c>
      <c r="AD570">
        <v>0</v>
      </c>
      <c r="AE570">
        <v>0</v>
      </c>
      <c r="AF570">
        <v>1061.99</v>
      </c>
      <c r="AG570">
        <v>702.18</v>
      </c>
      <c r="AH570">
        <v>0</v>
      </c>
      <c r="AI570">
        <v>1</v>
      </c>
      <c r="AJ570">
        <v>1.33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0</v>
      </c>
      <c r="AQ570">
        <v>1</v>
      </c>
      <c r="AR570">
        <v>0</v>
      </c>
      <c r="AS570" t="s">
        <v>3</v>
      </c>
      <c r="AT570">
        <v>5.37</v>
      </c>
      <c r="AU570" t="s">
        <v>3</v>
      </c>
      <c r="AV570">
        <v>1</v>
      </c>
      <c r="AW570">
        <v>2</v>
      </c>
      <c r="AX570">
        <v>87930708</v>
      </c>
      <c r="AY570">
        <v>1</v>
      </c>
      <c r="AZ570">
        <v>0</v>
      </c>
      <c r="BA570">
        <v>564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5702.8863000000001</v>
      </c>
      <c r="BL570">
        <v>3770.7066</v>
      </c>
      <c r="BM570">
        <v>0</v>
      </c>
      <c r="BN570">
        <v>0</v>
      </c>
      <c r="BO570">
        <v>5.37</v>
      </c>
      <c r="BP570">
        <v>1</v>
      </c>
      <c r="BQ570">
        <v>0</v>
      </c>
      <c r="BR570">
        <v>5702.8863000000001</v>
      </c>
      <c r="BS570">
        <v>3770.7066</v>
      </c>
      <c r="BT570">
        <v>0</v>
      </c>
      <c r="BU570">
        <v>0</v>
      </c>
      <c r="BV570">
        <v>5.37</v>
      </c>
      <c r="BW570">
        <v>1</v>
      </c>
      <c r="CV570">
        <v>0</v>
      </c>
      <c r="CW570">
        <f>ROUND(Y570*Source!I1069*DO570,7)</f>
        <v>0</v>
      </c>
      <c r="CX570">
        <f>ROUND(Y570*Source!I1069,7)</f>
        <v>0</v>
      </c>
      <c r="CY570">
        <f>AB570</f>
        <v>1412.45</v>
      </c>
      <c r="CZ570">
        <f>AF570</f>
        <v>1061.99</v>
      </c>
      <c r="DA570">
        <f>AJ570</f>
        <v>1.33</v>
      </c>
      <c r="DB570">
        <f t="shared" si="186"/>
        <v>5702.89</v>
      </c>
      <c r="DC570">
        <f t="shared" si="187"/>
        <v>3770.71</v>
      </c>
      <c r="DD570" t="s">
        <v>3</v>
      </c>
      <c r="DE570" t="s">
        <v>3</v>
      </c>
      <c r="DF570">
        <f t="shared" si="205"/>
        <v>0</v>
      </c>
      <c r="DG570">
        <f>ROUND(ROUND(AF570*AJ570,2)*CX570,2)</f>
        <v>0</v>
      </c>
      <c r="DH570">
        <f t="shared" si="188"/>
        <v>0</v>
      </c>
      <c r="DI570">
        <f t="shared" si="189"/>
        <v>0</v>
      </c>
      <c r="DJ570">
        <f>DG570+DH570</f>
        <v>0</v>
      </c>
      <c r="DK570">
        <v>0</v>
      </c>
      <c r="DL570" t="s">
        <v>680</v>
      </c>
      <c r="DM570">
        <v>6</v>
      </c>
      <c r="DN570" t="s">
        <v>673</v>
      </c>
      <c r="DO570">
        <v>1</v>
      </c>
    </row>
    <row r="571" spans="1:119" x14ac:dyDescent="0.25">
      <c r="A571">
        <f>ROW(Source!A1070)</f>
        <v>1070</v>
      </c>
      <c r="B571">
        <v>87915577</v>
      </c>
      <c r="C571">
        <v>87930704</v>
      </c>
      <c r="D571">
        <v>87086013</v>
      </c>
      <c r="E571">
        <v>115</v>
      </c>
      <c r="F571">
        <v>1</v>
      </c>
      <c r="G571">
        <v>1</v>
      </c>
      <c r="H571">
        <v>1</v>
      </c>
      <c r="I571" t="s">
        <v>674</v>
      </c>
      <c r="J571" t="s">
        <v>3</v>
      </c>
      <c r="K571" t="s">
        <v>675</v>
      </c>
      <c r="L571">
        <v>1191</v>
      </c>
      <c r="N571">
        <v>1013</v>
      </c>
      <c r="O571" t="s">
        <v>673</v>
      </c>
      <c r="P571" t="s">
        <v>673</v>
      </c>
      <c r="Q571">
        <v>1</v>
      </c>
      <c r="W571">
        <v>0</v>
      </c>
      <c r="X571">
        <v>-1417349443</v>
      </c>
      <c r="Y571">
        <f t="shared" si="185"/>
        <v>5.37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0</v>
      </c>
      <c r="AP571">
        <v>0</v>
      </c>
      <c r="AQ571">
        <v>1</v>
      </c>
      <c r="AR571">
        <v>0</v>
      </c>
      <c r="AS571" t="s">
        <v>3</v>
      </c>
      <c r="AT571">
        <v>5.37</v>
      </c>
      <c r="AU571" t="s">
        <v>3</v>
      </c>
      <c r="AV571">
        <v>2</v>
      </c>
      <c r="AW571">
        <v>2</v>
      </c>
      <c r="AX571">
        <v>87930707</v>
      </c>
      <c r="AY571">
        <v>1</v>
      </c>
      <c r="AZ571">
        <v>0</v>
      </c>
      <c r="BA571">
        <v>565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ROUND(Y571*Source!I1070,7)</f>
        <v>0</v>
      </c>
      <c r="CY571">
        <f>AD571</f>
        <v>0</v>
      </c>
      <c r="CZ571">
        <f>AH571</f>
        <v>0</v>
      </c>
      <c r="DA571">
        <f>AL571</f>
        <v>1</v>
      </c>
      <c r="DB571">
        <f t="shared" si="186"/>
        <v>0</v>
      </c>
      <c r="DC571">
        <f t="shared" si="187"/>
        <v>0</v>
      </c>
      <c r="DD571" t="s">
        <v>3</v>
      </c>
      <c r="DE571" t="s">
        <v>3</v>
      </c>
      <c r="DF571">
        <f t="shared" si="205"/>
        <v>0</v>
      </c>
      <c r="DG571">
        <f>ROUND(ROUND(AF571,2)*CX571,2)</f>
        <v>0</v>
      </c>
      <c r="DH571">
        <f t="shared" si="188"/>
        <v>0</v>
      </c>
      <c r="DI571">
        <f t="shared" si="189"/>
        <v>0</v>
      </c>
      <c r="DJ571">
        <f>DI571</f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5">
      <c r="A572">
        <f>ROW(Source!A1070)</f>
        <v>1070</v>
      </c>
      <c r="B572">
        <v>87915577</v>
      </c>
      <c r="C572">
        <v>87930704</v>
      </c>
      <c r="D572">
        <v>87205419</v>
      </c>
      <c r="E572">
        <v>1</v>
      </c>
      <c r="F572">
        <v>1</v>
      </c>
      <c r="G572">
        <v>1</v>
      </c>
      <c r="H572">
        <v>2</v>
      </c>
      <c r="I572" t="s">
        <v>891</v>
      </c>
      <c r="J572" t="s">
        <v>892</v>
      </c>
      <c r="K572" t="s">
        <v>893</v>
      </c>
      <c r="L572">
        <v>1368</v>
      </c>
      <c r="N572">
        <v>1011</v>
      </c>
      <c r="O572" t="s">
        <v>679</v>
      </c>
      <c r="P572" t="s">
        <v>679</v>
      </c>
      <c r="Q572">
        <v>1</v>
      </c>
      <c r="W572">
        <v>0</v>
      </c>
      <c r="X572">
        <v>-197975806</v>
      </c>
      <c r="Y572">
        <f t="shared" si="185"/>
        <v>5.37</v>
      </c>
      <c r="AA572">
        <v>0</v>
      </c>
      <c r="AB572">
        <v>1412.45</v>
      </c>
      <c r="AC572">
        <v>702.18</v>
      </c>
      <c r="AD572">
        <v>0</v>
      </c>
      <c r="AE572">
        <v>0</v>
      </c>
      <c r="AF572">
        <v>1061.99</v>
      </c>
      <c r="AG572">
        <v>702.18</v>
      </c>
      <c r="AH572">
        <v>0</v>
      </c>
      <c r="AI572">
        <v>1</v>
      </c>
      <c r="AJ572">
        <v>1.33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0</v>
      </c>
      <c r="AQ572">
        <v>1</v>
      </c>
      <c r="AR572">
        <v>0</v>
      </c>
      <c r="AS572" t="s">
        <v>3</v>
      </c>
      <c r="AT572">
        <v>5.37</v>
      </c>
      <c r="AU572" t="s">
        <v>3</v>
      </c>
      <c r="AV572">
        <v>1</v>
      </c>
      <c r="AW572">
        <v>2</v>
      </c>
      <c r="AX572">
        <v>87930708</v>
      </c>
      <c r="AY572">
        <v>1</v>
      </c>
      <c r="AZ572">
        <v>0</v>
      </c>
      <c r="BA572">
        <v>566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5702.8863000000001</v>
      </c>
      <c r="BL572">
        <v>3770.7066</v>
      </c>
      <c r="BM572">
        <v>0</v>
      </c>
      <c r="BN572">
        <v>0</v>
      </c>
      <c r="BO572">
        <v>5.37</v>
      </c>
      <c r="BP572">
        <v>1</v>
      </c>
      <c r="BQ572">
        <v>0</v>
      </c>
      <c r="BR572">
        <v>5702.8863000000001</v>
      </c>
      <c r="BS572">
        <v>3770.7066</v>
      </c>
      <c r="BT572">
        <v>0</v>
      </c>
      <c r="BU572">
        <v>0</v>
      </c>
      <c r="BV572">
        <v>5.37</v>
      </c>
      <c r="BW572">
        <v>1</v>
      </c>
      <c r="CV572">
        <v>0</v>
      </c>
      <c r="CW572">
        <f>ROUND(Y572*Source!I1070*DO572,7)</f>
        <v>0</v>
      </c>
      <c r="CX572">
        <f>ROUND(Y572*Source!I1070,7)</f>
        <v>0</v>
      </c>
      <c r="CY572">
        <f>AB572</f>
        <v>1412.45</v>
      </c>
      <c r="CZ572">
        <f>AF572</f>
        <v>1061.99</v>
      </c>
      <c r="DA572">
        <f>AJ572</f>
        <v>1.33</v>
      </c>
      <c r="DB572">
        <f t="shared" si="186"/>
        <v>5702.89</v>
      </c>
      <c r="DC572">
        <f t="shared" si="187"/>
        <v>3770.71</v>
      </c>
      <c r="DD572" t="s">
        <v>3</v>
      </c>
      <c r="DE572" t="s">
        <v>3</v>
      </c>
      <c r="DF572">
        <f t="shared" si="205"/>
        <v>0</v>
      </c>
      <c r="DG572">
        <f>ROUND(ROUND(AF572*AJ572,2)*CX572,2)</f>
        <v>0</v>
      </c>
      <c r="DH572">
        <f t="shared" si="188"/>
        <v>0</v>
      </c>
      <c r="DI572">
        <f t="shared" si="189"/>
        <v>0</v>
      </c>
      <c r="DJ572">
        <f>DG572+DH572</f>
        <v>0</v>
      </c>
      <c r="DK572">
        <v>0</v>
      </c>
      <c r="DL572" t="s">
        <v>680</v>
      </c>
      <c r="DM572">
        <v>6</v>
      </c>
      <c r="DN572" t="s">
        <v>673</v>
      </c>
      <c r="DO572">
        <v>1</v>
      </c>
    </row>
    <row r="573" spans="1:119" x14ac:dyDescent="0.25">
      <c r="A573">
        <f>ROW(Source!A1071)</f>
        <v>1071</v>
      </c>
      <c r="B573">
        <v>87915632</v>
      </c>
      <c r="C573">
        <v>87930709</v>
      </c>
      <c r="D573">
        <v>87085837</v>
      </c>
      <c r="E573">
        <v>115</v>
      </c>
      <c r="F573">
        <v>1</v>
      </c>
      <c r="G573">
        <v>1</v>
      </c>
      <c r="H573">
        <v>1</v>
      </c>
      <c r="I573" t="s">
        <v>791</v>
      </c>
      <c r="J573" t="s">
        <v>3</v>
      </c>
      <c r="K573" t="s">
        <v>792</v>
      </c>
      <c r="L573">
        <v>1191</v>
      </c>
      <c r="N573">
        <v>1013</v>
      </c>
      <c r="O573" t="s">
        <v>673</v>
      </c>
      <c r="P573" t="s">
        <v>673</v>
      </c>
      <c r="Q573">
        <v>1</v>
      </c>
      <c r="W573">
        <v>0</v>
      </c>
      <c r="X573">
        <v>44848675</v>
      </c>
      <c r="Y573">
        <f t="shared" si="185"/>
        <v>2.1</v>
      </c>
      <c r="AA573">
        <v>0</v>
      </c>
      <c r="AB573">
        <v>0</v>
      </c>
      <c r="AC573">
        <v>0</v>
      </c>
      <c r="AD573">
        <v>511.03</v>
      </c>
      <c r="AE573">
        <v>0</v>
      </c>
      <c r="AF573">
        <v>0</v>
      </c>
      <c r="AG573">
        <v>0</v>
      </c>
      <c r="AH573">
        <v>511.03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2.1</v>
      </c>
      <c r="AU573" t="s">
        <v>3</v>
      </c>
      <c r="AV573">
        <v>1</v>
      </c>
      <c r="AW573">
        <v>2</v>
      </c>
      <c r="AX573">
        <v>87930716</v>
      </c>
      <c r="AY573">
        <v>1</v>
      </c>
      <c r="AZ573">
        <v>0</v>
      </c>
      <c r="BA573">
        <v>567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1073.163</v>
      </c>
      <c r="BN573">
        <v>2.1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1073.163</v>
      </c>
      <c r="BU573">
        <v>2.1</v>
      </c>
      <c r="BV573">
        <v>0</v>
      </c>
      <c r="BW573">
        <v>1</v>
      </c>
      <c r="CU573">
        <f>ROUND(AT573*Source!I1071*AH573*AL573,2)</f>
        <v>0</v>
      </c>
      <c r="CV573">
        <f>ROUND(Y573*Source!I1071,7)</f>
        <v>0</v>
      </c>
      <c r="CW573">
        <v>0</v>
      </c>
      <c r="CX573">
        <f>ROUND(Y573*Source!I1071,7)</f>
        <v>0</v>
      </c>
      <c r="CY573">
        <f>AD573</f>
        <v>511.03</v>
      </c>
      <c r="CZ573">
        <f>AH573</f>
        <v>511.03</v>
      </c>
      <c r="DA573">
        <f>AL573</f>
        <v>1</v>
      </c>
      <c r="DB573">
        <f t="shared" si="186"/>
        <v>1073.1600000000001</v>
      </c>
      <c r="DC573">
        <f t="shared" si="187"/>
        <v>0</v>
      </c>
      <c r="DD573" t="s">
        <v>3</v>
      </c>
      <c r="DE573" t="s">
        <v>3</v>
      </c>
      <c r="DF573">
        <f t="shared" si="205"/>
        <v>0</v>
      </c>
      <c r="DG573">
        <f t="shared" ref="DG573:DG618" si="206">ROUND(ROUND(AF573,2)*CX573,2)</f>
        <v>0</v>
      </c>
      <c r="DH573">
        <f t="shared" si="188"/>
        <v>0</v>
      </c>
      <c r="DI573">
        <f t="shared" si="189"/>
        <v>0</v>
      </c>
      <c r="DJ573">
        <f>DI573</f>
        <v>0</v>
      </c>
      <c r="DK573">
        <v>1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5">
      <c r="A574">
        <f>ROW(Source!A1071)</f>
        <v>1071</v>
      </c>
      <c r="B574">
        <v>87915632</v>
      </c>
      <c r="C574">
        <v>87930709</v>
      </c>
      <c r="D574">
        <v>87155233</v>
      </c>
      <c r="E574">
        <v>1</v>
      </c>
      <c r="F574">
        <v>1</v>
      </c>
      <c r="G574">
        <v>1</v>
      </c>
      <c r="H574">
        <v>3</v>
      </c>
      <c r="I574" t="s">
        <v>894</v>
      </c>
      <c r="J574" t="s">
        <v>895</v>
      </c>
      <c r="K574" t="s">
        <v>896</v>
      </c>
      <c r="L574">
        <v>1348</v>
      </c>
      <c r="N574">
        <v>1009</v>
      </c>
      <c r="O574" t="s">
        <v>113</v>
      </c>
      <c r="P574" t="s">
        <v>113</v>
      </c>
      <c r="Q574">
        <v>1000</v>
      </c>
      <c r="W574">
        <v>0</v>
      </c>
      <c r="X574">
        <v>-1388068109</v>
      </c>
      <c r="Y574">
        <f t="shared" si="185"/>
        <v>8.0000000000000004E-4</v>
      </c>
      <c r="AA574">
        <v>133916.03</v>
      </c>
      <c r="AB574">
        <v>0</v>
      </c>
      <c r="AC574">
        <v>0</v>
      </c>
      <c r="AD574">
        <v>0</v>
      </c>
      <c r="AE574">
        <v>116448.72</v>
      </c>
      <c r="AF574">
        <v>0</v>
      </c>
      <c r="AG574">
        <v>0</v>
      </c>
      <c r="AH574">
        <v>0</v>
      </c>
      <c r="AI574">
        <v>1.1499999999999999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8.0000000000000004E-4</v>
      </c>
      <c r="AU574" t="s">
        <v>3</v>
      </c>
      <c r="AV574">
        <v>0</v>
      </c>
      <c r="AW574">
        <v>2</v>
      </c>
      <c r="AX574">
        <v>87930717</v>
      </c>
      <c r="AY574">
        <v>1</v>
      </c>
      <c r="AZ574">
        <v>0</v>
      </c>
      <c r="BA574">
        <v>568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93.15897600000001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93.15897600000001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1</v>
      </c>
      <c r="CV574">
        <v>0</v>
      </c>
      <c r="CW574">
        <v>0</v>
      </c>
      <c r="CX574">
        <f>ROUND(Y574*Source!I1071,7)</f>
        <v>0</v>
      </c>
      <c r="CY574">
        <f>AA574</f>
        <v>133916.03</v>
      </c>
      <c r="CZ574">
        <f>AE574</f>
        <v>116448.72</v>
      </c>
      <c r="DA574">
        <f>AI574</f>
        <v>1.1499999999999999</v>
      </c>
      <c r="DB574">
        <f t="shared" si="186"/>
        <v>93.16</v>
      </c>
      <c r="DC574">
        <f t="shared" si="187"/>
        <v>0</v>
      </c>
      <c r="DD574" t="s">
        <v>3</v>
      </c>
      <c r="DE574" t="s">
        <v>3</v>
      </c>
      <c r="DF574">
        <f>ROUND(ROUND(AE574*AI574,2)*CX574,2)</f>
        <v>0</v>
      </c>
      <c r="DG574">
        <f t="shared" si="206"/>
        <v>0</v>
      </c>
      <c r="DH574">
        <f t="shared" si="188"/>
        <v>0</v>
      </c>
      <c r="DI574">
        <f t="shared" si="189"/>
        <v>0</v>
      </c>
      <c r="DJ574">
        <f>DF574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5">
      <c r="A575">
        <f>ROW(Source!A1071)</f>
        <v>1071</v>
      </c>
      <c r="B575">
        <v>87915632</v>
      </c>
      <c r="C575">
        <v>87930709</v>
      </c>
      <c r="D575">
        <v>87155247</v>
      </c>
      <c r="E575">
        <v>1</v>
      </c>
      <c r="F575">
        <v>1</v>
      </c>
      <c r="G575">
        <v>1</v>
      </c>
      <c r="H575">
        <v>3</v>
      </c>
      <c r="I575" t="s">
        <v>897</v>
      </c>
      <c r="J575" t="s">
        <v>898</v>
      </c>
      <c r="K575" t="s">
        <v>899</v>
      </c>
      <c r="L575">
        <v>1348</v>
      </c>
      <c r="N575">
        <v>1009</v>
      </c>
      <c r="O575" t="s">
        <v>113</v>
      </c>
      <c r="P575" t="s">
        <v>113</v>
      </c>
      <c r="Q575">
        <v>1000</v>
      </c>
      <c r="W575">
        <v>0</v>
      </c>
      <c r="X575">
        <v>-334899755</v>
      </c>
      <c r="Y575">
        <f t="shared" si="185"/>
        <v>1.0000000000000001E-5</v>
      </c>
      <c r="AA575">
        <v>138287.97</v>
      </c>
      <c r="AB575">
        <v>0</v>
      </c>
      <c r="AC575">
        <v>0</v>
      </c>
      <c r="AD575">
        <v>0</v>
      </c>
      <c r="AE575">
        <v>81827.199999999997</v>
      </c>
      <c r="AF575">
        <v>0</v>
      </c>
      <c r="AG575">
        <v>0</v>
      </c>
      <c r="AH575">
        <v>0</v>
      </c>
      <c r="AI575">
        <v>1.69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1.0000000000000001E-5</v>
      </c>
      <c r="AU575" t="s">
        <v>3</v>
      </c>
      <c r="AV575">
        <v>0</v>
      </c>
      <c r="AW575">
        <v>2</v>
      </c>
      <c r="AX575">
        <v>87930718</v>
      </c>
      <c r="AY575">
        <v>1</v>
      </c>
      <c r="AZ575">
        <v>0</v>
      </c>
      <c r="BA575">
        <v>569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0.818272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0.818272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v>0</v>
      </c>
      <c r="CX575">
        <f>ROUND(Y575*Source!I1071,7)</f>
        <v>0</v>
      </c>
      <c r="CY575">
        <f>AA575</f>
        <v>138287.97</v>
      </c>
      <c r="CZ575">
        <f>AE575</f>
        <v>81827.199999999997</v>
      </c>
      <c r="DA575">
        <f>AI575</f>
        <v>1.69</v>
      </c>
      <c r="DB575">
        <f t="shared" si="186"/>
        <v>0.82</v>
      </c>
      <c r="DC575">
        <f t="shared" si="187"/>
        <v>0</v>
      </c>
      <c r="DD575" t="s">
        <v>3</v>
      </c>
      <c r="DE575" t="s">
        <v>3</v>
      </c>
      <c r="DF575">
        <f>ROUND(ROUND(AE575*AI575,2)*CX575,2)</f>
        <v>0</v>
      </c>
      <c r="DG575">
        <f t="shared" si="206"/>
        <v>0</v>
      </c>
      <c r="DH575">
        <f t="shared" si="188"/>
        <v>0</v>
      </c>
      <c r="DI575">
        <f t="shared" si="189"/>
        <v>0</v>
      </c>
      <c r="DJ575">
        <f>DF575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5">
      <c r="A576">
        <f>ROW(Source!A1071)</f>
        <v>1071</v>
      </c>
      <c r="B576">
        <v>87915632</v>
      </c>
      <c r="C576">
        <v>87930709</v>
      </c>
      <c r="D576">
        <v>87155315</v>
      </c>
      <c r="E576">
        <v>1</v>
      </c>
      <c r="F576">
        <v>1</v>
      </c>
      <c r="G576">
        <v>1</v>
      </c>
      <c r="H576">
        <v>3</v>
      </c>
      <c r="I576" t="s">
        <v>900</v>
      </c>
      <c r="J576" t="s">
        <v>901</v>
      </c>
      <c r="K576" t="s">
        <v>902</v>
      </c>
      <c r="L576">
        <v>1346</v>
      </c>
      <c r="N576">
        <v>1009</v>
      </c>
      <c r="O576" t="s">
        <v>102</v>
      </c>
      <c r="P576" t="s">
        <v>102</v>
      </c>
      <c r="Q576">
        <v>1</v>
      </c>
      <c r="W576">
        <v>0</v>
      </c>
      <c r="X576">
        <v>-335892155</v>
      </c>
      <c r="Y576">
        <f t="shared" si="185"/>
        <v>0.15</v>
      </c>
      <c r="AA576">
        <v>52.14</v>
      </c>
      <c r="AB576">
        <v>0</v>
      </c>
      <c r="AC576">
        <v>0</v>
      </c>
      <c r="AD576">
        <v>0</v>
      </c>
      <c r="AE576">
        <v>41.38</v>
      </c>
      <c r="AF576">
        <v>0</v>
      </c>
      <c r="AG576">
        <v>0</v>
      </c>
      <c r="AH576">
        <v>0</v>
      </c>
      <c r="AI576">
        <v>1.26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0.15</v>
      </c>
      <c r="AU576" t="s">
        <v>3</v>
      </c>
      <c r="AV576">
        <v>0</v>
      </c>
      <c r="AW576">
        <v>2</v>
      </c>
      <c r="AX576">
        <v>87930719</v>
      </c>
      <c r="AY576">
        <v>1</v>
      </c>
      <c r="AZ576">
        <v>0</v>
      </c>
      <c r="BA576">
        <v>570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6.2069999999999999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6.2069999999999999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1</v>
      </c>
      <c r="CV576">
        <v>0</v>
      </c>
      <c r="CW576">
        <v>0</v>
      </c>
      <c r="CX576">
        <f>ROUND(Y576*Source!I1071,7)</f>
        <v>0</v>
      </c>
      <c r="CY576">
        <f>AA576</f>
        <v>52.14</v>
      </c>
      <c r="CZ576">
        <f>AE576</f>
        <v>41.38</v>
      </c>
      <c r="DA576">
        <f>AI576</f>
        <v>1.26</v>
      </c>
      <c r="DB576">
        <f t="shared" si="186"/>
        <v>6.21</v>
      </c>
      <c r="DC576">
        <f t="shared" si="187"/>
        <v>0</v>
      </c>
      <c r="DD576" t="s">
        <v>3</v>
      </c>
      <c r="DE576" t="s">
        <v>3</v>
      </c>
      <c r="DF576">
        <f>ROUND(ROUND(AE576*AI576,2)*CX576,2)</f>
        <v>0</v>
      </c>
      <c r="DG576">
        <f t="shared" si="206"/>
        <v>0</v>
      </c>
      <c r="DH576">
        <f t="shared" si="188"/>
        <v>0</v>
      </c>
      <c r="DI576">
        <f t="shared" si="189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5">
      <c r="A577">
        <f>ROW(Source!A1071)</f>
        <v>1071</v>
      </c>
      <c r="B577">
        <v>87915632</v>
      </c>
      <c r="C577">
        <v>87930709</v>
      </c>
      <c r="D577">
        <v>87157911</v>
      </c>
      <c r="E577">
        <v>1</v>
      </c>
      <c r="F577">
        <v>1</v>
      </c>
      <c r="G577">
        <v>1</v>
      </c>
      <c r="H577">
        <v>3</v>
      </c>
      <c r="I577" t="s">
        <v>878</v>
      </c>
      <c r="J577" t="s">
        <v>879</v>
      </c>
      <c r="K577" t="s">
        <v>880</v>
      </c>
      <c r="L577">
        <v>1302</v>
      </c>
      <c r="N577">
        <v>1003</v>
      </c>
      <c r="O577" t="s">
        <v>881</v>
      </c>
      <c r="P577" t="s">
        <v>881</v>
      </c>
      <c r="Q577">
        <v>10</v>
      </c>
      <c r="W577">
        <v>0</v>
      </c>
      <c r="X577">
        <v>625233258</v>
      </c>
      <c r="Y577">
        <f t="shared" ref="Y577:Y618" si="207">AT577</f>
        <v>2.4E-2</v>
      </c>
      <c r="AA577">
        <v>57.7</v>
      </c>
      <c r="AB577">
        <v>0</v>
      </c>
      <c r="AC577">
        <v>0</v>
      </c>
      <c r="AD577">
        <v>0</v>
      </c>
      <c r="AE577">
        <v>37.71</v>
      </c>
      <c r="AF577">
        <v>0</v>
      </c>
      <c r="AG577">
        <v>0</v>
      </c>
      <c r="AH577">
        <v>0</v>
      </c>
      <c r="AI577">
        <v>1.53</v>
      </c>
      <c r="AJ577">
        <v>1</v>
      </c>
      <c r="AK577">
        <v>1</v>
      </c>
      <c r="AL577">
        <v>1</v>
      </c>
      <c r="AM577">
        <v>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2.4E-2</v>
      </c>
      <c r="AU577" t="s">
        <v>3</v>
      </c>
      <c r="AV577">
        <v>0</v>
      </c>
      <c r="AW577">
        <v>2</v>
      </c>
      <c r="AX577">
        <v>87930720</v>
      </c>
      <c r="AY577">
        <v>1</v>
      </c>
      <c r="AZ577">
        <v>0</v>
      </c>
      <c r="BA577">
        <v>571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0.90504000000000007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1</v>
      </c>
      <c r="BQ577">
        <v>0.90504000000000007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1</v>
      </c>
      <c r="CV577">
        <v>0</v>
      </c>
      <c r="CW577">
        <v>0</v>
      </c>
      <c r="CX577">
        <f>ROUND(Y577*Source!I1071,7)</f>
        <v>0</v>
      </c>
      <c r="CY577">
        <f>AA577</f>
        <v>57.7</v>
      </c>
      <c r="CZ577">
        <f>AE577</f>
        <v>37.71</v>
      </c>
      <c r="DA577">
        <f>AI577</f>
        <v>1.53</v>
      </c>
      <c r="DB577">
        <f t="shared" ref="DB577:DB618" si="208">ROUND(ROUND(AT577*CZ577,2),2)</f>
        <v>0.91</v>
      </c>
      <c r="DC577">
        <f t="shared" ref="DC577:DC618" si="209">ROUND(ROUND(AT577*AG577,2),2)</f>
        <v>0</v>
      </c>
      <c r="DD577" t="s">
        <v>3</v>
      </c>
      <c r="DE577" t="s">
        <v>3</v>
      </c>
      <c r="DF577">
        <f>ROUND(ROUND(AE577*AI577,2)*CX577,2)</f>
        <v>0</v>
      </c>
      <c r="DG577">
        <f t="shared" si="206"/>
        <v>0</v>
      </c>
      <c r="DH577">
        <f t="shared" ref="DH577:DH618" si="210">ROUND(ROUND(AG577,2)*CX577,2)</f>
        <v>0</v>
      </c>
      <c r="DI577">
        <f t="shared" ref="DI577:DI618" si="211">ROUND(ROUND(AH577,2)*CX577,2)</f>
        <v>0</v>
      </c>
      <c r="DJ577">
        <f>DF577</f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5">
      <c r="A578">
        <f>ROW(Source!A1071)</f>
        <v>1071</v>
      </c>
      <c r="B578">
        <v>87915632</v>
      </c>
      <c r="C578">
        <v>87930709</v>
      </c>
      <c r="D578">
        <v>87091729</v>
      </c>
      <c r="E578">
        <v>115</v>
      </c>
      <c r="F578">
        <v>1</v>
      </c>
      <c r="G578">
        <v>1</v>
      </c>
      <c r="H578">
        <v>3</v>
      </c>
      <c r="I578" t="s">
        <v>174</v>
      </c>
      <c r="J578" t="s">
        <v>3</v>
      </c>
      <c r="K578" t="s">
        <v>175</v>
      </c>
      <c r="L578">
        <v>3277935</v>
      </c>
      <c r="N578">
        <v>1013</v>
      </c>
      <c r="O578" t="s">
        <v>176</v>
      </c>
      <c r="P578" t="s">
        <v>176</v>
      </c>
      <c r="Q578">
        <v>1</v>
      </c>
      <c r="W578">
        <v>0</v>
      </c>
      <c r="X578">
        <v>274903907</v>
      </c>
      <c r="Y578">
        <f t="shared" si="207"/>
        <v>2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 t="s">
        <v>3</v>
      </c>
      <c r="AT578">
        <v>2</v>
      </c>
      <c r="AU578" t="s">
        <v>3</v>
      </c>
      <c r="AV578">
        <v>0</v>
      </c>
      <c r="AW578">
        <v>2</v>
      </c>
      <c r="AX578">
        <v>87930721</v>
      </c>
      <c r="AY578">
        <v>1</v>
      </c>
      <c r="AZ578">
        <v>0</v>
      </c>
      <c r="BA578">
        <v>572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ROUND(Y578*Source!I1071,7)</f>
        <v>0</v>
      </c>
      <c r="CY578">
        <f>AA578</f>
        <v>0</v>
      </c>
      <c r="CZ578">
        <f>AE578</f>
        <v>0</v>
      </c>
      <c r="DA578">
        <f>AI578</f>
        <v>1</v>
      </c>
      <c r="DB578">
        <f t="shared" si="208"/>
        <v>0</v>
      </c>
      <c r="DC578">
        <f t="shared" si="209"/>
        <v>0</v>
      </c>
      <c r="DD578" t="s">
        <v>3</v>
      </c>
      <c r="DE578" t="s">
        <v>3</v>
      </c>
      <c r="DF578">
        <f>ROUND(ROUND(AE578,2)*CX578,2)</f>
        <v>0</v>
      </c>
      <c r="DG578">
        <f t="shared" si="206"/>
        <v>0</v>
      </c>
      <c r="DH578">
        <f t="shared" si="210"/>
        <v>0</v>
      </c>
      <c r="DI578">
        <f t="shared" si="211"/>
        <v>0</v>
      </c>
      <c r="DJ578">
        <f>DF578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5">
      <c r="A579">
        <f>ROW(Source!A1072)</f>
        <v>1072</v>
      </c>
      <c r="B579">
        <v>87915577</v>
      </c>
      <c r="C579">
        <v>87930709</v>
      </c>
      <c r="D579">
        <v>87085837</v>
      </c>
      <c r="E579">
        <v>115</v>
      </c>
      <c r="F579">
        <v>1</v>
      </c>
      <c r="G579">
        <v>1</v>
      </c>
      <c r="H579">
        <v>1</v>
      </c>
      <c r="I579" t="s">
        <v>791</v>
      </c>
      <c r="J579" t="s">
        <v>3</v>
      </c>
      <c r="K579" t="s">
        <v>792</v>
      </c>
      <c r="L579">
        <v>1191</v>
      </c>
      <c r="N579">
        <v>1013</v>
      </c>
      <c r="O579" t="s">
        <v>673</v>
      </c>
      <c r="P579" t="s">
        <v>673</v>
      </c>
      <c r="Q579">
        <v>1</v>
      </c>
      <c r="W579">
        <v>0</v>
      </c>
      <c r="X579">
        <v>44848675</v>
      </c>
      <c r="Y579">
        <f t="shared" si="207"/>
        <v>2.1</v>
      </c>
      <c r="AA579">
        <v>0</v>
      </c>
      <c r="AB579">
        <v>0</v>
      </c>
      <c r="AC579">
        <v>0</v>
      </c>
      <c r="AD579">
        <v>511.03</v>
      </c>
      <c r="AE579">
        <v>0</v>
      </c>
      <c r="AF579">
        <v>0</v>
      </c>
      <c r="AG579">
        <v>0</v>
      </c>
      <c r="AH579">
        <v>511.03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2.1</v>
      </c>
      <c r="AU579" t="s">
        <v>3</v>
      </c>
      <c r="AV579">
        <v>1</v>
      </c>
      <c r="AW579">
        <v>2</v>
      </c>
      <c r="AX579">
        <v>87930716</v>
      </c>
      <c r="AY579">
        <v>1</v>
      </c>
      <c r="AZ579">
        <v>0</v>
      </c>
      <c r="BA579">
        <v>573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1073.163</v>
      </c>
      <c r="BN579">
        <v>2.1</v>
      </c>
      <c r="BO579">
        <v>0</v>
      </c>
      <c r="BP579">
        <v>1</v>
      </c>
      <c r="BQ579">
        <v>0</v>
      </c>
      <c r="BR579">
        <v>0</v>
      </c>
      <c r="BS579">
        <v>0</v>
      </c>
      <c r="BT579">
        <v>1073.163</v>
      </c>
      <c r="BU579">
        <v>2.1</v>
      </c>
      <c r="BV579">
        <v>0</v>
      </c>
      <c r="BW579">
        <v>1</v>
      </c>
      <c r="CU579">
        <f>ROUND(AT579*Source!I1072*AH579*AL579,2)</f>
        <v>0</v>
      </c>
      <c r="CV579">
        <f>ROUND(Y579*Source!I1072,7)</f>
        <v>0</v>
      </c>
      <c r="CW579">
        <v>0</v>
      </c>
      <c r="CX579">
        <f>ROUND(Y579*Source!I1072,7)</f>
        <v>0</v>
      </c>
      <c r="CY579">
        <f>AD579</f>
        <v>511.03</v>
      </c>
      <c r="CZ579">
        <f>AH579</f>
        <v>511.03</v>
      </c>
      <c r="DA579">
        <f>AL579</f>
        <v>1</v>
      </c>
      <c r="DB579">
        <f t="shared" si="208"/>
        <v>1073.1600000000001</v>
      </c>
      <c r="DC579">
        <f t="shared" si="209"/>
        <v>0</v>
      </c>
      <c r="DD579" t="s">
        <v>3</v>
      </c>
      <c r="DE579" t="s">
        <v>3</v>
      </c>
      <c r="DF579">
        <f>ROUND(ROUND(AE579,2)*CX579,2)</f>
        <v>0</v>
      </c>
      <c r="DG579">
        <f t="shared" si="206"/>
        <v>0</v>
      </c>
      <c r="DH579">
        <f t="shared" si="210"/>
        <v>0</v>
      </c>
      <c r="DI579">
        <f t="shared" si="211"/>
        <v>0</v>
      </c>
      <c r="DJ579">
        <f>DI579</f>
        <v>0</v>
      </c>
      <c r="DK579">
        <v>1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5">
      <c r="A580">
        <f>ROW(Source!A1072)</f>
        <v>1072</v>
      </c>
      <c r="B580">
        <v>87915577</v>
      </c>
      <c r="C580">
        <v>87930709</v>
      </c>
      <c r="D580">
        <v>87155233</v>
      </c>
      <c r="E580">
        <v>1</v>
      </c>
      <c r="F580">
        <v>1</v>
      </c>
      <c r="G580">
        <v>1</v>
      </c>
      <c r="H580">
        <v>3</v>
      </c>
      <c r="I580" t="s">
        <v>894</v>
      </c>
      <c r="J580" t="s">
        <v>895</v>
      </c>
      <c r="K580" t="s">
        <v>896</v>
      </c>
      <c r="L580">
        <v>1348</v>
      </c>
      <c r="N580">
        <v>1009</v>
      </c>
      <c r="O580" t="s">
        <v>113</v>
      </c>
      <c r="P580" t="s">
        <v>113</v>
      </c>
      <c r="Q580">
        <v>1000</v>
      </c>
      <c r="W580">
        <v>0</v>
      </c>
      <c r="X580">
        <v>-1388068109</v>
      </c>
      <c r="Y580">
        <f t="shared" si="207"/>
        <v>8.0000000000000004E-4</v>
      </c>
      <c r="AA580">
        <v>133916.03</v>
      </c>
      <c r="AB580">
        <v>0</v>
      </c>
      <c r="AC580">
        <v>0</v>
      </c>
      <c r="AD580">
        <v>0</v>
      </c>
      <c r="AE580">
        <v>116448.72</v>
      </c>
      <c r="AF580">
        <v>0</v>
      </c>
      <c r="AG580">
        <v>0</v>
      </c>
      <c r="AH580">
        <v>0</v>
      </c>
      <c r="AI580">
        <v>1.1499999999999999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8.0000000000000004E-4</v>
      </c>
      <c r="AU580" t="s">
        <v>3</v>
      </c>
      <c r="AV580">
        <v>0</v>
      </c>
      <c r="AW580">
        <v>2</v>
      </c>
      <c r="AX580">
        <v>87930717</v>
      </c>
      <c r="AY580">
        <v>1</v>
      </c>
      <c r="AZ580">
        <v>0</v>
      </c>
      <c r="BA580">
        <v>574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93.15897600000001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93.15897600000001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v>0</v>
      </c>
      <c r="CX580">
        <f>ROUND(Y580*Source!I1072,7)</f>
        <v>0</v>
      </c>
      <c r="CY580">
        <f>AA580</f>
        <v>133916.03</v>
      </c>
      <c r="CZ580">
        <f>AE580</f>
        <v>116448.72</v>
      </c>
      <c r="DA580">
        <f>AI580</f>
        <v>1.1499999999999999</v>
      </c>
      <c r="DB580">
        <f t="shared" si="208"/>
        <v>93.16</v>
      </c>
      <c r="DC580">
        <f t="shared" si="209"/>
        <v>0</v>
      </c>
      <c r="DD580" t="s">
        <v>3</v>
      </c>
      <c r="DE580" t="s">
        <v>3</v>
      </c>
      <c r="DF580">
        <f>ROUND(ROUND(AE580*AI580,2)*CX580,2)</f>
        <v>0</v>
      </c>
      <c r="DG580">
        <f t="shared" si="206"/>
        <v>0</v>
      </c>
      <c r="DH580">
        <f t="shared" si="210"/>
        <v>0</v>
      </c>
      <c r="DI580">
        <f t="shared" si="211"/>
        <v>0</v>
      </c>
      <c r="DJ580">
        <f>DF580</f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5">
      <c r="A581">
        <f>ROW(Source!A1072)</f>
        <v>1072</v>
      </c>
      <c r="B581">
        <v>87915577</v>
      </c>
      <c r="C581">
        <v>87930709</v>
      </c>
      <c r="D581">
        <v>87155247</v>
      </c>
      <c r="E581">
        <v>1</v>
      </c>
      <c r="F581">
        <v>1</v>
      </c>
      <c r="G581">
        <v>1</v>
      </c>
      <c r="H581">
        <v>3</v>
      </c>
      <c r="I581" t="s">
        <v>897</v>
      </c>
      <c r="J581" t="s">
        <v>898</v>
      </c>
      <c r="K581" t="s">
        <v>899</v>
      </c>
      <c r="L581">
        <v>1348</v>
      </c>
      <c r="N581">
        <v>1009</v>
      </c>
      <c r="O581" t="s">
        <v>113</v>
      </c>
      <c r="P581" t="s">
        <v>113</v>
      </c>
      <c r="Q581">
        <v>1000</v>
      </c>
      <c r="W581">
        <v>0</v>
      </c>
      <c r="X581">
        <v>-334899755</v>
      </c>
      <c r="Y581">
        <f t="shared" si="207"/>
        <v>1.0000000000000001E-5</v>
      </c>
      <c r="AA581">
        <v>138287.97</v>
      </c>
      <c r="AB581">
        <v>0</v>
      </c>
      <c r="AC581">
        <v>0</v>
      </c>
      <c r="AD581">
        <v>0</v>
      </c>
      <c r="AE581">
        <v>81827.199999999997</v>
      </c>
      <c r="AF581">
        <v>0</v>
      </c>
      <c r="AG581">
        <v>0</v>
      </c>
      <c r="AH581">
        <v>0</v>
      </c>
      <c r="AI581">
        <v>1.69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1.0000000000000001E-5</v>
      </c>
      <c r="AU581" t="s">
        <v>3</v>
      </c>
      <c r="AV581">
        <v>0</v>
      </c>
      <c r="AW581">
        <v>2</v>
      </c>
      <c r="AX581">
        <v>87930718</v>
      </c>
      <c r="AY581">
        <v>1</v>
      </c>
      <c r="AZ581">
        <v>0</v>
      </c>
      <c r="BA581">
        <v>575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0.818272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0.818272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ROUND(Y581*Source!I1072,7)</f>
        <v>0</v>
      </c>
      <c r="CY581">
        <f>AA581</f>
        <v>138287.97</v>
      </c>
      <c r="CZ581">
        <f>AE581</f>
        <v>81827.199999999997</v>
      </c>
      <c r="DA581">
        <f>AI581</f>
        <v>1.69</v>
      </c>
      <c r="DB581">
        <f t="shared" si="208"/>
        <v>0.82</v>
      </c>
      <c r="DC581">
        <f t="shared" si="209"/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206"/>
        <v>0</v>
      </c>
      <c r="DH581">
        <f t="shared" si="210"/>
        <v>0</v>
      </c>
      <c r="DI581">
        <f t="shared" si="211"/>
        <v>0</v>
      </c>
      <c r="DJ581">
        <f>DF581</f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5">
      <c r="A582">
        <f>ROW(Source!A1072)</f>
        <v>1072</v>
      </c>
      <c r="B582">
        <v>87915577</v>
      </c>
      <c r="C582">
        <v>87930709</v>
      </c>
      <c r="D582">
        <v>87155315</v>
      </c>
      <c r="E582">
        <v>1</v>
      </c>
      <c r="F582">
        <v>1</v>
      </c>
      <c r="G582">
        <v>1</v>
      </c>
      <c r="H582">
        <v>3</v>
      </c>
      <c r="I582" t="s">
        <v>900</v>
      </c>
      <c r="J582" t="s">
        <v>901</v>
      </c>
      <c r="K582" t="s">
        <v>902</v>
      </c>
      <c r="L582">
        <v>1346</v>
      </c>
      <c r="N582">
        <v>1009</v>
      </c>
      <c r="O582" t="s">
        <v>102</v>
      </c>
      <c r="P582" t="s">
        <v>102</v>
      </c>
      <c r="Q582">
        <v>1</v>
      </c>
      <c r="W582">
        <v>0</v>
      </c>
      <c r="X582">
        <v>-335892155</v>
      </c>
      <c r="Y582">
        <f t="shared" si="207"/>
        <v>0.15</v>
      </c>
      <c r="AA582">
        <v>52.14</v>
      </c>
      <c r="AB582">
        <v>0</v>
      </c>
      <c r="AC582">
        <v>0</v>
      </c>
      <c r="AD582">
        <v>0</v>
      </c>
      <c r="AE582">
        <v>41.38</v>
      </c>
      <c r="AF582">
        <v>0</v>
      </c>
      <c r="AG582">
        <v>0</v>
      </c>
      <c r="AH582">
        <v>0</v>
      </c>
      <c r="AI582">
        <v>1.26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0.15</v>
      </c>
      <c r="AU582" t="s">
        <v>3</v>
      </c>
      <c r="AV582">
        <v>0</v>
      </c>
      <c r="AW582">
        <v>2</v>
      </c>
      <c r="AX582">
        <v>87930719</v>
      </c>
      <c r="AY582">
        <v>1</v>
      </c>
      <c r="AZ582">
        <v>0</v>
      </c>
      <c r="BA582">
        <v>576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6.2069999999999999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6.2069999999999999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ROUND(Y582*Source!I1072,7)</f>
        <v>0</v>
      </c>
      <c r="CY582">
        <f>AA582</f>
        <v>52.14</v>
      </c>
      <c r="CZ582">
        <f>AE582</f>
        <v>41.38</v>
      </c>
      <c r="DA582">
        <f>AI582</f>
        <v>1.26</v>
      </c>
      <c r="DB582">
        <f t="shared" si="208"/>
        <v>6.21</v>
      </c>
      <c r="DC582">
        <f t="shared" si="209"/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206"/>
        <v>0</v>
      </c>
      <c r="DH582">
        <f t="shared" si="210"/>
        <v>0</v>
      </c>
      <c r="DI582">
        <f t="shared" si="211"/>
        <v>0</v>
      </c>
      <c r="DJ582">
        <f>DF582</f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5">
      <c r="A583">
        <f>ROW(Source!A1072)</f>
        <v>1072</v>
      </c>
      <c r="B583">
        <v>87915577</v>
      </c>
      <c r="C583">
        <v>87930709</v>
      </c>
      <c r="D583">
        <v>87157911</v>
      </c>
      <c r="E583">
        <v>1</v>
      </c>
      <c r="F583">
        <v>1</v>
      </c>
      <c r="G583">
        <v>1</v>
      </c>
      <c r="H583">
        <v>3</v>
      </c>
      <c r="I583" t="s">
        <v>878</v>
      </c>
      <c r="J583" t="s">
        <v>879</v>
      </c>
      <c r="K583" t="s">
        <v>880</v>
      </c>
      <c r="L583">
        <v>1302</v>
      </c>
      <c r="N583">
        <v>1003</v>
      </c>
      <c r="O583" t="s">
        <v>881</v>
      </c>
      <c r="P583" t="s">
        <v>881</v>
      </c>
      <c r="Q583">
        <v>10</v>
      </c>
      <c r="W583">
        <v>0</v>
      </c>
      <c r="X583">
        <v>625233258</v>
      </c>
      <c r="Y583">
        <f t="shared" si="207"/>
        <v>2.4E-2</v>
      </c>
      <c r="AA583">
        <v>57.7</v>
      </c>
      <c r="AB583">
        <v>0</v>
      </c>
      <c r="AC583">
        <v>0</v>
      </c>
      <c r="AD583">
        <v>0</v>
      </c>
      <c r="AE583">
        <v>37.71</v>
      </c>
      <c r="AF583">
        <v>0</v>
      </c>
      <c r="AG583">
        <v>0</v>
      </c>
      <c r="AH583">
        <v>0</v>
      </c>
      <c r="AI583">
        <v>1.53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2.4E-2</v>
      </c>
      <c r="AU583" t="s">
        <v>3</v>
      </c>
      <c r="AV583">
        <v>0</v>
      </c>
      <c r="AW583">
        <v>2</v>
      </c>
      <c r="AX583">
        <v>87930720</v>
      </c>
      <c r="AY583">
        <v>1</v>
      </c>
      <c r="AZ583">
        <v>0</v>
      </c>
      <c r="BA583">
        <v>577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0.90504000000000007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0.90504000000000007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ROUND(Y583*Source!I1072,7)</f>
        <v>0</v>
      </c>
      <c r="CY583">
        <f>AA583</f>
        <v>57.7</v>
      </c>
      <c r="CZ583">
        <f>AE583</f>
        <v>37.71</v>
      </c>
      <c r="DA583">
        <f>AI583</f>
        <v>1.53</v>
      </c>
      <c r="DB583">
        <f t="shared" si="208"/>
        <v>0.91</v>
      </c>
      <c r="DC583">
        <f t="shared" si="209"/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206"/>
        <v>0</v>
      </c>
      <c r="DH583">
        <f t="shared" si="210"/>
        <v>0</v>
      </c>
      <c r="DI583">
        <f t="shared" si="211"/>
        <v>0</v>
      </c>
      <c r="DJ583">
        <f>DF583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5">
      <c r="A584">
        <f>ROW(Source!A1072)</f>
        <v>1072</v>
      </c>
      <c r="B584">
        <v>87915577</v>
      </c>
      <c r="C584">
        <v>87930709</v>
      </c>
      <c r="D584">
        <v>87091729</v>
      </c>
      <c r="E584">
        <v>115</v>
      </c>
      <c r="F584">
        <v>1</v>
      </c>
      <c r="G584">
        <v>1</v>
      </c>
      <c r="H584">
        <v>3</v>
      </c>
      <c r="I584" t="s">
        <v>174</v>
      </c>
      <c r="J584" t="s">
        <v>3</v>
      </c>
      <c r="K584" t="s">
        <v>175</v>
      </c>
      <c r="L584">
        <v>3277935</v>
      </c>
      <c r="N584">
        <v>1013</v>
      </c>
      <c r="O584" t="s">
        <v>176</v>
      </c>
      <c r="P584" t="s">
        <v>176</v>
      </c>
      <c r="Q584">
        <v>1</v>
      </c>
      <c r="W584">
        <v>0</v>
      </c>
      <c r="X584">
        <v>274903907</v>
      </c>
      <c r="Y584">
        <f t="shared" si="207"/>
        <v>2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 t="s">
        <v>3</v>
      </c>
      <c r="AT584">
        <v>2</v>
      </c>
      <c r="AU584" t="s">
        <v>3</v>
      </c>
      <c r="AV584">
        <v>0</v>
      </c>
      <c r="AW584">
        <v>2</v>
      </c>
      <c r="AX584">
        <v>87930721</v>
      </c>
      <c r="AY584">
        <v>1</v>
      </c>
      <c r="AZ584">
        <v>0</v>
      </c>
      <c r="BA584">
        <v>578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ROUND(Y584*Source!I1072,7)</f>
        <v>0</v>
      </c>
      <c r="CY584">
        <f>AA584</f>
        <v>0</v>
      </c>
      <c r="CZ584">
        <f>AE584</f>
        <v>0</v>
      </c>
      <c r="DA584">
        <f>AI584</f>
        <v>1</v>
      </c>
      <c r="DB584">
        <f t="shared" si="208"/>
        <v>0</v>
      </c>
      <c r="DC584">
        <f t="shared" si="209"/>
        <v>0</v>
      </c>
      <c r="DD584" t="s">
        <v>3</v>
      </c>
      <c r="DE584" t="s">
        <v>3</v>
      </c>
      <c r="DF584">
        <f>ROUND(ROUND(AE584,2)*CX584,2)</f>
        <v>0</v>
      </c>
      <c r="DG584">
        <f t="shared" si="206"/>
        <v>0</v>
      </c>
      <c r="DH584">
        <f t="shared" si="210"/>
        <v>0</v>
      </c>
      <c r="DI584">
        <f t="shared" si="211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5">
      <c r="A585">
        <f>ROW(Source!A1075)</f>
        <v>1075</v>
      </c>
      <c r="B585">
        <v>87915632</v>
      </c>
      <c r="C585">
        <v>87930723</v>
      </c>
      <c r="D585">
        <v>87085843</v>
      </c>
      <c r="E585">
        <v>115</v>
      </c>
      <c r="F585">
        <v>1</v>
      </c>
      <c r="G585">
        <v>1</v>
      </c>
      <c r="H585">
        <v>1</v>
      </c>
      <c r="I585" t="s">
        <v>763</v>
      </c>
      <c r="J585" t="s">
        <v>3</v>
      </c>
      <c r="K585" t="s">
        <v>764</v>
      </c>
      <c r="L585">
        <v>1191</v>
      </c>
      <c r="N585">
        <v>1013</v>
      </c>
      <c r="O585" t="s">
        <v>673</v>
      </c>
      <c r="P585" t="s">
        <v>673</v>
      </c>
      <c r="Q585">
        <v>1</v>
      </c>
      <c r="W585">
        <v>0</v>
      </c>
      <c r="X585">
        <v>888410196</v>
      </c>
      <c r="Y585">
        <f t="shared" si="207"/>
        <v>2.96</v>
      </c>
      <c r="AA585">
        <v>0</v>
      </c>
      <c r="AB585">
        <v>0</v>
      </c>
      <c r="AC585">
        <v>0</v>
      </c>
      <c r="AD585">
        <v>522.73</v>
      </c>
      <c r="AE585">
        <v>0</v>
      </c>
      <c r="AF585">
        <v>0</v>
      </c>
      <c r="AG585">
        <v>0</v>
      </c>
      <c r="AH585">
        <v>522.73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0</v>
      </c>
      <c r="AQ585">
        <v>1</v>
      </c>
      <c r="AR585">
        <v>0</v>
      </c>
      <c r="AS585" t="s">
        <v>3</v>
      </c>
      <c r="AT585">
        <v>2.96</v>
      </c>
      <c r="AU585" t="s">
        <v>3</v>
      </c>
      <c r="AV585">
        <v>1</v>
      </c>
      <c r="AW585">
        <v>2</v>
      </c>
      <c r="AX585">
        <v>87930727</v>
      </c>
      <c r="AY585">
        <v>1</v>
      </c>
      <c r="AZ585">
        <v>0</v>
      </c>
      <c r="BA585">
        <v>579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1547.2808</v>
      </c>
      <c r="BN585">
        <v>2.96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1547.2808</v>
      </c>
      <c r="BU585">
        <v>2.96</v>
      </c>
      <c r="BV585">
        <v>0</v>
      </c>
      <c r="BW585">
        <v>1</v>
      </c>
      <c r="CU585">
        <f>ROUND(AT585*Source!I1075*AH585*AL585,2)</f>
        <v>0</v>
      </c>
      <c r="CV585">
        <f>ROUND(Y585*Source!I1075,7)</f>
        <v>0</v>
      </c>
      <c r="CW585">
        <v>0</v>
      </c>
      <c r="CX585">
        <f>ROUND(Y585*Source!I1075,7)</f>
        <v>0</v>
      </c>
      <c r="CY585">
        <f>AD585</f>
        <v>522.73</v>
      </c>
      <c r="CZ585">
        <f>AH585</f>
        <v>522.73</v>
      </c>
      <c r="DA585">
        <f>AL585</f>
        <v>1</v>
      </c>
      <c r="DB585">
        <f t="shared" si="208"/>
        <v>1547.28</v>
      </c>
      <c r="DC585">
        <f t="shared" si="209"/>
        <v>0</v>
      </c>
      <c r="DD585" t="s">
        <v>3</v>
      </c>
      <c r="DE585" t="s">
        <v>3</v>
      </c>
      <c r="DF585">
        <f>ROUND(ROUND(AE585,2)*CX585,2)</f>
        <v>0</v>
      </c>
      <c r="DG585">
        <f t="shared" si="206"/>
        <v>0</v>
      </c>
      <c r="DH585">
        <f t="shared" si="210"/>
        <v>0</v>
      </c>
      <c r="DI585">
        <f t="shared" si="211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5">
      <c r="A586">
        <f>ROW(Source!A1075)</f>
        <v>1075</v>
      </c>
      <c r="B586">
        <v>87915632</v>
      </c>
      <c r="C586">
        <v>87930723</v>
      </c>
      <c r="D586">
        <v>87155315</v>
      </c>
      <c r="E586">
        <v>1</v>
      </c>
      <c r="F586">
        <v>1</v>
      </c>
      <c r="G586">
        <v>1</v>
      </c>
      <c r="H586">
        <v>3</v>
      </c>
      <c r="I586" t="s">
        <v>900</v>
      </c>
      <c r="J586" t="s">
        <v>901</v>
      </c>
      <c r="K586" t="s">
        <v>902</v>
      </c>
      <c r="L586">
        <v>1346</v>
      </c>
      <c r="N586">
        <v>1009</v>
      </c>
      <c r="O586" t="s">
        <v>102</v>
      </c>
      <c r="P586" t="s">
        <v>102</v>
      </c>
      <c r="Q586">
        <v>1</v>
      </c>
      <c r="W586">
        <v>0</v>
      </c>
      <c r="X586">
        <v>-335892155</v>
      </c>
      <c r="Y586">
        <f t="shared" si="207"/>
        <v>0.6956</v>
      </c>
      <c r="AA586">
        <v>52.14</v>
      </c>
      <c r="AB586">
        <v>0</v>
      </c>
      <c r="AC586">
        <v>0</v>
      </c>
      <c r="AD586">
        <v>0</v>
      </c>
      <c r="AE586">
        <v>41.38</v>
      </c>
      <c r="AF586">
        <v>0</v>
      </c>
      <c r="AG586">
        <v>0</v>
      </c>
      <c r="AH586">
        <v>0</v>
      </c>
      <c r="AI586">
        <v>1.26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0</v>
      </c>
      <c r="AP586">
        <v>0</v>
      </c>
      <c r="AQ586">
        <v>1</v>
      </c>
      <c r="AR586">
        <v>0</v>
      </c>
      <c r="AS586" t="s">
        <v>3</v>
      </c>
      <c r="AT586">
        <v>0.6956</v>
      </c>
      <c r="AU586" t="s">
        <v>3</v>
      </c>
      <c r="AV586">
        <v>0</v>
      </c>
      <c r="AW586">
        <v>2</v>
      </c>
      <c r="AX586">
        <v>87930728</v>
      </c>
      <c r="AY586">
        <v>1</v>
      </c>
      <c r="AZ586">
        <v>0</v>
      </c>
      <c r="BA586">
        <v>580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28.783928000000003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1</v>
      </c>
      <c r="BQ586">
        <v>28.783928000000003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1</v>
      </c>
      <c r="CV586">
        <v>0</v>
      </c>
      <c r="CW586">
        <v>0</v>
      </c>
      <c r="CX586">
        <f>ROUND(Y586*Source!I1075,7)</f>
        <v>0</v>
      </c>
      <c r="CY586">
        <f>AA586</f>
        <v>52.14</v>
      </c>
      <c r="CZ586">
        <f>AE586</f>
        <v>41.38</v>
      </c>
      <c r="DA586">
        <f>AI586</f>
        <v>1.26</v>
      </c>
      <c r="DB586">
        <f t="shared" si="208"/>
        <v>28.78</v>
      </c>
      <c r="DC586">
        <f t="shared" si="209"/>
        <v>0</v>
      </c>
      <c r="DD586" t="s">
        <v>3</v>
      </c>
      <c r="DE586" t="s">
        <v>3</v>
      </c>
      <c r="DF586">
        <f>ROUND(ROUND(AE586*AI586,2)*CX586,2)</f>
        <v>0</v>
      </c>
      <c r="DG586">
        <f t="shared" si="206"/>
        <v>0</v>
      </c>
      <c r="DH586">
        <f t="shared" si="210"/>
        <v>0</v>
      </c>
      <c r="DI586">
        <f t="shared" si="211"/>
        <v>0</v>
      </c>
      <c r="DJ586">
        <f>DF586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5">
      <c r="A587">
        <f>ROW(Source!A1075)</f>
        <v>1075</v>
      </c>
      <c r="B587">
        <v>87915632</v>
      </c>
      <c r="C587">
        <v>87930723</v>
      </c>
      <c r="D587">
        <v>87091729</v>
      </c>
      <c r="E587">
        <v>115</v>
      </c>
      <c r="F587">
        <v>1</v>
      </c>
      <c r="G587">
        <v>1</v>
      </c>
      <c r="H587">
        <v>3</v>
      </c>
      <c r="I587" t="s">
        <v>174</v>
      </c>
      <c r="J587" t="s">
        <v>3</v>
      </c>
      <c r="K587" t="s">
        <v>175</v>
      </c>
      <c r="L587">
        <v>3277935</v>
      </c>
      <c r="N587">
        <v>1013</v>
      </c>
      <c r="O587" t="s">
        <v>176</v>
      </c>
      <c r="P587" t="s">
        <v>176</v>
      </c>
      <c r="Q587">
        <v>1</v>
      </c>
      <c r="W587">
        <v>0</v>
      </c>
      <c r="X587">
        <v>274903907</v>
      </c>
      <c r="Y587">
        <f t="shared" si="207"/>
        <v>2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 t="s">
        <v>3</v>
      </c>
      <c r="AT587">
        <v>2</v>
      </c>
      <c r="AU587" t="s">
        <v>3</v>
      </c>
      <c r="AV587">
        <v>0</v>
      </c>
      <c r="AW587">
        <v>2</v>
      </c>
      <c r="AX587">
        <v>87930729</v>
      </c>
      <c r="AY587">
        <v>1</v>
      </c>
      <c r="AZ587">
        <v>0</v>
      </c>
      <c r="BA587">
        <v>581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ROUND(Y587*Source!I1075,7)</f>
        <v>0</v>
      </c>
      <c r="CY587">
        <f>AA587</f>
        <v>0</v>
      </c>
      <c r="CZ587">
        <f>AE587</f>
        <v>0</v>
      </c>
      <c r="DA587">
        <f>AI587</f>
        <v>1</v>
      </c>
      <c r="DB587">
        <f t="shared" si="208"/>
        <v>0</v>
      </c>
      <c r="DC587">
        <f t="shared" si="209"/>
        <v>0</v>
      </c>
      <c r="DD587" t="s">
        <v>3</v>
      </c>
      <c r="DE587" t="s">
        <v>3</v>
      </c>
      <c r="DF587">
        <f>ROUND(ROUND(AE587,2)*CX587,2)</f>
        <v>0</v>
      </c>
      <c r="DG587">
        <f t="shared" si="206"/>
        <v>0</v>
      </c>
      <c r="DH587">
        <f t="shared" si="210"/>
        <v>0</v>
      </c>
      <c r="DI587">
        <f t="shared" si="211"/>
        <v>0</v>
      </c>
      <c r="DJ587">
        <f>DF587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5">
      <c r="A588">
        <f>ROW(Source!A1076)</f>
        <v>1076</v>
      </c>
      <c r="B588">
        <v>87915577</v>
      </c>
      <c r="C588">
        <v>87930723</v>
      </c>
      <c r="D588">
        <v>87085843</v>
      </c>
      <c r="E588">
        <v>115</v>
      </c>
      <c r="F588">
        <v>1</v>
      </c>
      <c r="G588">
        <v>1</v>
      </c>
      <c r="H588">
        <v>1</v>
      </c>
      <c r="I588" t="s">
        <v>763</v>
      </c>
      <c r="J588" t="s">
        <v>3</v>
      </c>
      <c r="K588" t="s">
        <v>764</v>
      </c>
      <c r="L588">
        <v>1191</v>
      </c>
      <c r="N588">
        <v>1013</v>
      </c>
      <c r="O588" t="s">
        <v>673</v>
      </c>
      <c r="P588" t="s">
        <v>673</v>
      </c>
      <c r="Q588">
        <v>1</v>
      </c>
      <c r="W588">
        <v>0</v>
      </c>
      <c r="X588">
        <v>888410196</v>
      </c>
      <c r="Y588">
        <f t="shared" si="207"/>
        <v>2.96</v>
      </c>
      <c r="AA588">
        <v>0</v>
      </c>
      <c r="AB588">
        <v>0</v>
      </c>
      <c r="AC588">
        <v>0</v>
      </c>
      <c r="AD588">
        <v>522.73</v>
      </c>
      <c r="AE588">
        <v>0</v>
      </c>
      <c r="AF588">
        <v>0</v>
      </c>
      <c r="AG588">
        <v>0</v>
      </c>
      <c r="AH588">
        <v>522.73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0</v>
      </c>
      <c r="AQ588">
        <v>1</v>
      </c>
      <c r="AR588">
        <v>0</v>
      </c>
      <c r="AS588" t="s">
        <v>3</v>
      </c>
      <c r="AT588">
        <v>2.96</v>
      </c>
      <c r="AU588" t="s">
        <v>3</v>
      </c>
      <c r="AV588">
        <v>1</v>
      </c>
      <c r="AW588">
        <v>2</v>
      </c>
      <c r="AX588">
        <v>87930727</v>
      </c>
      <c r="AY588">
        <v>1</v>
      </c>
      <c r="AZ588">
        <v>0</v>
      </c>
      <c r="BA588">
        <v>582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1547.2808</v>
      </c>
      <c r="BN588">
        <v>2.96</v>
      </c>
      <c r="BO588">
        <v>0</v>
      </c>
      <c r="BP588">
        <v>1</v>
      </c>
      <c r="BQ588">
        <v>0</v>
      </c>
      <c r="BR588">
        <v>0</v>
      </c>
      <c r="BS588">
        <v>0</v>
      </c>
      <c r="BT588">
        <v>1547.2808</v>
      </c>
      <c r="BU588">
        <v>2.96</v>
      </c>
      <c r="BV588">
        <v>0</v>
      </c>
      <c r="BW588">
        <v>1</v>
      </c>
      <c r="CU588">
        <f>ROUND(AT588*Source!I1076*AH588*AL588,2)</f>
        <v>0</v>
      </c>
      <c r="CV588">
        <f>ROUND(Y588*Source!I1076,7)</f>
        <v>0</v>
      </c>
      <c r="CW588">
        <v>0</v>
      </c>
      <c r="CX588">
        <f>ROUND(Y588*Source!I1076,7)</f>
        <v>0</v>
      </c>
      <c r="CY588">
        <f>AD588</f>
        <v>522.73</v>
      </c>
      <c r="CZ588">
        <f>AH588</f>
        <v>522.73</v>
      </c>
      <c r="DA588">
        <f>AL588</f>
        <v>1</v>
      </c>
      <c r="DB588">
        <f t="shared" si="208"/>
        <v>1547.28</v>
      </c>
      <c r="DC588">
        <f t="shared" si="209"/>
        <v>0</v>
      </c>
      <c r="DD588" t="s">
        <v>3</v>
      </c>
      <c r="DE588" t="s">
        <v>3</v>
      </c>
      <c r="DF588">
        <f>ROUND(ROUND(AE588,2)*CX588,2)</f>
        <v>0</v>
      </c>
      <c r="DG588">
        <f t="shared" si="206"/>
        <v>0</v>
      </c>
      <c r="DH588">
        <f t="shared" si="210"/>
        <v>0</v>
      </c>
      <c r="DI588">
        <f t="shared" si="211"/>
        <v>0</v>
      </c>
      <c r="DJ588">
        <f>DI588</f>
        <v>0</v>
      </c>
      <c r="DK588">
        <v>1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5">
      <c r="A589">
        <f>ROW(Source!A1076)</f>
        <v>1076</v>
      </c>
      <c r="B589">
        <v>87915577</v>
      </c>
      <c r="C589">
        <v>87930723</v>
      </c>
      <c r="D589">
        <v>87155315</v>
      </c>
      <c r="E589">
        <v>1</v>
      </c>
      <c r="F589">
        <v>1</v>
      </c>
      <c r="G589">
        <v>1</v>
      </c>
      <c r="H589">
        <v>3</v>
      </c>
      <c r="I589" t="s">
        <v>900</v>
      </c>
      <c r="J589" t="s">
        <v>901</v>
      </c>
      <c r="K589" t="s">
        <v>902</v>
      </c>
      <c r="L589">
        <v>1346</v>
      </c>
      <c r="N589">
        <v>1009</v>
      </c>
      <c r="O589" t="s">
        <v>102</v>
      </c>
      <c r="P589" t="s">
        <v>102</v>
      </c>
      <c r="Q589">
        <v>1</v>
      </c>
      <c r="W589">
        <v>0</v>
      </c>
      <c r="X589">
        <v>-335892155</v>
      </c>
      <c r="Y589">
        <f t="shared" si="207"/>
        <v>0.6956</v>
      </c>
      <c r="AA589">
        <v>52.14</v>
      </c>
      <c r="AB589">
        <v>0</v>
      </c>
      <c r="AC589">
        <v>0</v>
      </c>
      <c r="AD589">
        <v>0</v>
      </c>
      <c r="AE589">
        <v>41.38</v>
      </c>
      <c r="AF589">
        <v>0</v>
      </c>
      <c r="AG589">
        <v>0</v>
      </c>
      <c r="AH589">
        <v>0</v>
      </c>
      <c r="AI589">
        <v>1.26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0</v>
      </c>
      <c r="AQ589">
        <v>1</v>
      </c>
      <c r="AR589">
        <v>0</v>
      </c>
      <c r="AS589" t="s">
        <v>3</v>
      </c>
      <c r="AT589">
        <v>0.6956</v>
      </c>
      <c r="AU589" t="s">
        <v>3</v>
      </c>
      <c r="AV589">
        <v>0</v>
      </c>
      <c r="AW589">
        <v>2</v>
      </c>
      <c r="AX589">
        <v>87930728</v>
      </c>
      <c r="AY589">
        <v>1</v>
      </c>
      <c r="AZ589">
        <v>0</v>
      </c>
      <c r="BA589">
        <v>583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28.783928000000003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28.783928000000003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ROUND(Y589*Source!I1076,7)</f>
        <v>0</v>
      </c>
      <c r="CY589">
        <f>AA589</f>
        <v>52.14</v>
      </c>
      <c r="CZ589">
        <f>AE589</f>
        <v>41.38</v>
      </c>
      <c r="DA589">
        <f>AI589</f>
        <v>1.26</v>
      </c>
      <c r="DB589">
        <f t="shared" si="208"/>
        <v>28.78</v>
      </c>
      <c r="DC589">
        <f t="shared" si="209"/>
        <v>0</v>
      </c>
      <c r="DD589" t="s">
        <v>3</v>
      </c>
      <c r="DE589" t="s">
        <v>3</v>
      </c>
      <c r="DF589">
        <f>ROUND(ROUND(AE589*AI589,2)*CX589,2)</f>
        <v>0</v>
      </c>
      <c r="DG589">
        <f t="shared" si="206"/>
        <v>0</v>
      </c>
      <c r="DH589">
        <f t="shared" si="210"/>
        <v>0</v>
      </c>
      <c r="DI589">
        <f t="shared" si="211"/>
        <v>0</v>
      </c>
      <c r="DJ589">
        <f>DF589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5">
      <c r="A590">
        <f>ROW(Source!A1076)</f>
        <v>1076</v>
      </c>
      <c r="B590">
        <v>87915577</v>
      </c>
      <c r="C590">
        <v>87930723</v>
      </c>
      <c r="D590">
        <v>87091729</v>
      </c>
      <c r="E590">
        <v>115</v>
      </c>
      <c r="F590">
        <v>1</v>
      </c>
      <c r="G590">
        <v>1</v>
      </c>
      <c r="H590">
        <v>3</v>
      </c>
      <c r="I590" t="s">
        <v>174</v>
      </c>
      <c r="J590" t="s">
        <v>3</v>
      </c>
      <c r="K590" t="s">
        <v>175</v>
      </c>
      <c r="L590">
        <v>3277935</v>
      </c>
      <c r="N590">
        <v>1013</v>
      </c>
      <c r="O590" t="s">
        <v>176</v>
      </c>
      <c r="P590" t="s">
        <v>176</v>
      </c>
      <c r="Q590">
        <v>1</v>
      </c>
      <c r="W590">
        <v>0</v>
      </c>
      <c r="X590">
        <v>274903907</v>
      </c>
      <c r="Y590">
        <f t="shared" si="207"/>
        <v>2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 t="s">
        <v>3</v>
      </c>
      <c r="AT590">
        <v>2</v>
      </c>
      <c r="AU590" t="s">
        <v>3</v>
      </c>
      <c r="AV590">
        <v>0</v>
      </c>
      <c r="AW590">
        <v>2</v>
      </c>
      <c r="AX590">
        <v>87930729</v>
      </c>
      <c r="AY590">
        <v>1</v>
      </c>
      <c r="AZ590">
        <v>0</v>
      </c>
      <c r="BA590">
        <v>584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ROUND(Y590*Source!I1076,7)</f>
        <v>0</v>
      </c>
      <c r="CY590">
        <f>AA590</f>
        <v>0</v>
      </c>
      <c r="CZ590">
        <f>AE590</f>
        <v>0</v>
      </c>
      <c r="DA590">
        <f>AI590</f>
        <v>1</v>
      </c>
      <c r="DB590">
        <f t="shared" si="208"/>
        <v>0</v>
      </c>
      <c r="DC590">
        <f t="shared" si="209"/>
        <v>0</v>
      </c>
      <c r="DD590" t="s">
        <v>3</v>
      </c>
      <c r="DE590" t="s">
        <v>3</v>
      </c>
      <c r="DF590">
        <f>ROUND(ROUND(AE590,2)*CX590,2)</f>
        <v>0</v>
      </c>
      <c r="DG590">
        <f t="shared" si="206"/>
        <v>0</v>
      </c>
      <c r="DH590">
        <f t="shared" si="210"/>
        <v>0</v>
      </c>
      <c r="DI590">
        <f t="shared" si="211"/>
        <v>0</v>
      </c>
      <c r="DJ590">
        <f>DF590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5">
      <c r="A591">
        <f>ROW(Source!A1081)</f>
        <v>1081</v>
      </c>
      <c r="B591">
        <v>87915632</v>
      </c>
      <c r="C591">
        <v>87930732</v>
      </c>
      <c r="D591">
        <v>87085837</v>
      </c>
      <c r="E591">
        <v>115</v>
      </c>
      <c r="F591">
        <v>1</v>
      </c>
      <c r="G591">
        <v>1</v>
      </c>
      <c r="H591">
        <v>1</v>
      </c>
      <c r="I591" t="s">
        <v>791</v>
      </c>
      <c r="J591" t="s">
        <v>3</v>
      </c>
      <c r="K591" t="s">
        <v>792</v>
      </c>
      <c r="L591">
        <v>1191</v>
      </c>
      <c r="N591">
        <v>1013</v>
      </c>
      <c r="O591" t="s">
        <v>673</v>
      </c>
      <c r="P591" t="s">
        <v>673</v>
      </c>
      <c r="Q591">
        <v>1</v>
      </c>
      <c r="W591">
        <v>0</v>
      </c>
      <c r="X591">
        <v>44848675</v>
      </c>
      <c r="Y591">
        <f t="shared" si="207"/>
        <v>0.51</v>
      </c>
      <c r="AA591">
        <v>0</v>
      </c>
      <c r="AB591">
        <v>0</v>
      </c>
      <c r="AC591">
        <v>0</v>
      </c>
      <c r="AD591">
        <v>511.03</v>
      </c>
      <c r="AE591">
        <v>0</v>
      </c>
      <c r="AF591">
        <v>0</v>
      </c>
      <c r="AG591">
        <v>0</v>
      </c>
      <c r="AH591">
        <v>511.03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0</v>
      </c>
      <c r="AQ591">
        <v>1</v>
      </c>
      <c r="AR591">
        <v>0</v>
      </c>
      <c r="AS591" t="s">
        <v>3</v>
      </c>
      <c r="AT591">
        <v>0.51</v>
      </c>
      <c r="AU591" t="s">
        <v>3</v>
      </c>
      <c r="AV591">
        <v>1</v>
      </c>
      <c r="AW591">
        <v>2</v>
      </c>
      <c r="AX591">
        <v>87930738</v>
      </c>
      <c r="AY591">
        <v>1</v>
      </c>
      <c r="AZ591">
        <v>0</v>
      </c>
      <c r="BA591">
        <v>585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260.62529999999998</v>
      </c>
      <c r="BN591">
        <v>0.51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260.62529999999998</v>
      </c>
      <c r="BU591">
        <v>0.51</v>
      </c>
      <c r="BV591">
        <v>0</v>
      </c>
      <c r="BW591">
        <v>1</v>
      </c>
      <c r="CU591">
        <f>ROUND(AT591*Source!I1081*AH591*AL591,2)</f>
        <v>0</v>
      </c>
      <c r="CV591">
        <f>ROUND(Y591*Source!I1081,7)</f>
        <v>0</v>
      </c>
      <c r="CW591">
        <v>0</v>
      </c>
      <c r="CX591">
        <f>ROUND(Y591*Source!I1081,7)</f>
        <v>0</v>
      </c>
      <c r="CY591">
        <f>AD591</f>
        <v>511.03</v>
      </c>
      <c r="CZ591">
        <f>AH591</f>
        <v>511.03</v>
      </c>
      <c r="DA591">
        <f>AL591</f>
        <v>1</v>
      </c>
      <c r="DB591">
        <f t="shared" si="208"/>
        <v>260.63</v>
      </c>
      <c r="DC591">
        <f t="shared" si="209"/>
        <v>0</v>
      </c>
      <c r="DD591" t="s">
        <v>3</v>
      </c>
      <c r="DE591" t="s">
        <v>3</v>
      </c>
      <c r="DF591">
        <f>ROUND(ROUND(AE591,2)*CX591,2)</f>
        <v>0</v>
      </c>
      <c r="DG591">
        <f t="shared" si="206"/>
        <v>0</v>
      </c>
      <c r="DH591">
        <f t="shared" si="210"/>
        <v>0</v>
      </c>
      <c r="DI591">
        <f t="shared" si="211"/>
        <v>0</v>
      </c>
      <c r="DJ591">
        <f>DI591</f>
        <v>0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5">
      <c r="A592">
        <f>ROW(Source!A1081)</f>
        <v>1081</v>
      </c>
      <c r="B592">
        <v>87915632</v>
      </c>
      <c r="C592">
        <v>87930732</v>
      </c>
      <c r="D592">
        <v>87166532</v>
      </c>
      <c r="E592">
        <v>1</v>
      </c>
      <c r="F592">
        <v>1</v>
      </c>
      <c r="G592">
        <v>1</v>
      </c>
      <c r="H592">
        <v>3</v>
      </c>
      <c r="I592" t="s">
        <v>799</v>
      </c>
      <c r="J592" t="s">
        <v>800</v>
      </c>
      <c r="K592" t="s">
        <v>801</v>
      </c>
      <c r="L592">
        <v>1348</v>
      </c>
      <c r="N592">
        <v>1009</v>
      </c>
      <c r="O592" t="s">
        <v>113</v>
      </c>
      <c r="P592" t="s">
        <v>113</v>
      </c>
      <c r="Q592">
        <v>1000</v>
      </c>
      <c r="W592">
        <v>0</v>
      </c>
      <c r="X592">
        <v>-2134519831</v>
      </c>
      <c r="Y592">
        <f t="shared" si="207"/>
        <v>1.06E-3</v>
      </c>
      <c r="AA592">
        <v>51495.86</v>
      </c>
      <c r="AB592">
        <v>0</v>
      </c>
      <c r="AC592">
        <v>0</v>
      </c>
      <c r="AD592">
        <v>0</v>
      </c>
      <c r="AE592">
        <v>51495.86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0</v>
      </c>
      <c r="AQ592">
        <v>1</v>
      </c>
      <c r="AR592">
        <v>0</v>
      </c>
      <c r="AS592" t="s">
        <v>3</v>
      </c>
      <c r="AT592">
        <v>1.06E-3</v>
      </c>
      <c r="AU592" t="s">
        <v>3</v>
      </c>
      <c r="AV592">
        <v>0</v>
      </c>
      <c r="AW592">
        <v>2</v>
      </c>
      <c r="AX592">
        <v>87930739</v>
      </c>
      <c r="AY592">
        <v>1</v>
      </c>
      <c r="AZ592">
        <v>0</v>
      </c>
      <c r="BA592">
        <v>586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54.5856116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54.5856116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ROUND(Y592*Source!I1081,7)</f>
        <v>0</v>
      </c>
      <c r="CY592">
        <f>AA592</f>
        <v>51495.86</v>
      </c>
      <c r="CZ592">
        <f>AE592</f>
        <v>51495.86</v>
      </c>
      <c r="DA592">
        <f>AI592</f>
        <v>1</v>
      </c>
      <c r="DB592">
        <f t="shared" si="208"/>
        <v>54.59</v>
      </c>
      <c r="DC592">
        <f t="shared" si="209"/>
        <v>0</v>
      </c>
      <c r="DD592" t="s">
        <v>3</v>
      </c>
      <c r="DE592" t="s">
        <v>3</v>
      </c>
      <c r="DF592">
        <f>ROUND(ROUND(AE592,2)*CX592,2)</f>
        <v>0</v>
      </c>
      <c r="DG592">
        <f t="shared" si="206"/>
        <v>0</v>
      </c>
      <c r="DH592">
        <f t="shared" si="210"/>
        <v>0</v>
      </c>
      <c r="DI592">
        <f t="shared" si="211"/>
        <v>0</v>
      </c>
      <c r="DJ592">
        <f>DF592</f>
        <v>0</v>
      </c>
      <c r="DK592">
        <v>1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5">
      <c r="A593">
        <f>ROW(Source!A1081)</f>
        <v>1081</v>
      </c>
      <c r="B593">
        <v>87915632</v>
      </c>
      <c r="C593">
        <v>87930732</v>
      </c>
      <c r="D593">
        <v>87166786</v>
      </c>
      <c r="E593">
        <v>1</v>
      </c>
      <c r="F593">
        <v>1</v>
      </c>
      <c r="G593">
        <v>1</v>
      </c>
      <c r="H593">
        <v>3</v>
      </c>
      <c r="I593" t="s">
        <v>222</v>
      </c>
      <c r="J593" t="s">
        <v>224</v>
      </c>
      <c r="K593" t="s">
        <v>223</v>
      </c>
      <c r="L593">
        <v>1348</v>
      </c>
      <c r="N593">
        <v>1009</v>
      </c>
      <c r="O593" t="s">
        <v>113</v>
      </c>
      <c r="P593" t="s">
        <v>113</v>
      </c>
      <c r="Q593">
        <v>1000</v>
      </c>
      <c r="W593">
        <v>0</v>
      </c>
      <c r="X593">
        <v>1770476714</v>
      </c>
      <c r="Y593">
        <f t="shared" si="207"/>
        <v>5.0899999999999999E-3</v>
      </c>
      <c r="AA593">
        <v>49795.86</v>
      </c>
      <c r="AB593">
        <v>0</v>
      </c>
      <c r="AC593">
        <v>0</v>
      </c>
      <c r="AD593">
        <v>0</v>
      </c>
      <c r="AE593">
        <v>49795.86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0</v>
      </c>
      <c r="AP593">
        <v>0</v>
      </c>
      <c r="AQ593">
        <v>1</v>
      </c>
      <c r="AR593">
        <v>0</v>
      </c>
      <c r="AS593" t="s">
        <v>3</v>
      </c>
      <c r="AT593">
        <v>5.0899999999999999E-3</v>
      </c>
      <c r="AU593" t="s">
        <v>3</v>
      </c>
      <c r="AV593">
        <v>0</v>
      </c>
      <c r="AW593">
        <v>2</v>
      </c>
      <c r="AX593">
        <v>87930740</v>
      </c>
      <c r="AY593">
        <v>1</v>
      </c>
      <c r="AZ593">
        <v>0</v>
      </c>
      <c r="BA593">
        <v>587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253.4609274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253.4609274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ROUND(Y593*Source!I1081,7)</f>
        <v>0</v>
      </c>
      <c r="CY593">
        <f>AA593</f>
        <v>49795.86</v>
      </c>
      <c r="CZ593">
        <f>AE593</f>
        <v>49795.86</v>
      </c>
      <c r="DA593">
        <f>AI593</f>
        <v>1</v>
      </c>
      <c r="DB593">
        <f t="shared" si="208"/>
        <v>253.46</v>
      </c>
      <c r="DC593">
        <f t="shared" si="209"/>
        <v>0</v>
      </c>
      <c r="DD593" t="s">
        <v>3</v>
      </c>
      <c r="DE593" t="s">
        <v>3</v>
      </c>
      <c r="DF593">
        <f>ROUND(ROUND(AE593,2)*CX593,2)</f>
        <v>0</v>
      </c>
      <c r="DG593">
        <f t="shared" si="206"/>
        <v>0</v>
      </c>
      <c r="DH593">
        <f t="shared" si="210"/>
        <v>0</v>
      </c>
      <c r="DI593">
        <f t="shared" si="211"/>
        <v>0</v>
      </c>
      <c r="DJ593">
        <f>DF593</f>
        <v>0</v>
      </c>
      <c r="DK593">
        <v>1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5">
      <c r="A594">
        <f>ROW(Source!A1081)</f>
        <v>1081</v>
      </c>
      <c r="B594">
        <v>87915632</v>
      </c>
      <c r="C594">
        <v>87930732</v>
      </c>
      <c r="D594">
        <v>87176497</v>
      </c>
      <c r="E594">
        <v>1</v>
      </c>
      <c r="F594">
        <v>1</v>
      </c>
      <c r="G594">
        <v>1</v>
      </c>
      <c r="H594">
        <v>3</v>
      </c>
      <c r="I594" t="s">
        <v>903</v>
      </c>
      <c r="J594" t="s">
        <v>904</v>
      </c>
      <c r="K594" t="s">
        <v>905</v>
      </c>
      <c r="L594">
        <v>1348</v>
      </c>
      <c r="N594">
        <v>1009</v>
      </c>
      <c r="O594" t="s">
        <v>113</v>
      </c>
      <c r="P594" t="s">
        <v>113</v>
      </c>
      <c r="Q594">
        <v>1000</v>
      </c>
      <c r="W594">
        <v>0</v>
      </c>
      <c r="X594">
        <v>1271907085</v>
      </c>
      <c r="Y594">
        <f t="shared" si="207"/>
        <v>2.0000000000000001E-4</v>
      </c>
      <c r="AA594">
        <v>460986.94</v>
      </c>
      <c r="AB594">
        <v>0</v>
      </c>
      <c r="AC594">
        <v>0</v>
      </c>
      <c r="AD594">
        <v>0</v>
      </c>
      <c r="AE594">
        <v>360146.05</v>
      </c>
      <c r="AF594">
        <v>0</v>
      </c>
      <c r="AG594">
        <v>0</v>
      </c>
      <c r="AH594">
        <v>0</v>
      </c>
      <c r="AI594">
        <v>1.28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0</v>
      </c>
      <c r="AQ594">
        <v>1</v>
      </c>
      <c r="AR594">
        <v>0</v>
      </c>
      <c r="AS594" t="s">
        <v>3</v>
      </c>
      <c r="AT594">
        <v>2.0000000000000001E-4</v>
      </c>
      <c r="AU594" t="s">
        <v>3</v>
      </c>
      <c r="AV594">
        <v>0</v>
      </c>
      <c r="AW594">
        <v>2</v>
      </c>
      <c r="AX594">
        <v>87930741</v>
      </c>
      <c r="AY594">
        <v>1</v>
      </c>
      <c r="AZ594">
        <v>0</v>
      </c>
      <c r="BA594">
        <v>588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72.029210000000006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72.029210000000006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ROUND(Y594*Source!I1081,7)</f>
        <v>0</v>
      </c>
      <c r="CY594">
        <f>AA594</f>
        <v>460986.94</v>
      </c>
      <c r="CZ594">
        <f>AE594</f>
        <v>360146.05</v>
      </c>
      <c r="DA594">
        <f>AI594</f>
        <v>1.28</v>
      </c>
      <c r="DB594">
        <f t="shared" si="208"/>
        <v>72.03</v>
      </c>
      <c r="DC594">
        <f t="shared" si="209"/>
        <v>0</v>
      </c>
      <c r="DD594" t="s">
        <v>3</v>
      </c>
      <c r="DE594" t="s">
        <v>3</v>
      </c>
      <c r="DF594">
        <f>ROUND(ROUND(AE594*AI594,2)*CX594,2)</f>
        <v>0</v>
      </c>
      <c r="DG594">
        <f t="shared" si="206"/>
        <v>0</v>
      </c>
      <c r="DH594">
        <f t="shared" si="210"/>
        <v>0</v>
      </c>
      <c r="DI594">
        <f t="shared" si="211"/>
        <v>0</v>
      </c>
      <c r="DJ594">
        <f>DF594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5">
      <c r="A595">
        <f>ROW(Source!A1081)</f>
        <v>1081</v>
      </c>
      <c r="B595">
        <v>87915632</v>
      </c>
      <c r="C595">
        <v>87930732</v>
      </c>
      <c r="D595">
        <v>87091729</v>
      </c>
      <c r="E595">
        <v>115</v>
      </c>
      <c r="F595">
        <v>1</v>
      </c>
      <c r="G595">
        <v>1</v>
      </c>
      <c r="H595">
        <v>3</v>
      </c>
      <c r="I595" t="s">
        <v>174</v>
      </c>
      <c r="J595" t="s">
        <v>3</v>
      </c>
      <c r="K595" t="s">
        <v>175</v>
      </c>
      <c r="L595">
        <v>3277935</v>
      </c>
      <c r="N595">
        <v>1013</v>
      </c>
      <c r="O595" t="s">
        <v>176</v>
      </c>
      <c r="P595" t="s">
        <v>176</v>
      </c>
      <c r="Q595">
        <v>1</v>
      </c>
      <c r="W595">
        <v>0</v>
      </c>
      <c r="X595">
        <v>274903907</v>
      </c>
      <c r="Y595">
        <f t="shared" si="207"/>
        <v>2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 t="s">
        <v>3</v>
      </c>
      <c r="AT595">
        <v>2</v>
      </c>
      <c r="AU595" t="s">
        <v>3</v>
      </c>
      <c r="AV595">
        <v>0</v>
      </c>
      <c r="AW595">
        <v>2</v>
      </c>
      <c r="AX595">
        <v>87930742</v>
      </c>
      <c r="AY595">
        <v>1</v>
      </c>
      <c r="AZ595">
        <v>0</v>
      </c>
      <c r="BA595">
        <v>589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ROUND(Y595*Source!I1081,7)</f>
        <v>0</v>
      </c>
      <c r="CY595">
        <f>AA595</f>
        <v>0</v>
      </c>
      <c r="CZ595">
        <f>AE595</f>
        <v>0</v>
      </c>
      <c r="DA595">
        <f>AI595</f>
        <v>1</v>
      </c>
      <c r="DB595">
        <f t="shared" si="208"/>
        <v>0</v>
      </c>
      <c r="DC595">
        <f t="shared" si="209"/>
        <v>0</v>
      </c>
      <c r="DD595" t="s">
        <v>3</v>
      </c>
      <c r="DE595" t="s">
        <v>3</v>
      </c>
      <c r="DF595">
        <f>ROUND(ROUND(AE595,2)*CX595,2)</f>
        <v>0</v>
      </c>
      <c r="DG595">
        <f t="shared" si="206"/>
        <v>0</v>
      </c>
      <c r="DH595">
        <f t="shared" si="210"/>
        <v>0</v>
      </c>
      <c r="DI595">
        <f t="shared" si="211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5">
      <c r="A596">
        <f>ROW(Source!A1082)</f>
        <v>1082</v>
      </c>
      <c r="B596">
        <v>87915577</v>
      </c>
      <c r="C596">
        <v>87930732</v>
      </c>
      <c r="D596">
        <v>87085837</v>
      </c>
      <c r="E596">
        <v>115</v>
      </c>
      <c r="F596">
        <v>1</v>
      </c>
      <c r="G596">
        <v>1</v>
      </c>
      <c r="H596">
        <v>1</v>
      </c>
      <c r="I596" t="s">
        <v>791</v>
      </c>
      <c r="J596" t="s">
        <v>3</v>
      </c>
      <c r="K596" t="s">
        <v>792</v>
      </c>
      <c r="L596">
        <v>1191</v>
      </c>
      <c r="N596">
        <v>1013</v>
      </c>
      <c r="O596" t="s">
        <v>673</v>
      </c>
      <c r="P596" t="s">
        <v>673</v>
      </c>
      <c r="Q596">
        <v>1</v>
      </c>
      <c r="W596">
        <v>0</v>
      </c>
      <c r="X596">
        <v>44848675</v>
      </c>
      <c r="Y596">
        <f t="shared" si="207"/>
        <v>0.51</v>
      </c>
      <c r="AA596">
        <v>0</v>
      </c>
      <c r="AB596">
        <v>0</v>
      </c>
      <c r="AC596">
        <v>0</v>
      </c>
      <c r="AD596">
        <v>511.03</v>
      </c>
      <c r="AE596">
        <v>0</v>
      </c>
      <c r="AF596">
        <v>0</v>
      </c>
      <c r="AG596">
        <v>0</v>
      </c>
      <c r="AH596">
        <v>511.03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0</v>
      </c>
      <c r="AQ596">
        <v>1</v>
      </c>
      <c r="AR596">
        <v>0</v>
      </c>
      <c r="AS596" t="s">
        <v>3</v>
      </c>
      <c r="AT596">
        <v>0.51</v>
      </c>
      <c r="AU596" t="s">
        <v>3</v>
      </c>
      <c r="AV596">
        <v>1</v>
      </c>
      <c r="AW596">
        <v>2</v>
      </c>
      <c r="AX596">
        <v>87930738</v>
      </c>
      <c r="AY596">
        <v>1</v>
      </c>
      <c r="AZ596">
        <v>0</v>
      </c>
      <c r="BA596">
        <v>590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260.62529999999998</v>
      </c>
      <c r="BN596">
        <v>0.51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260.62529999999998</v>
      </c>
      <c r="BU596">
        <v>0.51</v>
      </c>
      <c r="BV596">
        <v>0</v>
      </c>
      <c r="BW596">
        <v>1</v>
      </c>
      <c r="CU596">
        <f>ROUND(AT596*Source!I1082*AH596*AL596,2)</f>
        <v>0</v>
      </c>
      <c r="CV596">
        <f>ROUND(Y596*Source!I1082,7)</f>
        <v>0</v>
      </c>
      <c r="CW596">
        <v>0</v>
      </c>
      <c r="CX596">
        <f>ROUND(Y596*Source!I1082,7)</f>
        <v>0</v>
      </c>
      <c r="CY596">
        <f>AD596</f>
        <v>511.03</v>
      </c>
      <c r="CZ596">
        <f>AH596</f>
        <v>511.03</v>
      </c>
      <c r="DA596">
        <f>AL596</f>
        <v>1</v>
      </c>
      <c r="DB596">
        <f t="shared" si="208"/>
        <v>260.63</v>
      </c>
      <c r="DC596">
        <f t="shared" si="209"/>
        <v>0</v>
      </c>
      <c r="DD596" t="s">
        <v>3</v>
      </c>
      <c r="DE596" t="s">
        <v>3</v>
      </c>
      <c r="DF596">
        <f>ROUND(ROUND(AE596,2)*CX596,2)</f>
        <v>0</v>
      </c>
      <c r="DG596">
        <f t="shared" si="206"/>
        <v>0</v>
      </c>
      <c r="DH596">
        <f t="shared" si="210"/>
        <v>0</v>
      </c>
      <c r="DI596">
        <f t="shared" si="211"/>
        <v>0</v>
      </c>
      <c r="DJ596">
        <f>DI596</f>
        <v>0</v>
      </c>
      <c r="DK596">
        <v>1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5">
      <c r="A597">
        <f>ROW(Source!A1082)</f>
        <v>1082</v>
      </c>
      <c r="B597">
        <v>87915577</v>
      </c>
      <c r="C597">
        <v>87930732</v>
      </c>
      <c r="D597">
        <v>87166532</v>
      </c>
      <c r="E597">
        <v>1</v>
      </c>
      <c r="F597">
        <v>1</v>
      </c>
      <c r="G597">
        <v>1</v>
      </c>
      <c r="H597">
        <v>3</v>
      </c>
      <c r="I597" t="s">
        <v>799</v>
      </c>
      <c r="J597" t="s">
        <v>800</v>
      </c>
      <c r="K597" t="s">
        <v>801</v>
      </c>
      <c r="L597">
        <v>1348</v>
      </c>
      <c r="N597">
        <v>1009</v>
      </c>
      <c r="O597" t="s">
        <v>113</v>
      </c>
      <c r="P597" t="s">
        <v>113</v>
      </c>
      <c r="Q597">
        <v>1000</v>
      </c>
      <c r="W597">
        <v>0</v>
      </c>
      <c r="X597">
        <v>-2134519831</v>
      </c>
      <c r="Y597">
        <f t="shared" si="207"/>
        <v>1.06E-3</v>
      </c>
      <c r="AA597">
        <v>51495.86</v>
      </c>
      <c r="AB597">
        <v>0</v>
      </c>
      <c r="AC597">
        <v>0</v>
      </c>
      <c r="AD597">
        <v>0</v>
      </c>
      <c r="AE597">
        <v>51495.86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0</v>
      </c>
      <c r="AQ597">
        <v>1</v>
      </c>
      <c r="AR597">
        <v>0</v>
      </c>
      <c r="AS597" t="s">
        <v>3</v>
      </c>
      <c r="AT597">
        <v>1.06E-3</v>
      </c>
      <c r="AU597" t="s">
        <v>3</v>
      </c>
      <c r="AV597">
        <v>0</v>
      </c>
      <c r="AW597">
        <v>2</v>
      </c>
      <c r="AX597">
        <v>87930739</v>
      </c>
      <c r="AY597">
        <v>1</v>
      </c>
      <c r="AZ597">
        <v>0</v>
      </c>
      <c r="BA597">
        <v>591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54.5856116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54.5856116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1</v>
      </c>
      <c r="CV597">
        <v>0</v>
      </c>
      <c r="CW597">
        <v>0</v>
      </c>
      <c r="CX597">
        <f>ROUND(Y597*Source!I1082,7)</f>
        <v>0</v>
      </c>
      <c r="CY597">
        <f>AA597</f>
        <v>51495.86</v>
      </c>
      <c r="CZ597">
        <f>AE597</f>
        <v>51495.86</v>
      </c>
      <c r="DA597">
        <f>AI597</f>
        <v>1</v>
      </c>
      <c r="DB597">
        <f t="shared" si="208"/>
        <v>54.59</v>
      </c>
      <c r="DC597">
        <f t="shared" si="209"/>
        <v>0</v>
      </c>
      <c r="DD597" t="s">
        <v>3</v>
      </c>
      <c r="DE597" t="s">
        <v>3</v>
      </c>
      <c r="DF597">
        <f>ROUND(ROUND(AE597,2)*CX597,2)</f>
        <v>0</v>
      </c>
      <c r="DG597">
        <f t="shared" si="206"/>
        <v>0</v>
      </c>
      <c r="DH597">
        <f t="shared" si="210"/>
        <v>0</v>
      </c>
      <c r="DI597">
        <f t="shared" si="211"/>
        <v>0</v>
      </c>
      <c r="DJ597">
        <f>DF597</f>
        <v>0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5">
      <c r="A598">
        <f>ROW(Source!A1082)</f>
        <v>1082</v>
      </c>
      <c r="B598">
        <v>87915577</v>
      </c>
      <c r="C598">
        <v>87930732</v>
      </c>
      <c r="D598">
        <v>87166786</v>
      </c>
      <c r="E598">
        <v>1</v>
      </c>
      <c r="F598">
        <v>1</v>
      </c>
      <c r="G598">
        <v>1</v>
      </c>
      <c r="H598">
        <v>3</v>
      </c>
      <c r="I598" t="s">
        <v>222</v>
      </c>
      <c r="J598" t="s">
        <v>224</v>
      </c>
      <c r="K598" t="s">
        <v>223</v>
      </c>
      <c r="L598">
        <v>1348</v>
      </c>
      <c r="N598">
        <v>1009</v>
      </c>
      <c r="O598" t="s">
        <v>113</v>
      </c>
      <c r="P598" t="s">
        <v>113</v>
      </c>
      <c r="Q598">
        <v>1000</v>
      </c>
      <c r="W598">
        <v>0</v>
      </c>
      <c r="X598">
        <v>1770476714</v>
      </c>
      <c r="Y598">
        <f t="shared" si="207"/>
        <v>5.0899999999999999E-3</v>
      </c>
      <c r="AA598">
        <v>49795.86</v>
      </c>
      <c r="AB598">
        <v>0</v>
      </c>
      <c r="AC598">
        <v>0</v>
      </c>
      <c r="AD598">
        <v>0</v>
      </c>
      <c r="AE598">
        <v>49795.86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0</v>
      </c>
      <c r="AQ598">
        <v>1</v>
      </c>
      <c r="AR598">
        <v>0</v>
      </c>
      <c r="AS598" t="s">
        <v>3</v>
      </c>
      <c r="AT598">
        <v>5.0899999999999999E-3</v>
      </c>
      <c r="AU598" t="s">
        <v>3</v>
      </c>
      <c r="AV598">
        <v>0</v>
      </c>
      <c r="AW598">
        <v>2</v>
      </c>
      <c r="AX598">
        <v>87930740</v>
      </c>
      <c r="AY598">
        <v>1</v>
      </c>
      <c r="AZ598">
        <v>0</v>
      </c>
      <c r="BA598">
        <v>592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253.4609274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1</v>
      </c>
      <c r="BQ598">
        <v>253.4609274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1</v>
      </c>
      <c r="CV598">
        <v>0</v>
      </c>
      <c r="CW598">
        <v>0</v>
      </c>
      <c r="CX598">
        <f>ROUND(Y598*Source!I1082,7)</f>
        <v>0</v>
      </c>
      <c r="CY598">
        <f>AA598</f>
        <v>49795.86</v>
      </c>
      <c r="CZ598">
        <f>AE598</f>
        <v>49795.86</v>
      </c>
      <c r="DA598">
        <f>AI598</f>
        <v>1</v>
      </c>
      <c r="DB598">
        <f t="shared" si="208"/>
        <v>253.46</v>
      </c>
      <c r="DC598">
        <f t="shared" si="209"/>
        <v>0</v>
      </c>
      <c r="DD598" t="s">
        <v>3</v>
      </c>
      <c r="DE598" t="s">
        <v>3</v>
      </c>
      <c r="DF598">
        <f>ROUND(ROUND(AE598,2)*CX598,2)</f>
        <v>0</v>
      </c>
      <c r="DG598">
        <f t="shared" si="206"/>
        <v>0</v>
      </c>
      <c r="DH598">
        <f t="shared" si="210"/>
        <v>0</v>
      </c>
      <c r="DI598">
        <f t="shared" si="211"/>
        <v>0</v>
      </c>
      <c r="DJ598">
        <f>DF598</f>
        <v>0</v>
      </c>
      <c r="DK598">
        <v>1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5">
      <c r="A599">
        <f>ROW(Source!A1082)</f>
        <v>1082</v>
      </c>
      <c r="B599">
        <v>87915577</v>
      </c>
      <c r="C599">
        <v>87930732</v>
      </c>
      <c r="D599">
        <v>87176497</v>
      </c>
      <c r="E599">
        <v>1</v>
      </c>
      <c r="F599">
        <v>1</v>
      </c>
      <c r="G599">
        <v>1</v>
      </c>
      <c r="H599">
        <v>3</v>
      </c>
      <c r="I599" t="s">
        <v>903</v>
      </c>
      <c r="J599" t="s">
        <v>904</v>
      </c>
      <c r="K599" t="s">
        <v>905</v>
      </c>
      <c r="L599">
        <v>1348</v>
      </c>
      <c r="N599">
        <v>1009</v>
      </c>
      <c r="O599" t="s">
        <v>113</v>
      </c>
      <c r="P599" t="s">
        <v>113</v>
      </c>
      <c r="Q599">
        <v>1000</v>
      </c>
      <c r="W599">
        <v>0</v>
      </c>
      <c r="X599">
        <v>1271907085</v>
      </c>
      <c r="Y599">
        <f t="shared" si="207"/>
        <v>2.0000000000000001E-4</v>
      </c>
      <c r="AA599">
        <v>460986.94</v>
      </c>
      <c r="AB599">
        <v>0</v>
      </c>
      <c r="AC599">
        <v>0</v>
      </c>
      <c r="AD599">
        <v>0</v>
      </c>
      <c r="AE599">
        <v>360146.05</v>
      </c>
      <c r="AF599">
        <v>0</v>
      </c>
      <c r="AG599">
        <v>0</v>
      </c>
      <c r="AH599">
        <v>0</v>
      </c>
      <c r="AI599">
        <v>1.28</v>
      </c>
      <c r="AJ599">
        <v>1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0</v>
      </c>
      <c r="AQ599">
        <v>1</v>
      </c>
      <c r="AR599">
        <v>0</v>
      </c>
      <c r="AS599" t="s">
        <v>3</v>
      </c>
      <c r="AT599">
        <v>2.0000000000000001E-4</v>
      </c>
      <c r="AU599" t="s">
        <v>3</v>
      </c>
      <c r="AV599">
        <v>0</v>
      </c>
      <c r="AW599">
        <v>2</v>
      </c>
      <c r="AX599">
        <v>87930741</v>
      </c>
      <c r="AY599">
        <v>1</v>
      </c>
      <c r="AZ599">
        <v>0</v>
      </c>
      <c r="BA599">
        <v>593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72.029210000000006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72.029210000000006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1</v>
      </c>
      <c r="CV599">
        <v>0</v>
      </c>
      <c r="CW599">
        <v>0</v>
      </c>
      <c r="CX599">
        <f>ROUND(Y599*Source!I1082,7)</f>
        <v>0</v>
      </c>
      <c r="CY599">
        <f>AA599</f>
        <v>460986.94</v>
      </c>
      <c r="CZ599">
        <f>AE599</f>
        <v>360146.05</v>
      </c>
      <c r="DA599">
        <f>AI599</f>
        <v>1.28</v>
      </c>
      <c r="DB599">
        <f t="shared" si="208"/>
        <v>72.03</v>
      </c>
      <c r="DC599">
        <f t="shared" si="209"/>
        <v>0</v>
      </c>
      <c r="DD599" t="s">
        <v>3</v>
      </c>
      <c r="DE599" t="s">
        <v>3</v>
      </c>
      <c r="DF599">
        <f>ROUND(ROUND(AE599*AI599,2)*CX599,2)</f>
        <v>0</v>
      </c>
      <c r="DG599">
        <f t="shared" si="206"/>
        <v>0</v>
      </c>
      <c r="DH599">
        <f t="shared" si="210"/>
        <v>0</v>
      </c>
      <c r="DI599">
        <f t="shared" si="211"/>
        <v>0</v>
      </c>
      <c r="DJ599">
        <f>DF599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5">
      <c r="A600">
        <f>ROW(Source!A1082)</f>
        <v>1082</v>
      </c>
      <c r="B600">
        <v>87915577</v>
      </c>
      <c r="C600">
        <v>87930732</v>
      </c>
      <c r="D600">
        <v>87091729</v>
      </c>
      <c r="E600">
        <v>115</v>
      </c>
      <c r="F600">
        <v>1</v>
      </c>
      <c r="G600">
        <v>1</v>
      </c>
      <c r="H600">
        <v>3</v>
      </c>
      <c r="I600" t="s">
        <v>174</v>
      </c>
      <c r="J600" t="s">
        <v>3</v>
      </c>
      <c r="K600" t="s">
        <v>175</v>
      </c>
      <c r="L600">
        <v>3277935</v>
      </c>
      <c r="N600">
        <v>1013</v>
      </c>
      <c r="O600" t="s">
        <v>176</v>
      </c>
      <c r="P600" t="s">
        <v>176</v>
      </c>
      <c r="Q600">
        <v>1</v>
      </c>
      <c r="W600">
        <v>0</v>
      </c>
      <c r="X600">
        <v>274903907</v>
      </c>
      <c r="Y600">
        <f t="shared" si="207"/>
        <v>2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 t="s">
        <v>3</v>
      </c>
      <c r="AT600">
        <v>2</v>
      </c>
      <c r="AU600" t="s">
        <v>3</v>
      </c>
      <c r="AV600">
        <v>0</v>
      </c>
      <c r="AW600">
        <v>2</v>
      </c>
      <c r="AX600">
        <v>87930742</v>
      </c>
      <c r="AY600">
        <v>1</v>
      </c>
      <c r="AZ600">
        <v>0</v>
      </c>
      <c r="BA600">
        <v>594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ROUND(Y600*Source!I1082,7)</f>
        <v>0</v>
      </c>
      <c r="CY600">
        <f>AA600</f>
        <v>0</v>
      </c>
      <c r="CZ600">
        <f>AE600</f>
        <v>0</v>
      </c>
      <c r="DA600">
        <f>AI600</f>
        <v>1</v>
      </c>
      <c r="DB600">
        <f t="shared" si="208"/>
        <v>0</v>
      </c>
      <c r="DC600">
        <f t="shared" si="209"/>
        <v>0</v>
      </c>
      <c r="DD600" t="s">
        <v>3</v>
      </c>
      <c r="DE600" t="s">
        <v>3</v>
      </c>
      <c r="DF600">
        <f t="shared" ref="DF600:DF605" si="212">ROUND(ROUND(AE600,2)*CX600,2)</f>
        <v>0</v>
      </c>
      <c r="DG600">
        <f t="shared" si="206"/>
        <v>0</v>
      </c>
      <c r="DH600">
        <f t="shared" si="210"/>
        <v>0</v>
      </c>
      <c r="DI600">
        <f t="shared" si="211"/>
        <v>0</v>
      </c>
      <c r="DJ600">
        <f>DF600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5">
      <c r="A601">
        <f>ROW(Source!A1087)</f>
        <v>1087</v>
      </c>
      <c r="B601">
        <v>87915632</v>
      </c>
      <c r="C601">
        <v>87930745</v>
      </c>
      <c r="D601">
        <v>87085843</v>
      </c>
      <c r="E601">
        <v>115</v>
      </c>
      <c r="F601">
        <v>1</v>
      </c>
      <c r="G601">
        <v>1</v>
      </c>
      <c r="H601">
        <v>1</v>
      </c>
      <c r="I601" t="s">
        <v>763</v>
      </c>
      <c r="J601" t="s">
        <v>3</v>
      </c>
      <c r="K601" t="s">
        <v>764</v>
      </c>
      <c r="L601">
        <v>1191</v>
      </c>
      <c r="N601">
        <v>1013</v>
      </c>
      <c r="O601" t="s">
        <v>673</v>
      </c>
      <c r="P601" t="s">
        <v>673</v>
      </c>
      <c r="Q601">
        <v>1</v>
      </c>
      <c r="W601">
        <v>0</v>
      </c>
      <c r="X601">
        <v>888410196</v>
      </c>
      <c r="Y601">
        <f t="shared" si="207"/>
        <v>41.2</v>
      </c>
      <c r="AA601">
        <v>0</v>
      </c>
      <c r="AB601">
        <v>0</v>
      </c>
      <c r="AC601">
        <v>0</v>
      </c>
      <c r="AD601">
        <v>522.73</v>
      </c>
      <c r="AE601">
        <v>0</v>
      </c>
      <c r="AF601">
        <v>0</v>
      </c>
      <c r="AG601">
        <v>0</v>
      </c>
      <c r="AH601">
        <v>522.73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0</v>
      </c>
      <c r="AQ601">
        <v>1</v>
      </c>
      <c r="AR601">
        <v>0</v>
      </c>
      <c r="AS601" t="s">
        <v>3</v>
      </c>
      <c r="AT601">
        <v>41.2</v>
      </c>
      <c r="AU601" t="s">
        <v>3</v>
      </c>
      <c r="AV601">
        <v>1</v>
      </c>
      <c r="AW601">
        <v>2</v>
      </c>
      <c r="AX601">
        <v>87930755</v>
      </c>
      <c r="AY601">
        <v>1</v>
      </c>
      <c r="AZ601">
        <v>0</v>
      </c>
      <c r="BA601">
        <v>595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21536.476000000002</v>
      </c>
      <c r="BN601">
        <v>41.2</v>
      </c>
      <c r="BO601">
        <v>0</v>
      </c>
      <c r="BP601">
        <v>1</v>
      </c>
      <c r="BQ601">
        <v>0</v>
      </c>
      <c r="BR601">
        <v>0</v>
      </c>
      <c r="BS601">
        <v>0</v>
      </c>
      <c r="BT601">
        <v>21536.476000000002</v>
      </c>
      <c r="BU601">
        <v>41.2</v>
      </c>
      <c r="BV601">
        <v>0</v>
      </c>
      <c r="BW601">
        <v>1</v>
      </c>
      <c r="CU601">
        <f>ROUND(AT601*Source!I1087*AH601*AL601,2)</f>
        <v>0</v>
      </c>
      <c r="CV601">
        <f>ROUND(Y601*Source!I1087,7)</f>
        <v>0</v>
      </c>
      <c r="CW601">
        <v>0</v>
      </c>
      <c r="CX601">
        <f>ROUND(Y601*Source!I1087,7)</f>
        <v>0</v>
      </c>
      <c r="CY601">
        <f>AD601</f>
        <v>522.73</v>
      </c>
      <c r="CZ601">
        <f>AH601</f>
        <v>522.73</v>
      </c>
      <c r="DA601">
        <f>AL601</f>
        <v>1</v>
      </c>
      <c r="DB601">
        <f t="shared" si="208"/>
        <v>21536.48</v>
      </c>
      <c r="DC601">
        <f t="shared" si="209"/>
        <v>0</v>
      </c>
      <c r="DD601" t="s">
        <v>3</v>
      </c>
      <c r="DE601" t="s">
        <v>3</v>
      </c>
      <c r="DF601">
        <f t="shared" si="212"/>
        <v>0</v>
      </c>
      <c r="DG601">
        <f t="shared" si="206"/>
        <v>0</v>
      </c>
      <c r="DH601">
        <f t="shared" si="210"/>
        <v>0</v>
      </c>
      <c r="DI601">
        <f t="shared" si="211"/>
        <v>0</v>
      </c>
      <c r="DJ601">
        <f>DI601</f>
        <v>0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5">
      <c r="A602">
        <f>ROW(Source!A1087)</f>
        <v>1087</v>
      </c>
      <c r="B602">
        <v>87915632</v>
      </c>
      <c r="C602">
        <v>87930745</v>
      </c>
      <c r="D602">
        <v>87086013</v>
      </c>
      <c r="E602">
        <v>115</v>
      </c>
      <c r="F602">
        <v>1</v>
      </c>
      <c r="G602">
        <v>1</v>
      </c>
      <c r="H602">
        <v>1</v>
      </c>
      <c r="I602" t="s">
        <v>674</v>
      </c>
      <c r="J602" t="s">
        <v>3</v>
      </c>
      <c r="K602" t="s">
        <v>675</v>
      </c>
      <c r="L602">
        <v>1191</v>
      </c>
      <c r="N602">
        <v>1013</v>
      </c>
      <c r="O602" t="s">
        <v>673</v>
      </c>
      <c r="P602" t="s">
        <v>673</v>
      </c>
      <c r="Q602">
        <v>1</v>
      </c>
      <c r="W602">
        <v>0</v>
      </c>
      <c r="X602">
        <v>-1417349443</v>
      </c>
      <c r="Y602">
        <f t="shared" si="207"/>
        <v>0.2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0</v>
      </c>
      <c r="AP602">
        <v>0</v>
      </c>
      <c r="AQ602">
        <v>1</v>
      </c>
      <c r="AR602">
        <v>0</v>
      </c>
      <c r="AS602" t="s">
        <v>3</v>
      </c>
      <c r="AT602">
        <v>0.2</v>
      </c>
      <c r="AU602" t="s">
        <v>3</v>
      </c>
      <c r="AV602">
        <v>2</v>
      </c>
      <c r="AW602">
        <v>2</v>
      </c>
      <c r="AX602">
        <v>87930756</v>
      </c>
      <c r="AY602">
        <v>1</v>
      </c>
      <c r="AZ602">
        <v>0</v>
      </c>
      <c r="BA602">
        <v>596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ROUND(Y602*Source!I1087,7)</f>
        <v>0</v>
      </c>
      <c r="CY602">
        <f>AD602</f>
        <v>0</v>
      </c>
      <c r="CZ602">
        <f>AH602</f>
        <v>0</v>
      </c>
      <c r="DA602">
        <f>AL602</f>
        <v>1</v>
      </c>
      <c r="DB602">
        <f t="shared" si="208"/>
        <v>0</v>
      </c>
      <c r="DC602">
        <f t="shared" si="209"/>
        <v>0</v>
      </c>
      <c r="DD602" t="s">
        <v>3</v>
      </c>
      <c r="DE602" t="s">
        <v>3</v>
      </c>
      <c r="DF602">
        <f t="shared" si="212"/>
        <v>0</v>
      </c>
      <c r="DG602">
        <f t="shared" si="206"/>
        <v>0</v>
      </c>
      <c r="DH602">
        <f t="shared" si="210"/>
        <v>0</v>
      </c>
      <c r="DI602">
        <f t="shared" si="211"/>
        <v>0</v>
      </c>
      <c r="DJ602">
        <f>DI602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5">
      <c r="A603">
        <f>ROW(Source!A1087)</f>
        <v>1087</v>
      </c>
      <c r="B603">
        <v>87915632</v>
      </c>
      <c r="C603">
        <v>87930745</v>
      </c>
      <c r="D603">
        <v>87205842</v>
      </c>
      <c r="E603">
        <v>1</v>
      </c>
      <c r="F603">
        <v>1</v>
      </c>
      <c r="G603">
        <v>1</v>
      </c>
      <c r="H603">
        <v>2</v>
      </c>
      <c r="I603" t="s">
        <v>676</v>
      </c>
      <c r="J603" t="s">
        <v>677</v>
      </c>
      <c r="K603" t="s">
        <v>678</v>
      </c>
      <c r="L603">
        <v>1368</v>
      </c>
      <c r="N603">
        <v>1011</v>
      </c>
      <c r="O603" t="s">
        <v>679</v>
      </c>
      <c r="P603" t="s">
        <v>679</v>
      </c>
      <c r="Q603">
        <v>1</v>
      </c>
      <c r="W603">
        <v>0</v>
      </c>
      <c r="X603">
        <v>-359817417</v>
      </c>
      <c r="Y603">
        <f t="shared" si="207"/>
        <v>0.1</v>
      </c>
      <c r="AA603">
        <v>0</v>
      </c>
      <c r="AB603">
        <v>1488.78</v>
      </c>
      <c r="AC603">
        <v>702.18</v>
      </c>
      <c r="AD603">
        <v>0</v>
      </c>
      <c r="AE603">
        <v>0</v>
      </c>
      <c r="AF603">
        <v>1488.78</v>
      </c>
      <c r="AG603">
        <v>702.18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0</v>
      </c>
      <c r="AQ603">
        <v>1</v>
      </c>
      <c r="AR603">
        <v>0</v>
      </c>
      <c r="AS603" t="s">
        <v>3</v>
      </c>
      <c r="AT603">
        <v>0.1</v>
      </c>
      <c r="AU603" t="s">
        <v>3</v>
      </c>
      <c r="AV603">
        <v>1</v>
      </c>
      <c r="AW603">
        <v>2</v>
      </c>
      <c r="AX603">
        <v>87930757</v>
      </c>
      <c r="AY603">
        <v>1</v>
      </c>
      <c r="AZ603">
        <v>0</v>
      </c>
      <c r="BA603">
        <v>597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148.87800000000001</v>
      </c>
      <c r="BL603">
        <v>70.218000000000004</v>
      </c>
      <c r="BM603">
        <v>0</v>
      </c>
      <c r="BN603">
        <v>0</v>
      </c>
      <c r="BO603">
        <v>0.1</v>
      </c>
      <c r="BP603">
        <v>1</v>
      </c>
      <c r="BQ603">
        <v>0</v>
      </c>
      <c r="BR603">
        <v>148.87800000000001</v>
      </c>
      <c r="BS603">
        <v>70.218000000000004</v>
      </c>
      <c r="BT603">
        <v>0</v>
      </c>
      <c r="BU603">
        <v>0</v>
      </c>
      <c r="BV603">
        <v>0.1</v>
      </c>
      <c r="BW603">
        <v>1</v>
      </c>
      <c r="CV603">
        <v>0</v>
      </c>
      <c r="CW603">
        <f>ROUND(Y603*Source!I1087*DO603,7)</f>
        <v>0</v>
      </c>
      <c r="CX603">
        <f>ROUND(Y603*Source!I1087,7)</f>
        <v>0</v>
      </c>
      <c r="CY603">
        <f>AB603</f>
        <v>1488.78</v>
      </c>
      <c r="CZ603">
        <f>AF603</f>
        <v>1488.78</v>
      </c>
      <c r="DA603">
        <f>AJ603</f>
        <v>1</v>
      </c>
      <c r="DB603">
        <f t="shared" si="208"/>
        <v>148.88</v>
      </c>
      <c r="DC603">
        <f t="shared" si="209"/>
        <v>70.22</v>
      </c>
      <c r="DD603" t="s">
        <v>3</v>
      </c>
      <c r="DE603" t="s">
        <v>3</v>
      </c>
      <c r="DF603">
        <f t="shared" si="212"/>
        <v>0</v>
      </c>
      <c r="DG603">
        <f t="shared" si="206"/>
        <v>0</v>
      </c>
      <c r="DH603">
        <f t="shared" si="210"/>
        <v>0</v>
      </c>
      <c r="DI603">
        <f t="shared" si="211"/>
        <v>0</v>
      </c>
      <c r="DJ603">
        <f>DG603+DH603</f>
        <v>0</v>
      </c>
      <c r="DK603">
        <v>1</v>
      </c>
      <c r="DL603" t="s">
        <v>680</v>
      </c>
      <c r="DM603">
        <v>6</v>
      </c>
      <c r="DN603" t="s">
        <v>673</v>
      </c>
      <c r="DO603">
        <v>1</v>
      </c>
    </row>
    <row r="604" spans="1:119" x14ac:dyDescent="0.25">
      <c r="A604">
        <f>ROW(Source!A1087)</f>
        <v>1087</v>
      </c>
      <c r="B604">
        <v>87915632</v>
      </c>
      <c r="C604">
        <v>87930745</v>
      </c>
      <c r="D604">
        <v>87206740</v>
      </c>
      <c r="E604">
        <v>1</v>
      </c>
      <c r="F604">
        <v>1</v>
      </c>
      <c r="G604">
        <v>1</v>
      </c>
      <c r="H604">
        <v>2</v>
      </c>
      <c r="I604" t="s">
        <v>694</v>
      </c>
      <c r="J604" t="s">
        <v>695</v>
      </c>
      <c r="K604" t="s">
        <v>696</v>
      </c>
      <c r="L604">
        <v>1368</v>
      </c>
      <c r="N604">
        <v>1011</v>
      </c>
      <c r="O604" t="s">
        <v>679</v>
      </c>
      <c r="P604" t="s">
        <v>679</v>
      </c>
      <c r="Q604">
        <v>1</v>
      </c>
      <c r="W604">
        <v>0</v>
      </c>
      <c r="X604">
        <v>-1219940357</v>
      </c>
      <c r="Y604">
        <f t="shared" si="207"/>
        <v>0.1</v>
      </c>
      <c r="AA604">
        <v>0</v>
      </c>
      <c r="AB604">
        <v>572.77</v>
      </c>
      <c r="AC604">
        <v>522.73</v>
      </c>
      <c r="AD604">
        <v>0</v>
      </c>
      <c r="AE604">
        <v>0</v>
      </c>
      <c r="AF604">
        <v>572.77</v>
      </c>
      <c r="AG604">
        <v>522.73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0</v>
      </c>
      <c r="AP604">
        <v>0</v>
      </c>
      <c r="AQ604">
        <v>1</v>
      </c>
      <c r="AR604">
        <v>0</v>
      </c>
      <c r="AS604" t="s">
        <v>3</v>
      </c>
      <c r="AT604">
        <v>0.1</v>
      </c>
      <c r="AU604" t="s">
        <v>3</v>
      </c>
      <c r="AV604">
        <v>1</v>
      </c>
      <c r="AW604">
        <v>2</v>
      </c>
      <c r="AX604">
        <v>87930758</v>
      </c>
      <c r="AY604">
        <v>1</v>
      </c>
      <c r="AZ604">
        <v>0</v>
      </c>
      <c r="BA604">
        <v>598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57.277000000000001</v>
      </c>
      <c r="BL604">
        <v>52.273000000000003</v>
      </c>
      <c r="BM604">
        <v>0</v>
      </c>
      <c r="BN604">
        <v>0</v>
      </c>
      <c r="BO604">
        <v>0.1</v>
      </c>
      <c r="BP604">
        <v>1</v>
      </c>
      <c r="BQ604">
        <v>0</v>
      </c>
      <c r="BR604">
        <v>57.277000000000001</v>
      </c>
      <c r="BS604">
        <v>52.273000000000003</v>
      </c>
      <c r="BT604">
        <v>0</v>
      </c>
      <c r="BU604">
        <v>0</v>
      </c>
      <c r="BV604">
        <v>0.1</v>
      </c>
      <c r="BW604">
        <v>1</v>
      </c>
      <c r="CV604">
        <v>0</v>
      </c>
      <c r="CW604">
        <f>ROUND(Y604*Source!I1087*DO604,7)</f>
        <v>0</v>
      </c>
      <c r="CX604">
        <f>ROUND(Y604*Source!I1087,7)</f>
        <v>0</v>
      </c>
      <c r="CY604">
        <f>AB604</f>
        <v>572.77</v>
      </c>
      <c r="CZ604">
        <f>AF604</f>
        <v>572.77</v>
      </c>
      <c r="DA604">
        <f>AJ604</f>
        <v>1</v>
      </c>
      <c r="DB604">
        <f t="shared" si="208"/>
        <v>57.28</v>
      </c>
      <c r="DC604">
        <f t="shared" si="209"/>
        <v>52.27</v>
      </c>
      <c r="DD604" t="s">
        <v>3</v>
      </c>
      <c r="DE604" t="s">
        <v>3</v>
      </c>
      <c r="DF604">
        <f t="shared" si="212"/>
        <v>0</v>
      </c>
      <c r="DG604">
        <f t="shared" si="206"/>
        <v>0</v>
      </c>
      <c r="DH604">
        <f t="shared" si="210"/>
        <v>0</v>
      </c>
      <c r="DI604">
        <f t="shared" si="211"/>
        <v>0</v>
      </c>
      <c r="DJ604">
        <f>DG604+DH604</f>
        <v>0</v>
      </c>
      <c r="DK604">
        <v>1</v>
      </c>
      <c r="DL604" t="s">
        <v>687</v>
      </c>
      <c r="DM604">
        <v>4</v>
      </c>
      <c r="DN604" t="s">
        <v>673</v>
      </c>
      <c r="DO604">
        <v>1</v>
      </c>
    </row>
    <row r="605" spans="1:119" x14ac:dyDescent="0.25">
      <c r="A605">
        <f>ROW(Source!A1087)</f>
        <v>1087</v>
      </c>
      <c r="B605">
        <v>87915632</v>
      </c>
      <c r="C605">
        <v>87930745</v>
      </c>
      <c r="D605">
        <v>87206937</v>
      </c>
      <c r="E605">
        <v>1</v>
      </c>
      <c r="F605">
        <v>1</v>
      </c>
      <c r="G605">
        <v>1</v>
      </c>
      <c r="H605">
        <v>2</v>
      </c>
      <c r="I605" t="s">
        <v>765</v>
      </c>
      <c r="J605" t="s">
        <v>766</v>
      </c>
      <c r="K605" t="s">
        <v>767</v>
      </c>
      <c r="L605">
        <v>1368</v>
      </c>
      <c r="N605">
        <v>1011</v>
      </c>
      <c r="O605" t="s">
        <v>679</v>
      </c>
      <c r="P605" t="s">
        <v>679</v>
      </c>
      <c r="Q605">
        <v>1</v>
      </c>
      <c r="W605">
        <v>0</v>
      </c>
      <c r="X605">
        <v>-1214029826</v>
      </c>
      <c r="Y605">
        <f t="shared" si="207"/>
        <v>0.16</v>
      </c>
      <c r="AA605">
        <v>0</v>
      </c>
      <c r="AB605">
        <v>28.51</v>
      </c>
      <c r="AC605">
        <v>0</v>
      </c>
      <c r="AD605">
        <v>0</v>
      </c>
      <c r="AE605">
        <v>0</v>
      </c>
      <c r="AF605">
        <v>28.51</v>
      </c>
      <c r="AG605">
        <v>0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0</v>
      </c>
      <c r="AO605">
        <v>0</v>
      </c>
      <c r="AP605">
        <v>0</v>
      </c>
      <c r="AQ605">
        <v>1</v>
      </c>
      <c r="AR605">
        <v>0</v>
      </c>
      <c r="AS605" t="s">
        <v>3</v>
      </c>
      <c r="AT605">
        <v>0.16</v>
      </c>
      <c r="AU605" t="s">
        <v>3</v>
      </c>
      <c r="AV605">
        <v>1</v>
      </c>
      <c r="AW605">
        <v>2</v>
      </c>
      <c r="AX605">
        <v>87930759</v>
      </c>
      <c r="AY605">
        <v>1</v>
      </c>
      <c r="AZ605">
        <v>0</v>
      </c>
      <c r="BA605">
        <v>599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4.5616000000000003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0</v>
      </c>
      <c r="BR605">
        <v>4.5616000000000003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f>ROUND(Y605*Source!I1087*DO605,7)</f>
        <v>0</v>
      </c>
      <c r="CX605">
        <f>ROUND(Y605*Source!I1087,7)</f>
        <v>0</v>
      </c>
      <c r="CY605">
        <f>AB605</f>
        <v>28.51</v>
      </c>
      <c r="CZ605">
        <f>AF605</f>
        <v>28.51</v>
      </c>
      <c r="DA605">
        <f>AJ605</f>
        <v>1</v>
      </c>
      <c r="DB605">
        <f t="shared" si="208"/>
        <v>4.5599999999999996</v>
      </c>
      <c r="DC605">
        <f t="shared" si="209"/>
        <v>0</v>
      </c>
      <c r="DD605" t="s">
        <v>3</v>
      </c>
      <c r="DE605" t="s">
        <v>3</v>
      </c>
      <c r="DF605">
        <f t="shared" si="212"/>
        <v>0</v>
      </c>
      <c r="DG605">
        <f t="shared" si="206"/>
        <v>0</v>
      </c>
      <c r="DH605">
        <f t="shared" si="210"/>
        <v>0</v>
      </c>
      <c r="DI605">
        <f t="shared" si="211"/>
        <v>0</v>
      </c>
      <c r="DJ605">
        <f>DG605+DH605</f>
        <v>0</v>
      </c>
      <c r="DK605">
        <v>1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5">
      <c r="A606">
        <f>ROW(Source!A1087)</f>
        <v>1087</v>
      </c>
      <c r="B606">
        <v>87915632</v>
      </c>
      <c r="C606">
        <v>87930745</v>
      </c>
      <c r="D606">
        <v>87166607</v>
      </c>
      <c r="E606">
        <v>1</v>
      </c>
      <c r="F606">
        <v>1</v>
      </c>
      <c r="G606">
        <v>1</v>
      </c>
      <c r="H606">
        <v>3</v>
      </c>
      <c r="I606" t="s">
        <v>768</v>
      </c>
      <c r="J606" t="s">
        <v>769</v>
      </c>
      <c r="K606" t="s">
        <v>770</v>
      </c>
      <c r="L606">
        <v>1348</v>
      </c>
      <c r="N606">
        <v>1009</v>
      </c>
      <c r="O606" t="s">
        <v>113</v>
      </c>
      <c r="P606" t="s">
        <v>113</v>
      </c>
      <c r="Q606">
        <v>1000</v>
      </c>
      <c r="W606">
        <v>0</v>
      </c>
      <c r="X606">
        <v>1516838122</v>
      </c>
      <c r="Y606">
        <f t="shared" si="207"/>
        <v>3.0000000000000001E-3</v>
      </c>
      <c r="AA606">
        <v>58357.67</v>
      </c>
      <c r="AB606">
        <v>0</v>
      </c>
      <c r="AC606">
        <v>0</v>
      </c>
      <c r="AD606">
        <v>0</v>
      </c>
      <c r="AE606">
        <v>70310.45</v>
      </c>
      <c r="AF606">
        <v>0</v>
      </c>
      <c r="AG606">
        <v>0</v>
      </c>
      <c r="AH606">
        <v>0</v>
      </c>
      <c r="AI606">
        <v>0.83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0</v>
      </c>
      <c r="AQ606">
        <v>1</v>
      </c>
      <c r="AR606">
        <v>0</v>
      </c>
      <c r="AS606" t="s">
        <v>3</v>
      </c>
      <c r="AT606">
        <v>3.0000000000000001E-3</v>
      </c>
      <c r="AU606" t="s">
        <v>3</v>
      </c>
      <c r="AV606">
        <v>0</v>
      </c>
      <c r="AW606">
        <v>2</v>
      </c>
      <c r="AX606">
        <v>87930760</v>
      </c>
      <c r="AY606">
        <v>1</v>
      </c>
      <c r="AZ606">
        <v>0</v>
      </c>
      <c r="BA606">
        <v>600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210.93135000000001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210.93135000000001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1</v>
      </c>
      <c r="CV606">
        <v>0</v>
      </c>
      <c r="CW606">
        <v>0</v>
      </c>
      <c r="CX606">
        <f>ROUND(Y606*Source!I1087,7)</f>
        <v>0</v>
      </c>
      <c r="CY606">
        <f>AA606</f>
        <v>58357.67</v>
      </c>
      <c r="CZ606">
        <f>AE606</f>
        <v>70310.45</v>
      </c>
      <c r="DA606">
        <f>AI606</f>
        <v>0.83</v>
      </c>
      <c r="DB606">
        <f t="shared" si="208"/>
        <v>210.93</v>
      </c>
      <c r="DC606">
        <f t="shared" si="209"/>
        <v>0</v>
      </c>
      <c r="DD606" t="s">
        <v>3</v>
      </c>
      <c r="DE606" t="s">
        <v>3</v>
      </c>
      <c r="DF606">
        <f>ROUND(ROUND(AE606*AI606,2)*CX606,2)</f>
        <v>0</v>
      </c>
      <c r="DG606">
        <f t="shared" si="206"/>
        <v>0</v>
      </c>
      <c r="DH606">
        <f t="shared" si="210"/>
        <v>0</v>
      </c>
      <c r="DI606">
        <f t="shared" si="211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5">
      <c r="A607">
        <f>ROW(Source!A1087)</f>
        <v>1087</v>
      </c>
      <c r="B607">
        <v>87915632</v>
      </c>
      <c r="C607">
        <v>87930745</v>
      </c>
      <c r="D607">
        <v>87176354</v>
      </c>
      <c r="E607">
        <v>1</v>
      </c>
      <c r="F607">
        <v>1</v>
      </c>
      <c r="G607">
        <v>1</v>
      </c>
      <c r="H607">
        <v>3</v>
      </c>
      <c r="I607" t="s">
        <v>757</v>
      </c>
      <c r="J607" t="s">
        <v>758</v>
      </c>
      <c r="K607" t="s">
        <v>759</v>
      </c>
      <c r="L607">
        <v>1346</v>
      </c>
      <c r="N607">
        <v>1009</v>
      </c>
      <c r="O607" t="s">
        <v>102</v>
      </c>
      <c r="P607" t="s">
        <v>102</v>
      </c>
      <c r="Q607">
        <v>1</v>
      </c>
      <c r="W607">
        <v>0</v>
      </c>
      <c r="X607">
        <v>-398999595</v>
      </c>
      <c r="Y607">
        <f t="shared" si="207"/>
        <v>0.8</v>
      </c>
      <c r="AA607">
        <v>115.03</v>
      </c>
      <c r="AB607">
        <v>0</v>
      </c>
      <c r="AC607">
        <v>0</v>
      </c>
      <c r="AD607">
        <v>0</v>
      </c>
      <c r="AE607">
        <v>79.88</v>
      </c>
      <c r="AF607">
        <v>0</v>
      </c>
      <c r="AG607">
        <v>0</v>
      </c>
      <c r="AH607">
        <v>0</v>
      </c>
      <c r="AI607">
        <v>1.44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0</v>
      </c>
      <c r="AP607">
        <v>0</v>
      </c>
      <c r="AQ607">
        <v>1</v>
      </c>
      <c r="AR607">
        <v>0</v>
      </c>
      <c r="AS607" t="s">
        <v>3</v>
      </c>
      <c r="AT607">
        <v>0.8</v>
      </c>
      <c r="AU607" t="s">
        <v>3</v>
      </c>
      <c r="AV607">
        <v>0</v>
      </c>
      <c r="AW607">
        <v>2</v>
      </c>
      <c r="AX607">
        <v>87930761</v>
      </c>
      <c r="AY607">
        <v>1</v>
      </c>
      <c r="AZ607">
        <v>0</v>
      </c>
      <c r="BA607">
        <v>601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63.903999999999996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1</v>
      </c>
      <c r="BQ607">
        <v>63.903999999999996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1</v>
      </c>
      <c r="CV607">
        <v>0</v>
      </c>
      <c r="CW607">
        <v>0</v>
      </c>
      <c r="CX607">
        <f>ROUND(Y607*Source!I1087,7)</f>
        <v>0</v>
      </c>
      <c r="CY607">
        <f>AA607</f>
        <v>115.03</v>
      </c>
      <c r="CZ607">
        <f>AE607</f>
        <v>79.88</v>
      </c>
      <c r="DA607">
        <f>AI607</f>
        <v>1.44</v>
      </c>
      <c r="DB607">
        <f t="shared" si="208"/>
        <v>63.9</v>
      </c>
      <c r="DC607">
        <f t="shared" si="209"/>
        <v>0</v>
      </c>
      <c r="DD607" t="s">
        <v>3</v>
      </c>
      <c r="DE607" t="s">
        <v>3</v>
      </c>
      <c r="DF607">
        <f>ROUND(ROUND(AE607*AI607,2)*CX607,2)</f>
        <v>0</v>
      </c>
      <c r="DG607">
        <f t="shared" si="206"/>
        <v>0</v>
      </c>
      <c r="DH607">
        <f t="shared" si="210"/>
        <v>0</v>
      </c>
      <c r="DI607">
        <f t="shared" si="211"/>
        <v>0</v>
      </c>
      <c r="DJ607">
        <f>DF607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5">
      <c r="A608">
        <f>ROW(Source!A1087)</f>
        <v>1087</v>
      </c>
      <c r="B608">
        <v>87915632</v>
      </c>
      <c r="C608">
        <v>87930745</v>
      </c>
      <c r="D608">
        <v>87186668</v>
      </c>
      <c r="E608">
        <v>1</v>
      </c>
      <c r="F608">
        <v>1</v>
      </c>
      <c r="G608">
        <v>1</v>
      </c>
      <c r="H608">
        <v>3</v>
      </c>
      <c r="I608" t="s">
        <v>771</v>
      </c>
      <c r="J608" t="s">
        <v>772</v>
      </c>
      <c r="K608" t="s">
        <v>773</v>
      </c>
      <c r="L608">
        <v>1425</v>
      </c>
      <c r="N608">
        <v>1013</v>
      </c>
      <c r="O608" t="s">
        <v>180</v>
      </c>
      <c r="P608" t="s">
        <v>180</v>
      </c>
      <c r="Q608">
        <v>1</v>
      </c>
      <c r="W608">
        <v>0</v>
      </c>
      <c r="X608">
        <v>2033037398</v>
      </c>
      <c r="Y608">
        <f t="shared" si="207"/>
        <v>0</v>
      </c>
      <c r="AA608">
        <v>1022.02</v>
      </c>
      <c r="AB608">
        <v>0</v>
      </c>
      <c r="AC608">
        <v>0</v>
      </c>
      <c r="AD608">
        <v>0</v>
      </c>
      <c r="AE608">
        <v>896.51</v>
      </c>
      <c r="AF608">
        <v>0</v>
      </c>
      <c r="AG608">
        <v>0</v>
      </c>
      <c r="AH608">
        <v>0</v>
      </c>
      <c r="AI608">
        <v>1.1399999999999999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0</v>
      </c>
      <c r="AP608">
        <v>0</v>
      </c>
      <c r="AQ608">
        <v>1</v>
      </c>
      <c r="AR608">
        <v>0</v>
      </c>
      <c r="AS608" t="s">
        <v>3</v>
      </c>
      <c r="AT608">
        <v>0</v>
      </c>
      <c r="AU608" t="s">
        <v>3</v>
      </c>
      <c r="AV608">
        <v>0</v>
      </c>
      <c r="AW608">
        <v>2</v>
      </c>
      <c r="AX608">
        <v>87930762</v>
      </c>
      <c r="AY608">
        <v>1</v>
      </c>
      <c r="AZ608">
        <v>6144</v>
      </c>
      <c r="BA608">
        <v>602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ROUND(Y608*Source!I1087,7)</f>
        <v>0</v>
      </c>
      <c r="CY608">
        <f>AA608</f>
        <v>1022.02</v>
      </c>
      <c r="CZ608">
        <f>AE608</f>
        <v>896.51</v>
      </c>
      <c r="DA608">
        <f>AI608</f>
        <v>1.1399999999999999</v>
      </c>
      <c r="DB608">
        <f t="shared" si="208"/>
        <v>0</v>
      </c>
      <c r="DC608">
        <f t="shared" si="209"/>
        <v>0</v>
      </c>
      <c r="DD608" t="s">
        <v>3</v>
      </c>
      <c r="DE608" t="s">
        <v>3</v>
      </c>
      <c r="DF608">
        <f>ROUND(ROUND(AE608*AI608,2)*CX608,2)</f>
        <v>0</v>
      </c>
      <c r="DG608">
        <f t="shared" si="206"/>
        <v>0</v>
      </c>
      <c r="DH608">
        <f t="shared" si="210"/>
        <v>0</v>
      </c>
      <c r="DI608">
        <f t="shared" si="211"/>
        <v>0</v>
      </c>
      <c r="DJ608">
        <f>DF608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5">
      <c r="A609">
        <f>ROW(Source!A1087)</f>
        <v>1087</v>
      </c>
      <c r="B609">
        <v>87915632</v>
      </c>
      <c r="C609">
        <v>87930745</v>
      </c>
      <c r="D609">
        <v>87091729</v>
      </c>
      <c r="E609">
        <v>115</v>
      </c>
      <c r="F609">
        <v>1</v>
      </c>
      <c r="G609">
        <v>1</v>
      </c>
      <c r="H609">
        <v>3</v>
      </c>
      <c r="I609" t="s">
        <v>174</v>
      </c>
      <c r="J609" t="s">
        <v>3</v>
      </c>
      <c r="K609" t="s">
        <v>175</v>
      </c>
      <c r="L609">
        <v>3277935</v>
      </c>
      <c r="N609">
        <v>1013</v>
      </c>
      <c r="O609" t="s">
        <v>176</v>
      </c>
      <c r="P609" t="s">
        <v>176</v>
      </c>
      <c r="Q609">
        <v>1</v>
      </c>
      <c r="W609">
        <v>0</v>
      </c>
      <c r="X609">
        <v>274903907</v>
      </c>
      <c r="Y609">
        <f t="shared" si="207"/>
        <v>2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 t="s">
        <v>3</v>
      </c>
      <c r="AT609">
        <v>2</v>
      </c>
      <c r="AU609" t="s">
        <v>3</v>
      </c>
      <c r="AV609">
        <v>0</v>
      </c>
      <c r="AW609">
        <v>2</v>
      </c>
      <c r="AX609">
        <v>87930763</v>
      </c>
      <c r="AY609">
        <v>1</v>
      </c>
      <c r="AZ609">
        <v>0</v>
      </c>
      <c r="BA609">
        <v>603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ROUND(Y609*Source!I1087,7)</f>
        <v>0</v>
      </c>
      <c r="CY609">
        <f>AA609</f>
        <v>0</v>
      </c>
      <c r="CZ609">
        <f>AE609</f>
        <v>0</v>
      </c>
      <c r="DA609">
        <f>AI609</f>
        <v>1</v>
      </c>
      <c r="DB609">
        <f t="shared" si="208"/>
        <v>0</v>
      </c>
      <c r="DC609">
        <f t="shared" si="209"/>
        <v>0</v>
      </c>
      <c r="DD609" t="s">
        <v>3</v>
      </c>
      <c r="DE609" t="s">
        <v>3</v>
      </c>
      <c r="DF609">
        <f t="shared" ref="DF609:DF614" si="213">ROUND(ROUND(AE609,2)*CX609,2)</f>
        <v>0</v>
      </c>
      <c r="DG609">
        <f t="shared" si="206"/>
        <v>0</v>
      </c>
      <c r="DH609">
        <f t="shared" si="210"/>
        <v>0</v>
      </c>
      <c r="DI609">
        <f t="shared" si="211"/>
        <v>0</v>
      </c>
      <c r="DJ609">
        <f>DF609</f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5">
      <c r="A610">
        <f>ROW(Source!A1088)</f>
        <v>1088</v>
      </c>
      <c r="B610">
        <v>87915577</v>
      </c>
      <c r="C610">
        <v>87930745</v>
      </c>
      <c r="D610">
        <v>87085843</v>
      </c>
      <c r="E610">
        <v>115</v>
      </c>
      <c r="F610">
        <v>1</v>
      </c>
      <c r="G610">
        <v>1</v>
      </c>
      <c r="H610">
        <v>1</v>
      </c>
      <c r="I610" t="s">
        <v>763</v>
      </c>
      <c r="J610" t="s">
        <v>3</v>
      </c>
      <c r="K610" t="s">
        <v>764</v>
      </c>
      <c r="L610">
        <v>1191</v>
      </c>
      <c r="N610">
        <v>1013</v>
      </c>
      <c r="O610" t="s">
        <v>673</v>
      </c>
      <c r="P610" t="s">
        <v>673</v>
      </c>
      <c r="Q610">
        <v>1</v>
      </c>
      <c r="W610">
        <v>0</v>
      </c>
      <c r="X610">
        <v>888410196</v>
      </c>
      <c r="Y610">
        <f t="shared" si="207"/>
        <v>41.2</v>
      </c>
      <c r="AA610">
        <v>0</v>
      </c>
      <c r="AB610">
        <v>0</v>
      </c>
      <c r="AC610">
        <v>0</v>
      </c>
      <c r="AD610">
        <v>522.73</v>
      </c>
      <c r="AE610">
        <v>0</v>
      </c>
      <c r="AF610">
        <v>0</v>
      </c>
      <c r="AG610">
        <v>0</v>
      </c>
      <c r="AH610">
        <v>522.73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0</v>
      </c>
      <c r="AQ610">
        <v>1</v>
      </c>
      <c r="AR610">
        <v>0</v>
      </c>
      <c r="AS610" t="s">
        <v>3</v>
      </c>
      <c r="AT610">
        <v>41.2</v>
      </c>
      <c r="AU610" t="s">
        <v>3</v>
      </c>
      <c r="AV610">
        <v>1</v>
      </c>
      <c r="AW610">
        <v>2</v>
      </c>
      <c r="AX610">
        <v>87930755</v>
      </c>
      <c r="AY610">
        <v>1</v>
      </c>
      <c r="AZ610">
        <v>0</v>
      </c>
      <c r="BA610">
        <v>604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21536.476000000002</v>
      </c>
      <c r="BN610">
        <v>41.2</v>
      </c>
      <c r="BO610">
        <v>0</v>
      </c>
      <c r="BP610">
        <v>1</v>
      </c>
      <c r="BQ610">
        <v>0</v>
      </c>
      <c r="BR610">
        <v>0</v>
      </c>
      <c r="BS610">
        <v>0</v>
      </c>
      <c r="BT610">
        <v>21536.476000000002</v>
      </c>
      <c r="BU610">
        <v>41.2</v>
      </c>
      <c r="BV610">
        <v>0</v>
      </c>
      <c r="BW610">
        <v>1</v>
      </c>
      <c r="CU610">
        <f>ROUND(AT610*Source!I1088*AH610*AL610,2)</f>
        <v>0</v>
      </c>
      <c r="CV610">
        <f>ROUND(Y610*Source!I1088,7)</f>
        <v>0</v>
      </c>
      <c r="CW610">
        <v>0</v>
      </c>
      <c r="CX610">
        <f>ROUND(Y610*Source!I1088,7)</f>
        <v>0</v>
      </c>
      <c r="CY610">
        <f>AD610</f>
        <v>522.73</v>
      </c>
      <c r="CZ610">
        <f>AH610</f>
        <v>522.73</v>
      </c>
      <c r="DA610">
        <f>AL610</f>
        <v>1</v>
      </c>
      <c r="DB610">
        <f t="shared" si="208"/>
        <v>21536.48</v>
      </c>
      <c r="DC610">
        <f t="shared" si="209"/>
        <v>0</v>
      </c>
      <c r="DD610" t="s">
        <v>3</v>
      </c>
      <c r="DE610" t="s">
        <v>3</v>
      </c>
      <c r="DF610">
        <f t="shared" si="213"/>
        <v>0</v>
      </c>
      <c r="DG610">
        <f t="shared" si="206"/>
        <v>0</v>
      </c>
      <c r="DH610">
        <f t="shared" si="210"/>
        <v>0</v>
      </c>
      <c r="DI610">
        <f t="shared" si="211"/>
        <v>0</v>
      </c>
      <c r="DJ610">
        <f>DI610</f>
        <v>0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5">
      <c r="A611">
        <f>ROW(Source!A1088)</f>
        <v>1088</v>
      </c>
      <c r="B611">
        <v>87915577</v>
      </c>
      <c r="C611">
        <v>87930745</v>
      </c>
      <c r="D611">
        <v>87086013</v>
      </c>
      <c r="E611">
        <v>115</v>
      </c>
      <c r="F611">
        <v>1</v>
      </c>
      <c r="G611">
        <v>1</v>
      </c>
      <c r="H611">
        <v>1</v>
      </c>
      <c r="I611" t="s">
        <v>674</v>
      </c>
      <c r="J611" t="s">
        <v>3</v>
      </c>
      <c r="K611" t="s">
        <v>675</v>
      </c>
      <c r="L611">
        <v>1191</v>
      </c>
      <c r="N611">
        <v>1013</v>
      </c>
      <c r="O611" t="s">
        <v>673</v>
      </c>
      <c r="P611" t="s">
        <v>673</v>
      </c>
      <c r="Q611">
        <v>1</v>
      </c>
      <c r="W611">
        <v>0</v>
      </c>
      <c r="X611">
        <v>-1417349443</v>
      </c>
      <c r="Y611">
        <f t="shared" si="207"/>
        <v>0.2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0</v>
      </c>
      <c r="AQ611">
        <v>1</v>
      </c>
      <c r="AR611">
        <v>0</v>
      </c>
      <c r="AS611" t="s">
        <v>3</v>
      </c>
      <c r="AT611">
        <v>0.2</v>
      </c>
      <c r="AU611" t="s">
        <v>3</v>
      </c>
      <c r="AV611">
        <v>2</v>
      </c>
      <c r="AW611">
        <v>2</v>
      </c>
      <c r="AX611">
        <v>87930756</v>
      </c>
      <c r="AY611">
        <v>1</v>
      </c>
      <c r="AZ611">
        <v>0</v>
      </c>
      <c r="BA611">
        <v>605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ROUND(Y611*Source!I1088,7)</f>
        <v>0</v>
      </c>
      <c r="CY611">
        <f>AD611</f>
        <v>0</v>
      </c>
      <c r="CZ611">
        <f>AH611</f>
        <v>0</v>
      </c>
      <c r="DA611">
        <f>AL611</f>
        <v>1</v>
      </c>
      <c r="DB611">
        <f t="shared" si="208"/>
        <v>0</v>
      </c>
      <c r="DC611">
        <f t="shared" si="209"/>
        <v>0</v>
      </c>
      <c r="DD611" t="s">
        <v>3</v>
      </c>
      <c r="DE611" t="s">
        <v>3</v>
      </c>
      <c r="DF611">
        <f t="shared" si="213"/>
        <v>0</v>
      </c>
      <c r="DG611">
        <f t="shared" si="206"/>
        <v>0</v>
      </c>
      <c r="DH611">
        <f t="shared" si="210"/>
        <v>0</v>
      </c>
      <c r="DI611">
        <f t="shared" si="211"/>
        <v>0</v>
      </c>
      <c r="DJ611">
        <f>DI611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5">
      <c r="A612">
        <f>ROW(Source!A1088)</f>
        <v>1088</v>
      </c>
      <c r="B612">
        <v>87915577</v>
      </c>
      <c r="C612">
        <v>87930745</v>
      </c>
      <c r="D612">
        <v>87205842</v>
      </c>
      <c r="E612">
        <v>1</v>
      </c>
      <c r="F612">
        <v>1</v>
      </c>
      <c r="G612">
        <v>1</v>
      </c>
      <c r="H612">
        <v>2</v>
      </c>
      <c r="I612" t="s">
        <v>676</v>
      </c>
      <c r="J612" t="s">
        <v>677</v>
      </c>
      <c r="K612" t="s">
        <v>678</v>
      </c>
      <c r="L612">
        <v>1368</v>
      </c>
      <c r="N612">
        <v>1011</v>
      </c>
      <c r="O612" t="s">
        <v>679</v>
      </c>
      <c r="P612" t="s">
        <v>679</v>
      </c>
      <c r="Q612">
        <v>1</v>
      </c>
      <c r="W612">
        <v>0</v>
      </c>
      <c r="X612">
        <v>-359817417</v>
      </c>
      <c r="Y612">
        <f t="shared" si="207"/>
        <v>0.1</v>
      </c>
      <c r="AA612">
        <v>0</v>
      </c>
      <c r="AB612">
        <v>1488.78</v>
      </c>
      <c r="AC612">
        <v>702.18</v>
      </c>
      <c r="AD612">
        <v>0</v>
      </c>
      <c r="AE612">
        <v>0</v>
      </c>
      <c r="AF612">
        <v>1488.78</v>
      </c>
      <c r="AG612">
        <v>702.18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0</v>
      </c>
      <c r="AQ612">
        <v>1</v>
      </c>
      <c r="AR612">
        <v>0</v>
      </c>
      <c r="AS612" t="s">
        <v>3</v>
      </c>
      <c r="AT612">
        <v>0.1</v>
      </c>
      <c r="AU612" t="s">
        <v>3</v>
      </c>
      <c r="AV612">
        <v>1</v>
      </c>
      <c r="AW612">
        <v>2</v>
      </c>
      <c r="AX612">
        <v>87930757</v>
      </c>
      <c r="AY612">
        <v>1</v>
      </c>
      <c r="AZ612">
        <v>0</v>
      </c>
      <c r="BA612">
        <v>606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148.87800000000001</v>
      </c>
      <c r="BL612">
        <v>70.218000000000004</v>
      </c>
      <c r="BM612">
        <v>0</v>
      </c>
      <c r="BN612">
        <v>0</v>
      </c>
      <c r="BO612">
        <v>0.1</v>
      </c>
      <c r="BP612">
        <v>1</v>
      </c>
      <c r="BQ612">
        <v>0</v>
      </c>
      <c r="BR612">
        <v>148.87800000000001</v>
      </c>
      <c r="BS612">
        <v>70.218000000000004</v>
      </c>
      <c r="BT612">
        <v>0</v>
      </c>
      <c r="BU612">
        <v>0</v>
      </c>
      <c r="BV612">
        <v>0.1</v>
      </c>
      <c r="BW612">
        <v>1</v>
      </c>
      <c r="CV612">
        <v>0</v>
      </c>
      <c r="CW612">
        <f>ROUND(Y612*Source!I1088*DO612,7)</f>
        <v>0</v>
      </c>
      <c r="CX612">
        <f>ROUND(Y612*Source!I1088,7)</f>
        <v>0</v>
      </c>
      <c r="CY612">
        <f>AB612</f>
        <v>1488.78</v>
      </c>
      <c r="CZ612">
        <f>AF612</f>
        <v>1488.78</v>
      </c>
      <c r="DA612">
        <f>AJ612</f>
        <v>1</v>
      </c>
      <c r="DB612">
        <f t="shared" si="208"/>
        <v>148.88</v>
      </c>
      <c r="DC612">
        <f t="shared" si="209"/>
        <v>70.22</v>
      </c>
      <c r="DD612" t="s">
        <v>3</v>
      </c>
      <c r="DE612" t="s">
        <v>3</v>
      </c>
      <c r="DF612">
        <f t="shared" si="213"/>
        <v>0</v>
      </c>
      <c r="DG612">
        <f t="shared" si="206"/>
        <v>0</v>
      </c>
      <c r="DH612">
        <f t="shared" si="210"/>
        <v>0</v>
      </c>
      <c r="DI612">
        <f t="shared" si="211"/>
        <v>0</v>
      </c>
      <c r="DJ612">
        <f>DG612+DH612</f>
        <v>0</v>
      </c>
      <c r="DK612">
        <v>1</v>
      </c>
      <c r="DL612" t="s">
        <v>680</v>
      </c>
      <c r="DM612">
        <v>6</v>
      </c>
      <c r="DN612" t="s">
        <v>673</v>
      </c>
      <c r="DO612">
        <v>1</v>
      </c>
    </row>
    <row r="613" spans="1:119" x14ac:dyDescent="0.25">
      <c r="A613">
        <f>ROW(Source!A1088)</f>
        <v>1088</v>
      </c>
      <c r="B613">
        <v>87915577</v>
      </c>
      <c r="C613">
        <v>87930745</v>
      </c>
      <c r="D613">
        <v>87206740</v>
      </c>
      <c r="E613">
        <v>1</v>
      </c>
      <c r="F613">
        <v>1</v>
      </c>
      <c r="G613">
        <v>1</v>
      </c>
      <c r="H613">
        <v>2</v>
      </c>
      <c r="I613" t="s">
        <v>694</v>
      </c>
      <c r="J613" t="s">
        <v>695</v>
      </c>
      <c r="K613" t="s">
        <v>696</v>
      </c>
      <c r="L613">
        <v>1368</v>
      </c>
      <c r="N613">
        <v>1011</v>
      </c>
      <c r="O613" t="s">
        <v>679</v>
      </c>
      <c r="P613" t="s">
        <v>679</v>
      </c>
      <c r="Q613">
        <v>1</v>
      </c>
      <c r="W613">
        <v>0</v>
      </c>
      <c r="X613">
        <v>-1219940357</v>
      </c>
      <c r="Y613">
        <f t="shared" si="207"/>
        <v>0.1</v>
      </c>
      <c r="AA613">
        <v>0</v>
      </c>
      <c r="AB613">
        <v>572.77</v>
      </c>
      <c r="AC613">
        <v>522.73</v>
      </c>
      <c r="AD613">
        <v>0</v>
      </c>
      <c r="AE613">
        <v>0</v>
      </c>
      <c r="AF613">
        <v>572.77</v>
      </c>
      <c r="AG613">
        <v>522.73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0</v>
      </c>
      <c r="AQ613">
        <v>1</v>
      </c>
      <c r="AR613">
        <v>0</v>
      </c>
      <c r="AS613" t="s">
        <v>3</v>
      </c>
      <c r="AT613">
        <v>0.1</v>
      </c>
      <c r="AU613" t="s">
        <v>3</v>
      </c>
      <c r="AV613">
        <v>1</v>
      </c>
      <c r="AW613">
        <v>2</v>
      </c>
      <c r="AX613">
        <v>87930758</v>
      </c>
      <c r="AY613">
        <v>1</v>
      </c>
      <c r="AZ613">
        <v>0</v>
      </c>
      <c r="BA613">
        <v>607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57.277000000000001</v>
      </c>
      <c r="BL613">
        <v>52.273000000000003</v>
      </c>
      <c r="BM613">
        <v>0</v>
      </c>
      <c r="BN613">
        <v>0</v>
      </c>
      <c r="BO613">
        <v>0.1</v>
      </c>
      <c r="BP613">
        <v>1</v>
      </c>
      <c r="BQ613">
        <v>0</v>
      </c>
      <c r="BR613">
        <v>57.277000000000001</v>
      </c>
      <c r="BS613">
        <v>52.273000000000003</v>
      </c>
      <c r="BT613">
        <v>0</v>
      </c>
      <c r="BU613">
        <v>0</v>
      </c>
      <c r="BV613">
        <v>0.1</v>
      </c>
      <c r="BW613">
        <v>1</v>
      </c>
      <c r="CV613">
        <v>0</v>
      </c>
      <c r="CW613">
        <f>ROUND(Y613*Source!I1088*DO613,7)</f>
        <v>0</v>
      </c>
      <c r="CX613">
        <f>ROUND(Y613*Source!I1088,7)</f>
        <v>0</v>
      </c>
      <c r="CY613">
        <f>AB613</f>
        <v>572.77</v>
      </c>
      <c r="CZ613">
        <f>AF613</f>
        <v>572.77</v>
      </c>
      <c r="DA613">
        <f>AJ613</f>
        <v>1</v>
      </c>
      <c r="DB613">
        <f t="shared" si="208"/>
        <v>57.28</v>
      </c>
      <c r="DC613">
        <f t="shared" si="209"/>
        <v>52.27</v>
      </c>
      <c r="DD613" t="s">
        <v>3</v>
      </c>
      <c r="DE613" t="s">
        <v>3</v>
      </c>
      <c r="DF613">
        <f t="shared" si="213"/>
        <v>0</v>
      </c>
      <c r="DG613">
        <f t="shared" si="206"/>
        <v>0</v>
      </c>
      <c r="DH613">
        <f t="shared" si="210"/>
        <v>0</v>
      </c>
      <c r="DI613">
        <f t="shared" si="211"/>
        <v>0</v>
      </c>
      <c r="DJ613">
        <f>DG613+DH613</f>
        <v>0</v>
      </c>
      <c r="DK613">
        <v>1</v>
      </c>
      <c r="DL613" t="s">
        <v>687</v>
      </c>
      <c r="DM613">
        <v>4</v>
      </c>
      <c r="DN613" t="s">
        <v>673</v>
      </c>
      <c r="DO613">
        <v>1</v>
      </c>
    </row>
    <row r="614" spans="1:119" x14ac:dyDescent="0.25">
      <c r="A614">
        <f>ROW(Source!A1088)</f>
        <v>1088</v>
      </c>
      <c r="B614">
        <v>87915577</v>
      </c>
      <c r="C614">
        <v>87930745</v>
      </c>
      <c r="D614">
        <v>87206937</v>
      </c>
      <c r="E614">
        <v>1</v>
      </c>
      <c r="F614">
        <v>1</v>
      </c>
      <c r="G614">
        <v>1</v>
      </c>
      <c r="H614">
        <v>2</v>
      </c>
      <c r="I614" t="s">
        <v>765</v>
      </c>
      <c r="J614" t="s">
        <v>766</v>
      </c>
      <c r="K614" t="s">
        <v>767</v>
      </c>
      <c r="L614">
        <v>1368</v>
      </c>
      <c r="N614">
        <v>1011</v>
      </c>
      <c r="O614" t="s">
        <v>679</v>
      </c>
      <c r="P614" t="s">
        <v>679</v>
      </c>
      <c r="Q614">
        <v>1</v>
      </c>
      <c r="W614">
        <v>0</v>
      </c>
      <c r="X614">
        <v>-1214029826</v>
      </c>
      <c r="Y614">
        <f t="shared" si="207"/>
        <v>0.16</v>
      </c>
      <c r="AA614">
        <v>0</v>
      </c>
      <c r="AB614">
        <v>28.51</v>
      </c>
      <c r="AC614">
        <v>0</v>
      </c>
      <c r="AD614">
        <v>0</v>
      </c>
      <c r="AE614">
        <v>0</v>
      </c>
      <c r="AF614">
        <v>28.51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0</v>
      </c>
      <c r="AP614">
        <v>0</v>
      </c>
      <c r="AQ614">
        <v>1</v>
      </c>
      <c r="AR614">
        <v>0</v>
      </c>
      <c r="AS614" t="s">
        <v>3</v>
      </c>
      <c r="AT614">
        <v>0.16</v>
      </c>
      <c r="AU614" t="s">
        <v>3</v>
      </c>
      <c r="AV614">
        <v>1</v>
      </c>
      <c r="AW614">
        <v>2</v>
      </c>
      <c r="AX614">
        <v>87930759</v>
      </c>
      <c r="AY614">
        <v>1</v>
      </c>
      <c r="AZ614">
        <v>0</v>
      </c>
      <c r="BA614">
        <v>608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4.5616000000000003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0</v>
      </c>
      <c r="BR614">
        <v>4.5616000000000003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f>ROUND(Y614*Source!I1088*DO614,7)</f>
        <v>0</v>
      </c>
      <c r="CX614">
        <f>ROUND(Y614*Source!I1088,7)</f>
        <v>0</v>
      </c>
      <c r="CY614">
        <f>AB614</f>
        <v>28.51</v>
      </c>
      <c r="CZ614">
        <f>AF614</f>
        <v>28.51</v>
      </c>
      <c r="DA614">
        <f>AJ614</f>
        <v>1</v>
      </c>
      <c r="DB614">
        <f t="shared" si="208"/>
        <v>4.5599999999999996</v>
      </c>
      <c r="DC614">
        <f t="shared" si="209"/>
        <v>0</v>
      </c>
      <c r="DD614" t="s">
        <v>3</v>
      </c>
      <c r="DE614" t="s">
        <v>3</v>
      </c>
      <c r="DF614">
        <f t="shared" si="213"/>
        <v>0</v>
      </c>
      <c r="DG614">
        <f t="shared" si="206"/>
        <v>0</v>
      </c>
      <c r="DH614">
        <f t="shared" si="210"/>
        <v>0</v>
      </c>
      <c r="DI614">
        <f t="shared" si="211"/>
        <v>0</v>
      </c>
      <c r="DJ614">
        <f>DG614+DH614</f>
        <v>0</v>
      </c>
      <c r="DK614">
        <v>1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5">
      <c r="A615">
        <f>ROW(Source!A1088)</f>
        <v>1088</v>
      </c>
      <c r="B615">
        <v>87915577</v>
      </c>
      <c r="C615">
        <v>87930745</v>
      </c>
      <c r="D615">
        <v>87166607</v>
      </c>
      <c r="E615">
        <v>1</v>
      </c>
      <c r="F615">
        <v>1</v>
      </c>
      <c r="G615">
        <v>1</v>
      </c>
      <c r="H615">
        <v>3</v>
      </c>
      <c r="I615" t="s">
        <v>768</v>
      </c>
      <c r="J615" t="s">
        <v>769</v>
      </c>
      <c r="K615" t="s">
        <v>770</v>
      </c>
      <c r="L615">
        <v>1348</v>
      </c>
      <c r="N615">
        <v>1009</v>
      </c>
      <c r="O615" t="s">
        <v>113</v>
      </c>
      <c r="P615" t="s">
        <v>113</v>
      </c>
      <c r="Q615">
        <v>1000</v>
      </c>
      <c r="W615">
        <v>0</v>
      </c>
      <c r="X615">
        <v>1516838122</v>
      </c>
      <c r="Y615">
        <f t="shared" si="207"/>
        <v>3.0000000000000001E-3</v>
      </c>
      <c r="AA615">
        <v>58357.67</v>
      </c>
      <c r="AB615">
        <v>0</v>
      </c>
      <c r="AC615">
        <v>0</v>
      </c>
      <c r="AD615">
        <v>0</v>
      </c>
      <c r="AE615">
        <v>70310.45</v>
      </c>
      <c r="AF615">
        <v>0</v>
      </c>
      <c r="AG615">
        <v>0</v>
      </c>
      <c r="AH615">
        <v>0</v>
      </c>
      <c r="AI615">
        <v>0.83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0</v>
      </c>
      <c r="AQ615">
        <v>1</v>
      </c>
      <c r="AR615">
        <v>0</v>
      </c>
      <c r="AS615" t="s">
        <v>3</v>
      </c>
      <c r="AT615">
        <v>3.0000000000000001E-3</v>
      </c>
      <c r="AU615" t="s">
        <v>3</v>
      </c>
      <c r="AV615">
        <v>0</v>
      </c>
      <c r="AW615">
        <v>2</v>
      </c>
      <c r="AX615">
        <v>87930760</v>
      </c>
      <c r="AY615">
        <v>1</v>
      </c>
      <c r="AZ615">
        <v>0</v>
      </c>
      <c r="BA615">
        <v>609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210.93135000000001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210.93135000000001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ROUND(Y615*Source!I1088,7)</f>
        <v>0</v>
      </c>
      <c r="CY615">
        <f>AA615</f>
        <v>58357.67</v>
      </c>
      <c r="CZ615">
        <f>AE615</f>
        <v>70310.45</v>
      </c>
      <c r="DA615">
        <f>AI615</f>
        <v>0.83</v>
      </c>
      <c r="DB615">
        <f t="shared" si="208"/>
        <v>210.93</v>
      </c>
      <c r="DC615">
        <f t="shared" si="209"/>
        <v>0</v>
      </c>
      <c r="DD615" t="s">
        <v>3</v>
      </c>
      <c r="DE615" t="s">
        <v>3</v>
      </c>
      <c r="DF615">
        <f>ROUND(ROUND(AE615*AI615,2)*CX615,2)</f>
        <v>0</v>
      </c>
      <c r="DG615">
        <f t="shared" si="206"/>
        <v>0</v>
      </c>
      <c r="DH615">
        <f t="shared" si="210"/>
        <v>0</v>
      </c>
      <c r="DI615">
        <f t="shared" si="211"/>
        <v>0</v>
      </c>
      <c r="DJ615">
        <f>DF615</f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5">
      <c r="A616">
        <f>ROW(Source!A1088)</f>
        <v>1088</v>
      </c>
      <c r="B616">
        <v>87915577</v>
      </c>
      <c r="C616">
        <v>87930745</v>
      </c>
      <c r="D616">
        <v>87176354</v>
      </c>
      <c r="E616">
        <v>1</v>
      </c>
      <c r="F616">
        <v>1</v>
      </c>
      <c r="G616">
        <v>1</v>
      </c>
      <c r="H616">
        <v>3</v>
      </c>
      <c r="I616" t="s">
        <v>757</v>
      </c>
      <c r="J616" t="s">
        <v>758</v>
      </c>
      <c r="K616" t="s">
        <v>759</v>
      </c>
      <c r="L616">
        <v>1346</v>
      </c>
      <c r="N616">
        <v>1009</v>
      </c>
      <c r="O616" t="s">
        <v>102</v>
      </c>
      <c r="P616" t="s">
        <v>102</v>
      </c>
      <c r="Q616">
        <v>1</v>
      </c>
      <c r="W616">
        <v>0</v>
      </c>
      <c r="X616">
        <v>-398999595</v>
      </c>
      <c r="Y616">
        <f t="shared" si="207"/>
        <v>0.8</v>
      </c>
      <c r="AA616">
        <v>115.03</v>
      </c>
      <c r="AB616">
        <v>0</v>
      </c>
      <c r="AC616">
        <v>0</v>
      </c>
      <c r="AD616">
        <v>0</v>
      </c>
      <c r="AE616">
        <v>79.88</v>
      </c>
      <c r="AF616">
        <v>0</v>
      </c>
      <c r="AG616">
        <v>0</v>
      </c>
      <c r="AH616">
        <v>0</v>
      </c>
      <c r="AI616">
        <v>1.44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0</v>
      </c>
      <c r="AQ616">
        <v>1</v>
      </c>
      <c r="AR616">
        <v>0</v>
      </c>
      <c r="AS616" t="s">
        <v>3</v>
      </c>
      <c r="AT616">
        <v>0.8</v>
      </c>
      <c r="AU616" t="s">
        <v>3</v>
      </c>
      <c r="AV616">
        <v>0</v>
      </c>
      <c r="AW616">
        <v>2</v>
      </c>
      <c r="AX616">
        <v>87930761</v>
      </c>
      <c r="AY616">
        <v>1</v>
      </c>
      <c r="AZ616">
        <v>0</v>
      </c>
      <c r="BA616">
        <v>610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63.903999999999996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63.903999999999996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ROUND(Y616*Source!I1088,7)</f>
        <v>0</v>
      </c>
      <c r="CY616">
        <f>AA616</f>
        <v>115.03</v>
      </c>
      <c r="CZ616">
        <f>AE616</f>
        <v>79.88</v>
      </c>
      <c r="DA616">
        <f>AI616</f>
        <v>1.44</v>
      </c>
      <c r="DB616">
        <f t="shared" si="208"/>
        <v>63.9</v>
      </c>
      <c r="DC616">
        <f t="shared" si="209"/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206"/>
        <v>0</v>
      </c>
      <c r="DH616">
        <f t="shared" si="210"/>
        <v>0</v>
      </c>
      <c r="DI616">
        <f t="shared" si="211"/>
        <v>0</v>
      </c>
      <c r="DJ616">
        <f>DF616</f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5">
      <c r="A617">
        <f>ROW(Source!A1088)</f>
        <v>1088</v>
      </c>
      <c r="B617">
        <v>87915577</v>
      </c>
      <c r="C617">
        <v>87930745</v>
      </c>
      <c r="D617">
        <v>87186668</v>
      </c>
      <c r="E617">
        <v>1</v>
      </c>
      <c r="F617">
        <v>1</v>
      </c>
      <c r="G617">
        <v>1</v>
      </c>
      <c r="H617">
        <v>3</v>
      </c>
      <c r="I617" t="s">
        <v>771</v>
      </c>
      <c r="J617" t="s">
        <v>772</v>
      </c>
      <c r="K617" t="s">
        <v>773</v>
      </c>
      <c r="L617">
        <v>1425</v>
      </c>
      <c r="N617">
        <v>1013</v>
      </c>
      <c r="O617" t="s">
        <v>180</v>
      </c>
      <c r="P617" t="s">
        <v>180</v>
      </c>
      <c r="Q617">
        <v>1</v>
      </c>
      <c r="W617">
        <v>0</v>
      </c>
      <c r="X617">
        <v>2033037398</v>
      </c>
      <c r="Y617">
        <f t="shared" si="207"/>
        <v>0</v>
      </c>
      <c r="AA617">
        <v>1022.02</v>
      </c>
      <c r="AB617">
        <v>0</v>
      </c>
      <c r="AC617">
        <v>0</v>
      </c>
      <c r="AD617">
        <v>0</v>
      </c>
      <c r="AE617">
        <v>896.51</v>
      </c>
      <c r="AF617">
        <v>0</v>
      </c>
      <c r="AG617">
        <v>0</v>
      </c>
      <c r="AH617">
        <v>0</v>
      </c>
      <c r="AI617">
        <v>1.1399999999999999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0</v>
      </c>
      <c r="AQ617">
        <v>1</v>
      </c>
      <c r="AR617">
        <v>0</v>
      </c>
      <c r="AS617" t="s">
        <v>3</v>
      </c>
      <c r="AT617">
        <v>0</v>
      </c>
      <c r="AU617" t="s">
        <v>3</v>
      </c>
      <c r="AV617">
        <v>0</v>
      </c>
      <c r="AW617">
        <v>2</v>
      </c>
      <c r="AX617">
        <v>87930762</v>
      </c>
      <c r="AY617">
        <v>1</v>
      </c>
      <c r="AZ617">
        <v>6144</v>
      </c>
      <c r="BA617">
        <v>611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ROUND(Y617*Source!I1088,7)</f>
        <v>0</v>
      </c>
      <c r="CY617">
        <f>AA617</f>
        <v>1022.02</v>
      </c>
      <c r="CZ617">
        <f>AE617</f>
        <v>896.51</v>
      </c>
      <c r="DA617">
        <f>AI617</f>
        <v>1.1399999999999999</v>
      </c>
      <c r="DB617">
        <f t="shared" si="208"/>
        <v>0</v>
      </c>
      <c r="DC617">
        <f t="shared" si="209"/>
        <v>0</v>
      </c>
      <c r="DD617" t="s">
        <v>3</v>
      </c>
      <c r="DE617" t="s">
        <v>3</v>
      </c>
      <c r="DF617">
        <f>ROUND(ROUND(AE617*AI617,2)*CX617,2)</f>
        <v>0</v>
      </c>
      <c r="DG617">
        <f t="shared" si="206"/>
        <v>0</v>
      </c>
      <c r="DH617">
        <f t="shared" si="210"/>
        <v>0</v>
      </c>
      <c r="DI617">
        <f t="shared" si="211"/>
        <v>0</v>
      </c>
      <c r="DJ617">
        <f>DF617</f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5">
      <c r="A618">
        <f>ROW(Source!A1088)</f>
        <v>1088</v>
      </c>
      <c r="B618">
        <v>87915577</v>
      </c>
      <c r="C618">
        <v>87930745</v>
      </c>
      <c r="D618">
        <v>87091729</v>
      </c>
      <c r="E618">
        <v>115</v>
      </c>
      <c r="F618">
        <v>1</v>
      </c>
      <c r="G618">
        <v>1</v>
      </c>
      <c r="H618">
        <v>3</v>
      </c>
      <c r="I618" t="s">
        <v>174</v>
      </c>
      <c r="J618" t="s">
        <v>3</v>
      </c>
      <c r="K618" t="s">
        <v>175</v>
      </c>
      <c r="L618">
        <v>3277935</v>
      </c>
      <c r="N618">
        <v>1013</v>
      </c>
      <c r="O618" t="s">
        <v>176</v>
      </c>
      <c r="P618" t="s">
        <v>176</v>
      </c>
      <c r="Q618">
        <v>1</v>
      </c>
      <c r="W618">
        <v>0</v>
      </c>
      <c r="X618">
        <v>274903907</v>
      </c>
      <c r="Y618">
        <f t="shared" si="207"/>
        <v>2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 t="s">
        <v>3</v>
      </c>
      <c r="AT618">
        <v>2</v>
      </c>
      <c r="AU618" t="s">
        <v>3</v>
      </c>
      <c r="AV618">
        <v>0</v>
      </c>
      <c r="AW618">
        <v>2</v>
      </c>
      <c r="AX618">
        <v>87930763</v>
      </c>
      <c r="AY618">
        <v>1</v>
      </c>
      <c r="AZ618">
        <v>0</v>
      </c>
      <c r="BA618">
        <v>612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ROUND(Y618*Source!I1088,7)</f>
        <v>0</v>
      </c>
      <c r="CY618">
        <f>AA618</f>
        <v>0</v>
      </c>
      <c r="CZ618">
        <f>AE618</f>
        <v>0</v>
      </c>
      <c r="DA618">
        <f>AI618</f>
        <v>1</v>
      </c>
      <c r="DB618">
        <f t="shared" si="208"/>
        <v>0</v>
      </c>
      <c r="DC618">
        <f t="shared" si="209"/>
        <v>0</v>
      </c>
      <c r="DD618" t="s">
        <v>3</v>
      </c>
      <c r="DE618" t="s">
        <v>3</v>
      </c>
      <c r="DF618">
        <f>ROUND(ROUND(AE618,2)*CX618,2)</f>
        <v>0</v>
      </c>
      <c r="DG618">
        <f t="shared" si="206"/>
        <v>0</v>
      </c>
      <c r="DH618">
        <f t="shared" si="210"/>
        <v>0</v>
      </c>
      <c r="DI618">
        <f t="shared" si="211"/>
        <v>0</v>
      </c>
      <c r="DJ618">
        <f>DF618</f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D1AC3-68ED-4137-A801-E1CD31958A88}">
  <dimension ref="A1:AR6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ROW(Source!A232)</f>
        <v>232</v>
      </c>
      <c r="B1">
        <v>87929984</v>
      </c>
      <c r="C1">
        <v>87929978</v>
      </c>
      <c r="D1">
        <v>87085801</v>
      </c>
      <c r="E1">
        <v>115</v>
      </c>
      <c r="F1">
        <v>1</v>
      </c>
      <c r="G1">
        <v>1</v>
      </c>
      <c r="H1">
        <v>1</v>
      </c>
      <c r="I1" t="s">
        <v>671</v>
      </c>
      <c r="J1" t="s">
        <v>3</v>
      </c>
      <c r="K1" t="s">
        <v>672</v>
      </c>
      <c r="L1">
        <v>1191</v>
      </c>
      <c r="N1">
        <v>1013</v>
      </c>
      <c r="O1" t="s">
        <v>673</v>
      </c>
      <c r="P1" t="s">
        <v>673</v>
      </c>
      <c r="Q1">
        <v>1</v>
      </c>
      <c r="X1">
        <v>0.44</v>
      </c>
      <c r="Y1">
        <v>0</v>
      </c>
      <c r="Z1">
        <v>0</v>
      </c>
      <c r="AA1">
        <v>0</v>
      </c>
      <c r="AB1">
        <v>444.71</v>
      </c>
      <c r="AC1">
        <v>0</v>
      </c>
      <c r="AD1">
        <v>1</v>
      </c>
      <c r="AE1">
        <v>1</v>
      </c>
      <c r="AF1" t="s">
        <v>3</v>
      </c>
      <c r="AG1">
        <v>0.44</v>
      </c>
      <c r="AH1">
        <v>2</v>
      </c>
      <c r="AI1">
        <v>87929979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ROW(Source!A232)</f>
        <v>232</v>
      </c>
      <c r="B2">
        <v>87929985</v>
      </c>
      <c r="C2">
        <v>87929978</v>
      </c>
      <c r="D2">
        <v>87086013</v>
      </c>
      <c r="E2">
        <v>115</v>
      </c>
      <c r="F2">
        <v>1</v>
      </c>
      <c r="G2">
        <v>1</v>
      </c>
      <c r="H2">
        <v>1</v>
      </c>
      <c r="I2" t="s">
        <v>674</v>
      </c>
      <c r="J2" t="s">
        <v>3</v>
      </c>
      <c r="K2" t="s">
        <v>675</v>
      </c>
      <c r="L2">
        <v>1191</v>
      </c>
      <c r="N2">
        <v>1013</v>
      </c>
      <c r="O2" t="s">
        <v>673</v>
      </c>
      <c r="P2" t="s">
        <v>673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0.48</v>
      </c>
      <c r="AH2">
        <v>2</v>
      </c>
      <c r="AI2">
        <v>87929980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ROW(Source!A232)</f>
        <v>232</v>
      </c>
      <c r="B3">
        <v>87929986</v>
      </c>
      <c r="C3">
        <v>87929978</v>
      </c>
      <c r="D3">
        <v>87205842</v>
      </c>
      <c r="E3">
        <v>1</v>
      </c>
      <c r="F3">
        <v>1</v>
      </c>
      <c r="G3">
        <v>1</v>
      </c>
      <c r="H3">
        <v>2</v>
      </c>
      <c r="I3" t="s">
        <v>676</v>
      </c>
      <c r="J3" t="s">
        <v>677</v>
      </c>
      <c r="K3" t="s">
        <v>678</v>
      </c>
      <c r="L3">
        <v>1368</v>
      </c>
      <c r="N3">
        <v>1011</v>
      </c>
      <c r="O3" t="s">
        <v>679</v>
      </c>
      <c r="P3" t="s">
        <v>679</v>
      </c>
      <c r="Q3">
        <v>1</v>
      </c>
      <c r="X3">
        <v>0.24</v>
      </c>
      <c r="Y3">
        <v>0</v>
      </c>
      <c r="Z3">
        <v>1488.78</v>
      </c>
      <c r="AA3">
        <v>702.18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87929981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ROW(Source!A232)</f>
        <v>232</v>
      </c>
      <c r="B4">
        <v>87929987</v>
      </c>
      <c r="C4">
        <v>87929978</v>
      </c>
      <c r="D4">
        <v>87206806</v>
      </c>
      <c r="E4">
        <v>1</v>
      </c>
      <c r="F4">
        <v>1</v>
      </c>
      <c r="G4">
        <v>1</v>
      </c>
      <c r="H4">
        <v>2</v>
      </c>
      <c r="I4" t="s">
        <v>681</v>
      </c>
      <c r="J4" t="s">
        <v>682</v>
      </c>
      <c r="K4" t="s">
        <v>683</v>
      </c>
      <c r="L4">
        <v>1368</v>
      </c>
      <c r="N4">
        <v>1011</v>
      </c>
      <c r="O4" t="s">
        <v>679</v>
      </c>
      <c r="P4" t="s">
        <v>679</v>
      </c>
      <c r="Q4">
        <v>1</v>
      </c>
      <c r="X4">
        <v>0.24</v>
      </c>
      <c r="Y4">
        <v>0</v>
      </c>
      <c r="Z4">
        <v>14.64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0.24</v>
      </c>
      <c r="AH4">
        <v>2</v>
      </c>
      <c r="AI4">
        <v>87929982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ROW(Source!A232)</f>
        <v>232</v>
      </c>
      <c r="B5">
        <v>87929988</v>
      </c>
      <c r="C5">
        <v>87929978</v>
      </c>
      <c r="D5">
        <v>87206824</v>
      </c>
      <c r="E5">
        <v>1</v>
      </c>
      <c r="F5">
        <v>1</v>
      </c>
      <c r="G5">
        <v>1</v>
      </c>
      <c r="H5">
        <v>2</v>
      </c>
      <c r="I5" t="s">
        <v>684</v>
      </c>
      <c r="J5" t="s">
        <v>685</v>
      </c>
      <c r="K5" t="s">
        <v>686</v>
      </c>
      <c r="L5">
        <v>1368</v>
      </c>
      <c r="N5">
        <v>1011</v>
      </c>
      <c r="O5" t="s">
        <v>679</v>
      </c>
      <c r="P5" t="s">
        <v>679</v>
      </c>
      <c r="Q5">
        <v>1</v>
      </c>
      <c r="X5">
        <v>0.24</v>
      </c>
      <c r="Y5">
        <v>0</v>
      </c>
      <c r="Z5">
        <v>487.94</v>
      </c>
      <c r="AA5">
        <v>522.73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0.24</v>
      </c>
      <c r="AH5">
        <v>2</v>
      </c>
      <c r="AI5">
        <v>87929983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ROW(Source!A233)</f>
        <v>233</v>
      </c>
      <c r="B6">
        <v>87929984</v>
      </c>
      <c r="C6">
        <v>87929978</v>
      </c>
      <c r="D6">
        <v>87085801</v>
      </c>
      <c r="E6">
        <v>115</v>
      </c>
      <c r="F6">
        <v>1</v>
      </c>
      <c r="G6">
        <v>1</v>
      </c>
      <c r="H6">
        <v>1</v>
      </c>
      <c r="I6" t="s">
        <v>671</v>
      </c>
      <c r="J6" t="s">
        <v>3</v>
      </c>
      <c r="K6" t="s">
        <v>672</v>
      </c>
      <c r="L6">
        <v>1191</v>
      </c>
      <c r="N6">
        <v>1013</v>
      </c>
      <c r="O6" t="s">
        <v>673</v>
      </c>
      <c r="P6" t="s">
        <v>673</v>
      </c>
      <c r="Q6">
        <v>1</v>
      </c>
      <c r="X6">
        <v>0.44</v>
      </c>
      <c r="Y6">
        <v>0</v>
      </c>
      <c r="Z6">
        <v>0</v>
      </c>
      <c r="AA6">
        <v>0</v>
      </c>
      <c r="AB6">
        <v>444.71</v>
      </c>
      <c r="AC6">
        <v>0</v>
      </c>
      <c r="AD6">
        <v>1</v>
      </c>
      <c r="AE6">
        <v>1</v>
      </c>
      <c r="AF6" t="s">
        <v>3</v>
      </c>
      <c r="AG6">
        <v>0.44</v>
      </c>
      <c r="AH6">
        <v>2</v>
      </c>
      <c r="AI6">
        <v>87929979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ROW(Source!A233)</f>
        <v>233</v>
      </c>
      <c r="B7">
        <v>87929985</v>
      </c>
      <c r="C7">
        <v>87929978</v>
      </c>
      <c r="D7">
        <v>87086013</v>
      </c>
      <c r="E7">
        <v>115</v>
      </c>
      <c r="F7">
        <v>1</v>
      </c>
      <c r="G7">
        <v>1</v>
      </c>
      <c r="H7">
        <v>1</v>
      </c>
      <c r="I7" t="s">
        <v>674</v>
      </c>
      <c r="J7" t="s">
        <v>3</v>
      </c>
      <c r="K7" t="s">
        <v>675</v>
      </c>
      <c r="L7">
        <v>1191</v>
      </c>
      <c r="N7">
        <v>1013</v>
      </c>
      <c r="O7" t="s">
        <v>673</v>
      </c>
      <c r="P7" t="s">
        <v>673</v>
      </c>
      <c r="Q7">
        <v>1</v>
      </c>
      <c r="X7">
        <v>0.48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0.48</v>
      </c>
      <c r="AH7">
        <v>2</v>
      </c>
      <c r="AI7">
        <v>87929980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ROW(Source!A233)</f>
        <v>233</v>
      </c>
      <c r="B8">
        <v>87929986</v>
      </c>
      <c r="C8">
        <v>87929978</v>
      </c>
      <c r="D8">
        <v>87205842</v>
      </c>
      <c r="E8">
        <v>1</v>
      </c>
      <c r="F8">
        <v>1</v>
      </c>
      <c r="G8">
        <v>1</v>
      </c>
      <c r="H8">
        <v>2</v>
      </c>
      <c r="I8" t="s">
        <v>676</v>
      </c>
      <c r="J8" t="s">
        <v>677</v>
      </c>
      <c r="K8" t="s">
        <v>678</v>
      </c>
      <c r="L8">
        <v>1368</v>
      </c>
      <c r="N8">
        <v>1011</v>
      </c>
      <c r="O8" t="s">
        <v>679</v>
      </c>
      <c r="P8" t="s">
        <v>679</v>
      </c>
      <c r="Q8">
        <v>1</v>
      </c>
      <c r="X8">
        <v>0.24</v>
      </c>
      <c r="Y8">
        <v>0</v>
      </c>
      <c r="Z8">
        <v>1488.78</v>
      </c>
      <c r="AA8">
        <v>702.18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0.24</v>
      </c>
      <c r="AH8">
        <v>2</v>
      </c>
      <c r="AI8">
        <v>87929981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ROW(Source!A233)</f>
        <v>233</v>
      </c>
      <c r="B9">
        <v>87929987</v>
      </c>
      <c r="C9">
        <v>87929978</v>
      </c>
      <c r="D9">
        <v>87206806</v>
      </c>
      <c r="E9">
        <v>1</v>
      </c>
      <c r="F9">
        <v>1</v>
      </c>
      <c r="G9">
        <v>1</v>
      </c>
      <c r="H9">
        <v>2</v>
      </c>
      <c r="I9" t="s">
        <v>681</v>
      </c>
      <c r="J9" t="s">
        <v>682</v>
      </c>
      <c r="K9" t="s">
        <v>683</v>
      </c>
      <c r="L9">
        <v>1368</v>
      </c>
      <c r="N9">
        <v>1011</v>
      </c>
      <c r="O9" t="s">
        <v>679</v>
      </c>
      <c r="P9" t="s">
        <v>679</v>
      </c>
      <c r="Q9">
        <v>1</v>
      </c>
      <c r="X9">
        <v>0.24</v>
      </c>
      <c r="Y9">
        <v>0</v>
      </c>
      <c r="Z9">
        <v>14.64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0.24</v>
      </c>
      <c r="AH9">
        <v>2</v>
      </c>
      <c r="AI9">
        <v>87929982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ROW(Source!A233)</f>
        <v>233</v>
      </c>
      <c r="B10">
        <v>87929988</v>
      </c>
      <c r="C10">
        <v>87929978</v>
      </c>
      <c r="D10">
        <v>87206824</v>
      </c>
      <c r="E10">
        <v>1</v>
      </c>
      <c r="F10">
        <v>1</v>
      </c>
      <c r="G10">
        <v>1</v>
      </c>
      <c r="H10">
        <v>2</v>
      </c>
      <c r="I10" t="s">
        <v>684</v>
      </c>
      <c r="J10" t="s">
        <v>685</v>
      </c>
      <c r="K10" t="s">
        <v>686</v>
      </c>
      <c r="L10">
        <v>1368</v>
      </c>
      <c r="N10">
        <v>1011</v>
      </c>
      <c r="O10" t="s">
        <v>679</v>
      </c>
      <c r="P10" t="s">
        <v>679</v>
      </c>
      <c r="Q10">
        <v>1</v>
      </c>
      <c r="X10">
        <v>0.24</v>
      </c>
      <c r="Y10">
        <v>0</v>
      </c>
      <c r="Z10">
        <v>487.94</v>
      </c>
      <c r="AA10">
        <v>522.73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0.24</v>
      </c>
      <c r="AH10">
        <v>2</v>
      </c>
      <c r="AI10">
        <v>87929983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ROW(Source!A234)</f>
        <v>234</v>
      </c>
      <c r="B11">
        <v>87929994</v>
      </c>
      <c r="C11">
        <v>87929989</v>
      </c>
      <c r="D11">
        <v>87085801</v>
      </c>
      <c r="E11">
        <v>115</v>
      </c>
      <c r="F11">
        <v>1</v>
      </c>
      <c r="G11">
        <v>1</v>
      </c>
      <c r="H11">
        <v>1</v>
      </c>
      <c r="I11" t="s">
        <v>671</v>
      </c>
      <c r="J11" t="s">
        <v>3</v>
      </c>
      <c r="K11" t="s">
        <v>672</v>
      </c>
      <c r="L11">
        <v>1191</v>
      </c>
      <c r="N11">
        <v>1013</v>
      </c>
      <c r="O11" t="s">
        <v>673</v>
      </c>
      <c r="P11" t="s">
        <v>673</v>
      </c>
      <c r="Q11">
        <v>1</v>
      </c>
      <c r="X11">
        <v>0.25</v>
      </c>
      <c r="Y11">
        <v>0</v>
      </c>
      <c r="Z11">
        <v>0</v>
      </c>
      <c r="AA11">
        <v>0</v>
      </c>
      <c r="AB11">
        <v>444.71</v>
      </c>
      <c r="AC11">
        <v>0</v>
      </c>
      <c r="AD11">
        <v>1</v>
      </c>
      <c r="AE11">
        <v>1</v>
      </c>
      <c r="AF11" t="s">
        <v>3</v>
      </c>
      <c r="AG11">
        <v>0.25</v>
      </c>
      <c r="AH11">
        <v>2</v>
      </c>
      <c r="AI11">
        <v>87929990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ROW(Source!A234)</f>
        <v>234</v>
      </c>
      <c r="B12">
        <v>87929995</v>
      </c>
      <c r="C12">
        <v>87929989</v>
      </c>
      <c r="D12">
        <v>87086013</v>
      </c>
      <c r="E12">
        <v>115</v>
      </c>
      <c r="F12">
        <v>1</v>
      </c>
      <c r="G12">
        <v>1</v>
      </c>
      <c r="H12">
        <v>1</v>
      </c>
      <c r="I12" t="s">
        <v>674</v>
      </c>
      <c r="J12" t="s">
        <v>3</v>
      </c>
      <c r="K12" t="s">
        <v>675</v>
      </c>
      <c r="L12">
        <v>1191</v>
      </c>
      <c r="N12">
        <v>1013</v>
      </c>
      <c r="O12" t="s">
        <v>673</v>
      </c>
      <c r="P12" t="s">
        <v>673</v>
      </c>
      <c r="Q12">
        <v>1</v>
      </c>
      <c r="X12">
        <v>0.14000000000000001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0.14000000000000001</v>
      </c>
      <c r="AH12">
        <v>2</v>
      </c>
      <c r="AI12">
        <v>87929991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ROW(Source!A234)</f>
        <v>234</v>
      </c>
      <c r="B13">
        <v>87929996</v>
      </c>
      <c r="C13">
        <v>87929989</v>
      </c>
      <c r="D13">
        <v>87206806</v>
      </c>
      <c r="E13">
        <v>1</v>
      </c>
      <c r="F13">
        <v>1</v>
      </c>
      <c r="G13">
        <v>1</v>
      </c>
      <c r="H13">
        <v>2</v>
      </c>
      <c r="I13" t="s">
        <v>681</v>
      </c>
      <c r="J13" t="s">
        <v>682</v>
      </c>
      <c r="K13" t="s">
        <v>683</v>
      </c>
      <c r="L13">
        <v>1368</v>
      </c>
      <c r="N13">
        <v>1011</v>
      </c>
      <c r="O13" t="s">
        <v>679</v>
      </c>
      <c r="P13" t="s">
        <v>679</v>
      </c>
      <c r="Q13">
        <v>1</v>
      </c>
      <c r="X13">
        <v>0.14000000000000001</v>
      </c>
      <c r="Y13">
        <v>0</v>
      </c>
      <c r="Z13">
        <v>14.64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0.14000000000000001</v>
      </c>
      <c r="AH13">
        <v>2</v>
      </c>
      <c r="AI13">
        <v>87929992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ROW(Source!A234)</f>
        <v>234</v>
      </c>
      <c r="B14">
        <v>87929997</v>
      </c>
      <c r="C14">
        <v>87929989</v>
      </c>
      <c r="D14">
        <v>87206824</v>
      </c>
      <c r="E14">
        <v>1</v>
      </c>
      <c r="F14">
        <v>1</v>
      </c>
      <c r="G14">
        <v>1</v>
      </c>
      <c r="H14">
        <v>2</v>
      </c>
      <c r="I14" t="s">
        <v>684</v>
      </c>
      <c r="J14" t="s">
        <v>685</v>
      </c>
      <c r="K14" t="s">
        <v>686</v>
      </c>
      <c r="L14">
        <v>1368</v>
      </c>
      <c r="N14">
        <v>1011</v>
      </c>
      <c r="O14" t="s">
        <v>679</v>
      </c>
      <c r="P14" t="s">
        <v>679</v>
      </c>
      <c r="Q14">
        <v>1</v>
      </c>
      <c r="X14">
        <v>0.14000000000000001</v>
      </c>
      <c r="Y14">
        <v>0</v>
      </c>
      <c r="Z14">
        <v>487.94</v>
      </c>
      <c r="AA14">
        <v>522.73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0.14000000000000001</v>
      </c>
      <c r="AH14">
        <v>2</v>
      </c>
      <c r="AI14">
        <v>87929993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ROW(Source!A235)</f>
        <v>235</v>
      </c>
      <c r="B15">
        <v>87929994</v>
      </c>
      <c r="C15">
        <v>87929989</v>
      </c>
      <c r="D15">
        <v>87085801</v>
      </c>
      <c r="E15">
        <v>115</v>
      </c>
      <c r="F15">
        <v>1</v>
      </c>
      <c r="G15">
        <v>1</v>
      </c>
      <c r="H15">
        <v>1</v>
      </c>
      <c r="I15" t="s">
        <v>671</v>
      </c>
      <c r="J15" t="s">
        <v>3</v>
      </c>
      <c r="K15" t="s">
        <v>672</v>
      </c>
      <c r="L15">
        <v>1191</v>
      </c>
      <c r="N15">
        <v>1013</v>
      </c>
      <c r="O15" t="s">
        <v>673</v>
      </c>
      <c r="P15" t="s">
        <v>673</v>
      </c>
      <c r="Q15">
        <v>1</v>
      </c>
      <c r="X15">
        <v>0.25</v>
      </c>
      <c r="Y15">
        <v>0</v>
      </c>
      <c r="Z15">
        <v>0</v>
      </c>
      <c r="AA15">
        <v>0</v>
      </c>
      <c r="AB15">
        <v>444.71</v>
      </c>
      <c r="AC15">
        <v>0</v>
      </c>
      <c r="AD15">
        <v>1</v>
      </c>
      <c r="AE15">
        <v>1</v>
      </c>
      <c r="AF15" t="s">
        <v>3</v>
      </c>
      <c r="AG15">
        <v>0.25</v>
      </c>
      <c r="AH15">
        <v>2</v>
      </c>
      <c r="AI15">
        <v>87929990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ROW(Source!A235)</f>
        <v>235</v>
      </c>
      <c r="B16">
        <v>87929995</v>
      </c>
      <c r="C16">
        <v>87929989</v>
      </c>
      <c r="D16">
        <v>87086013</v>
      </c>
      <c r="E16">
        <v>115</v>
      </c>
      <c r="F16">
        <v>1</v>
      </c>
      <c r="G16">
        <v>1</v>
      </c>
      <c r="H16">
        <v>1</v>
      </c>
      <c r="I16" t="s">
        <v>674</v>
      </c>
      <c r="J16" t="s">
        <v>3</v>
      </c>
      <c r="K16" t="s">
        <v>675</v>
      </c>
      <c r="L16">
        <v>1191</v>
      </c>
      <c r="N16">
        <v>1013</v>
      </c>
      <c r="O16" t="s">
        <v>673</v>
      </c>
      <c r="P16" t="s">
        <v>673</v>
      </c>
      <c r="Q16">
        <v>1</v>
      </c>
      <c r="X16">
        <v>0.14000000000000001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</v>
      </c>
      <c r="AG16">
        <v>0.14000000000000001</v>
      </c>
      <c r="AH16">
        <v>2</v>
      </c>
      <c r="AI16">
        <v>87929991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ROW(Source!A235)</f>
        <v>235</v>
      </c>
      <c r="B17">
        <v>87929996</v>
      </c>
      <c r="C17">
        <v>87929989</v>
      </c>
      <c r="D17">
        <v>87206806</v>
      </c>
      <c r="E17">
        <v>1</v>
      </c>
      <c r="F17">
        <v>1</v>
      </c>
      <c r="G17">
        <v>1</v>
      </c>
      <c r="H17">
        <v>2</v>
      </c>
      <c r="I17" t="s">
        <v>681</v>
      </c>
      <c r="J17" t="s">
        <v>682</v>
      </c>
      <c r="K17" t="s">
        <v>683</v>
      </c>
      <c r="L17">
        <v>1368</v>
      </c>
      <c r="N17">
        <v>1011</v>
      </c>
      <c r="O17" t="s">
        <v>679</v>
      </c>
      <c r="P17" t="s">
        <v>679</v>
      </c>
      <c r="Q17">
        <v>1</v>
      </c>
      <c r="X17">
        <v>0.14000000000000001</v>
      </c>
      <c r="Y17">
        <v>0</v>
      </c>
      <c r="Z17">
        <v>14.64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0.14000000000000001</v>
      </c>
      <c r="AH17">
        <v>2</v>
      </c>
      <c r="AI17">
        <v>87929992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ROW(Source!A235)</f>
        <v>235</v>
      </c>
      <c r="B18">
        <v>87929997</v>
      </c>
      <c r="C18">
        <v>87929989</v>
      </c>
      <c r="D18">
        <v>87206824</v>
      </c>
      <c r="E18">
        <v>1</v>
      </c>
      <c r="F18">
        <v>1</v>
      </c>
      <c r="G18">
        <v>1</v>
      </c>
      <c r="H18">
        <v>2</v>
      </c>
      <c r="I18" t="s">
        <v>684</v>
      </c>
      <c r="J18" t="s">
        <v>685</v>
      </c>
      <c r="K18" t="s">
        <v>686</v>
      </c>
      <c r="L18">
        <v>1368</v>
      </c>
      <c r="N18">
        <v>1011</v>
      </c>
      <c r="O18" t="s">
        <v>679</v>
      </c>
      <c r="P18" t="s">
        <v>679</v>
      </c>
      <c r="Q18">
        <v>1</v>
      </c>
      <c r="X18">
        <v>0.14000000000000001</v>
      </c>
      <c r="Y18">
        <v>0</v>
      </c>
      <c r="Z18">
        <v>487.94</v>
      </c>
      <c r="AA18">
        <v>522.73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0.14000000000000001</v>
      </c>
      <c r="AH18">
        <v>2</v>
      </c>
      <c r="AI18">
        <v>87929993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ROW(Source!A236)</f>
        <v>236</v>
      </c>
      <c r="B19">
        <v>87930003</v>
      </c>
      <c r="C19">
        <v>87929998</v>
      </c>
      <c r="D19">
        <v>87085801</v>
      </c>
      <c r="E19">
        <v>115</v>
      </c>
      <c r="F19">
        <v>1</v>
      </c>
      <c r="G19">
        <v>1</v>
      </c>
      <c r="H19">
        <v>1</v>
      </c>
      <c r="I19" t="s">
        <v>671</v>
      </c>
      <c r="J19" t="s">
        <v>3</v>
      </c>
      <c r="K19" t="s">
        <v>672</v>
      </c>
      <c r="L19">
        <v>1191</v>
      </c>
      <c r="N19">
        <v>1013</v>
      </c>
      <c r="O19" t="s">
        <v>673</v>
      </c>
      <c r="P19" t="s">
        <v>673</v>
      </c>
      <c r="Q19">
        <v>1</v>
      </c>
      <c r="X19">
        <v>0.3</v>
      </c>
      <c r="Y19">
        <v>0</v>
      </c>
      <c r="Z19">
        <v>0</v>
      </c>
      <c r="AA19">
        <v>0</v>
      </c>
      <c r="AB19">
        <v>444.71</v>
      </c>
      <c r="AC19">
        <v>0</v>
      </c>
      <c r="AD19">
        <v>1</v>
      </c>
      <c r="AE19">
        <v>1</v>
      </c>
      <c r="AF19" t="s">
        <v>3</v>
      </c>
      <c r="AG19">
        <v>0.3</v>
      </c>
      <c r="AH19">
        <v>2</v>
      </c>
      <c r="AI19">
        <v>87929999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ROW(Source!A236)</f>
        <v>236</v>
      </c>
      <c r="B20">
        <v>87930004</v>
      </c>
      <c r="C20">
        <v>87929998</v>
      </c>
      <c r="D20">
        <v>87086013</v>
      </c>
      <c r="E20">
        <v>115</v>
      </c>
      <c r="F20">
        <v>1</v>
      </c>
      <c r="G20">
        <v>1</v>
      </c>
      <c r="H20">
        <v>1</v>
      </c>
      <c r="I20" t="s">
        <v>674</v>
      </c>
      <c r="J20" t="s">
        <v>3</v>
      </c>
      <c r="K20" t="s">
        <v>675</v>
      </c>
      <c r="L20">
        <v>1191</v>
      </c>
      <c r="N20">
        <v>1013</v>
      </c>
      <c r="O20" t="s">
        <v>673</v>
      </c>
      <c r="P20" t="s">
        <v>673</v>
      </c>
      <c r="Q20">
        <v>1</v>
      </c>
      <c r="X20">
        <v>0.16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0.16</v>
      </c>
      <c r="AH20">
        <v>2</v>
      </c>
      <c r="AI20">
        <v>87930000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ROW(Source!A236)</f>
        <v>236</v>
      </c>
      <c r="B21">
        <v>87930005</v>
      </c>
      <c r="C21">
        <v>87929998</v>
      </c>
      <c r="D21">
        <v>87206806</v>
      </c>
      <c r="E21">
        <v>1</v>
      </c>
      <c r="F21">
        <v>1</v>
      </c>
      <c r="G21">
        <v>1</v>
      </c>
      <c r="H21">
        <v>2</v>
      </c>
      <c r="I21" t="s">
        <v>681</v>
      </c>
      <c r="J21" t="s">
        <v>682</v>
      </c>
      <c r="K21" t="s">
        <v>683</v>
      </c>
      <c r="L21">
        <v>1368</v>
      </c>
      <c r="N21">
        <v>1011</v>
      </c>
      <c r="O21" t="s">
        <v>679</v>
      </c>
      <c r="P21" t="s">
        <v>679</v>
      </c>
      <c r="Q21">
        <v>1</v>
      </c>
      <c r="X21">
        <v>0.16</v>
      </c>
      <c r="Y21">
        <v>0</v>
      </c>
      <c r="Z21">
        <v>14.64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0.16</v>
      </c>
      <c r="AH21">
        <v>2</v>
      </c>
      <c r="AI21">
        <v>87930001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ROW(Source!A236)</f>
        <v>236</v>
      </c>
      <c r="B22">
        <v>87930006</v>
      </c>
      <c r="C22">
        <v>87929998</v>
      </c>
      <c r="D22">
        <v>87206824</v>
      </c>
      <c r="E22">
        <v>1</v>
      </c>
      <c r="F22">
        <v>1</v>
      </c>
      <c r="G22">
        <v>1</v>
      </c>
      <c r="H22">
        <v>2</v>
      </c>
      <c r="I22" t="s">
        <v>684</v>
      </c>
      <c r="J22" t="s">
        <v>685</v>
      </c>
      <c r="K22" t="s">
        <v>686</v>
      </c>
      <c r="L22">
        <v>1368</v>
      </c>
      <c r="N22">
        <v>1011</v>
      </c>
      <c r="O22" t="s">
        <v>679</v>
      </c>
      <c r="P22" t="s">
        <v>679</v>
      </c>
      <c r="Q22">
        <v>1</v>
      </c>
      <c r="X22">
        <v>0.16</v>
      </c>
      <c r="Y22">
        <v>0</v>
      </c>
      <c r="Z22">
        <v>487.94</v>
      </c>
      <c r="AA22">
        <v>522.73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0.16</v>
      </c>
      <c r="AH22">
        <v>2</v>
      </c>
      <c r="AI22">
        <v>87930002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ROW(Source!A237)</f>
        <v>237</v>
      </c>
      <c r="B23">
        <v>87930003</v>
      </c>
      <c r="C23">
        <v>87929998</v>
      </c>
      <c r="D23">
        <v>87085801</v>
      </c>
      <c r="E23">
        <v>115</v>
      </c>
      <c r="F23">
        <v>1</v>
      </c>
      <c r="G23">
        <v>1</v>
      </c>
      <c r="H23">
        <v>1</v>
      </c>
      <c r="I23" t="s">
        <v>671</v>
      </c>
      <c r="J23" t="s">
        <v>3</v>
      </c>
      <c r="K23" t="s">
        <v>672</v>
      </c>
      <c r="L23">
        <v>1191</v>
      </c>
      <c r="N23">
        <v>1013</v>
      </c>
      <c r="O23" t="s">
        <v>673</v>
      </c>
      <c r="P23" t="s">
        <v>673</v>
      </c>
      <c r="Q23">
        <v>1</v>
      </c>
      <c r="X23">
        <v>0.3</v>
      </c>
      <c r="Y23">
        <v>0</v>
      </c>
      <c r="Z23">
        <v>0</v>
      </c>
      <c r="AA23">
        <v>0</v>
      </c>
      <c r="AB23">
        <v>444.71</v>
      </c>
      <c r="AC23">
        <v>0</v>
      </c>
      <c r="AD23">
        <v>1</v>
      </c>
      <c r="AE23">
        <v>1</v>
      </c>
      <c r="AF23" t="s">
        <v>3</v>
      </c>
      <c r="AG23">
        <v>0.3</v>
      </c>
      <c r="AH23">
        <v>2</v>
      </c>
      <c r="AI23">
        <v>87929999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ROW(Source!A237)</f>
        <v>237</v>
      </c>
      <c r="B24">
        <v>87930004</v>
      </c>
      <c r="C24">
        <v>87929998</v>
      </c>
      <c r="D24">
        <v>87086013</v>
      </c>
      <c r="E24">
        <v>115</v>
      </c>
      <c r="F24">
        <v>1</v>
      </c>
      <c r="G24">
        <v>1</v>
      </c>
      <c r="H24">
        <v>1</v>
      </c>
      <c r="I24" t="s">
        <v>674</v>
      </c>
      <c r="J24" t="s">
        <v>3</v>
      </c>
      <c r="K24" t="s">
        <v>675</v>
      </c>
      <c r="L24">
        <v>1191</v>
      </c>
      <c r="N24">
        <v>1013</v>
      </c>
      <c r="O24" t="s">
        <v>673</v>
      </c>
      <c r="P24" t="s">
        <v>673</v>
      </c>
      <c r="Q24">
        <v>1</v>
      </c>
      <c r="X24">
        <v>0.16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0.16</v>
      </c>
      <c r="AH24">
        <v>2</v>
      </c>
      <c r="AI24">
        <v>87930000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ROW(Source!A237)</f>
        <v>237</v>
      </c>
      <c r="B25">
        <v>87930005</v>
      </c>
      <c r="C25">
        <v>87929998</v>
      </c>
      <c r="D25">
        <v>87206806</v>
      </c>
      <c r="E25">
        <v>1</v>
      </c>
      <c r="F25">
        <v>1</v>
      </c>
      <c r="G25">
        <v>1</v>
      </c>
      <c r="H25">
        <v>2</v>
      </c>
      <c r="I25" t="s">
        <v>681</v>
      </c>
      <c r="J25" t="s">
        <v>682</v>
      </c>
      <c r="K25" t="s">
        <v>683</v>
      </c>
      <c r="L25">
        <v>1368</v>
      </c>
      <c r="N25">
        <v>1011</v>
      </c>
      <c r="O25" t="s">
        <v>679</v>
      </c>
      <c r="P25" t="s">
        <v>679</v>
      </c>
      <c r="Q25">
        <v>1</v>
      </c>
      <c r="X25">
        <v>0.16</v>
      </c>
      <c r="Y25">
        <v>0</v>
      </c>
      <c r="Z25">
        <v>14.64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0.16</v>
      </c>
      <c r="AH25">
        <v>2</v>
      </c>
      <c r="AI25">
        <v>87930001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ROW(Source!A237)</f>
        <v>237</v>
      </c>
      <c r="B26">
        <v>87930006</v>
      </c>
      <c r="C26">
        <v>87929998</v>
      </c>
      <c r="D26">
        <v>87206824</v>
      </c>
      <c r="E26">
        <v>1</v>
      </c>
      <c r="F26">
        <v>1</v>
      </c>
      <c r="G26">
        <v>1</v>
      </c>
      <c r="H26">
        <v>2</v>
      </c>
      <c r="I26" t="s">
        <v>684</v>
      </c>
      <c r="J26" t="s">
        <v>685</v>
      </c>
      <c r="K26" t="s">
        <v>686</v>
      </c>
      <c r="L26">
        <v>1368</v>
      </c>
      <c r="N26">
        <v>1011</v>
      </c>
      <c r="O26" t="s">
        <v>679</v>
      </c>
      <c r="P26" t="s">
        <v>679</v>
      </c>
      <c r="Q26">
        <v>1</v>
      </c>
      <c r="X26">
        <v>0.16</v>
      </c>
      <c r="Y26">
        <v>0</v>
      </c>
      <c r="Z26">
        <v>487.94</v>
      </c>
      <c r="AA26">
        <v>522.73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0.16</v>
      </c>
      <c r="AH26">
        <v>2</v>
      </c>
      <c r="AI26">
        <v>87930002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ROW(Source!A238)</f>
        <v>238</v>
      </c>
      <c r="B27">
        <v>87930027</v>
      </c>
      <c r="C27">
        <v>87930007</v>
      </c>
      <c r="D27">
        <v>87085823</v>
      </c>
      <c r="E27">
        <v>115</v>
      </c>
      <c r="F27">
        <v>1</v>
      </c>
      <c r="G27">
        <v>1</v>
      </c>
      <c r="H27">
        <v>1</v>
      </c>
      <c r="I27" t="s">
        <v>688</v>
      </c>
      <c r="J27" t="s">
        <v>3</v>
      </c>
      <c r="K27" t="s">
        <v>689</v>
      </c>
      <c r="L27">
        <v>1191</v>
      </c>
      <c r="N27">
        <v>1013</v>
      </c>
      <c r="O27" t="s">
        <v>673</v>
      </c>
      <c r="P27" t="s">
        <v>673</v>
      </c>
      <c r="Q27">
        <v>1</v>
      </c>
      <c r="X27">
        <v>5.81</v>
      </c>
      <c r="Y27">
        <v>0</v>
      </c>
      <c r="Z27">
        <v>0</v>
      </c>
      <c r="AA27">
        <v>0</v>
      </c>
      <c r="AB27">
        <v>475.92</v>
      </c>
      <c r="AC27">
        <v>0</v>
      </c>
      <c r="AD27">
        <v>1</v>
      </c>
      <c r="AE27">
        <v>1</v>
      </c>
      <c r="AF27" t="s">
        <v>3</v>
      </c>
      <c r="AG27">
        <v>5.81</v>
      </c>
      <c r="AH27">
        <v>2</v>
      </c>
      <c r="AI27">
        <v>87930008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ROW(Source!A238)</f>
        <v>238</v>
      </c>
      <c r="B28">
        <v>87930028</v>
      </c>
      <c r="C28">
        <v>87930007</v>
      </c>
      <c r="D28">
        <v>87086013</v>
      </c>
      <c r="E28">
        <v>115</v>
      </c>
      <c r="F28">
        <v>1</v>
      </c>
      <c r="G28">
        <v>1</v>
      </c>
      <c r="H28">
        <v>1</v>
      </c>
      <c r="I28" t="s">
        <v>674</v>
      </c>
      <c r="J28" t="s">
        <v>3</v>
      </c>
      <c r="K28" t="s">
        <v>675</v>
      </c>
      <c r="L28">
        <v>1191</v>
      </c>
      <c r="N28">
        <v>1013</v>
      </c>
      <c r="O28" t="s">
        <v>673</v>
      </c>
      <c r="P28" t="s">
        <v>673</v>
      </c>
      <c r="Q28">
        <v>1</v>
      </c>
      <c r="X28">
        <v>1.07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3</v>
      </c>
      <c r="AG28">
        <v>1.07</v>
      </c>
      <c r="AH28">
        <v>2</v>
      </c>
      <c r="AI28">
        <v>87930009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ROW(Source!A238)</f>
        <v>238</v>
      </c>
      <c r="B29">
        <v>87930029</v>
      </c>
      <c r="C29">
        <v>87930007</v>
      </c>
      <c r="D29">
        <v>87205729</v>
      </c>
      <c r="E29">
        <v>1</v>
      </c>
      <c r="F29">
        <v>1</v>
      </c>
      <c r="G29">
        <v>1</v>
      </c>
      <c r="H29">
        <v>2</v>
      </c>
      <c r="I29" t="s">
        <v>690</v>
      </c>
      <c r="J29" t="s">
        <v>691</v>
      </c>
      <c r="K29" t="s">
        <v>692</v>
      </c>
      <c r="L29">
        <v>1368</v>
      </c>
      <c r="N29">
        <v>1011</v>
      </c>
      <c r="O29" t="s">
        <v>679</v>
      </c>
      <c r="P29" t="s">
        <v>679</v>
      </c>
      <c r="Q29">
        <v>1</v>
      </c>
      <c r="X29">
        <v>0.78</v>
      </c>
      <c r="Y29">
        <v>0</v>
      </c>
      <c r="Z29">
        <v>2088.77</v>
      </c>
      <c r="AA29">
        <v>600.75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0.78</v>
      </c>
      <c r="AH29">
        <v>2</v>
      </c>
      <c r="AI29">
        <v>87930010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ROW(Source!A238)</f>
        <v>238</v>
      </c>
      <c r="B30">
        <v>87930030</v>
      </c>
      <c r="C30">
        <v>87930007</v>
      </c>
      <c r="D30">
        <v>87206740</v>
      </c>
      <c r="E30">
        <v>1</v>
      </c>
      <c r="F30">
        <v>1</v>
      </c>
      <c r="G30">
        <v>1</v>
      </c>
      <c r="H30">
        <v>2</v>
      </c>
      <c r="I30" t="s">
        <v>694</v>
      </c>
      <c r="J30" t="s">
        <v>695</v>
      </c>
      <c r="K30" t="s">
        <v>696</v>
      </c>
      <c r="L30">
        <v>1368</v>
      </c>
      <c r="N30">
        <v>1011</v>
      </c>
      <c r="O30" t="s">
        <v>679</v>
      </c>
      <c r="P30" t="s">
        <v>679</v>
      </c>
      <c r="Q30">
        <v>1</v>
      </c>
      <c r="X30">
        <v>0.28999999999999998</v>
      </c>
      <c r="Y30">
        <v>0</v>
      </c>
      <c r="Z30">
        <v>572.77</v>
      </c>
      <c r="AA30">
        <v>522.73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0.28999999999999998</v>
      </c>
      <c r="AH30">
        <v>2</v>
      </c>
      <c r="AI30">
        <v>87930011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ROW(Source!A238)</f>
        <v>238</v>
      </c>
      <c r="B31">
        <v>87930031</v>
      </c>
      <c r="C31">
        <v>87930007</v>
      </c>
      <c r="D31">
        <v>87155259</v>
      </c>
      <c r="E31">
        <v>1</v>
      </c>
      <c r="F31">
        <v>1</v>
      </c>
      <c r="G31">
        <v>1</v>
      </c>
      <c r="H31">
        <v>3</v>
      </c>
      <c r="I31" t="s">
        <v>697</v>
      </c>
      <c r="J31" t="s">
        <v>698</v>
      </c>
      <c r="K31" t="s">
        <v>699</v>
      </c>
      <c r="L31">
        <v>1346</v>
      </c>
      <c r="N31">
        <v>1009</v>
      </c>
      <c r="O31" t="s">
        <v>102</v>
      </c>
      <c r="P31" t="s">
        <v>102</v>
      </c>
      <c r="Q31">
        <v>1</v>
      </c>
      <c r="X31">
        <v>0.1</v>
      </c>
      <c r="Y31">
        <v>238.29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</v>
      </c>
      <c r="AH31">
        <v>2</v>
      </c>
      <c r="AI31">
        <v>87930012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ROW(Source!A238)</f>
        <v>238</v>
      </c>
      <c r="B32">
        <v>87930032</v>
      </c>
      <c r="C32">
        <v>87930007</v>
      </c>
      <c r="D32">
        <v>87155266</v>
      </c>
      <c r="E32">
        <v>1</v>
      </c>
      <c r="F32">
        <v>1</v>
      </c>
      <c r="G32">
        <v>1</v>
      </c>
      <c r="H32">
        <v>3</v>
      </c>
      <c r="I32" t="s">
        <v>700</v>
      </c>
      <c r="J32" t="s">
        <v>701</v>
      </c>
      <c r="K32" t="s">
        <v>702</v>
      </c>
      <c r="L32">
        <v>1346</v>
      </c>
      <c r="N32">
        <v>1009</v>
      </c>
      <c r="O32" t="s">
        <v>102</v>
      </c>
      <c r="P32" t="s">
        <v>102</v>
      </c>
      <c r="Q32">
        <v>1</v>
      </c>
      <c r="X32">
        <v>0.03</v>
      </c>
      <c r="Y32">
        <v>58.53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0.03</v>
      </c>
      <c r="AH32">
        <v>2</v>
      </c>
      <c r="AI32">
        <v>87930013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ROW(Source!A238)</f>
        <v>238</v>
      </c>
      <c r="B33">
        <v>87930033</v>
      </c>
      <c r="C33">
        <v>87930007</v>
      </c>
      <c r="D33">
        <v>87159205</v>
      </c>
      <c r="E33">
        <v>1</v>
      </c>
      <c r="F33">
        <v>1</v>
      </c>
      <c r="G33">
        <v>1</v>
      </c>
      <c r="H33">
        <v>3</v>
      </c>
      <c r="I33" t="s">
        <v>100</v>
      </c>
      <c r="J33" t="s">
        <v>103</v>
      </c>
      <c r="K33" t="s">
        <v>101</v>
      </c>
      <c r="L33">
        <v>1346</v>
      </c>
      <c r="N33">
        <v>1009</v>
      </c>
      <c r="O33" t="s">
        <v>102</v>
      </c>
      <c r="P33" t="s">
        <v>102</v>
      </c>
      <c r="Q33">
        <v>1</v>
      </c>
      <c r="X33">
        <v>0</v>
      </c>
      <c r="Y33">
        <v>174.93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3</v>
      </c>
      <c r="AG33">
        <v>0</v>
      </c>
      <c r="AH33">
        <v>2</v>
      </c>
      <c r="AI33">
        <v>87930014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ROW(Source!A238)</f>
        <v>238</v>
      </c>
      <c r="B34">
        <v>87930034</v>
      </c>
      <c r="C34">
        <v>87930007</v>
      </c>
      <c r="D34">
        <v>87160382</v>
      </c>
      <c r="E34">
        <v>1</v>
      </c>
      <c r="F34">
        <v>1</v>
      </c>
      <c r="G34">
        <v>1</v>
      </c>
      <c r="H34">
        <v>3</v>
      </c>
      <c r="I34" t="s">
        <v>703</v>
      </c>
      <c r="J34" t="s">
        <v>704</v>
      </c>
      <c r="K34" t="s">
        <v>705</v>
      </c>
      <c r="L34">
        <v>1346</v>
      </c>
      <c r="N34">
        <v>1009</v>
      </c>
      <c r="O34" t="s">
        <v>102</v>
      </c>
      <c r="P34" t="s">
        <v>102</v>
      </c>
      <c r="Q34">
        <v>1</v>
      </c>
      <c r="X34">
        <v>0.02</v>
      </c>
      <c r="Y34">
        <v>56.11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0.02</v>
      </c>
      <c r="AH34">
        <v>2</v>
      </c>
      <c r="AI34">
        <v>87930015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ROW(Source!A238)</f>
        <v>238</v>
      </c>
      <c r="B35">
        <v>87930035</v>
      </c>
      <c r="C35">
        <v>87930007</v>
      </c>
      <c r="D35">
        <v>87087347</v>
      </c>
      <c r="E35">
        <v>115</v>
      </c>
      <c r="F35">
        <v>1</v>
      </c>
      <c r="G35">
        <v>1</v>
      </c>
      <c r="H35">
        <v>3</v>
      </c>
      <c r="I35" t="s">
        <v>105</v>
      </c>
      <c r="J35" t="s">
        <v>3</v>
      </c>
      <c r="K35" t="s">
        <v>106</v>
      </c>
      <c r="L35">
        <v>1371</v>
      </c>
      <c r="N35">
        <v>1013</v>
      </c>
      <c r="O35" t="s">
        <v>80</v>
      </c>
      <c r="P35" t="s">
        <v>80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3</v>
      </c>
      <c r="AG35">
        <v>0</v>
      </c>
      <c r="AH35">
        <v>2</v>
      </c>
      <c r="AI35">
        <v>87930016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ROW(Source!A238)</f>
        <v>238</v>
      </c>
      <c r="B36">
        <v>87930036</v>
      </c>
      <c r="C36">
        <v>87930007</v>
      </c>
      <c r="D36">
        <v>87087355</v>
      </c>
      <c r="E36">
        <v>115</v>
      </c>
      <c r="F36">
        <v>1</v>
      </c>
      <c r="G36">
        <v>1</v>
      </c>
      <c r="H36">
        <v>3</v>
      </c>
      <c r="I36" t="s">
        <v>108</v>
      </c>
      <c r="J36" t="s">
        <v>3</v>
      </c>
      <c r="K36" t="s">
        <v>109</v>
      </c>
      <c r="L36">
        <v>1371</v>
      </c>
      <c r="N36">
        <v>1013</v>
      </c>
      <c r="O36" t="s">
        <v>80</v>
      </c>
      <c r="P36" t="s">
        <v>80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2</v>
      </c>
      <c r="AI36">
        <v>87930017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ROW(Source!A238)</f>
        <v>238</v>
      </c>
      <c r="B37">
        <v>87930037</v>
      </c>
      <c r="C37">
        <v>87930007</v>
      </c>
      <c r="D37">
        <v>87088031</v>
      </c>
      <c r="E37">
        <v>115</v>
      </c>
      <c r="F37">
        <v>1</v>
      </c>
      <c r="G37">
        <v>1</v>
      </c>
      <c r="H37">
        <v>3</v>
      </c>
      <c r="I37" t="s">
        <v>111</v>
      </c>
      <c r="J37" t="s">
        <v>3</v>
      </c>
      <c r="K37" t="s">
        <v>112</v>
      </c>
      <c r="L37">
        <v>1348</v>
      </c>
      <c r="N37">
        <v>1009</v>
      </c>
      <c r="O37" t="s">
        <v>113</v>
      </c>
      <c r="P37" t="s">
        <v>113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3</v>
      </c>
      <c r="AG37">
        <v>0</v>
      </c>
      <c r="AH37">
        <v>2</v>
      </c>
      <c r="AI37">
        <v>87930018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ROW(Source!A238)</f>
        <v>238</v>
      </c>
      <c r="B38">
        <v>87930038</v>
      </c>
      <c r="C38">
        <v>87930007</v>
      </c>
      <c r="D38">
        <v>87088188</v>
      </c>
      <c r="E38">
        <v>115</v>
      </c>
      <c r="F38">
        <v>1</v>
      </c>
      <c r="G38">
        <v>1</v>
      </c>
      <c r="H38">
        <v>3</v>
      </c>
      <c r="I38" t="s">
        <v>115</v>
      </c>
      <c r="J38" t="s">
        <v>3</v>
      </c>
      <c r="K38" t="s">
        <v>116</v>
      </c>
      <c r="L38">
        <v>1346</v>
      </c>
      <c r="N38">
        <v>1009</v>
      </c>
      <c r="O38" t="s">
        <v>102</v>
      </c>
      <c r="P38" t="s">
        <v>102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3</v>
      </c>
      <c r="AG38">
        <v>0</v>
      </c>
      <c r="AH38">
        <v>2</v>
      </c>
      <c r="AI38">
        <v>87930019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ROW(Source!A238)</f>
        <v>238</v>
      </c>
      <c r="B39">
        <v>87930039</v>
      </c>
      <c r="C39">
        <v>87930007</v>
      </c>
      <c r="D39">
        <v>87088507</v>
      </c>
      <c r="E39">
        <v>115</v>
      </c>
      <c r="F39">
        <v>1</v>
      </c>
      <c r="G39">
        <v>1</v>
      </c>
      <c r="H39">
        <v>3</v>
      </c>
      <c r="I39" t="s">
        <v>118</v>
      </c>
      <c r="J39" t="s">
        <v>3</v>
      </c>
      <c r="K39" t="s">
        <v>119</v>
      </c>
      <c r="L39">
        <v>1348</v>
      </c>
      <c r="N39">
        <v>1009</v>
      </c>
      <c r="O39" t="s">
        <v>113</v>
      </c>
      <c r="P39" t="s">
        <v>113</v>
      </c>
      <c r="Q39">
        <v>1000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3</v>
      </c>
      <c r="AG39">
        <v>0</v>
      </c>
      <c r="AH39">
        <v>2</v>
      </c>
      <c r="AI39">
        <v>87930020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ROW(Source!A238)</f>
        <v>238</v>
      </c>
      <c r="B40">
        <v>87930040</v>
      </c>
      <c r="C40">
        <v>87930007</v>
      </c>
      <c r="D40">
        <v>87176360</v>
      </c>
      <c r="E40">
        <v>1</v>
      </c>
      <c r="F40">
        <v>1</v>
      </c>
      <c r="G40">
        <v>1</v>
      </c>
      <c r="H40">
        <v>3</v>
      </c>
      <c r="I40" t="s">
        <v>706</v>
      </c>
      <c r="J40" t="s">
        <v>707</v>
      </c>
      <c r="K40" t="s">
        <v>708</v>
      </c>
      <c r="L40">
        <v>1348</v>
      </c>
      <c r="N40">
        <v>1009</v>
      </c>
      <c r="O40" t="s">
        <v>113</v>
      </c>
      <c r="P40" t="s">
        <v>113</v>
      </c>
      <c r="Q40">
        <v>1000</v>
      </c>
      <c r="X40">
        <v>4.0000000000000002E-4</v>
      </c>
      <c r="Y40">
        <v>61265.39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4.0000000000000002E-4</v>
      </c>
      <c r="AH40">
        <v>2</v>
      </c>
      <c r="AI40">
        <v>87930021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ROW(Source!A238)</f>
        <v>238</v>
      </c>
      <c r="B41">
        <v>87930041</v>
      </c>
      <c r="C41">
        <v>87930007</v>
      </c>
      <c r="D41">
        <v>87176386</v>
      </c>
      <c r="E41">
        <v>1</v>
      </c>
      <c r="F41">
        <v>1</v>
      </c>
      <c r="G41">
        <v>1</v>
      </c>
      <c r="H41">
        <v>3</v>
      </c>
      <c r="I41" t="s">
        <v>709</v>
      </c>
      <c r="J41" t="s">
        <v>710</v>
      </c>
      <c r="K41" t="s">
        <v>711</v>
      </c>
      <c r="L41">
        <v>1348</v>
      </c>
      <c r="N41">
        <v>1009</v>
      </c>
      <c r="O41" t="s">
        <v>113</v>
      </c>
      <c r="P41" t="s">
        <v>113</v>
      </c>
      <c r="Q41">
        <v>1000</v>
      </c>
      <c r="X41">
        <v>1E-4</v>
      </c>
      <c r="Y41">
        <v>80020.98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1E-4</v>
      </c>
      <c r="AH41">
        <v>2</v>
      </c>
      <c r="AI41">
        <v>87930022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ROW(Source!A238)</f>
        <v>238</v>
      </c>
      <c r="B42">
        <v>87930042</v>
      </c>
      <c r="C42">
        <v>87930007</v>
      </c>
      <c r="D42">
        <v>87183685</v>
      </c>
      <c r="E42">
        <v>1</v>
      </c>
      <c r="F42">
        <v>1</v>
      </c>
      <c r="G42">
        <v>1</v>
      </c>
      <c r="H42">
        <v>3</v>
      </c>
      <c r="I42" t="s">
        <v>712</v>
      </c>
      <c r="J42" t="s">
        <v>713</v>
      </c>
      <c r="K42" t="s">
        <v>714</v>
      </c>
      <c r="L42">
        <v>1425</v>
      </c>
      <c r="N42">
        <v>1013</v>
      </c>
      <c r="O42" t="s">
        <v>180</v>
      </c>
      <c r="P42" t="s">
        <v>180</v>
      </c>
      <c r="Q42">
        <v>1</v>
      </c>
      <c r="X42">
        <v>0.06</v>
      </c>
      <c r="Y42">
        <v>1031.73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0.06</v>
      </c>
      <c r="AH42">
        <v>2</v>
      </c>
      <c r="AI42">
        <v>87930023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ROW(Source!A238)</f>
        <v>238</v>
      </c>
      <c r="B43">
        <v>87930043</v>
      </c>
      <c r="C43">
        <v>87930007</v>
      </c>
      <c r="D43">
        <v>87090784</v>
      </c>
      <c r="E43">
        <v>115</v>
      </c>
      <c r="F43">
        <v>1</v>
      </c>
      <c r="G43">
        <v>1</v>
      </c>
      <c r="H43">
        <v>3</v>
      </c>
      <c r="I43" t="s">
        <v>121</v>
      </c>
      <c r="J43" t="s">
        <v>3</v>
      </c>
      <c r="K43" t="s">
        <v>122</v>
      </c>
      <c r="L43">
        <v>1371</v>
      </c>
      <c r="N43">
        <v>1013</v>
      </c>
      <c r="O43" t="s">
        <v>80</v>
      </c>
      <c r="P43" t="s">
        <v>80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</v>
      </c>
      <c r="AG43">
        <v>0</v>
      </c>
      <c r="AH43">
        <v>2</v>
      </c>
      <c r="AI43">
        <v>87930024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ROW(Source!A238)</f>
        <v>238</v>
      </c>
      <c r="B44">
        <v>87930044</v>
      </c>
      <c r="C44">
        <v>87930007</v>
      </c>
      <c r="D44">
        <v>87090830</v>
      </c>
      <c r="E44">
        <v>115</v>
      </c>
      <c r="F44">
        <v>1</v>
      </c>
      <c r="G44">
        <v>1</v>
      </c>
      <c r="H44">
        <v>3</v>
      </c>
      <c r="I44" t="s">
        <v>124</v>
      </c>
      <c r="J44" t="s">
        <v>3</v>
      </c>
      <c r="K44" t="s">
        <v>125</v>
      </c>
      <c r="L44">
        <v>1371</v>
      </c>
      <c r="N44">
        <v>1013</v>
      </c>
      <c r="O44" t="s">
        <v>80</v>
      </c>
      <c r="P44" t="s">
        <v>80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3</v>
      </c>
      <c r="AG44">
        <v>0</v>
      </c>
      <c r="AH44">
        <v>2</v>
      </c>
      <c r="AI44">
        <v>87930025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ROW(Source!A238)</f>
        <v>238</v>
      </c>
      <c r="B45">
        <v>87930045</v>
      </c>
      <c r="C45">
        <v>87930007</v>
      </c>
      <c r="D45">
        <v>87090834</v>
      </c>
      <c r="E45">
        <v>115</v>
      </c>
      <c r="F45">
        <v>1</v>
      </c>
      <c r="G45">
        <v>1</v>
      </c>
      <c r="H45">
        <v>3</v>
      </c>
      <c r="I45" t="s">
        <v>127</v>
      </c>
      <c r="J45" t="s">
        <v>3</v>
      </c>
      <c r="K45" t="s">
        <v>128</v>
      </c>
      <c r="L45">
        <v>1371</v>
      </c>
      <c r="N45">
        <v>1013</v>
      </c>
      <c r="O45" t="s">
        <v>80</v>
      </c>
      <c r="P45" t="s">
        <v>80</v>
      </c>
      <c r="Q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3</v>
      </c>
      <c r="AG45">
        <v>0</v>
      </c>
      <c r="AH45">
        <v>2</v>
      </c>
      <c r="AI45">
        <v>87930026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ROW(Source!A239)</f>
        <v>239</v>
      </c>
      <c r="B46">
        <v>87930027</v>
      </c>
      <c r="C46">
        <v>87930007</v>
      </c>
      <c r="D46">
        <v>87085823</v>
      </c>
      <c r="E46">
        <v>115</v>
      </c>
      <c r="F46">
        <v>1</v>
      </c>
      <c r="G46">
        <v>1</v>
      </c>
      <c r="H46">
        <v>1</v>
      </c>
      <c r="I46" t="s">
        <v>688</v>
      </c>
      <c r="J46" t="s">
        <v>3</v>
      </c>
      <c r="K46" t="s">
        <v>689</v>
      </c>
      <c r="L46">
        <v>1191</v>
      </c>
      <c r="N46">
        <v>1013</v>
      </c>
      <c r="O46" t="s">
        <v>673</v>
      </c>
      <c r="P46" t="s">
        <v>673</v>
      </c>
      <c r="Q46">
        <v>1</v>
      </c>
      <c r="X46">
        <v>5.81</v>
      </c>
      <c r="Y46">
        <v>0</v>
      </c>
      <c r="Z46">
        <v>0</v>
      </c>
      <c r="AA46">
        <v>0</v>
      </c>
      <c r="AB46">
        <v>475.92</v>
      </c>
      <c r="AC46">
        <v>0</v>
      </c>
      <c r="AD46">
        <v>1</v>
      </c>
      <c r="AE46">
        <v>1</v>
      </c>
      <c r="AF46" t="s">
        <v>3</v>
      </c>
      <c r="AG46">
        <v>5.81</v>
      </c>
      <c r="AH46">
        <v>2</v>
      </c>
      <c r="AI46">
        <v>87930008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ROW(Source!A239)</f>
        <v>239</v>
      </c>
      <c r="B47">
        <v>87930028</v>
      </c>
      <c r="C47">
        <v>87930007</v>
      </c>
      <c r="D47">
        <v>87086013</v>
      </c>
      <c r="E47">
        <v>115</v>
      </c>
      <c r="F47">
        <v>1</v>
      </c>
      <c r="G47">
        <v>1</v>
      </c>
      <c r="H47">
        <v>1</v>
      </c>
      <c r="I47" t="s">
        <v>674</v>
      </c>
      <c r="J47" t="s">
        <v>3</v>
      </c>
      <c r="K47" t="s">
        <v>675</v>
      </c>
      <c r="L47">
        <v>1191</v>
      </c>
      <c r="N47">
        <v>1013</v>
      </c>
      <c r="O47" t="s">
        <v>673</v>
      </c>
      <c r="P47" t="s">
        <v>673</v>
      </c>
      <c r="Q47">
        <v>1</v>
      </c>
      <c r="X47">
        <v>1.07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3</v>
      </c>
      <c r="AG47">
        <v>1.07</v>
      </c>
      <c r="AH47">
        <v>2</v>
      </c>
      <c r="AI47">
        <v>87930009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ROW(Source!A239)</f>
        <v>239</v>
      </c>
      <c r="B48">
        <v>87930029</v>
      </c>
      <c r="C48">
        <v>87930007</v>
      </c>
      <c r="D48">
        <v>87205729</v>
      </c>
      <c r="E48">
        <v>1</v>
      </c>
      <c r="F48">
        <v>1</v>
      </c>
      <c r="G48">
        <v>1</v>
      </c>
      <c r="H48">
        <v>2</v>
      </c>
      <c r="I48" t="s">
        <v>690</v>
      </c>
      <c r="J48" t="s">
        <v>691</v>
      </c>
      <c r="K48" t="s">
        <v>692</v>
      </c>
      <c r="L48">
        <v>1368</v>
      </c>
      <c r="N48">
        <v>1011</v>
      </c>
      <c r="O48" t="s">
        <v>679</v>
      </c>
      <c r="P48" t="s">
        <v>679</v>
      </c>
      <c r="Q48">
        <v>1</v>
      </c>
      <c r="X48">
        <v>0.78</v>
      </c>
      <c r="Y48">
        <v>0</v>
      </c>
      <c r="Z48">
        <v>2088.77</v>
      </c>
      <c r="AA48">
        <v>600.75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0.78</v>
      </c>
      <c r="AH48">
        <v>2</v>
      </c>
      <c r="AI48">
        <v>87930010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ROW(Source!A239)</f>
        <v>239</v>
      </c>
      <c r="B49">
        <v>87930030</v>
      </c>
      <c r="C49">
        <v>87930007</v>
      </c>
      <c r="D49">
        <v>87206740</v>
      </c>
      <c r="E49">
        <v>1</v>
      </c>
      <c r="F49">
        <v>1</v>
      </c>
      <c r="G49">
        <v>1</v>
      </c>
      <c r="H49">
        <v>2</v>
      </c>
      <c r="I49" t="s">
        <v>694</v>
      </c>
      <c r="J49" t="s">
        <v>695</v>
      </c>
      <c r="K49" t="s">
        <v>696</v>
      </c>
      <c r="L49">
        <v>1368</v>
      </c>
      <c r="N49">
        <v>1011</v>
      </c>
      <c r="O49" t="s">
        <v>679</v>
      </c>
      <c r="P49" t="s">
        <v>679</v>
      </c>
      <c r="Q49">
        <v>1</v>
      </c>
      <c r="X49">
        <v>0.28999999999999998</v>
      </c>
      <c r="Y49">
        <v>0</v>
      </c>
      <c r="Z49">
        <v>572.77</v>
      </c>
      <c r="AA49">
        <v>522.73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0.28999999999999998</v>
      </c>
      <c r="AH49">
        <v>2</v>
      </c>
      <c r="AI49">
        <v>87930011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ROW(Source!A239)</f>
        <v>239</v>
      </c>
      <c r="B50">
        <v>87930031</v>
      </c>
      <c r="C50">
        <v>87930007</v>
      </c>
      <c r="D50">
        <v>87155259</v>
      </c>
      <c r="E50">
        <v>1</v>
      </c>
      <c r="F50">
        <v>1</v>
      </c>
      <c r="G50">
        <v>1</v>
      </c>
      <c r="H50">
        <v>3</v>
      </c>
      <c r="I50" t="s">
        <v>697</v>
      </c>
      <c r="J50" t="s">
        <v>698</v>
      </c>
      <c r="K50" t="s">
        <v>699</v>
      </c>
      <c r="L50">
        <v>1346</v>
      </c>
      <c r="N50">
        <v>1009</v>
      </c>
      <c r="O50" t="s">
        <v>102</v>
      </c>
      <c r="P50" t="s">
        <v>102</v>
      </c>
      <c r="Q50">
        <v>1</v>
      </c>
      <c r="X50">
        <v>0.1</v>
      </c>
      <c r="Y50">
        <v>238.29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0.1</v>
      </c>
      <c r="AH50">
        <v>2</v>
      </c>
      <c r="AI50">
        <v>87930012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ROW(Source!A239)</f>
        <v>239</v>
      </c>
      <c r="B51">
        <v>87930032</v>
      </c>
      <c r="C51">
        <v>87930007</v>
      </c>
      <c r="D51">
        <v>87155266</v>
      </c>
      <c r="E51">
        <v>1</v>
      </c>
      <c r="F51">
        <v>1</v>
      </c>
      <c r="G51">
        <v>1</v>
      </c>
      <c r="H51">
        <v>3</v>
      </c>
      <c r="I51" t="s">
        <v>700</v>
      </c>
      <c r="J51" t="s">
        <v>701</v>
      </c>
      <c r="K51" t="s">
        <v>702</v>
      </c>
      <c r="L51">
        <v>1346</v>
      </c>
      <c r="N51">
        <v>1009</v>
      </c>
      <c r="O51" t="s">
        <v>102</v>
      </c>
      <c r="P51" t="s">
        <v>102</v>
      </c>
      <c r="Q51">
        <v>1</v>
      </c>
      <c r="X51">
        <v>0.03</v>
      </c>
      <c r="Y51">
        <v>58.53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0.03</v>
      </c>
      <c r="AH51">
        <v>2</v>
      </c>
      <c r="AI51">
        <v>87930013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ROW(Source!A239)</f>
        <v>239</v>
      </c>
      <c r="B52">
        <v>87930033</v>
      </c>
      <c r="C52">
        <v>87930007</v>
      </c>
      <c r="D52">
        <v>87159205</v>
      </c>
      <c r="E52">
        <v>1</v>
      </c>
      <c r="F52">
        <v>1</v>
      </c>
      <c r="G52">
        <v>1</v>
      </c>
      <c r="H52">
        <v>3</v>
      </c>
      <c r="I52" t="s">
        <v>100</v>
      </c>
      <c r="J52" t="s">
        <v>103</v>
      </c>
      <c r="K52" t="s">
        <v>101</v>
      </c>
      <c r="L52">
        <v>1346</v>
      </c>
      <c r="N52">
        <v>1009</v>
      </c>
      <c r="O52" t="s">
        <v>102</v>
      </c>
      <c r="P52" t="s">
        <v>102</v>
      </c>
      <c r="Q52">
        <v>1</v>
      </c>
      <c r="X52">
        <v>0</v>
      </c>
      <c r="Y52">
        <v>174.93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3</v>
      </c>
      <c r="AG52">
        <v>0</v>
      </c>
      <c r="AH52">
        <v>2</v>
      </c>
      <c r="AI52">
        <v>87930014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ROW(Source!A239)</f>
        <v>239</v>
      </c>
      <c r="B53">
        <v>87930034</v>
      </c>
      <c r="C53">
        <v>87930007</v>
      </c>
      <c r="D53">
        <v>87160382</v>
      </c>
      <c r="E53">
        <v>1</v>
      </c>
      <c r="F53">
        <v>1</v>
      </c>
      <c r="G53">
        <v>1</v>
      </c>
      <c r="H53">
        <v>3</v>
      </c>
      <c r="I53" t="s">
        <v>703</v>
      </c>
      <c r="J53" t="s">
        <v>704</v>
      </c>
      <c r="K53" t="s">
        <v>705</v>
      </c>
      <c r="L53">
        <v>1346</v>
      </c>
      <c r="N53">
        <v>1009</v>
      </c>
      <c r="O53" t="s">
        <v>102</v>
      </c>
      <c r="P53" t="s">
        <v>102</v>
      </c>
      <c r="Q53">
        <v>1</v>
      </c>
      <c r="X53">
        <v>0.02</v>
      </c>
      <c r="Y53">
        <v>56.11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0.02</v>
      </c>
      <c r="AH53">
        <v>2</v>
      </c>
      <c r="AI53">
        <v>87930015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ROW(Source!A239)</f>
        <v>239</v>
      </c>
      <c r="B54">
        <v>87930035</v>
      </c>
      <c r="C54">
        <v>87930007</v>
      </c>
      <c r="D54">
        <v>87087347</v>
      </c>
      <c r="E54">
        <v>115</v>
      </c>
      <c r="F54">
        <v>1</v>
      </c>
      <c r="G54">
        <v>1</v>
      </c>
      <c r="H54">
        <v>3</v>
      </c>
      <c r="I54" t="s">
        <v>105</v>
      </c>
      <c r="J54" t="s">
        <v>3</v>
      </c>
      <c r="K54" t="s">
        <v>106</v>
      </c>
      <c r="L54">
        <v>1371</v>
      </c>
      <c r="N54">
        <v>1013</v>
      </c>
      <c r="O54" t="s">
        <v>80</v>
      </c>
      <c r="P54" t="s">
        <v>80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3</v>
      </c>
      <c r="AG54">
        <v>0</v>
      </c>
      <c r="AH54">
        <v>2</v>
      </c>
      <c r="AI54">
        <v>87930016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ROW(Source!A239)</f>
        <v>239</v>
      </c>
      <c r="B55">
        <v>87930036</v>
      </c>
      <c r="C55">
        <v>87930007</v>
      </c>
      <c r="D55">
        <v>87087355</v>
      </c>
      <c r="E55">
        <v>115</v>
      </c>
      <c r="F55">
        <v>1</v>
      </c>
      <c r="G55">
        <v>1</v>
      </c>
      <c r="H55">
        <v>3</v>
      </c>
      <c r="I55" t="s">
        <v>108</v>
      </c>
      <c r="J55" t="s">
        <v>3</v>
      </c>
      <c r="K55" t="s">
        <v>109</v>
      </c>
      <c r="L55">
        <v>1371</v>
      </c>
      <c r="N55">
        <v>1013</v>
      </c>
      <c r="O55" t="s">
        <v>80</v>
      </c>
      <c r="P55" t="s">
        <v>80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3</v>
      </c>
      <c r="AG55">
        <v>0</v>
      </c>
      <c r="AH55">
        <v>2</v>
      </c>
      <c r="AI55">
        <v>87930017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ROW(Source!A239)</f>
        <v>239</v>
      </c>
      <c r="B56">
        <v>87930037</v>
      </c>
      <c r="C56">
        <v>87930007</v>
      </c>
      <c r="D56">
        <v>87088031</v>
      </c>
      <c r="E56">
        <v>115</v>
      </c>
      <c r="F56">
        <v>1</v>
      </c>
      <c r="G56">
        <v>1</v>
      </c>
      <c r="H56">
        <v>3</v>
      </c>
      <c r="I56" t="s">
        <v>111</v>
      </c>
      <c r="J56" t="s">
        <v>3</v>
      </c>
      <c r="K56" t="s">
        <v>112</v>
      </c>
      <c r="L56">
        <v>1348</v>
      </c>
      <c r="N56">
        <v>1009</v>
      </c>
      <c r="O56" t="s">
        <v>113</v>
      </c>
      <c r="P56" t="s">
        <v>113</v>
      </c>
      <c r="Q56">
        <v>1000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3</v>
      </c>
      <c r="AG56">
        <v>0</v>
      </c>
      <c r="AH56">
        <v>2</v>
      </c>
      <c r="AI56">
        <v>87930018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ROW(Source!A239)</f>
        <v>239</v>
      </c>
      <c r="B57">
        <v>87930038</v>
      </c>
      <c r="C57">
        <v>87930007</v>
      </c>
      <c r="D57">
        <v>87088188</v>
      </c>
      <c r="E57">
        <v>115</v>
      </c>
      <c r="F57">
        <v>1</v>
      </c>
      <c r="G57">
        <v>1</v>
      </c>
      <c r="H57">
        <v>3</v>
      </c>
      <c r="I57" t="s">
        <v>115</v>
      </c>
      <c r="J57" t="s">
        <v>3</v>
      </c>
      <c r="K57" t="s">
        <v>116</v>
      </c>
      <c r="L57">
        <v>1346</v>
      </c>
      <c r="N57">
        <v>1009</v>
      </c>
      <c r="O57" t="s">
        <v>102</v>
      </c>
      <c r="P57" t="s">
        <v>102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</v>
      </c>
      <c r="AG57">
        <v>0</v>
      </c>
      <c r="AH57">
        <v>2</v>
      </c>
      <c r="AI57">
        <v>87930019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ROW(Source!A239)</f>
        <v>239</v>
      </c>
      <c r="B58">
        <v>87930039</v>
      </c>
      <c r="C58">
        <v>87930007</v>
      </c>
      <c r="D58">
        <v>87088507</v>
      </c>
      <c r="E58">
        <v>115</v>
      </c>
      <c r="F58">
        <v>1</v>
      </c>
      <c r="G58">
        <v>1</v>
      </c>
      <c r="H58">
        <v>3</v>
      </c>
      <c r="I58" t="s">
        <v>118</v>
      </c>
      <c r="J58" t="s">
        <v>3</v>
      </c>
      <c r="K58" t="s">
        <v>119</v>
      </c>
      <c r="L58">
        <v>1348</v>
      </c>
      <c r="N58">
        <v>1009</v>
      </c>
      <c r="O58" t="s">
        <v>113</v>
      </c>
      <c r="P58" t="s">
        <v>113</v>
      </c>
      <c r="Q58">
        <v>1000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3</v>
      </c>
      <c r="AG58">
        <v>0</v>
      </c>
      <c r="AH58">
        <v>2</v>
      </c>
      <c r="AI58">
        <v>87930020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ROW(Source!A239)</f>
        <v>239</v>
      </c>
      <c r="B59">
        <v>87930040</v>
      </c>
      <c r="C59">
        <v>87930007</v>
      </c>
      <c r="D59">
        <v>87176360</v>
      </c>
      <c r="E59">
        <v>1</v>
      </c>
      <c r="F59">
        <v>1</v>
      </c>
      <c r="G59">
        <v>1</v>
      </c>
      <c r="H59">
        <v>3</v>
      </c>
      <c r="I59" t="s">
        <v>706</v>
      </c>
      <c r="J59" t="s">
        <v>707</v>
      </c>
      <c r="K59" t="s">
        <v>708</v>
      </c>
      <c r="L59">
        <v>1348</v>
      </c>
      <c r="N59">
        <v>1009</v>
      </c>
      <c r="O59" t="s">
        <v>113</v>
      </c>
      <c r="P59" t="s">
        <v>113</v>
      </c>
      <c r="Q59">
        <v>1000</v>
      </c>
      <c r="X59">
        <v>4.0000000000000002E-4</v>
      </c>
      <c r="Y59">
        <v>61265.39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4.0000000000000002E-4</v>
      </c>
      <c r="AH59">
        <v>2</v>
      </c>
      <c r="AI59">
        <v>87930021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ROW(Source!A239)</f>
        <v>239</v>
      </c>
      <c r="B60">
        <v>87930041</v>
      </c>
      <c r="C60">
        <v>87930007</v>
      </c>
      <c r="D60">
        <v>87176386</v>
      </c>
      <c r="E60">
        <v>1</v>
      </c>
      <c r="F60">
        <v>1</v>
      </c>
      <c r="G60">
        <v>1</v>
      </c>
      <c r="H60">
        <v>3</v>
      </c>
      <c r="I60" t="s">
        <v>709</v>
      </c>
      <c r="J60" t="s">
        <v>710</v>
      </c>
      <c r="K60" t="s">
        <v>711</v>
      </c>
      <c r="L60">
        <v>1348</v>
      </c>
      <c r="N60">
        <v>1009</v>
      </c>
      <c r="O60" t="s">
        <v>113</v>
      </c>
      <c r="P60" t="s">
        <v>113</v>
      </c>
      <c r="Q60">
        <v>1000</v>
      </c>
      <c r="X60">
        <v>1E-4</v>
      </c>
      <c r="Y60">
        <v>80020.98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1E-4</v>
      </c>
      <c r="AH60">
        <v>2</v>
      </c>
      <c r="AI60">
        <v>87930022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ROW(Source!A239)</f>
        <v>239</v>
      </c>
      <c r="B61">
        <v>87930042</v>
      </c>
      <c r="C61">
        <v>87930007</v>
      </c>
      <c r="D61">
        <v>87183685</v>
      </c>
      <c r="E61">
        <v>1</v>
      </c>
      <c r="F61">
        <v>1</v>
      </c>
      <c r="G61">
        <v>1</v>
      </c>
      <c r="H61">
        <v>3</v>
      </c>
      <c r="I61" t="s">
        <v>712</v>
      </c>
      <c r="J61" t="s">
        <v>713</v>
      </c>
      <c r="K61" t="s">
        <v>714</v>
      </c>
      <c r="L61">
        <v>1425</v>
      </c>
      <c r="N61">
        <v>1013</v>
      </c>
      <c r="O61" t="s">
        <v>180</v>
      </c>
      <c r="P61" t="s">
        <v>180</v>
      </c>
      <c r="Q61">
        <v>1</v>
      </c>
      <c r="X61">
        <v>0.06</v>
      </c>
      <c r="Y61">
        <v>1031.73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0.06</v>
      </c>
      <c r="AH61">
        <v>2</v>
      </c>
      <c r="AI61">
        <v>87930023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ROW(Source!A239)</f>
        <v>239</v>
      </c>
      <c r="B62">
        <v>87930043</v>
      </c>
      <c r="C62">
        <v>87930007</v>
      </c>
      <c r="D62">
        <v>87090784</v>
      </c>
      <c r="E62">
        <v>115</v>
      </c>
      <c r="F62">
        <v>1</v>
      </c>
      <c r="G62">
        <v>1</v>
      </c>
      <c r="H62">
        <v>3</v>
      </c>
      <c r="I62" t="s">
        <v>121</v>
      </c>
      <c r="J62" t="s">
        <v>3</v>
      </c>
      <c r="K62" t="s">
        <v>122</v>
      </c>
      <c r="L62">
        <v>1371</v>
      </c>
      <c r="N62">
        <v>1013</v>
      </c>
      <c r="O62" t="s">
        <v>80</v>
      </c>
      <c r="P62" t="s">
        <v>80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2</v>
      </c>
      <c r="AI62">
        <v>87930024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ROW(Source!A239)</f>
        <v>239</v>
      </c>
      <c r="B63">
        <v>87930044</v>
      </c>
      <c r="C63">
        <v>87930007</v>
      </c>
      <c r="D63">
        <v>87090830</v>
      </c>
      <c r="E63">
        <v>115</v>
      </c>
      <c r="F63">
        <v>1</v>
      </c>
      <c r="G63">
        <v>1</v>
      </c>
      <c r="H63">
        <v>3</v>
      </c>
      <c r="I63" t="s">
        <v>124</v>
      </c>
      <c r="J63" t="s">
        <v>3</v>
      </c>
      <c r="K63" t="s">
        <v>125</v>
      </c>
      <c r="L63">
        <v>1371</v>
      </c>
      <c r="N63">
        <v>1013</v>
      </c>
      <c r="O63" t="s">
        <v>80</v>
      </c>
      <c r="P63" t="s">
        <v>80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</v>
      </c>
      <c r="AH63">
        <v>2</v>
      </c>
      <c r="AI63">
        <v>87930025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ROW(Source!A239)</f>
        <v>239</v>
      </c>
      <c r="B64">
        <v>87930045</v>
      </c>
      <c r="C64">
        <v>87930007</v>
      </c>
      <c r="D64">
        <v>87090834</v>
      </c>
      <c r="E64">
        <v>115</v>
      </c>
      <c r="F64">
        <v>1</v>
      </c>
      <c r="G64">
        <v>1</v>
      </c>
      <c r="H64">
        <v>3</v>
      </c>
      <c r="I64" t="s">
        <v>127</v>
      </c>
      <c r="J64" t="s">
        <v>3</v>
      </c>
      <c r="K64" t="s">
        <v>128</v>
      </c>
      <c r="L64">
        <v>1371</v>
      </c>
      <c r="N64">
        <v>1013</v>
      </c>
      <c r="O64" t="s">
        <v>80</v>
      </c>
      <c r="P64" t="s">
        <v>80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3</v>
      </c>
      <c r="AG64">
        <v>0</v>
      </c>
      <c r="AH64">
        <v>2</v>
      </c>
      <c r="AI64">
        <v>87930026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ROW(Source!A258)</f>
        <v>258</v>
      </c>
      <c r="B65">
        <v>87930070</v>
      </c>
      <c r="C65">
        <v>87930055</v>
      </c>
      <c r="D65">
        <v>87085841</v>
      </c>
      <c r="E65">
        <v>115</v>
      </c>
      <c r="F65">
        <v>1</v>
      </c>
      <c r="G65">
        <v>1</v>
      </c>
      <c r="H65">
        <v>1</v>
      </c>
      <c r="I65" t="s">
        <v>715</v>
      </c>
      <c r="J65" t="s">
        <v>3</v>
      </c>
      <c r="K65" t="s">
        <v>716</v>
      </c>
      <c r="L65">
        <v>1191</v>
      </c>
      <c r="N65">
        <v>1013</v>
      </c>
      <c r="O65" t="s">
        <v>673</v>
      </c>
      <c r="P65" t="s">
        <v>673</v>
      </c>
      <c r="Q65">
        <v>1</v>
      </c>
      <c r="X65">
        <v>51.1</v>
      </c>
      <c r="Y65">
        <v>0</v>
      </c>
      <c r="Z65">
        <v>0</v>
      </c>
      <c r="AA65">
        <v>0</v>
      </c>
      <c r="AB65">
        <v>516.88</v>
      </c>
      <c r="AC65">
        <v>0</v>
      </c>
      <c r="AD65">
        <v>1</v>
      </c>
      <c r="AE65">
        <v>1</v>
      </c>
      <c r="AF65" t="s">
        <v>3</v>
      </c>
      <c r="AG65">
        <v>51.1</v>
      </c>
      <c r="AH65">
        <v>2</v>
      </c>
      <c r="AI65">
        <v>87930056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ROW(Source!A258)</f>
        <v>258</v>
      </c>
      <c r="B66">
        <v>87930071</v>
      </c>
      <c r="C66">
        <v>87930055</v>
      </c>
      <c r="D66">
        <v>87086013</v>
      </c>
      <c r="E66">
        <v>115</v>
      </c>
      <c r="F66">
        <v>1</v>
      </c>
      <c r="G66">
        <v>1</v>
      </c>
      <c r="H66">
        <v>1</v>
      </c>
      <c r="I66" t="s">
        <v>674</v>
      </c>
      <c r="J66" t="s">
        <v>3</v>
      </c>
      <c r="K66" t="s">
        <v>675</v>
      </c>
      <c r="L66">
        <v>1191</v>
      </c>
      <c r="N66">
        <v>1013</v>
      </c>
      <c r="O66" t="s">
        <v>673</v>
      </c>
      <c r="P66" t="s">
        <v>673</v>
      </c>
      <c r="Q66">
        <v>1</v>
      </c>
      <c r="X66">
        <v>22.73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22.73</v>
      </c>
      <c r="AH66">
        <v>2</v>
      </c>
      <c r="AI66">
        <v>87930057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ROW(Source!A258)</f>
        <v>258</v>
      </c>
      <c r="B67">
        <v>87930072</v>
      </c>
      <c r="C67">
        <v>87930055</v>
      </c>
      <c r="D67">
        <v>87206017</v>
      </c>
      <c r="E67">
        <v>1</v>
      </c>
      <c r="F67">
        <v>1</v>
      </c>
      <c r="G67">
        <v>1</v>
      </c>
      <c r="H67">
        <v>2</v>
      </c>
      <c r="I67" t="s">
        <v>717</v>
      </c>
      <c r="J67" t="s">
        <v>718</v>
      </c>
      <c r="K67" t="s">
        <v>719</v>
      </c>
      <c r="L67">
        <v>1368</v>
      </c>
      <c r="N67">
        <v>1011</v>
      </c>
      <c r="O67" t="s">
        <v>679</v>
      </c>
      <c r="P67" t="s">
        <v>679</v>
      </c>
      <c r="Q67">
        <v>1</v>
      </c>
      <c r="X67">
        <v>13</v>
      </c>
      <c r="Y67">
        <v>0</v>
      </c>
      <c r="Z67">
        <v>346.73</v>
      </c>
      <c r="AA67">
        <v>522.73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13</v>
      </c>
      <c r="AH67">
        <v>2</v>
      </c>
      <c r="AI67">
        <v>87930058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ROW(Source!A258)</f>
        <v>258</v>
      </c>
      <c r="B68">
        <v>87930073</v>
      </c>
      <c r="C68">
        <v>87930055</v>
      </c>
      <c r="D68">
        <v>87206740</v>
      </c>
      <c r="E68">
        <v>1</v>
      </c>
      <c r="F68">
        <v>1</v>
      </c>
      <c r="G68">
        <v>1</v>
      </c>
      <c r="H68">
        <v>2</v>
      </c>
      <c r="I68" t="s">
        <v>694</v>
      </c>
      <c r="J68" t="s">
        <v>695</v>
      </c>
      <c r="K68" t="s">
        <v>696</v>
      </c>
      <c r="L68">
        <v>1368</v>
      </c>
      <c r="N68">
        <v>1011</v>
      </c>
      <c r="O68" t="s">
        <v>679</v>
      </c>
      <c r="P68" t="s">
        <v>679</v>
      </c>
      <c r="Q68">
        <v>1</v>
      </c>
      <c r="X68">
        <v>2.86</v>
      </c>
      <c r="Y68">
        <v>0</v>
      </c>
      <c r="Z68">
        <v>572.77</v>
      </c>
      <c r="AA68">
        <v>522.73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2.86</v>
      </c>
      <c r="AH68">
        <v>2</v>
      </c>
      <c r="AI68">
        <v>87930059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ROW(Source!A258)</f>
        <v>258</v>
      </c>
      <c r="B69">
        <v>87930074</v>
      </c>
      <c r="C69">
        <v>87930055</v>
      </c>
      <c r="D69">
        <v>87206824</v>
      </c>
      <c r="E69">
        <v>1</v>
      </c>
      <c r="F69">
        <v>1</v>
      </c>
      <c r="G69">
        <v>1</v>
      </c>
      <c r="H69">
        <v>2</v>
      </c>
      <c r="I69" t="s">
        <v>684</v>
      </c>
      <c r="J69" t="s">
        <v>685</v>
      </c>
      <c r="K69" t="s">
        <v>686</v>
      </c>
      <c r="L69">
        <v>1368</v>
      </c>
      <c r="N69">
        <v>1011</v>
      </c>
      <c r="O69" t="s">
        <v>679</v>
      </c>
      <c r="P69" t="s">
        <v>679</v>
      </c>
      <c r="Q69">
        <v>1</v>
      </c>
      <c r="X69">
        <v>6.87</v>
      </c>
      <c r="Y69">
        <v>0</v>
      </c>
      <c r="Z69">
        <v>487.94</v>
      </c>
      <c r="AA69">
        <v>522.73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6.87</v>
      </c>
      <c r="AH69">
        <v>2</v>
      </c>
      <c r="AI69">
        <v>87930060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ROW(Source!A258)</f>
        <v>258</v>
      </c>
      <c r="B70">
        <v>87930075</v>
      </c>
      <c r="C70">
        <v>87930055</v>
      </c>
      <c r="D70">
        <v>87155236</v>
      </c>
      <c r="E70">
        <v>1</v>
      </c>
      <c r="F70">
        <v>1</v>
      </c>
      <c r="G70">
        <v>1</v>
      </c>
      <c r="H70">
        <v>3</v>
      </c>
      <c r="I70" t="s">
        <v>720</v>
      </c>
      <c r="J70" t="s">
        <v>721</v>
      </c>
      <c r="K70" t="s">
        <v>722</v>
      </c>
      <c r="L70">
        <v>1346</v>
      </c>
      <c r="N70">
        <v>1009</v>
      </c>
      <c r="O70" t="s">
        <v>102</v>
      </c>
      <c r="P70" t="s">
        <v>102</v>
      </c>
      <c r="Q70">
        <v>1</v>
      </c>
      <c r="X70">
        <v>0.06</v>
      </c>
      <c r="Y70">
        <v>160.27000000000001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0.06</v>
      </c>
      <c r="AH70">
        <v>2</v>
      </c>
      <c r="AI70">
        <v>87930061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ROW(Source!A258)</f>
        <v>258</v>
      </c>
      <c r="B71">
        <v>87930076</v>
      </c>
      <c r="C71">
        <v>87930055</v>
      </c>
      <c r="D71">
        <v>87155259</v>
      </c>
      <c r="E71">
        <v>1</v>
      </c>
      <c r="F71">
        <v>1</v>
      </c>
      <c r="G71">
        <v>1</v>
      </c>
      <c r="H71">
        <v>3</v>
      </c>
      <c r="I71" t="s">
        <v>697</v>
      </c>
      <c r="J71" t="s">
        <v>698</v>
      </c>
      <c r="K71" t="s">
        <v>699</v>
      </c>
      <c r="L71">
        <v>1346</v>
      </c>
      <c r="N71">
        <v>1009</v>
      </c>
      <c r="O71" t="s">
        <v>102</v>
      </c>
      <c r="P71" t="s">
        <v>102</v>
      </c>
      <c r="Q71">
        <v>1</v>
      </c>
      <c r="X71">
        <v>0.1</v>
      </c>
      <c r="Y71">
        <v>238.29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0.1</v>
      </c>
      <c r="AH71">
        <v>2</v>
      </c>
      <c r="AI71">
        <v>87930062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ROW(Source!A258)</f>
        <v>258</v>
      </c>
      <c r="B72">
        <v>87930077</v>
      </c>
      <c r="C72">
        <v>87930055</v>
      </c>
      <c r="D72">
        <v>87160382</v>
      </c>
      <c r="E72">
        <v>1</v>
      </c>
      <c r="F72">
        <v>1</v>
      </c>
      <c r="G72">
        <v>1</v>
      </c>
      <c r="H72">
        <v>3</v>
      </c>
      <c r="I72" t="s">
        <v>703</v>
      </c>
      <c r="J72" t="s">
        <v>704</v>
      </c>
      <c r="K72" t="s">
        <v>705</v>
      </c>
      <c r="L72">
        <v>1346</v>
      </c>
      <c r="N72">
        <v>1009</v>
      </c>
      <c r="O72" t="s">
        <v>102</v>
      </c>
      <c r="P72" t="s">
        <v>102</v>
      </c>
      <c r="Q72">
        <v>1</v>
      </c>
      <c r="X72">
        <v>0.05</v>
      </c>
      <c r="Y72">
        <v>56.11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0.05</v>
      </c>
      <c r="AH72">
        <v>2</v>
      </c>
      <c r="AI72">
        <v>87930063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ROW(Source!A258)</f>
        <v>258</v>
      </c>
      <c r="B73">
        <v>87930078</v>
      </c>
      <c r="C73">
        <v>87930055</v>
      </c>
      <c r="D73">
        <v>87167874</v>
      </c>
      <c r="E73">
        <v>1</v>
      </c>
      <c r="F73">
        <v>1</v>
      </c>
      <c r="G73">
        <v>1</v>
      </c>
      <c r="H73">
        <v>3</v>
      </c>
      <c r="I73" t="s">
        <v>723</v>
      </c>
      <c r="J73" t="s">
        <v>724</v>
      </c>
      <c r="K73" t="s">
        <v>725</v>
      </c>
      <c r="L73">
        <v>1348</v>
      </c>
      <c r="N73">
        <v>1009</v>
      </c>
      <c r="O73" t="s">
        <v>113</v>
      </c>
      <c r="P73" t="s">
        <v>113</v>
      </c>
      <c r="Q73">
        <v>1000</v>
      </c>
      <c r="X73">
        <v>3.5000000000000001E-3</v>
      </c>
      <c r="Y73">
        <v>625256.9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3.5000000000000001E-3</v>
      </c>
      <c r="AH73">
        <v>2</v>
      </c>
      <c r="AI73">
        <v>87930064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ROW(Source!A258)</f>
        <v>258</v>
      </c>
      <c r="B74">
        <v>87930079</v>
      </c>
      <c r="C74">
        <v>87930055</v>
      </c>
      <c r="D74">
        <v>87176778</v>
      </c>
      <c r="E74">
        <v>1</v>
      </c>
      <c r="F74">
        <v>1</v>
      </c>
      <c r="G74">
        <v>1</v>
      </c>
      <c r="H74">
        <v>3</v>
      </c>
      <c r="I74" t="s">
        <v>726</v>
      </c>
      <c r="J74" t="s">
        <v>727</v>
      </c>
      <c r="K74" t="s">
        <v>728</v>
      </c>
      <c r="L74">
        <v>1346</v>
      </c>
      <c r="N74">
        <v>1009</v>
      </c>
      <c r="O74" t="s">
        <v>102</v>
      </c>
      <c r="P74" t="s">
        <v>102</v>
      </c>
      <c r="Q74">
        <v>1</v>
      </c>
      <c r="X74">
        <v>0.22</v>
      </c>
      <c r="Y74">
        <v>60.6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0.22</v>
      </c>
      <c r="AH74">
        <v>2</v>
      </c>
      <c r="AI74">
        <v>87930065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ROW(Source!A258)</f>
        <v>258</v>
      </c>
      <c r="B75">
        <v>87930080</v>
      </c>
      <c r="C75">
        <v>87930055</v>
      </c>
      <c r="D75">
        <v>87183382</v>
      </c>
      <c r="E75">
        <v>1</v>
      </c>
      <c r="F75">
        <v>1</v>
      </c>
      <c r="G75">
        <v>1</v>
      </c>
      <c r="H75">
        <v>3</v>
      </c>
      <c r="I75" t="s">
        <v>729</v>
      </c>
      <c r="J75" t="s">
        <v>730</v>
      </c>
      <c r="K75" t="s">
        <v>731</v>
      </c>
      <c r="L75">
        <v>1371</v>
      </c>
      <c r="N75">
        <v>1013</v>
      </c>
      <c r="O75" t="s">
        <v>80</v>
      </c>
      <c r="P75" t="s">
        <v>80</v>
      </c>
      <c r="Q75">
        <v>1</v>
      </c>
      <c r="X75">
        <v>3.4</v>
      </c>
      <c r="Y75">
        <v>635.88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3.4</v>
      </c>
      <c r="AH75">
        <v>2</v>
      </c>
      <c r="AI75">
        <v>87930066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ROW(Source!A258)</f>
        <v>258</v>
      </c>
      <c r="B76">
        <v>87930081</v>
      </c>
      <c r="C76">
        <v>87930055</v>
      </c>
      <c r="D76">
        <v>87090754</v>
      </c>
      <c r="E76">
        <v>115</v>
      </c>
      <c r="F76">
        <v>1</v>
      </c>
      <c r="G76">
        <v>1</v>
      </c>
      <c r="H76">
        <v>3</v>
      </c>
      <c r="I76" t="s">
        <v>135</v>
      </c>
      <c r="J76" t="s">
        <v>3</v>
      </c>
      <c r="K76" t="s">
        <v>136</v>
      </c>
      <c r="L76">
        <v>1348</v>
      </c>
      <c r="N76">
        <v>1009</v>
      </c>
      <c r="O76" t="s">
        <v>113</v>
      </c>
      <c r="P76" t="s">
        <v>113</v>
      </c>
      <c r="Q76">
        <v>1000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3</v>
      </c>
      <c r="AG76">
        <v>0</v>
      </c>
      <c r="AH76">
        <v>2</v>
      </c>
      <c r="AI76">
        <v>87930067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ROW(Source!A258)</f>
        <v>258</v>
      </c>
      <c r="B77">
        <v>87930082</v>
      </c>
      <c r="C77">
        <v>87930055</v>
      </c>
      <c r="D77">
        <v>87090788</v>
      </c>
      <c r="E77">
        <v>115</v>
      </c>
      <c r="F77">
        <v>1</v>
      </c>
      <c r="G77">
        <v>1</v>
      </c>
      <c r="H77">
        <v>3</v>
      </c>
      <c r="I77" t="s">
        <v>138</v>
      </c>
      <c r="J77" t="s">
        <v>3</v>
      </c>
      <c r="K77" t="s">
        <v>139</v>
      </c>
      <c r="L77">
        <v>1348</v>
      </c>
      <c r="N77">
        <v>1009</v>
      </c>
      <c r="O77" t="s">
        <v>113</v>
      </c>
      <c r="P77" t="s">
        <v>113</v>
      </c>
      <c r="Q77">
        <v>1000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3</v>
      </c>
      <c r="AG77">
        <v>0</v>
      </c>
      <c r="AH77">
        <v>2</v>
      </c>
      <c r="AI77">
        <v>87930068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ROW(Source!A258)</f>
        <v>258</v>
      </c>
      <c r="B78">
        <v>87930083</v>
      </c>
      <c r="C78">
        <v>87930055</v>
      </c>
      <c r="D78">
        <v>87090836</v>
      </c>
      <c r="E78">
        <v>115</v>
      </c>
      <c r="F78">
        <v>1</v>
      </c>
      <c r="G78">
        <v>1</v>
      </c>
      <c r="H78">
        <v>3</v>
      </c>
      <c r="I78" t="s">
        <v>127</v>
      </c>
      <c r="J78" t="s">
        <v>3</v>
      </c>
      <c r="K78" t="s">
        <v>141</v>
      </c>
      <c r="L78">
        <v>1348</v>
      </c>
      <c r="N78">
        <v>1009</v>
      </c>
      <c r="O78" t="s">
        <v>113</v>
      </c>
      <c r="P78" t="s">
        <v>113</v>
      </c>
      <c r="Q78">
        <v>1000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2</v>
      </c>
      <c r="AI78">
        <v>87930069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ROW(Source!A259)</f>
        <v>259</v>
      </c>
      <c r="B79">
        <v>87930070</v>
      </c>
      <c r="C79">
        <v>87930055</v>
      </c>
      <c r="D79">
        <v>87085841</v>
      </c>
      <c r="E79">
        <v>115</v>
      </c>
      <c r="F79">
        <v>1</v>
      </c>
      <c r="G79">
        <v>1</v>
      </c>
      <c r="H79">
        <v>1</v>
      </c>
      <c r="I79" t="s">
        <v>715</v>
      </c>
      <c r="J79" t="s">
        <v>3</v>
      </c>
      <c r="K79" t="s">
        <v>716</v>
      </c>
      <c r="L79">
        <v>1191</v>
      </c>
      <c r="N79">
        <v>1013</v>
      </c>
      <c r="O79" t="s">
        <v>673</v>
      </c>
      <c r="P79" t="s">
        <v>673</v>
      </c>
      <c r="Q79">
        <v>1</v>
      </c>
      <c r="X79">
        <v>51.1</v>
      </c>
      <c r="Y79">
        <v>0</v>
      </c>
      <c r="Z79">
        <v>0</v>
      </c>
      <c r="AA79">
        <v>0</v>
      </c>
      <c r="AB79">
        <v>516.88</v>
      </c>
      <c r="AC79">
        <v>0</v>
      </c>
      <c r="AD79">
        <v>1</v>
      </c>
      <c r="AE79">
        <v>1</v>
      </c>
      <c r="AF79" t="s">
        <v>3</v>
      </c>
      <c r="AG79">
        <v>51.1</v>
      </c>
      <c r="AH79">
        <v>2</v>
      </c>
      <c r="AI79">
        <v>87930056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ROW(Source!A259)</f>
        <v>259</v>
      </c>
      <c r="B80">
        <v>87930071</v>
      </c>
      <c r="C80">
        <v>87930055</v>
      </c>
      <c r="D80">
        <v>87086013</v>
      </c>
      <c r="E80">
        <v>115</v>
      </c>
      <c r="F80">
        <v>1</v>
      </c>
      <c r="G80">
        <v>1</v>
      </c>
      <c r="H80">
        <v>1</v>
      </c>
      <c r="I80" t="s">
        <v>674</v>
      </c>
      <c r="J80" t="s">
        <v>3</v>
      </c>
      <c r="K80" t="s">
        <v>675</v>
      </c>
      <c r="L80">
        <v>1191</v>
      </c>
      <c r="N80">
        <v>1013</v>
      </c>
      <c r="O80" t="s">
        <v>673</v>
      </c>
      <c r="P80" t="s">
        <v>673</v>
      </c>
      <c r="Q80">
        <v>1</v>
      </c>
      <c r="X80">
        <v>22.73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22.73</v>
      </c>
      <c r="AH80">
        <v>2</v>
      </c>
      <c r="AI80">
        <v>87930057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ROW(Source!A259)</f>
        <v>259</v>
      </c>
      <c r="B81">
        <v>87930072</v>
      </c>
      <c r="C81">
        <v>87930055</v>
      </c>
      <c r="D81">
        <v>87206017</v>
      </c>
      <c r="E81">
        <v>1</v>
      </c>
      <c r="F81">
        <v>1</v>
      </c>
      <c r="G81">
        <v>1</v>
      </c>
      <c r="H81">
        <v>2</v>
      </c>
      <c r="I81" t="s">
        <v>717</v>
      </c>
      <c r="J81" t="s">
        <v>718</v>
      </c>
      <c r="K81" t="s">
        <v>719</v>
      </c>
      <c r="L81">
        <v>1368</v>
      </c>
      <c r="N81">
        <v>1011</v>
      </c>
      <c r="O81" t="s">
        <v>679</v>
      </c>
      <c r="P81" t="s">
        <v>679</v>
      </c>
      <c r="Q81">
        <v>1</v>
      </c>
      <c r="X81">
        <v>13</v>
      </c>
      <c r="Y81">
        <v>0</v>
      </c>
      <c r="Z81">
        <v>346.73</v>
      </c>
      <c r="AA81">
        <v>522.73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13</v>
      </c>
      <c r="AH81">
        <v>2</v>
      </c>
      <c r="AI81">
        <v>87930058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ROW(Source!A259)</f>
        <v>259</v>
      </c>
      <c r="B82">
        <v>87930073</v>
      </c>
      <c r="C82">
        <v>87930055</v>
      </c>
      <c r="D82">
        <v>87206740</v>
      </c>
      <c r="E82">
        <v>1</v>
      </c>
      <c r="F82">
        <v>1</v>
      </c>
      <c r="G82">
        <v>1</v>
      </c>
      <c r="H82">
        <v>2</v>
      </c>
      <c r="I82" t="s">
        <v>694</v>
      </c>
      <c r="J82" t="s">
        <v>695</v>
      </c>
      <c r="K82" t="s">
        <v>696</v>
      </c>
      <c r="L82">
        <v>1368</v>
      </c>
      <c r="N82">
        <v>1011</v>
      </c>
      <c r="O82" t="s">
        <v>679</v>
      </c>
      <c r="P82" t="s">
        <v>679</v>
      </c>
      <c r="Q82">
        <v>1</v>
      </c>
      <c r="X82">
        <v>2.86</v>
      </c>
      <c r="Y82">
        <v>0</v>
      </c>
      <c r="Z82">
        <v>572.77</v>
      </c>
      <c r="AA82">
        <v>522.73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2.86</v>
      </c>
      <c r="AH82">
        <v>2</v>
      </c>
      <c r="AI82">
        <v>87930059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ROW(Source!A259)</f>
        <v>259</v>
      </c>
      <c r="B83">
        <v>87930074</v>
      </c>
      <c r="C83">
        <v>87930055</v>
      </c>
      <c r="D83">
        <v>87206824</v>
      </c>
      <c r="E83">
        <v>1</v>
      </c>
      <c r="F83">
        <v>1</v>
      </c>
      <c r="G83">
        <v>1</v>
      </c>
      <c r="H83">
        <v>2</v>
      </c>
      <c r="I83" t="s">
        <v>684</v>
      </c>
      <c r="J83" t="s">
        <v>685</v>
      </c>
      <c r="K83" t="s">
        <v>686</v>
      </c>
      <c r="L83">
        <v>1368</v>
      </c>
      <c r="N83">
        <v>1011</v>
      </c>
      <c r="O83" t="s">
        <v>679</v>
      </c>
      <c r="P83" t="s">
        <v>679</v>
      </c>
      <c r="Q83">
        <v>1</v>
      </c>
      <c r="X83">
        <v>6.87</v>
      </c>
      <c r="Y83">
        <v>0</v>
      </c>
      <c r="Z83">
        <v>487.94</v>
      </c>
      <c r="AA83">
        <v>522.73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6.87</v>
      </c>
      <c r="AH83">
        <v>2</v>
      </c>
      <c r="AI83">
        <v>87930060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ROW(Source!A259)</f>
        <v>259</v>
      </c>
      <c r="B84">
        <v>87930075</v>
      </c>
      <c r="C84">
        <v>87930055</v>
      </c>
      <c r="D84">
        <v>87155236</v>
      </c>
      <c r="E84">
        <v>1</v>
      </c>
      <c r="F84">
        <v>1</v>
      </c>
      <c r="G84">
        <v>1</v>
      </c>
      <c r="H84">
        <v>3</v>
      </c>
      <c r="I84" t="s">
        <v>720</v>
      </c>
      <c r="J84" t="s">
        <v>721</v>
      </c>
      <c r="K84" t="s">
        <v>722</v>
      </c>
      <c r="L84">
        <v>1346</v>
      </c>
      <c r="N84">
        <v>1009</v>
      </c>
      <c r="O84" t="s">
        <v>102</v>
      </c>
      <c r="P84" t="s">
        <v>102</v>
      </c>
      <c r="Q84">
        <v>1</v>
      </c>
      <c r="X84">
        <v>0.06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0.06</v>
      </c>
      <c r="AH84">
        <v>2</v>
      </c>
      <c r="AI84">
        <v>87930061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ROW(Source!A259)</f>
        <v>259</v>
      </c>
      <c r="B85">
        <v>87930076</v>
      </c>
      <c r="C85">
        <v>87930055</v>
      </c>
      <c r="D85">
        <v>87155259</v>
      </c>
      <c r="E85">
        <v>1</v>
      </c>
      <c r="F85">
        <v>1</v>
      </c>
      <c r="G85">
        <v>1</v>
      </c>
      <c r="H85">
        <v>3</v>
      </c>
      <c r="I85" t="s">
        <v>697</v>
      </c>
      <c r="J85" t="s">
        <v>698</v>
      </c>
      <c r="K85" t="s">
        <v>699</v>
      </c>
      <c r="L85">
        <v>1346</v>
      </c>
      <c r="N85">
        <v>1009</v>
      </c>
      <c r="O85" t="s">
        <v>102</v>
      </c>
      <c r="P85" t="s">
        <v>102</v>
      </c>
      <c r="Q85">
        <v>1</v>
      </c>
      <c r="X85">
        <v>0.1</v>
      </c>
      <c r="Y85">
        <v>238.29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0.1</v>
      </c>
      <c r="AH85">
        <v>2</v>
      </c>
      <c r="AI85">
        <v>87930062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ROW(Source!A259)</f>
        <v>259</v>
      </c>
      <c r="B86">
        <v>87930077</v>
      </c>
      <c r="C86">
        <v>87930055</v>
      </c>
      <c r="D86">
        <v>87160382</v>
      </c>
      <c r="E86">
        <v>1</v>
      </c>
      <c r="F86">
        <v>1</v>
      </c>
      <c r="G86">
        <v>1</v>
      </c>
      <c r="H86">
        <v>3</v>
      </c>
      <c r="I86" t="s">
        <v>703</v>
      </c>
      <c r="J86" t="s">
        <v>704</v>
      </c>
      <c r="K86" t="s">
        <v>705</v>
      </c>
      <c r="L86">
        <v>1346</v>
      </c>
      <c r="N86">
        <v>1009</v>
      </c>
      <c r="O86" t="s">
        <v>102</v>
      </c>
      <c r="P86" t="s">
        <v>102</v>
      </c>
      <c r="Q86">
        <v>1</v>
      </c>
      <c r="X86">
        <v>0.05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0.05</v>
      </c>
      <c r="AH86">
        <v>2</v>
      </c>
      <c r="AI86">
        <v>87930063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ROW(Source!A259)</f>
        <v>259</v>
      </c>
      <c r="B87">
        <v>87930078</v>
      </c>
      <c r="C87">
        <v>87930055</v>
      </c>
      <c r="D87">
        <v>87167874</v>
      </c>
      <c r="E87">
        <v>1</v>
      </c>
      <c r="F87">
        <v>1</v>
      </c>
      <c r="G87">
        <v>1</v>
      </c>
      <c r="H87">
        <v>3</v>
      </c>
      <c r="I87" t="s">
        <v>723</v>
      </c>
      <c r="J87" t="s">
        <v>724</v>
      </c>
      <c r="K87" t="s">
        <v>725</v>
      </c>
      <c r="L87">
        <v>1348</v>
      </c>
      <c r="N87">
        <v>1009</v>
      </c>
      <c r="O87" t="s">
        <v>113</v>
      </c>
      <c r="P87" t="s">
        <v>113</v>
      </c>
      <c r="Q87">
        <v>1000</v>
      </c>
      <c r="X87">
        <v>3.5000000000000001E-3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3.5000000000000001E-3</v>
      </c>
      <c r="AH87">
        <v>2</v>
      </c>
      <c r="AI87">
        <v>87930064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ROW(Source!A259)</f>
        <v>259</v>
      </c>
      <c r="B88">
        <v>87930079</v>
      </c>
      <c r="C88">
        <v>87930055</v>
      </c>
      <c r="D88">
        <v>87176778</v>
      </c>
      <c r="E88">
        <v>1</v>
      </c>
      <c r="F88">
        <v>1</v>
      </c>
      <c r="G88">
        <v>1</v>
      </c>
      <c r="H88">
        <v>3</v>
      </c>
      <c r="I88" t="s">
        <v>726</v>
      </c>
      <c r="J88" t="s">
        <v>727</v>
      </c>
      <c r="K88" t="s">
        <v>728</v>
      </c>
      <c r="L88">
        <v>1346</v>
      </c>
      <c r="N88">
        <v>1009</v>
      </c>
      <c r="O88" t="s">
        <v>102</v>
      </c>
      <c r="P88" t="s">
        <v>102</v>
      </c>
      <c r="Q88">
        <v>1</v>
      </c>
      <c r="X88">
        <v>0.22</v>
      </c>
      <c r="Y88">
        <v>60.6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0.22</v>
      </c>
      <c r="AH88">
        <v>2</v>
      </c>
      <c r="AI88">
        <v>87930065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ROW(Source!A259)</f>
        <v>259</v>
      </c>
      <c r="B89">
        <v>87930080</v>
      </c>
      <c r="C89">
        <v>87930055</v>
      </c>
      <c r="D89">
        <v>87183382</v>
      </c>
      <c r="E89">
        <v>1</v>
      </c>
      <c r="F89">
        <v>1</v>
      </c>
      <c r="G89">
        <v>1</v>
      </c>
      <c r="H89">
        <v>3</v>
      </c>
      <c r="I89" t="s">
        <v>729</v>
      </c>
      <c r="J89" t="s">
        <v>730</v>
      </c>
      <c r="K89" t="s">
        <v>731</v>
      </c>
      <c r="L89">
        <v>1371</v>
      </c>
      <c r="N89">
        <v>1013</v>
      </c>
      <c r="O89" t="s">
        <v>80</v>
      </c>
      <c r="P89" t="s">
        <v>80</v>
      </c>
      <c r="Q89">
        <v>1</v>
      </c>
      <c r="X89">
        <v>3.4</v>
      </c>
      <c r="Y89">
        <v>635.88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3.4</v>
      </c>
      <c r="AH89">
        <v>2</v>
      </c>
      <c r="AI89">
        <v>87930066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ROW(Source!A259)</f>
        <v>259</v>
      </c>
      <c r="B90">
        <v>87930081</v>
      </c>
      <c r="C90">
        <v>87930055</v>
      </c>
      <c r="D90">
        <v>87090754</v>
      </c>
      <c r="E90">
        <v>115</v>
      </c>
      <c r="F90">
        <v>1</v>
      </c>
      <c r="G90">
        <v>1</v>
      </c>
      <c r="H90">
        <v>3</v>
      </c>
      <c r="I90" t="s">
        <v>135</v>
      </c>
      <c r="J90" t="s">
        <v>3</v>
      </c>
      <c r="K90" t="s">
        <v>136</v>
      </c>
      <c r="L90">
        <v>1348</v>
      </c>
      <c r="N90">
        <v>1009</v>
      </c>
      <c r="O90" t="s">
        <v>113</v>
      </c>
      <c r="P90" t="s">
        <v>113</v>
      </c>
      <c r="Q90">
        <v>1000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3</v>
      </c>
      <c r="AG90">
        <v>0</v>
      </c>
      <c r="AH90">
        <v>2</v>
      </c>
      <c r="AI90">
        <v>87930067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ROW(Source!A259)</f>
        <v>259</v>
      </c>
      <c r="B91">
        <v>87930082</v>
      </c>
      <c r="C91">
        <v>87930055</v>
      </c>
      <c r="D91">
        <v>87090788</v>
      </c>
      <c r="E91">
        <v>115</v>
      </c>
      <c r="F91">
        <v>1</v>
      </c>
      <c r="G91">
        <v>1</v>
      </c>
      <c r="H91">
        <v>3</v>
      </c>
      <c r="I91" t="s">
        <v>138</v>
      </c>
      <c r="J91" t="s">
        <v>3</v>
      </c>
      <c r="K91" t="s">
        <v>139</v>
      </c>
      <c r="L91">
        <v>1348</v>
      </c>
      <c r="N91">
        <v>1009</v>
      </c>
      <c r="O91" t="s">
        <v>113</v>
      </c>
      <c r="P91" t="s">
        <v>113</v>
      </c>
      <c r="Q91">
        <v>1000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3</v>
      </c>
      <c r="AG91">
        <v>0</v>
      </c>
      <c r="AH91">
        <v>2</v>
      </c>
      <c r="AI91">
        <v>87930068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ROW(Source!A259)</f>
        <v>259</v>
      </c>
      <c r="B92">
        <v>87930083</v>
      </c>
      <c r="C92">
        <v>87930055</v>
      </c>
      <c r="D92">
        <v>87090836</v>
      </c>
      <c r="E92">
        <v>115</v>
      </c>
      <c r="F92">
        <v>1</v>
      </c>
      <c r="G92">
        <v>1</v>
      </c>
      <c r="H92">
        <v>3</v>
      </c>
      <c r="I92" t="s">
        <v>127</v>
      </c>
      <c r="J92" t="s">
        <v>3</v>
      </c>
      <c r="K92" t="s">
        <v>141</v>
      </c>
      <c r="L92">
        <v>1348</v>
      </c>
      <c r="N92">
        <v>1009</v>
      </c>
      <c r="O92" t="s">
        <v>113</v>
      </c>
      <c r="P92" t="s">
        <v>113</v>
      </c>
      <c r="Q92">
        <v>1000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3</v>
      </c>
      <c r="AG92">
        <v>0</v>
      </c>
      <c r="AH92">
        <v>2</v>
      </c>
      <c r="AI92">
        <v>87930069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ROW(Source!A266)</f>
        <v>266</v>
      </c>
      <c r="B93">
        <v>87930103</v>
      </c>
      <c r="C93">
        <v>87930087</v>
      </c>
      <c r="D93">
        <v>87085851</v>
      </c>
      <c r="E93">
        <v>115</v>
      </c>
      <c r="F93">
        <v>1</v>
      </c>
      <c r="G93">
        <v>1</v>
      </c>
      <c r="H93">
        <v>1</v>
      </c>
      <c r="I93" t="s">
        <v>732</v>
      </c>
      <c r="J93" t="s">
        <v>3</v>
      </c>
      <c r="K93" t="s">
        <v>733</v>
      </c>
      <c r="L93">
        <v>1191</v>
      </c>
      <c r="N93">
        <v>1013</v>
      </c>
      <c r="O93" t="s">
        <v>673</v>
      </c>
      <c r="P93" t="s">
        <v>673</v>
      </c>
      <c r="Q93">
        <v>1</v>
      </c>
      <c r="X93">
        <v>7.42</v>
      </c>
      <c r="Y93">
        <v>0</v>
      </c>
      <c r="Z93">
        <v>0</v>
      </c>
      <c r="AA93">
        <v>0</v>
      </c>
      <c r="AB93">
        <v>546.14</v>
      </c>
      <c r="AC93">
        <v>0</v>
      </c>
      <c r="AD93">
        <v>1</v>
      </c>
      <c r="AE93">
        <v>1</v>
      </c>
      <c r="AF93" t="s">
        <v>3</v>
      </c>
      <c r="AG93">
        <v>7.42</v>
      </c>
      <c r="AH93">
        <v>2</v>
      </c>
      <c r="AI93">
        <v>87930088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ROW(Source!A266)</f>
        <v>266</v>
      </c>
      <c r="B94">
        <v>87930104</v>
      </c>
      <c r="C94">
        <v>87930087</v>
      </c>
      <c r="D94">
        <v>87086013</v>
      </c>
      <c r="E94">
        <v>115</v>
      </c>
      <c r="F94">
        <v>1</v>
      </c>
      <c r="G94">
        <v>1</v>
      </c>
      <c r="H94">
        <v>1</v>
      </c>
      <c r="I94" t="s">
        <v>674</v>
      </c>
      <c r="J94" t="s">
        <v>3</v>
      </c>
      <c r="K94" t="s">
        <v>675</v>
      </c>
      <c r="L94">
        <v>1191</v>
      </c>
      <c r="N94">
        <v>1013</v>
      </c>
      <c r="O94" t="s">
        <v>673</v>
      </c>
      <c r="P94" t="s">
        <v>673</v>
      </c>
      <c r="Q94">
        <v>1</v>
      </c>
      <c r="X94">
        <v>1.02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1.02</v>
      </c>
      <c r="AH94">
        <v>2</v>
      </c>
      <c r="AI94">
        <v>87930089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ROW(Source!A266)</f>
        <v>266</v>
      </c>
      <c r="B95">
        <v>87930105</v>
      </c>
      <c r="C95">
        <v>87930087</v>
      </c>
      <c r="D95">
        <v>87205842</v>
      </c>
      <c r="E95">
        <v>1</v>
      </c>
      <c r="F95">
        <v>1</v>
      </c>
      <c r="G95">
        <v>1</v>
      </c>
      <c r="H95">
        <v>2</v>
      </c>
      <c r="I95" t="s">
        <v>676</v>
      </c>
      <c r="J95" t="s">
        <v>677</v>
      </c>
      <c r="K95" t="s">
        <v>678</v>
      </c>
      <c r="L95">
        <v>1368</v>
      </c>
      <c r="N95">
        <v>1011</v>
      </c>
      <c r="O95" t="s">
        <v>679</v>
      </c>
      <c r="P95" t="s">
        <v>679</v>
      </c>
      <c r="Q95">
        <v>1</v>
      </c>
      <c r="X95">
        <v>0.61</v>
      </c>
      <c r="Y95">
        <v>0</v>
      </c>
      <c r="Z95">
        <v>1488.78</v>
      </c>
      <c r="AA95">
        <v>702.18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0.61</v>
      </c>
      <c r="AH95">
        <v>2</v>
      </c>
      <c r="AI95">
        <v>87930090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ROW(Source!A266)</f>
        <v>266</v>
      </c>
      <c r="B96">
        <v>87930106</v>
      </c>
      <c r="C96">
        <v>87930087</v>
      </c>
      <c r="D96">
        <v>87206740</v>
      </c>
      <c r="E96">
        <v>1</v>
      </c>
      <c r="F96">
        <v>1</v>
      </c>
      <c r="G96">
        <v>1</v>
      </c>
      <c r="H96">
        <v>2</v>
      </c>
      <c r="I96" t="s">
        <v>694</v>
      </c>
      <c r="J96" t="s">
        <v>695</v>
      </c>
      <c r="K96" t="s">
        <v>696</v>
      </c>
      <c r="L96">
        <v>1368</v>
      </c>
      <c r="N96">
        <v>1011</v>
      </c>
      <c r="O96" t="s">
        <v>679</v>
      </c>
      <c r="P96" t="s">
        <v>679</v>
      </c>
      <c r="Q96">
        <v>1</v>
      </c>
      <c r="X96">
        <v>0.41</v>
      </c>
      <c r="Y96">
        <v>0</v>
      </c>
      <c r="Z96">
        <v>572.77</v>
      </c>
      <c r="AA96">
        <v>522.73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0.41</v>
      </c>
      <c r="AH96">
        <v>2</v>
      </c>
      <c r="AI96">
        <v>87930091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ROW(Source!A266)</f>
        <v>266</v>
      </c>
      <c r="B97">
        <v>87930107</v>
      </c>
      <c r="C97">
        <v>87930087</v>
      </c>
      <c r="D97">
        <v>87155259</v>
      </c>
      <c r="E97">
        <v>1</v>
      </c>
      <c r="F97">
        <v>1</v>
      </c>
      <c r="G97">
        <v>1</v>
      </c>
      <c r="H97">
        <v>3</v>
      </c>
      <c r="I97" t="s">
        <v>697</v>
      </c>
      <c r="J97" t="s">
        <v>698</v>
      </c>
      <c r="K97" t="s">
        <v>699</v>
      </c>
      <c r="L97">
        <v>1346</v>
      </c>
      <c r="N97">
        <v>1009</v>
      </c>
      <c r="O97" t="s">
        <v>102</v>
      </c>
      <c r="P97" t="s">
        <v>102</v>
      </c>
      <c r="Q97">
        <v>1</v>
      </c>
      <c r="X97">
        <v>0.01</v>
      </c>
      <c r="Y97">
        <v>238.29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0.01</v>
      </c>
      <c r="AH97">
        <v>2</v>
      </c>
      <c r="AI97">
        <v>87930092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ROW(Source!A266)</f>
        <v>266</v>
      </c>
      <c r="B98">
        <v>87930108</v>
      </c>
      <c r="C98">
        <v>87930087</v>
      </c>
      <c r="D98">
        <v>87155266</v>
      </c>
      <c r="E98">
        <v>1</v>
      </c>
      <c r="F98">
        <v>1</v>
      </c>
      <c r="G98">
        <v>1</v>
      </c>
      <c r="H98">
        <v>3</v>
      </c>
      <c r="I98" t="s">
        <v>700</v>
      </c>
      <c r="J98" t="s">
        <v>701</v>
      </c>
      <c r="K98" t="s">
        <v>702</v>
      </c>
      <c r="L98">
        <v>1346</v>
      </c>
      <c r="N98">
        <v>1009</v>
      </c>
      <c r="O98" t="s">
        <v>102</v>
      </c>
      <c r="P98" t="s">
        <v>102</v>
      </c>
      <c r="Q98">
        <v>1</v>
      </c>
      <c r="X98">
        <v>0.03</v>
      </c>
      <c r="Y98">
        <v>58.53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0.03</v>
      </c>
      <c r="AH98">
        <v>2</v>
      </c>
      <c r="AI98">
        <v>87930093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ROW(Source!A266)</f>
        <v>266</v>
      </c>
      <c r="B99">
        <v>87930109</v>
      </c>
      <c r="C99">
        <v>87930087</v>
      </c>
      <c r="D99">
        <v>87159205</v>
      </c>
      <c r="E99">
        <v>1</v>
      </c>
      <c r="F99">
        <v>1</v>
      </c>
      <c r="G99">
        <v>1</v>
      </c>
      <c r="H99">
        <v>3</v>
      </c>
      <c r="I99" t="s">
        <v>100</v>
      </c>
      <c r="J99" t="s">
        <v>103</v>
      </c>
      <c r="K99" t="s">
        <v>101</v>
      </c>
      <c r="L99">
        <v>1346</v>
      </c>
      <c r="N99">
        <v>1009</v>
      </c>
      <c r="O99" t="s">
        <v>102</v>
      </c>
      <c r="P99" t="s">
        <v>102</v>
      </c>
      <c r="Q99">
        <v>1</v>
      </c>
      <c r="X99">
        <v>0</v>
      </c>
      <c r="Y99">
        <v>174.93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3</v>
      </c>
      <c r="AG99">
        <v>0</v>
      </c>
      <c r="AH99">
        <v>2</v>
      </c>
      <c r="AI99">
        <v>87930094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ROW(Source!A266)</f>
        <v>266</v>
      </c>
      <c r="B100">
        <v>87930110</v>
      </c>
      <c r="C100">
        <v>87930087</v>
      </c>
      <c r="D100">
        <v>87160382</v>
      </c>
      <c r="E100">
        <v>1</v>
      </c>
      <c r="F100">
        <v>1</v>
      </c>
      <c r="G100">
        <v>1</v>
      </c>
      <c r="H100">
        <v>3</v>
      </c>
      <c r="I100" t="s">
        <v>703</v>
      </c>
      <c r="J100" t="s">
        <v>704</v>
      </c>
      <c r="K100" t="s">
        <v>705</v>
      </c>
      <c r="L100">
        <v>1346</v>
      </c>
      <c r="N100">
        <v>1009</v>
      </c>
      <c r="O100" t="s">
        <v>102</v>
      </c>
      <c r="P100" t="s">
        <v>102</v>
      </c>
      <c r="Q100">
        <v>1</v>
      </c>
      <c r="X100">
        <v>0.02</v>
      </c>
      <c r="Y100">
        <v>56.11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0.02</v>
      </c>
      <c r="AH100">
        <v>2</v>
      </c>
      <c r="AI100">
        <v>87930095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ROW(Source!A266)</f>
        <v>266</v>
      </c>
      <c r="B101">
        <v>87930111</v>
      </c>
      <c r="C101">
        <v>87930087</v>
      </c>
      <c r="D101">
        <v>87088188</v>
      </c>
      <c r="E101">
        <v>115</v>
      </c>
      <c r="F101">
        <v>1</v>
      </c>
      <c r="G101">
        <v>1</v>
      </c>
      <c r="H101">
        <v>3</v>
      </c>
      <c r="I101" t="s">
        <v>115</v>
      </c>
      <c r="J101" t="s">
        <v>3</v>
      </c>
      <c r="K101" t="s">
        <v>116</v>
      </c>
      <c r="L101">
        <v>1346</v>
      </c>
      <c r="N101">
        <v>1009</v>
      </c>
      <c r="O101" t="s">
        <v>102</v>
      </c>
      <c r="P101" t="s">
        <v>102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3</v>
      </c>
      <c r="AG101">
        <v>0</v>
      </c>
      <c r="AH101">
        <v>2</v>
      </c>
      <c r="AI101">
        <v>87930096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ROW(Source!A266)</f>
        <v>266</v>
      </c>
      <c r="B102">
        <v>87930112</v>
      </c>
      <c r="C102">
        <v>87930087</v>
      </c>
      <c r="D102">
        <v>87088507</v>
      </c>
      <c r="E102">
        <v>115</v>
      </c>
      <c r="F102">
        <v>1</v>
      </c>
      <c r="G102">
        <v>1</v>
      </c>
      <c r="H102">
        <v>3</v>
      </c>
      <c r="I102" t="s">
        <v>118</v>
      </c>
      <c r="J102" t="s">
        <v>3</v>
      </c>
      <c r="K102" t="s">
        <v>119</v>
      </c>
      <c r="L102">
        <v>1348</v>
      </c>
      <c r="N102">
        <v>1009</v>
      </c>
      <c r="O102" t="s">
        <v>113</v>
      </c>
      <c r="P102" t="s">
        <v>113</v>
      </c>
      <c r="Q102">
        <v>1000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87930097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ROW(Source!A266)</f>
        <v>266</v>
      </c>
      <c r="B103">
        <v>87930113</v>
      </c>
      <c r="C103">
        <v>87930087</v>
      </c>
      <c r="D103">
        <v>87176386</v>
      </c>
      <c r="E103">
        <v>1</v>
      </c>
      <c r="F103">
        <v>1</v>
      </c>
      <c r="G103">
        <v>1</v>
      </c>
      <c r="H103">
        <v>3</v>
      </c>
      <c r="I103" t="s">
        <v>709</v>
      </c>
      <c r="J103" t="s">
        <v>710</v>
      </c>
      <c r="K103" t="s">
        <v>711</v>
      </c>
      <c r="L103">
        <v>1348</v>
      </c>
      <c r="N103">
        <v>1009</v>
      </c>
      <c r="O103" t="s">
        <v>113</v>
      </c>
      <c r="P103" t="s">
        <v>113</v>
      </c>
      <c r="Q103">
        <v>1000</v>
      </c>
      <c r="X103">
        <v>1E-4</v>
      </c>
      <c r="Y103">
        <v>80020.98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1E-4</v>
      </c>
      <c r="AH103">
        <v>2</v>
      </c>
      <c r="AI103">
        <v>87930098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ROW(Source!A266)</f>
        <v>266</v>
      </c>
      <c r="B104">
        <v>87930114</v>
      </c>
      <c r="C104">
        <v>87930087</v>
      </c>
      <c r="D104">
        <v>87176778</v>
      </c>
      <c r="E104">
        <v>1</v>
      </c>
      <c r="F104">
        <v>1</v>
      </c>
      <c r="G104">
        <v>1</v>
      </c>
      <c r="H104">
        <v>3</v>
      </c>
      <c r="I104" t="s">
        <v>726</v>
      </c>
      <c r="J104" t="s">
        <v>727</v>
      </c>
      <c r="K104" t="s">
        <v>728</v>
      </c>
      <c r="L104">
        <v>1346</v>
      </c>
      <c r="N104">
        <v>1009</v>
      </c>
      <c r="O104" t="s">
        <v>102</v>
      </c>
      <c r="P104" t="s">
        <v>102</v>
      </c>
      <c r="Q104">
        <v>1</v>
      </c>
      <c r="X104">
        <v>0.12</v>
      </c>
      <c r="Y104">
        <v>60.6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0.12</v>
      </c>
      <c r="AH104">
        <v>2</v>
      </c>
      <c r="AI104">
        <v>87930099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ROW(Source!A266)</f>
        <v>266</v>
      </c>
      <c r="B105">
        <v>87930115</v>
      </c>
      <c r="C105">
        <v>87930087</v>
      </c>
      <c r="D105">
        <v>87090754</v>
      </c>
      <c r="E105">
        <v>115</v>
      </c>
      <c r="F105">
        <v>1</v>
      </c>
      <c r="G105">
        <v>1</v>
      </c>
      <c r="H105">
        <v>3</v>
      </c>
      <c r="I105" t="s">
        <v>135</v>
      </c>
      <c r="J105" t="s">
        <v>3</v>
      </c>
      <c r="K105" t="s">
        <v>136</v>
      </c>
      <c r="L105">
        <v>1348</v>
      </c>
      <c r="N105">
        <v>1009</v>
      </c>
      <c r="O105" t="s">
        <v>113</v>
      </c>
      <c r="P105" t="s">
        <v>113</v>
      </c>
      <c r="Q105">
        <v>1000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</v>
      </c>
      <c r="AG105">
        <v>0</v>
      </c>
      <c r="AH105">
        <v>2</v>
      </c>
      <c r="AI105">
        <v>87930100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ROW(Source!A266)</f>
        <v>266</v>
      </c>
      <c r="B106">
        <v>87930116</v>
      </c>
      <c r="C106">
        <v>87930087</v>
      </c>
      <c r="D106">
        <v>87090785</v>
      </c>
      <c r="E106">
        <v>115</v>
      </c>
      <c r="F106">
        <v>1</v>
      </c>
      <c r="G106">
        <v>1</v>
      </c>
      <c r="H106">
        <v>3</v>
      </c>
      <c r="I106" t="s">
        <v>121</v>
      </c>
      <c r="J106" t="s">
        <v>3</v>
      </c>
      <c r="K106" t="s">
        <v>152</v>
      </c>
      <c r="L106">
        <v>1371</v>
      </c>
      <c r="N106">
        <v>1013</v>
      </c>
      <c r="O106" t="s">
        <v>80</v>
      </c>
      <c r="P106" t="s">
        <v>80</v>
      </c>
      <c r="Q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3</v>
      </c>
      <c r="AG106">
        <v>0</v>
      </c>
      <c r="AH106">
        <v>2</v>
      </c>
      <c r="AI106">
        <v>87930101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ROW(Source!A266)</f>
        <v>266</v>
      </c>
      <c r="B107">
        <v>87930117</v>
      </c>
      <c r="C107">
        <v>87930087</v>
      </c>
      <c r="D107">
        <v>87090793</v>
      </c>
      <c r="E107">
        <v>115</v>
      </c>
      <c r="F107">
        <v>1</v>
      </c>
      <c r="G107">
        <v>1</v>
      </c>
      <c r="H107">
        <v>3</v>
      </c>
      <c r="I107" t="s">
        <v>154</v>
      </c>
      <c r="J107" t="s">
        <v>3</v>
      </c>
      <c r="K107" t="s">
        <v>155</v>
      </c>
      <c r="L107">
        <v>1346</v>
      </c>
      <c r="N107">
        <v>1009</v>
      </c>
      <c r="O107" t="s">
        <v>102</v>
      </c>
      <c r="P107" t="s">
        <v>102</v>
      </c>
      <c r="Q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2</v>
      </c>
      <c r="AI107">
        <v>87930102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ROW(Source!A267)</f>
        <v>267</v>
      </c>
      <c r="B108">
        <v>87930103</v>
      </c>
      <c r="C108">
        <v>87930087</v>
      </c>
      <c r="D108">
        <v>87085851</v>
      </c>
      <c r="E108">
        <v>115</v>
      </c>
      <c r="F108">
        <v>1</v>
      </c>
      <c r="G108">
        <v>1</v>
      </c>
      <c r="H108">
        <v>1</v>
      </c>
      <c r="I108" t="s">
        <v>732</v>
      </c>
      <c r="J108" t="s">
        <v>3</v>
      </c>
      <c r="K108" t="s">
        <v>733</v>
      </c>
      <c r="L108">
        <v>1191</v>
      </c>
      <c r="N108">
        <v>1013</v>
      </c>
      <c r="O108" t="s">
        <v>673</v>
      </c>
      <c r="P108" t="s">
        <v>673</v>
      </c>
      <c r="Q108">
        <v>1</v>
      </c>
      <c r="X108">
        <v>7.42</v>
      </c>
      <c r="Y108">
        <v>0</v>
      </c>
      <c r="Z108">
        <v>0</v>
      </c>
      <c r="AA108">
        <v>0</v>
      </c>
      <c r="AB108">
        <v>546.14</v>
      </c>
      <c r="AC108">
        <v>0</v>
      </c>
      <c r="AD108">
        <v>1</v>
      </c>
      <c r="AE108">
        <v>1</v>
      </c>
      <c r="AF108" t="s">
        <v>3</v>
      </c>
      <c r="AG108">
        <v>7.42</v>
      </c>
      <c r="AH108">
        <v>2</v>
      </c>
      <c r="AI108">
        <v>87930088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ROW(Source!A267)</f>
        <v>267</v>
      </c>
      <c r="B109">
        <v>87930104</v>
      </c>
      <c r="C109">
        <v>87930087</v>
      </c>
      <c r="D109">
        <v>87086013</v>
      </c>
      <c r="E109">
        <v>115</v>
      </c>
      <c r="F109">
        <v>1</v>
      </c>
      <c r="G109">
        <v>1</v>
      </c>
      <c r="H109">
        <v>1</v>
      </c>
      <c r="I109" t="s">
        <v>674</v>
      </c>
      <c r="J109" t="s">
        <v>3</v>
      </c>
      <c r="K109" t="s">
        <v>675</v>
      </c>
      <c r="L109">
        <v>1191</v>
      </c>
      <c r="N109">
        <v>1013</v>
      </c>
      <c r="O109" t="s">
        <v>673</v>
      </c>
      <c r="P109" t="s">
        <v>673</v>
      </c>
      <c r="Q109">
        <v>1</v>
      </c>
      <c r="X109">
        <v>1.02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3</v>
      </c>
      <c r="AG109">
        <v>1.02</v>
      </c>
      <c r="AH109">
        <v>2</v>
      </c>
      <c r="AI109">
        <v>87930089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ROW(Source!A267)</f>
        <v>267</v>
      </c>
      <c r="B110">
        <v>87930105</v>
      </c>
      <c r="C110">
        <v>87930087</v>
      </c>
      <c r="D110">
        <v>87205842</v>
      </c>
      <c r="E110">
        <v>1</v>
      </c>
      <c r="F110">
        <v>1</v>
      </c>
      <c r="G110">
        <v>1</v>
      </c>
      <c r="H110">
        <v>2</v>
      </c>
      <c r="I110" t="s">
        <v>676</v>
      </c>
      <c r="J110" t="s">
        <v>677</v>
      </c>
      <c r="K110" t="s">
        <v>678</v>
      </c>
      <c r="L110">
        <v>1368</v>
      </c>
      <c r="N110">
        <v>1011</v>
      </c>
      <c r="O110" t="s">
        <v>679</v>
      </c>
      <c r="P110" t="s">
        <v>679</v>
      </c>
      <c r="Q110">
        <v>1</v>
      </c>
      <c r="X110">
        <v>0.61</v>
      </c>
      <c r="Y110">
        <v>0</v>
      </c>
      <c r="Z110">
        <v>1488.78</v>
      </c>
      <c r="AA110">
        <v>702.18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0.61</v>
      </c>
      <c r="AH110">
        <v>2</v>
      </c>
      <c r="AI110">
        <v>87930090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ROW(Source!A267)</f>
        <v>267</v>
      </c>
      <c r="B111">
        <v>87930106</v>
      </c>
      <c r="C111">
        <v>87930087</v>
      </c>
      <c r="D111">
        <v>87206740</v>
      </c>
      <c r="E111">
        <v>1</v>
      </c>
      <c r="F111">
        <v>1</v>
      </c>
      <c r="G111">
        <v>1</v>
      </c>
      <c r="H111">
        <v>2</v>
      </c>
      <c r="I111" t="s">
        <v>694</v>
      </c>
      <c r="J111" t="s">
        <v>695</v>
      </c>
      <c r="K111" t="s">
        <v>696</v>
      </c>
      <c r="L111">
        <v>1368</v>
      </c>
      <c r="N111">
        <v>1011</v>
      </c>
      <c r="O111" t="s">
        <v>679</v>
      </c>
      <c r="P111" t="s">
        <v>679</v>
      </c>
      <c r="Q111">
        <v>1</v>
      </c>
      <c r="X111">
        <v>0.41</v>
      </c>
      <c r="Y111">
        <v>0</v>
      </c>
      <c r="Z111">
        <v>572.77</v>
      </c>
      <c r="AA111">
        <v>522.73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0.41</v>
      </c>
      <c r="AH111">
        <v>2</v>
      </c>
      <c r="AI111">
        <v>87930091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ROW(Source!A267)</f>
        <v>267</v>
      </c>
      <c r="B112">
        <v>87930107</v>
      </c>
      <c r="C112">
        <v>87930087</v>
      </c>
      <c r="D112">
        <v>87155259</v>
      </c>
      <c r="E112">
        <v>1</v>
      </c>
      <c r="F112">
        <v>1</v>
      </c>
      <c r="G112">
        <v>1</v>
      </c>
      <c r="H112">
        <v>3</v>
      </c>
      <c r="I112" t="s">
        <v>697</v>
      </c>
      <c r="J112" t="s">
        <v>698</v>
      </c>
      <c r="K112" t="s">
        <v>699</v>
      </c>
      <c r="L112">
        <v>1346</v>
      </c>
      <c r="N112">
        <v>1009</v>
      </c>
      <c r="O112" t="s">
        <v>102</v>
      </c>
      <c r="P112" t="s">
        <v>102</v>
      </c>
      <c r="Q112">
        <v>1</v>
      </c>
      <c r="X112">
        <v>0.01</v>
      </c>
      <c r="Y112">
        <v>238.29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0.01</v>
      </c>
      <c r="AH112">
        <v>2</v>
      </c>
      <c r="AI112">
        <v>87930092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ROW(Source!A267)</f>
        <v>267</v>
      </c>
      <c r="B113">
        <v>87930108</v>
      </c>
      <c r="C113">
        <v>87930087</v>
      </c>
      <c r="D113">
        <v>87155266</v>
      </c>
      <c r="E113">
        <v>1</v>
      </c>
      <c r="F113">
        <v>1</v>
      </c>
      <c r="G113">
        <v>1</v>
      </c>
      <c r="H113">
        <v>3</v>
      </c>
      <c r="I113" t="s">
        <v>700</v>
      </c>
      <c r="J113" t="s">
        <v>701</v>
      </c>
      <c r="K113" t="s">
        <v>702</v>
      </c>
      <c r="L113">
        <v>1346</v>
      </c>
      <c r="N113">
        <v>1009</v>
      </c>
      <c r="O113" t="s">
        <v>102</v>
      </c>
      <c r="P113" t="s">
        <v>102</v>
      </c>
      <c r="Q113">
        <v>1</v>
      </c>
      <c r="X113">
        <v>0.03</v>
      </c>
      <c r="Y113">
        <v>58.53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0.03</v>
      </c>
      <c r="AH113">
        <v>2</v>
      </c>
      <c r="AI113">
        <v>87930093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ROW(Source!A267)</f>
        <v>267</v>
      </c>
      <c r="B114">
        <v>87930109</v>
      </c>
      <c r="C114">
        <v>87930087</v>
      </c>
      <c r="D114">
        <v>87159205</v>
      </c>
      <c r="E114">
        <v>1</v>
      </c>
      <c r="F114">
        <v>1</v>
      </c>
      <c r="G114">
        <v>1</v>
      </c>
      <c r="H114">
        <v>3</v>
      </c>
      <c r="I114" t="s">
        <v>100</v>
      </c>
      <c r="J114" t="s">
        <v>103</v>
      </c>
      <c r="K114" t="s">
        <v>101</v>
      </c>
      <c r="L114">
        <v>1346</v>
      </c>
      <c r="N114">
        <v>1009</v>
      </c>
      <c r="O114" t="s">
        <v>102</v>
      </c>
      <c r="P114" t="s">
        <v>102</v>
      </c>
      <c r="Q114">
        <v>1</v>
      </c>
      <c r="X114">
        <v>0</v>
      </c>
      <c r="Y114">
        <v>174.93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</v>
      </c>
      <c r="AG114">
        <v>0</v>
      </c>
      <c r="AH114">
        <v>2</v>
      </c>
      <c r="AI114">
        <v>87930094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ROW(Source!A267)</f>
        <v>267</v>
      </c>
      <c r="B115">
        <v>87930110</v>
      </c>
      <c r="C115">
        <v>87930087</v>
      </c>
      <c r="D115">
        <v>87160382</v>
      </c>
      <c r="E115">
        <v>1</v>
      </c>
      <c r="F115">
        <v>1</v>
      </c>
      <c r="G115">
        <v>1</v>
      </c>
      <c r="H115">
        <v>3</v>
      </c>
      <c r="I115" t="s">
        <v>703</v>
      </c>
      <c r="J115" t="s">
        <v>704</v>
      </c>
      <c r="K115" t="s">
        <v>705</v>
      </c>
      <c r="L115">
        <v>1346</v>
      </c>
      <c r="N115">
        <v>1009</v>
      </c>
      <c r="O115" t="s">
        <v>102</v>
      </c>
      <c r="P115" t="s">
        <v>102</v>
      </c>
      <c r="Q115">
        <v>1</v>
      </c>
      <c r="X115">
        <v>0.02</v>
      </c>
      <c r="Y115">
        <v>56.11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0.02</v>
      </c>
      <c r="AH115">
        <v>2</v>
      </c>
      <c r="AI115">
        <v>87930095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ROW(Source!A267)</f>
        <v>267</v>
      </c>
      <c r="B116">
        <v>87930111</v>
      </c>
      <c r="C116">
        <v>87930087</v>
      </c>
      <c r="D116">
        <v>87088188</v>
      </c>
      <c r="E116">
        <v>115</v>
      </c>
      <c r="F116">
        <v>1</v>
      </c>
      <c r="G116">
        <v>1</v>
      </c>
      <c r="H116">
        <v>3</v>
      </c>
      <c r="I116" t="s">
        <v>115</v>
      </c>
      <c r="J116" t="s">
        <v>3</v>
      </c>
      <c r="K116" t="s">
        <v>116</v>
      </c>
      <c r="L116">
        <v>1346</v>
      </c>
      <c r="N116">
        <v>1009</v>
      </c>
      <c r="O116" t="s">
        <v>102</v>
      </c>
      <c r="P116" t="s">
        <v>102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87930096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ROW(Source!A267)</f>
        <v>267</v>
      </c>
      <c r="B117">
        <v>87930112</v>
      </c>
      <c r="C117">
        <v>87930087</v>
      </c>
      <c r="D117">
        <v>87088507</v>
      </c>
      <c r="E117">
        <v>115</v>
      </c>
      <c r="F117">
        <v>1</v>
      </c>
      <c r="G117">
        <v>1</v>
      </c>
      <c r="H117">
        <v>3</v>
      </c>
      <c r="I117" t="s">
        <v>118</v>
      </c>
      <c r="J117" t="s">
        <v>3</v>
      </c>
      <c r="K117" t="s">
        <v>119</v>
      </c>
      <c r="L117">
        <v>1348</v>
      </c>
      <c r="N117">
        <v>1009</v>
      </c>
      <c r="O117" t="s">
        <v>113</v>
      </c>
      <c r="P117" t="s">
        <v>113</v>
      </c>
      <c r="Q117">
        <v>1000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87930097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ROW(Source!A267)</f>
        <v>267</v>
      </c>
      <c r="B118">
        <v>87930113</v>
      </c>
      <c r="C118">
        <v>87930087</v>
      </c>
      <c r="D118">
        <v>87176386</v>
      </c>
      <c r="E118">
        <v>1</v>
      </c>
      <c r="F118">
        <v>1</v>
      </c>
      <c r="G118">
        <v>1</v>
      </c>
      <c r="H118">
        <v>3</v>
      </c>
      <c r="I118" t="s">
        <v>709</v>
      </c>
      <c r="J118" t="s">
        <v>710</v>
      </c>
      <c r="K118" t="s">
        <v>711</v>
      </c>
      <c r="L118">
        <v>1348</v>
      </c>
      <c r="N118">
        <v>1009</v>
      </c>
      <c r="O118" t="s">
        <v>113</v>
      </c>
      <c r="P118" t="s">
        <v>113</v>
      </c>
      <c r="Q118">
        <v>1000</v>
      </c>
      <c r="X118">
        <v>1E-4</v>
      </c>
      <c r="Y118">
        <v>80020.98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1E-4</v>
      </c>
      <c r="AH118">
        <v>2</v>
      </c>
      <c r="AI118">
        <v>87930098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ROW(Source!A267)</f>
        <v>267</v>
      </c>
      <c r="B119">
        <v>87930114</v>
      </c>
      <c r="C119">
        <v>87930087</v>
      </c>
      <c r="D119">
        <v>87176778</v>
      </c>
      <c r="E119">
        <v>1</v>
      </c>
      <c r="F119">
        <v>1</v>
      </c>
      <c r="G119">
        <v>1</v>
      </c>
      <c r="H119">
        <v>3</v>
      </c>
      <c r="I119" t="s">
        <v>726</v>
      </c>
      <c r="J119" t="s">
        <v>727</v>
      </c>
      <c r="K119" t="s">
        <v>728</v>
      </c>
      <c r="L119">
        <v>1346</v>
      </c>
      <c r="N119">
        <v>1009</v>
      </c>
      <c r="O119" t="s">
        <v>102</v>
      </c>
      <c r="P119" t="s">
        <v>102</v>
      </c>
      <c r="Q119">
        <v>1</v>
      </c>
      <c r="X119">
        <v>0.12</v>
      </c>
      <c r="Y119">
        <v>60.6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0.12</v>
      </c>
      <c r="AH119">
        <v>2</v>
      </c>
      <c r="AI119">
        <v>87930099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ROW(Source!A267)</f>
        <v>267</v>
      </c>
      <c r="B120">
        <v>87930115</v>
      </c>
      <c r="C120">
        <v>87930087</v>
      </c>
      <c r="D120">
        <v>87090754</v>
      </c>
      <c r="E120">
        <v>115</v>
      </c>
      <c r="F120">
        <v>1</v>
      </c>
      <c r="G120">
        <v>1</v>
      </c>
      <c r="H120">
        <v>3</v>
      </c>
      <c r="I120" t="s">
        <v>135</v>
      </c>
      <c r="J120" t="s">
        <v>3</v>
      </c>
      <c r="K120" t="s">
        <v>136</v>
      </c>
      <c r="L120">
        <v>1348</v>
      </c>
      <c r="N120">
        <v>1009</v>
      </c>
      <c r="O120" t="s">
        <v>113</v>
      </c>
      <c r="P120" t="s">
        <v>113</v>
      </c>
      <c r="Q120">
        <v>1000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3</v>
      </c>
      <c r="AG120">
        <v>0</v>
      </c>
      <c r="AH120">
        <v>2</v>
      </c>
      <c r="AI120">
        <v>87930100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ROW(Source!A267)</f>
        <v>267</v>
      </c>
      <c r="B121">
        <v>87930116</v>
      </c>
      <c r="C121">
        <v>87930087</v>
      </c>
      <c r="D121">
        <v>87090785</v>
      </c>
      <c r="E121">
        <v>115</v>
      </c>
      <c r="F121">
        <v>1</v>
      </c>
      <c r="G121">
        <v>1</v>
      </c>
      <c r="H121">
        <v>3</v>
      </c>
      <c r="I121" t="s">
        <v>121</v>
      </c>
      <c r="J121" t="s">
        <v>3</v>
      </c>
      <c r="K121" t="s">
        <v>152</v>
      </c>
      <c r="L121">
        <v>1371</v>
      </c>
      <c r="N121">
        <v>1013</v>
      </c>
      <c r="O121" t="s">
        <v>80</v>
      </c>
      <c r="P121" t="s">
        <v>80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</v>
      </c>
      <c r="AG121">
        <v>0</v>
      </c>
      <c r="AH121">
        <v>2</v>
      </c>
      <c r="AI121">
        <v>87930101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ROW(Source!A267)</f>
        <v>267</v>
      </c>
      <c r="B122">
        <v>87930117</v>
      </c>
      <c r="C122">
        <v>87930087</v>
      </c>
      <c r="D122">
        <v>87090793</v>
      </c>
      <c r="E122">
        <v>115</v>
      </c>
      <c r="F122">
        <v>1</v>
      </c>
      <c r="G122">
        <v>1</v>
      </c>
      <c r="H122">
        <v>3</v>
      </c>
      <c r="I122" t="s">
        <v>154</v>
      </c>
      <c r="J122" t="s">
        <v>3</v>
      </c>
      <c r="K122" t="s">
        <v>155</v>
      </c>
      <c r="L122">
        <v>1346</v>
      </c>
      <c r="N122">
        <v>1009</v>
      </c>
      <c r="O122" t="s">
        <v>102</v>
      </c>
      <c r="P122" t="s">
        <v>102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3</v>
      </c>
      <c r="AG122">
        <v>0</v>
      </c>
      <c r="AH122">
        <v>2</v>
      </c>
      <c r="AI122">
        <v>87930102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ROW(Source!A280)</f>
        <v>280</v>
      </c>
      <c r="B123">
        <v>87930139</v>
      </c>
      <c r="C123">
        <v>87930124</v>
      </c>
      <c r="D123">
        <v>87085825</v>
      </c>
      <c r="E123">
        <v>115</v>
      </c>
      <c r="F123">
        <v>1</v>
      </c>
      <c r="G123">
        <v>1</v>
      </c>
      <c r="H123">
        <v>1</v>
      </c>
      <c r="I123" t="s">
        <v>734</v>
      </c>
      <c r="J123" t="s">
        <v>3</v>
      </c>
      <c r="K123" t="s">
        <v>735</v>
      </c>
      <c r="L123">
        <v>1191</v>
      </c>
      <c r="N123">
        <v>1013</v>
      </c>
      <c r="O123" t="s">
        <v>673</v>
      </c>
      <c r="P123" t="s">
        <v>673</v>
      </c>
      <c r="Q123">
        <v>1</v>
      </c>
      <c r="X123">
        <v>3.76</v>
      </c>
      <c r="Y123">
        <v>0</v>
      </c>
      <c r="Z123">
        <v>0</v>
      </c>
      <c r="AA123">
        <v>0</v>
      </c>
      <c r="AB123">
        <v>481.77</v>
      </c>
      <c r="AC123">
        <v>0</v>
      </c>
      <c r="AD123">
        <v>1</v>
      </c>
      <c r="AE123">
        <v>1</v>
      </c>
      <c r="AF123" t="s">
        <v>3</v>
      </c>
      <c r="AG123">
        <v>3.76</v>
      </c>
      <c r="AH123">
        <v>2</v>
      </c>
      <c r="AI123">
        <v>87930125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ROW(Source!A280)</f>
        <v>280</v>
      </c>
      <c r="B124">
        <v>87930140</v>
      </c>
      <c r="C124">
        <v>87930124</v>
      </c>
      <c r="D124">
        <v>87086013</v>
      </c>
      <c r="E124">
        <v>115</v>
      </c>
      <c r="F124">
        <v>1</v>
      </c>
      <c r="G124">
        <v>1</v>
      </c>
      <c r="H124">
        <v>1</v>
      </c>
      <c r="I124" t="s">
        <v>674</v>
      </c>
      <c r="J124" t="s">
        <v>3</v>
      </c>
      <c r="K124" t="s">
        <v>675</v>
      </c>
      <c r="L124">
        <v>1191</v>
      </c>
      <c r="N124">
        <v>1013</v>
      </c>
      <c r="O124" t="s">
        <v>673</v>
      </c>
      <c r="P124" t="s">
        <v>673</v>
      </c>
      <c r="Q124">
        <v>1</v>
      </c>
      <c r="X124">
        <v>1.07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3</v>
      </c>
      <c r="AG124">
        <v>1.07</v>
      </c>
      <c r="AH124">
        <v>2</v>
      </c>
      <c r="AI124">
        <v>87930126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ROW(Source!A280)</f>
        <v>280</v>
      </c>
      <c r="B125">
        <v>87930141</v>
      </c>
      <c r="C125">
        <v>87930124</v>
      </c>
      <c r="D125">
        <v>87206017</v>
      </c>
      <c r="E125">
        <v>1</v>
      </c>
      <c r="F125">
        <v>1</v>
      </c>
      <c r="G125">
        <v>1</v>
      </c>
      <c r="H125">
        <v>2</v>
      </c>
      <c r="I125" t="s">
        <v>717</v>
      </c>
      <c r="J125" t="s">
        <v>718</v>
      </c>
      <c r="K125" t="s">
        <v>719</v>
      </c>
      <c r="L125">
        <v>1368</v>
      </c>
      <c r="N125">
        <v>1011</v>
      </c>
      <c r="O125" t="s">
        <v>679</v>
      </c>
      <c r="P125" t="s">
        <v>679</v>
      </c>
      <c r="Q125">
        <v>1</v>
      </c>
      <c r="X125">
        <v>0.85</v>
      </c>
      <c r="Y125">
        <v>0</v>
      </c>
      <c r="Z125">
        <v>346.73</v>
      </c>
      <c r="AA125">
        <v>522.73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0.85</v>
      </c>
      <c r="AH125">
        <v>2</v>
      </c>
      <c r="AI125">
        <v>87930127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ROW(Source!A280)</f>
        <v>280</v>
      </c>
      <c r="B126">
        <v>87930142</v>
      </c>
      <c r="C126">
        <v>87930124</v>
      </c>
      <c r="D126">
        <v>87206740</v>
      </c>
      <c r="E126">
        <v>1</v>
      </c>
      <c r="F126">
        <v>1</v>
      </c>
      <c r="G126">
        <v>1</v>
      </c>
      <c r="H126">
        <v>2</v>
      </c>
      <c r="I126" t="s">
        <v>694</v>
      </c>
      <c r="J126" t="s">
        <v>695</v>
      </c>
      <c r="K126" t="s">
        <v>696</v>
      </c>
      <c r="L126">
        <v>1368</v>
      </c>
      <c r="N126">
        <v>1011</v>
      </c>
      <c r="O126" t="s">
        <v>679</v>
      </c>
      <c r="P126" t="s">
        <v>679</v>
      </c>
      <c r="Q126">
        <v>1</v>
      </c>
      <c r="X126">
        <v>0.22</v>
      </c>
      <c r="Y126">
        <v>0</v>
      </c>
      <c r="Z126">
        <v>572.77</v>
      </c>
      <c r="AA126">
        <v>522.73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0.22</v>
      </c>
      <c r="AH126">
        <v>2</v>
      </c>
      <c r="AI126">
        <v>87930128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ROW(Source!A280)</f>
        <v>280</v>
      </c>
      <c r="B127">
        <v>87930143</v>
      </c>
      <c r="C127">
        <v>87930124</v>
      </c>
      <c r="D127">
        <v>87155259</v>
      </c>
      <c r="E127">
        <v>1</v>
      </c>
      <c r="F127">
        <v>1</v>
      </c>
      <c r="G127">
        <v>1</v>
      </c>
      <c r="H127">
        <v>3</v>
      </c>
      <c r="I127" t="s">
        <v>697</v>
      </c>
      <c r="J127" t="s">
        <v>698</v>
      </c>
      <c r="K127" t="s">
        <v>699</v>
      </c>
      <c r="L127">
        <v>1346</v>
      </c>
      <c r="N127">
        <v>1009</v>
      </c>
      <c r="O127" t="s">
        <v>102</v>
      </c>
      <c r="P127" t="s">
        <v>102</v>
      </c>
      <c r="Q127">
        <v>1</v>
      </c>
      <c r="X127">
        <v>0.1</v>
      </c>
      <c r="Y127">
        <v>238.29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0.1</v>
      </c>
      <c r="AH127">
        <v>2</v>
      </c>
      <c r="AI127">
        <v>87930129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ROW(Source!A280)</f>
        <v>280</v>
      </c>
      <c r="B128">
        <v>87930144</v>
      </c>
      <c r="C128">
        <v>87930124</v>
      </c>
      <c r="D128">
        <v>87155266</v>
      </c>
      <c r="E128">
        <v>1</v>
      </c>
      <c r="F128">
        <v>1</v>
      </c>
      <c r="G128">
        <v>1</v>
      </c>
      <c r="H128">
        <v>3</v>
      </c>
      <c r="I128" t="s">
        <v>700</v>
      </c>
      <c r="J128" t="s">
        <v>701</v>
      </c>
      <c r="K128" t="s">
        <v>702</v>
      </c>
      <c r="L128">
        <v>1346</v>
      </c>
      <c r="N128">
        <v>1009</v>
      </c>
      <c r="O128" t="s">
        <v>102</v>
      </c>
      <c r="P128" t="s">
        <v>102</v>
      </c>
      <c r="Q128">
        <v>1</v>
      </c>
      <c r="X128">
        <v>0.03</v>
      </c>
      <c r="Y128">
        <v>58.53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0.03</v>
      </c>
      <c r="AH128">
        <v>2</v>
      </c>
      <c r="AI128">
        <v>87930130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ROW(Source!A280)</f>
        <v>280</v>
      </c>
      <c r="B129">
        <v>87930145</v>
      </c>
      <c r="C129">
        <v>87930124</v>
      </c>
      <c r="D129">
        <v>87159205</v>
      </c>
      <c r="E129">
        <v>1</v>
      </c>
      <c r="F129">
        <v>1</v>
      </c>
      <c r="G129">
        <v>1</v>
      </c>
      <c r="H129">
        <v>3</v>
      </c>
      <c r="I129" t="s">
        <v>100</v>
      </c>
      <c r="J129" t="s">
        <v>103</v>
      </c>
      <c r="K129" t="s">
        <v>101</v>
      </c>
      <c r="L129">
        <v>1346</v>
      </c>
      <c r="N129">
        <v>1009</v>
      </c>
      <c r="O129" t="s">
        <v>102</v>
      </c>
      <c r="P129" t="s">
        <v>102</v>
      </c>
      <c r="Q129">
        <v>1</v>
      </c>
      <c r="X129">
        <v>0</v>
      </c>
      <c r="Y129">
        <v>174.93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 t="s">
        <v>3</v>
      </c>
      <c r="AG129">
        <v>0</v>
      </c>
      <c r="AH129">
        <v>2</v>
      </c>
      <c r="AI129">
        <v>87930131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ROW(Source!A280)</f>
        <v>280</v>
      </c>
      <c r="B130">
        <v>87930146</v>
      </c>
      <c r="C130">
        <v>87930124</v>
      </c>
      <c r="D130">
        <v>87160382</v>
      </c>
      <c r="E130">
        <v>1</v>
      </c>
      <c r="F130">
        <v>1</v>
      </c>
      <c r="G130">
        <v>1</v>
      </c>
      <c r="H130">
        <v>3</v>
      </c>
      <c r="I130" t="s">
        <v>703</v>
      </c>
      <c r="J130" t="s">
        <v>704</v>
      </c>
      <c r="K130" t="s">
        <v>705</v>
      </c>
      <c r="L130">
        <v>1346</v>
      </c>
      <c r="N130">
        <v>1009</v>
      </c>
      <c r="O130" t="s">
        <v>102</v>
      </c>
      <c r="P130" t="s">
        <v>102</v>
      </c>
      <c r="Q130">
        <v>1</v>
      </c>
      <c r="X130">
        <v>0.02</v>
      </c>
      <c r="Y130">
        <v>56.11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0.02</v>
      </c>
      <c r="AH130">
        <v>2</v>
      </c>
      <c r="AI130">
        <v>87930132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ROW(Source!A280)</f>
        <v>280</v>
      </c>
      <c r="B131">
        <v>87930147</v>
      </c>
      <c r="C131">
        <v>87930124</v>
      </c>
      <c r="D131">
        <v>87088188</v>
      </c>
      <c r="E131">
        <v>115</v>
      </c>
      <c r="F131">
        <v>1</v>
      </c>
      <c r="G131">
        <v>1</v>
      </c>
      <c r="H131">
        <v>3</v>
      </c>
      <c r="I131" t="s">
        <v>115</v>
      </c>
      <c r="J131" t="s">
        <v>3</v>
      </c>
      <c r="K131" t="s">
        <v>116</v>
      </c>
      <c r="L131">
        <v>1346</v>
      </c>
      <c r="N131">
        <v>1009</v>
      </c>
      <c r="O131" t="s">
        <v>102</v>
      </c>
      <c r="P131" t="s">
        <v>102</v>
      </c>
      <c r="Q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3</v>
      </c>
      <c r="AG131">
        <v>0</v>
      </c>
      <c r="AH131">
        <v>2</v>
      </c>
      <c r="AI131">
        <v>87930133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ROW(Source!A280)</f>
        <v>280</v>
      </c>
      <c r="B132">
        <v>87930148</v>
      </c>
      <c r="C132">
        <v>87930124</v>
      </c>
      <c r="D132">
        <v>87088507</v>
      </c>
      <c r="E132">
        <v>115</v>
      </c>
      <c r="F132">
        <v>1</v>
      </c>
      <c r="G132">
        <v>1</v>
      </c>
      <c r="H132">
        <v>3</v>
      </c>
      <c r="I132" t="s">
        <v>118</v>
      </c>
      <c r="J132" t="s">
        <v>3</v>
      </c>
      <c r="K132" t="s">
        <v>119</v>
      </c>
      <c r="L132">
        <v>1348</v>
      </c>
      <c r="N132">
        <v>1009</v>
      </c>
      <c r="O132" t="s">
        <v>113</v>
      </c>
      <c r="P132" t="s">
        <v>113</v>
      </c>
      <c r="Q132">
        <v>1000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0</v>
      </c>
      <c r="AE132">
        <v>0</v>
      </c>
      <c r="AF132" t="s">
        <v>3</v>
      </c>
      <c r="AG132">
        <v>0</v>
      </c>
      <c r="AH132">
        <v>2</v>
      </c>
      <c r="AI132">
        <v>87930134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ROW(Source!A280)</f>
        <v>280</v>
      </c>
      <c r="B133">
        <v>87930149</v>
      </c>
      <c r="C133">
        <v>87930124</v>
      </c>
      <c r="D133">
        <v>87176386</v>
      </c>
      <c r="E133">
        <v>1</v>
      </c>
      <c r="F133">
        <v>1</v>
      </c>
      <c r="G133">
        <v>1</v>
      </c>
      <c r="H133">
        <v>3</v>
      </c>
      <c r="I133" t="s">
        <v>709</v>
      </c>
      <c r="J133" t="s">
        <v>710</v>
      </c>
      <c r="K133" t="s">
        <v>711</v>
      </c>
      <c r="L133">
        <v>1348</v>
      </c>
      <c r="N133">
        <v>1009</v>
      </c>
      <c r="O133" t="s">
        <v>113</v>
      </c>
      <c r="P133" t="s">
        <v>113</v>
      </c>
      <c r="Q133">
        <v>1000</v>
      </c>
      <c r="X133">
        <v>1E-4</v>
      </c>
      <c r="Y133">
        <v>80020.98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1E-4</v>
      </c>
      <c r="AH133">
        <v>2</v>
      </c>
      <c r="AI133">
        <v>87930135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ROW(Source!A280)</f>
        <v>280</v>
      </c>
      <c r="B134">
        <v>87930150</v>
      </c>
      <c r="C134">
        <v>87930124</v>
      </c>
      <c r="D134">
        <v>87176778</v>
      </c>
      <c r="E134">
        <v>1</v>
      </c>
      <c r="F134">
        <v>1</v>
      </c>
      <c r="G134">
        <v>1</v>
      </c>
      <c r="H134">
        <v>3</v>
      </c>
      <c r="I134" t="s">
        <v>726</v>
      </c>
      <c r="J134" t="s">
        <v>727</v>
      </c>
      <c r="K134" t="s">
        <v>728</v>
      </c>
      <c r="L134">
        <v>1346</v>
      </c>
      <c r="N134">
        <v>1009</v>
      </c>
      <c r="O134" t="s">
        <v>102</v>
      </c>
      <c r="P134" t="s">
        <v>102</v>
      </c>
      <c r="Q134">
        <v>1</v>
      </c>
      <c r="X134">
        <v>0.03</v>
      </c>
      <c r="Y134">
        <v>60.6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0.03</v>
      </c>
      <c r="AH134">
        <v>2</v>
      </c>
      <c r="AI134">
        <v>87930136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ROW(Source!A280)</f>
        <v>280</v>
      </c>
      <c r="B135">
        <v>87930151</v>
      </c>
      <c r="C135">
        <v>87930124</v>
      </c>
      <c r="D135">
        <v>87090785</v>
      </c>
      <c r="E135">
        <v>115</v>
      </c>
      <c r="F135">
        <v>1</v>
      </c>
      <c r="G135">
        <v>1</v>
      </c>
      <c r="H135">
        <v>3</v>
      </c>
      <c r="I135" t="s">
        <v>121</v>
      </c>
      <c r="J135" t="s">
        <v>3</v>
      </c>
      <c r="K135" t="s">
        <v>152</v>
      </c>
      <c r="L135">
        <v>1371</v>
      </c>
      <c r="N135">
        <v>1013</v>
      </c>
      <c r="O135" t="s">
        <v>80</v>
      </c>
      <c r="P135" t="s">
        <v>80</v>
      </c>
      <c r="Q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3</v>
      </c>
      <c r="AG135">
        <v>0</v>
      </c>
      <c r="AH135">
        <v>2</v>
      </c>
      <c r="AI135">
        <v>87930137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ROW(Source!A280)</f>
        <v>280</v>
      </c>
      <c r="B136">
        <v>87930152</v>
      </c>
      <c r="C136">
        <v>87930124</v>
      </c>
      <c r="D136">
        <v>87090793</v>
      </c>
      <c r="E136">
        <v>115</v>
      </c>
      <c r="F136">
        <v>1</v>
      </c>
      <c r="G136">
        <v>1</v>
      </c>
      <c r="H136">
        <v>3</v>
      </c>
      <c r="I136" t="s">
        <v>154</v>
      </c>
      <c r="J136" t="s">
        <v>3</v>
      </c>
      <c r="K136" t="s">
        <v>155</v>
      </c>
      <c r="L136">
        <v>1346</v>
      </c>
      <c r="N136">
        <v>1009</v>
      </c>
      <c r="O136" t="s">
        <v>102</v>
      </c>
      <c r="P136" t="s">
        <v>102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</v>
      </c>
      <c r="AG136">
        <v>0</v>
      </c>
      <c r="AH136">
        <v>2</v>
      </c>
      <c r="AI136">
        <v>87930138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ROW(Source!A281)</f>
        <v>281</v>
      </c>
      <c r="B137">
        <v>87930139</v>
      </c>
      <c r="C137">
        <v>87930124</v>
      </c>
      <c r="D137">
        <v>87085825</v>
      </c>
      <c r="E137">
        <v>115</v>
      </c>
      <c r="F137">
        <v>1</v>
      </c>
      <c r="G137">
        <v>1</v>
      </c>
      <c r="H137">
        <v>1</v>
      </c>
      <c r="I137" t="s">
        <v>734</v>
      </c>
      <c r="J137" t="s">
        <v>3</v>
      </c>
      <c r="K137" t="s">
        <v>735</v>
      </c>
      <c r="L137">
        <v>1191</v>
      </c>
      <c r="N137">
        <v>1013</v>
      </c>
      <c r="O137" t="s">
        <v>673</v>
      </c>
      <c r="P137" t="s">
        <v>673</v>
      </c>
      <c r="Q137">
        <v>1</v>
      </c>
      <c r="X137">
        <v>3.76</v>
      </c>
      <c r="Y137">
        <v>0</v>
      </c>
      <c r="Z137">
        <v>0</v>
      </c>
      <c r="AA137">
        <v>0</v>
      </c>
      <c r="AB137">
        <v>481.77</v>
      </c>
      <c r="AC137">
        <v>0</v>
      </c>
      <c r="AD137">
        <v>1</v>
      </c>
      <c r="AE137">
        <v>1</v>
      </c>
      <c r="AF137" t="s">
        <v>3</v>
      </c>
      <c r="AG137">
        <v>3.76</v>
      </c>
      <c r="AH137">
        <v>2</v>
      </c>
      <c r="AI137">
        <v>87930125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ROW(Source!A281)</f>
        <v>281</v>
      </c>
      <c r="B138">
        <v>87930140</v>
      </c>
      <c r="C138">
        <v>87930124</v>
      </c>
      <c r="D138">
        <v>87086013</v>
      </c>
      <c r="E138">
        <v>115</v>
      </c>
      <c r="F138">
        <v>1</v>
      </c>
      <c r="G138">
        <v>1</v>
      </c>
      <c r="H138">
        <v>1</v>
      </c>
      <c r="I138" t="s">
        <v>674</v>
      </c>
      <c r="J138" t="s">
        <v>3</v>
      </c>
      <c r="K138" t="s">
        <v>675</v>
      </c>
      <c r="L138">
        <v>1191</v>
      </c>
      <c r="N138">
        <v>1013</v>
      </c>
      <c r="O138" t="s">
        <v>673</v>
      </c>
      <c r="P138" t="s">
        <v>673</v>
      </c>
      <c r="Q138">
        <v>1</v>
      </c>
      <c r="X138">
        <v>1.07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</v>
      </c>
      <c r="AG138">
        <v>1.07</v>
      </c>
      <c r="AH138">
        <v>2</v>
      </c>
      <c r="AI138">
        <v>87930126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ROW(Source!A281)</f>
        <v>281</v>
      </c>
      <c r="B139">
        <v>87930141</v>
      </c>
      <c r="C139">
        <v>87930124</v>
      </c>
      <c r="D139">
        <v>87206017</v>
      </c>
      <c r="E139">
        <v>1</v>
      </c>
      <c r="F139">
        <v>1</v>
      </c>
      <c r="G139">
        <v>1</v>
      </c>
      <c r="H139">
        <v>2</v>
      </c>
      <c r="I139" t="s">
        <v>717</v>
      </c>
      <c r="J139" t="s">
        <v>718</v>
      </c>
      <c r="K139" t="s">
        <v>719</v>
      </c>
      <c r="L139">
        <v>1368</v>
      </c>
      <c r="N139">
        <v>1011</v>
      </c>
      <c r="O139" t="s">
        <v>679</v>
      </c>
      <c r="P139" t="s">
        <v>679</v>
      </c>
      <c r="Q139">
        <v>1</v>
      </c>
      <c r="X139">
        <v>0.85</v>
      </c>
      <c r="Y139">
        <v>0</v>
      </c>
      <c r="Z139">
        <v>346.73</v>
      </c>
      <c r="AA139">
        <v>522.73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0.85</v>
      </c>
      <c r="AH139">
        <v>2</v>
      </c>
      <c r="AI139">
        <v>87930127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ROW(Source!A281)</f>
        <v>281</v>
      </c>
      <c r="B140">
        <v>87930142</v>
      </c>
      <c r="C140">
        <v>87930124</v>
      </c>
      <c r="D140">
        <v>87206740</v>
      </c>
      <c r="E140">
        <v>1</v>
      </c>
      <c r="F140">
        <v>1</v>
      </c>
      <c r="G140">
        <v>1</v>
      </c>
      <c r="H140">
        <v>2</v>
      </c>
      <c r="I140" t="s">
        <v>694</v>
      </c>
      <c r="J140" t="s">
        <v>695</v>
      </c>
      <c r="K140" t="s">
        <v>696</v>
      </c>
      <c r="L140">
        <v>1368</v>
      </c>
      <c r="N140">
        <v>1011</v>
      </c>
      <c r="O140" t="s">
        <v>679</v>
      </c>
      <c r="P140" t="s">
        <v>679</v>
      </c>
      <c r="Q140">
        <v>1</v>
      </c>
      <c r="X140">
        <v>0.22</v>
      </c>
      <c r="Y140">
        <v>0</v>
      </c>
      <c r="Z140">
        <v>572.77</v>
      </c>
      <c r="AA140">
        <v>522.73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0.22</v>
      </c>
      <c r="AH140">
        <v>2</v>
      </c>
      <c r="AI140">
        <v>87930128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ROW(Source!A281)</f>
        <v>281</v>
      </c>
      <c r="B141">
        <v>87930143</v>
      </c>
      <c r="C141">
        <v>87930124</v>
      </c>
      <c r="D141">
        <v>87155259</v>
      </c>
      <c r="E141">
        <v>1</v>
      </c>
      <c r="F141">
        <v>1</v>
      </c>
      <c r="G141">
        <v>1</v>
      </c>
      <c r="H141">
        <v>3</v>
      </c>
      <c r="I141" t="s">
        <v>697</v>
      </c>
      <c r="J141" t="s">
        <v>698</v>
      </c>
      <c r="K141" t="s">
        <v>699</v>
      </c>
      <c r="L141">
        <v>1346</v>
      </c>
      <c r="N141">
        <v>1009</v>
      </c>
      <c r="O141" t="s">
        <v>102</v>
      </c>
      <c r="P141" t="s">
        <v>102</v>
      </c>
      <c r="Q141">
        <v>1</v>
      </c>
      <c r="X141">
        <v>0.1</v>
      </c>
      <c r="Y141">
        <v>238.29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0.1</v>
      </c>
      <c r="AH141">
        <v>2</v>
      </c>
      <c r="AI141">
        <v>87930129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ROW(Source!A281)</f>
        <v>281</v>
      </c>
      <c r="B142">
        <v>87930144</v>
      </c>
      <c r="C142">
        <v>87930124</v>
      </c>
      <c r="D142">
        <v>87155266</v>
      </c>
      <c r="E142">
        <v>1</v>
      </c>
      <c r="F142">
        <v>1</v>
      </c>
      <c r="G142">
        <v>1</v>
      </c>
      <c r="H142">
        <v>3</v>
      </c>
      <c r="I142" t="s">
        <v>700</v>
      </c>
      <c r="J142" t="s">
        <v>701</v>
      </c>
      <c r="K142" t="s">
        <v>702</v>
      </c>
      <c r="L142">
        <v>1346</v>
      </c>
      <c r="N142">
        <v>1009</v>
      </c>
      <c r="O142" t="s">
        <v>102</v>
      </c>
      <c r="P142" t="s">
        <v>102</v>
      </c>
      <c r="Q142">
        <v>1</v>
      </c>
      <c r="X142">
        <v>0.03</v>
      </c>
      <c r="Y142">
        <v>58.53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0.03</v>
      </c>
      <c r="AH142">
        <v>2</v>
      </c>
      <c r="AI142">
        <v>87930130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ROW(Source!A281)</f>
        <v>281</v>
      </c>
      <c r="B143">
        <v>87930145</v>
      </c>
      <c r="C143">
        <v>87930124</v>
      </c>
      <c r="D143">
        <v>87159205</v>
      </c>
      <c r="E143">
        <v>1</v>
      </c>
      <c r="F143">
        <v>1</v>
      </c>
      <c r="G143">
        <v>1</v>
      </c>
      <c r="H143">
        <v>3</v>
      </c>
      <c r="I143" t="s">
        <v>100</v>
      </c>
      <c r="J143" t="s">
        <v>103</v>
      </c>
      <c r="K143" t="s">
        <v>101</v>
      </c>
      <c r="L143">
        <v>1346</v>
      </c>
      <c r="N143">
        <v>1009</v>
      </c>
      <c r="O143" t="s">
        <v>102</v>
      </c>
      <c r="P143" t="s">
        <v>102</v>
      </c>
      <c r="Q143">
        <v>1</v>
      </c>
      <c r="X143">
        <v>0</v>
      </c>
      <c r="Y143">
        <v>174.93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2</v>
      </c>
      <c r="AI143">
        <v>87930131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ROW(Source!A281)</f>
        <v>281</v>
      </c>
      <c r="B144">
        <v>87930146</v>
      </c>
      <c r="C144">
        <v>87930124</v>
      </c>
      <c r="D144">
        <v>87160382</v>
      </c>
      <c r="E144">
        <v>1</v>
      </c>
      <c r="F144">
        <v>1</v>
      </c>
      <c r="G144">
        <v>1</v>
      </c>
      <c r="H144">
        <v>3</v>
      </c>
      <c r="I144" t="s">
        <v>703</v>
      </c>
      <c r="J144" t="s">
        <v>704</v>
      </c>
      <c r="K144" t="s">
        <v>705</v>
      </c>
      <c r="L144">
        <v>1346</v>
      </c>
      <c r="N144">
        <v>1009</v>
      </c>
      <c r="O144" t="s">
        <v>102</v>
      </c>
      <c r="P144" t="s">
        <v>102</v>
      </c>
      <c r="Q144">
        <v>1</v>
      </c>
      <c r="X144">
        <v>0.02</v>
      </c>
      <c r="Y144">
        <v>56.11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0.02</v>
      </c>
      <c r="AH144">
        <v>2</v>
      </c>
      <c r="AI144">
        <v>87930132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ROW(Source!A281)</f>
        <v>281</v>
      </c>
      <c r="B145">
        <v>87930147</v>
      </c>
      <c r="C145">
        <v>87930124</v>
      </c>
      <c r="D145">
        <v>87088188</v>
      </c>
      <c r="E145">
        <v>115</v>
      </c>
      <c r="F145">
        <v>1</v>
      </c>
      <c r="G145">
        <v>1</v>
      </c>
      <c r="H145">
        <v>3</v>
      </c>
      <c r="I145" t="s">
        <v>115</v>
      </c>
      <c r="J145" t="s">
        <v>3</v>
      </c>
      <c r="K145" t="s">
        <v>116</v>
      </c>
      <c r="L145">
        <v>1346</v>
      </c>
      <c r="N145">
        <v>1009</v>
      </c>
      <c r="O145" t="s">
        <v>102</v>
      </c>
      <c r="P145" t="s">
        <v>102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0</v>
      </c>
      <c r="AF145" t="s">
        <v>3</v>
      </c>
      <c r="AG145">
        <v>0</v>
      </c>
      <c r="AH145">
        <v>2</v>
      </c>
      <c r="AI145">
        <v>87930133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ROW(Source!A281)</f>
        <v>281</v>
      </c>
      <c r="B146">
        <v>87930148</v>
      </c>
      <c r="C146">
        <v>87930124</v>
      </c>
      <c r="D146">
        <v>87088507</v>
      </c>
      <c r="E146">
        <v>115</v>
      </c>
      <c r="F146">
        <v>1</v>
      </c>
      <c r="G146">
        <v>1</v>
      </c>
      <c r="H146">
        <v>3</v>
      </c>
      <c r="I146" t="s">
        <v>118</v>
      </c>
      <c r="J146" t="s">
        <v>3</v>
      </c>
      <c r="K146" t="s">
        <v>119</v>
      </c>
      <c r="L146">
        <v>1348</v>
      </c>
      <c r="N146">
        <v>1009</v>
      </c>
      <c r="O146" t="s">
        <v>113</v>
      </c>
      <c r="P146" t="s">
        <v>113</v>
      </c>
      <c r="Q146">
        <v>1000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 t="s">
        <v>3</v>
      </c>
      <c r="AG146">
        <v>0</v>
      </c>
      <c r="AH146">
        <v>2</v>
      </c>
      <c r="AI146">
        <v>87930134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ROW(Source!A281)</f>
        <v>281</v>
      </c>
      <c r="B147">
        <v>87930149</v>
      </c>
      <c r="C147">
        <v>87930124</v>
      </c>
      <c r="D147">
        <v>87176386</v>
      </c>
      <c r="E147">
        <v>1</v>
      </c>
      <c r="F147">
        <v>1</v>
      </c>
      <c r="G147">
        <v>1</v>
      </c>
      <c r="H147">
        <v>3</v>
      </c>
      <c r="I147" t="s">
        <v>709</v>
      </c>
      <c r="J147" t="s">
        <v>710</v>
      </c>
      <c r="K147" t="s">
        <v>711</v>
      </c>
      <c r="L147">
        <v>1348</v>
      </c>
      <c r="N147">
        <v>1009</v>
      </c>
      <c r="O147" t="s">
        <v>113</v>
      </c>
      <c r="P147" t="s">
        <v>113</v>
      </c>
      <c r="Q147">
        <v>1000</v>
      </c>
      <c r="X147">
        <v>1E-4</v>
      </c>
      <c r="Y147">
        <v>80020.98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1E-4</v>
      </c>
      <c r="AH147">
        <v>2</v>
      </c>
      <c r="AI147">
        <v>87930135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ROW(Source!A281)</f>
        <v>281</v>
      </c>
      <c r="B148">
        <v>87930150</v>
      </c>
      <c r="C148">
        <v>87930124</v>
      </c>
      <c r="D148">
        <v>87176778</v>
      </c>
      <c r="E148">
        <v>1</v>
      </c>
      <c r="F148">
        <v>1</v>
      </c>
      <c r="G148">
        <v>1</v>
      </c>
      <c r="H148">
        <v>3</v>
      </c>
      <c r="I148" t="s">
        <v>726</v>
      </c>
      <c r="J148" t="s">
        <v>727</v>
      </c>
      <c r="K148" t="s">
        <v>728</v>
      </c>
      <c r="L148">
        <v>1346</v>
      </c>
      <c r="N148">
        <v>1009</v>
      </c>
      <c r="O148" t="s">
        <v>102</v>
      </c>
      <c r="P148" t="s">
        <v>102</v>
      </c>
      <c r="Q148">
        <v>1</v>
      </c>
      <c r="X148">
        <v>0.03</v>
      </c>
      <c r="Y148">
        <v>60.6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0.03</v>
      </c>
      <c r="AH148">
        <v>2</v>
      </c>
      <c r="AI148">
        <v>87930136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ROW(Source!A281)</f>
        <v>281</v>
      </c>
      <c r="B149">
        <v>87930151</v>
      </c>
      <c r="C149">
        <v>87930124</v>
      </c>
      <c r="D149">
        <v>87090785</v>
      </c>
      <c r="E149">
        <v>115</v>
      </c>
      <c r="F149">
        <v>1</v>
      </c>
      <c r="G149">
        <v>1</v>
      </c>
      <c r="H149">
        <v>3</v>
      </c>
      <c r="I149" t="s">
        <v>121</v>
      </c>
      <c r="J149" t="s">
        <v>3</v>
      </c>
      <c r="K149" t="s">
        <v>152</v>
      </c>
      <c r="L149">
        <v>1371</v>
      </c>
      <c r="N149">
        <v>1013</v>
      </c>
      <c r="O149" t="s">
        <v>80</v>
      </c>
      <c r="P149" t="s">
        <v>80</v>
      </c>
      <c r="Q149">
        <v>1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</v>
      </c>
      <c r="AD149">
        <v>0</v>
      </c>
      <c r="AE149">
        <v>0</v>
      </c>
      <c r="AF149" t="s">
        <v>3</v>
      </c>
      <c r="AG149">
        <v>0</v>
      </c>
      <c r="AH149">
        <v>2</v>
      </c>
      <c r="AI149">
        <v>87930137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ROW(Source!A281)</f>
        <v>281</v>
      </c>
      <c r="B150">
        <v>87930152</v>
      </c>
      <c r="C150">
        <v>87930124</v>
      </c>
      <c r="D150">
        <v>87090793</v>
      </c>
      <c r="E150">
        <v>115</v>
      </c>
      <c r="F150">
        <v>1</v>
      </c>
      <c r="G150">
        <v>1</v>
      </c>
      <c r="H150">
        <v>3</v>
      </c>
      <c r="I150" t="s">
        <v>154</v>
      </c>
      <c r="J150" t="s">
        <v>3</v>
      </c>
      <c r="K150" t="s">
        <v>155</v>
      </c>
      <c r="L150">
        <v>1346</v>
      </c>
      <c r="N150">
        <v>1009</v>
      </c>
      <c r="O150" t="s">
        <v>102</v>
      </c>
      <c r="P150" t="s">
        <v>102</v>
      </c>
      <c r="Q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0</v>
      </c>
      <c r="AE150">
        <v>0</v>
      </c>
      <c r="AF150" t="s">
        <v>3</v>
      </c>
      <c r="AG150">
        <v>0</v>
      </c>
      <c r="AH150">
        <v>2</v>
      </c>
      <c r="AI150">
        <v>87930138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ROW(Source!A292)</f>
        <v>292</v>
      </c>
      <c r="B151">
        <v>87930170</v>
      </c>
      <c r="C151">
        <v>87930158</v>
      </c>
      <c r="D151">
        <v>87085865</v>
      </c>
      <c r="E151">
        <v>115</v>
      </c>
      <c r="F151">
        <v>1</v>
      </c>
      <c r="G151">
        <v>1</v>
      </c>
      <c r="H151">
        <v>1</v>
      </c>
      <c r="I151" t="s">
        <v>736</v>
      </c>
      <c r="J151" t="s">
        <v>3</v>
      </c>
      <c r="K151" t="s">
        <v>737</v>
      </c>
      <c r="L151">
        <v>1191</v>
      </c>
      <c r="N151">
        <v>1013</v>
      </c>
      <c r="O151" t="s">
        <v>673</v>
      </c>
      <c r="P151" t="s">
        <v>673</v>
      </c>
      <c r="Q151">
        <v>1</v>
      </c>
      <c r="X151">
        <v>1.02</v>
      </c>
      <c r="Y151">
        <v>0</v>
      </c>
      <c r="Z151">
        <v>0</v>
      </c>
      <c r="AA151">
        <v>0</v>
      </c>
      <c r="AB151">
        <v>577.35</v>
      </c>
      <c r="AC151">
        <v>0</v>
      </c>
      <c r="AD151">
        <v>1</v>
      </c>
      <c r="AE151">
        <v>1</v>
      </c>
      <c r="AF151" t="s">
        <v>3</v>
      </c>
      <c r="AG151">
        <v>1.02</v>
      </c>
      <c r="AH151">
        <v>2</v>
      </c>
      <c r="AI151">
        <v>87930159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ROW(Source!A292)</f>
        <v>292</v>
      </c>
      <c r="B152">
        <v>87930171</v>
      </c>
      <c r="C152">
        <v>87930158</v>
      </c>
      <c r="D152">
        <v>87207374</v>
      </c>
      <c r="E152">
        <v>1</v>
      </c>
      <c r="F152">
        <v>1</v>
      </c>
      <c r="G152">
        <v>1</v>
      </c>
      <c r="H152">
        <v>2</v>
      </c>
      <c r="I152" t="s">
        <v>738</v>
      </c>
      <c r="J152" t="s">
        <v>739</v>
      </c>
      <c r="K152" t="s">
        <v>740</v>
      </c>
      <c r="L152">
        <v>1368</v>
      </c>
      <c r="N152">
        <v>1011</v>
      </c>
      <c r="O152" t="s">
        <v>679</v>
      </c>
      <c r="P152" t="s">
        <v>679</v>
      </c>
      <c r="Q152">
        <v>1</v>
      </c>
      <c r="X152">
        <v>8.4000000000000005E-2</v>
      </c>
      <c r="Y152">
        <v>0</v>
      </c>
      <c r="Z152">
        <v>16.71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8.4000000000000005E-2</v>
      </c>
      <c r="AH152">
        <v>2</v>
      </c>
      <c r="AI152">
        <v>87930160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ROW(Source!A292)</f>
        <v>292</v>
      </c>
      <c r="B153">
        <v>87930172</v>
      </c>
      <c r="C153">
        <v>87930158</v>
      </c>
      <c r="D153">
        <v>87155240</v>
      </c>
      <c r="E153">
        <v>1</v>
      </c>
      <c r="F153">
        <v>1</v>
      </c>
      <c r="G153">
        <v>1</v>
      </c>
      <c r="H153">
        <v>3</v>
      </c>
      <c r="I153" t="s">
        <v>741</v>
      </c>
      <c r="J153" t="s">
        <v>742</v>
      </c>
      <c r="K153" t="s">
        <v>743</v>
      </c>
      <c r="L153">
        <v>1346</v>
      </c>
      <c r="N153">
        <v>1009</v>
      </c>
      <c r="O153" t="s">
        <v>102</v>
      </c>
      <c r="P153" t="s">
        <v>102</v>
      </c>
      <c r="Q153">
        <v>1</v>
      </c>
      <c r="X153">
        <v>5.0000000000000001E-3</v>
      </c>
      <c r="Y153">
        <v>150.04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5.0000000000000001E-3</v>
      </c>
      <c r="AH153">
        <v>2</v>
      </c>
      <c r="AI153">
        <v>87930161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ROW(Source!A292)</f>
        <v>292</v>
      </c>
      <c r="B154">
        <v>87930173</v>
      </c>
      <c r="C154">
        <v>87930158</v>
      </c>
      <c r="D154">
        <v>87157720</v>
      </c>
      <c r="E154">
        <v>1</v>
      </c>
      <c r="F154">
        <v>1</v>
      </c>
      <c r="G154">
        <v>1</v>
      </c>
      <c r="H154">
        <v>3</v>
      </c>
      <c r="I154" t="s">
        <v>744</v>
      </c>
      <c r="J154" t="s">
        <v>745</v>
      </c>
      <c r="K154" t="s">
        <v>746</v>
      </c>
      <c r="L154">
        <v>1346</v>
      </c>
      <c r="N154">
        <v>1009</v>
      </c>
      <c r="O154" t="s">
        <v>102</v>
      </c>
      <c r="P154" t="s">
        <v>102</v>
      </c>
      <c r="Q154">
        <v>1</v>
      </c>
      <c r="X154">
        <v>2E-3</v>
      </c>
      <c r="Y154">
        <v>187.38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2E-3</v>
      </c>
      <c r="AH154">
        <v>2</v>
      </c>
      <c r="AI154">
        <v>87930162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ROW(Source!A292)</f>
        <v>292</v>
      </c>
      <c r="B155">
        <v>87930174</v>
      </c>
      <c r="C155">
        <v>87930158</v>
      </c>
      <c r="D155">
        <v>87157744</v>
      </c>
      <c r="E155">
        <v>1</v>
      </c>
      <c r="F155">
        <v>1</v>
      </c>
      <c r="G155">
        <v>1</v>
      </c>
      <c r="H155">
        <v>3</v>
      </c>
      <c r="I155" t="s">
        <v>747</v>
      </c>
      <c r="J155" t="s">
        <v>748</v>
      </c>
      <c r="K155" t="s">
        <v>749</v>
      </c>
      <c r="L155">
        <v>1383</v>
      </c>
      <c r="N155">
        <v>1013</v>
      </c>
      <c r="O155" t="s">
        <v>750</v>
      </c>
      <c r="P155" t="s">
        <v>750</v>
      </c>
      <c r="Q155">
        <v>1</v>
      </c>
      <c r="X155">
        <v>3.1199999999999999E-2</v>
      </c>
      <c r="Y155">
        <v>6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3.1199999999999999E-2</v>
      </c>
      <c r="AH155">
        <v>2</v>
      </c>
      <c r="AI155">
        <v>87930163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ROW(Source!A292)</f>
        <v>292</v>
      </c>
      <c r="B156">
        <v>87930175</v>
      </c>
      <c r="C156">
        <v>87930158</v>
      </c>
      <c r="D156">
        <v>87157897</v>
      </c>
      <c r="E156">
        <v>1</v>
      </c>
      <c r="F156">
        <v>1</v>
      </c>
      <c r="G156">
        <v>1</v>
      </c>
      <c r="H156">
        <v>3</v>
      </c>
      <c r="I156" t="s">
        <v>751</v>
      </c>
      <c r="J156" t="s">
        <v>752</v>
      </c>
      <c r="K156" t="s">
        <v>753</v>
      </c>
      <c r="L156">
        <v>1301</v>
      </c>
      <c r="N156">
        <v>1003</v>
      </c>
      <c r="O156" t="s">
        <v>289</v>
      </c>
      <c r="P156" t="s">
        <v>289</v>
      </c>
      <c r="Q156">
        <v>1</v>
      </c>
      <c r="X156">
        <v>1.67</v>
      </c>
      <c r="Y156">
        <v>5.87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1.67</v>
      </c>
      <c r="AH156">
        <v>2</v>
      </c>
      <c r="AI156">
        <v>87930164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ROW(Source!A292)</f>
        <v>292</v>
      </c>
      <c r="B157">
        <v>87930176</v>
      </c>
      <c r="C157">
        <v>87930158</v>
      </c>
      <c r="D157">
        <v>87159205</v>
      </c>
      <c r="E157">
        <v>1</v>
      </c>
      <c r="F157">
        <v>1</v>
      </c>
      <c r="G157">
        <v>1</v>
      </c>
      <c r="H157">
        <v>3</v>
      </c>
      <c r="I157" t="s">
        <v>100</v>
      </c>
      <c r="J157" t="s">
        <v>103</v>
      </c>
      <c r="K157" t="s">
        <v>101</v>
      </c>
      <c r="L157">
        <v>1346</v>
      </c>
      <c r="N157">
        <v>1009</v>
      </c>
      <c r="O157" t="s">
        <v>102</v>
      </c>
      <c r="P157" t="s">
        <v>102</v>
      </c>
      <c r="Q157">
        <v>1</v>
      </c>
      <c r="X157">
        <v>0.24</v>
      </c>
      <c r="Y157">
        <v>174.93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0.24</v>
      </c>
      <c r="AH157">
        <v>2</v>
      </c>
      <c r="AI157">
        <v>87930165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ROW(Source!A292)</f>
        <v>292</v>
      </c>
      <c r="B158">
        <v>87930177</v>
      </c>
      <c r="C158">
        <v>87930158</v>
      </c>
      <c r="D158">
        <v>87160358</v>
      </c>
      <c r="E158">
        <v>1</v>
      </c>
      <c r="F158">
        <v>1</v>
      </c>
      <c r="G158">
        <v>1</v>
      </c>
      <c r="H158">
        <v>3</v>
      </c>
      <c r="I158" t="s">
        <v>754</v>
      </c>
      <c r="J158" t="s">
        <v>755</v>
      </c>
      <c r="K158" t="s">
        <v>756</v>
      </c>
      <c r="L158">
        <v>1346</v>
      </c>
      <c r="N158">
        <v>1009</v>
      </c>
      <c r="O158" t="s">
        <v>102</v>
      </c>
      <c r="P158" t="s">
        <v>102</v>
      </c>
      <c r="Q158">
        <v>1</v>
      </c>
      <c r="X158">
        <v>1E-3</v>
      </c>
      <c r="Y158">
        <v>395.65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1E-3</v>
      </c>
      <c r="AH158">
        <v>2</v>
      </c>
      <c r="AI158">
        <v>87930166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ROW(Source!A292)</f>
        <v>292</v>
      </c>
      <c r="B159">
        <v>87930178</v>
      </c>
      <c r="C159">
        <v>87930158</v>
      </c>
      <c r="D159">
        <v>87176354</v>
      </c>
      <c r="E159">
        <v>1</v>
      </c>
      <c r="F159">
        <v>1</v>
      </c>
      <c r="G159">
        <v>1</v>
      </c>
      <c r="H159">
        <v>3</v>
      </c>
      <c r="I159" t="s">
        <v>757</v>
      </c>
      <c r="J159" t="s">
        <v>758</v>
      </c>
      <c r="K159" t="s">
        <v>759</v>
      </c>
      <c r="L159">
        <v>1346</v>
      </c>
      <c r="N159">
        <v>1009</v>
      </c>
      <c r="O159" t="s">
        <v>102</v>
      </c>
      <c r="P159" t="s">
        <v>102</v>
      </c>
      <c r="Q159">
        <v>1</v>
      </c>
      <c r="X159">
        <v>7.0000000000000007E-2</v>
      </c>
      <c r="Y159">
        <v>79.88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7.0000000000000007E-2</v>
      </c>
      <c r="AH159">
        <v>2</v>
      </c>
      <c r="AI159">
        <v>87930167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ROW(Source!A292)</f>
        <v>292</v>
      </c>
      <c r="B160">
        <v>87930179</v>
      </c>
      <c r="C160">
        <v>87930158</v>
      </c>
      <c r="D160">
        <v>87176400</v>
      </c>
      <c r="E160">
        <v>1</v>
      </c>
      <c r="F160">
        <v>1</v>
      </c>
      <c r="G160">
        <v>1</v>
      </c>
      <c r="H160">
        <v>3</v>
      </c>
      <c r="I160" t="s">
        <v>760</v>
      </c>
      <c r="J160" t="s">
        <v>761</v>
      </c>
      <c r="K160" t="s">
        <v>762</v>
      </c>
      <c r="L160">
        <v>1346</v>
      </c>
      <c r="N160">
        <v>1009</v>
      </c>
      <c r="O160" t="s">
        <v>102</v>
      </c>
      <c r="P160" t="s">
        <v>102</v>
      </c>
      <c r="Q160">
        <v>1</v>
      </c>
      <c r="X160">
        <v>0.01</v>
      </c>
      <c r="Y160">
        <v>157.44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0.01</v>
      </c>
      <c r="AH160">
        <v>2</v>
      </c>
      <c r="AI160">
        <v>87930168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ROW(Source!A292)</f>
        <v>292</v>
      </c>
      <c r="B161">
        <v>87930180</v>
      </c>
      <c r="C161">
        <v>87930158</v>
      </c>
      <c r="D161">
        <v>87091729</v>
      </c>
      <c r="E161">
        <v>115</v>
      </c>
      <c r="F161">
        <v>1</v>
      </c>
      <c r="G161">
        <v>1</v>
      </c>
      <c r="H161">
        <v>3</v>
      </c>
      <c r="I161" t="s">
        <v>174</v>
      </c>
      <c r="J161" t="s">
        <v>3</v>
      </c>
      <c r="K161" t="s">
        <v>175</v>
      </c>
      <c r="L161">
        <v>3277935</v>
      </c>
      <c r="N161">
        <v>1013</v>
      </c>
      <c r="O161" t="s">
        <v>176</v>
      </c>
      <c r="P161" t="s">
        <v>176</v>
      </c>
      <c r="Q161">
        <v>1</v>
      </c>
      <c r="X161">
        <v>2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2</v>
      </c>
      <c r="AH161">
        <v>2</v>
      </c>
      <c r="AI161">
        <v>87930169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ROW(Source!A293)</f>
        <v>293</v>
      </c>
      <c r="B162">
        <v>87930170</v>
      </c>
      <c r="C162">
        <v>87930158</v>
      </c>
      <c r="D162">
        <v>87085865</v>
      </c>
      <c r="E162">
        <v>115</v>
      </c>
      <c r="F162">
        <v>1</v>
      </c>
      <c r="G162">
        <v>1</v>
      </c>
      <c r="H162">
        <v>1</v>
      </c>
      <c r="I162" t="s">
        <v>736</v>
      </c>
      <c r="J162" t="s">
        <v>3</v>
      </c>
      <c r="K162" t="s">
        <v>737</v>
      </c>
      <c r="L162">
        <v>1191</v>
      </c>
      <c r="N162">
        <v>1013</v>
      </c>
      <c r="O162" t="s">
        <v>673</v>
      </c>
      <c r="P162" t="s">
        <v>673</v>
      </c>
      <c r="Q162">
        <v>1</v>
      </c>
      <c r="X162">
        <v>1.02</v>
      </c>
      <c r="Y162">
        <v>0</v>
      </c>
      <c r="Z162">
        <v>0</v>
      </c>
      <c r="AA162">
        <v>0</v>
      </c>
      <c r="AB162">
        <v>577.35</v>
      </c>
      <c r="AC162">
        <v>0</v>
      </c>
      <c r="AD162">
        <v>1</v>
      </c>
      <c r="AE162">
        <v>1</v>
      </c>
      <c r="AF162" t="s">
        <v>3</v>
      </c>
      <c r="AG162">
        <v>1.02</v>
      </c>
      <c r="AH162">
        <v>2</v>
      </c>
      <c r="AI162">
        <v>87930159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ROW(Source!A293)</f>
        <v>293</v>
      </c>
      <c r="B163">
        <v>87930171</v>
      </c>
      <c r="C163">
        <v>87930158</v>
      </c>
      <c r="D163">
        <v>87207374</v>
      </c>
      <c r="E163">
        <v>1</v>
      </c>
      <c r="F163">
        <v>1</v>
      </c>
      <c r="G163">
        <v>1</v>
      </c>
      <c r="H163">
        <v>2</v>
      </c>
      <c r="I163" t="s">
        <v>738</v>
      </c>
      <c r="J163" t="s">
        <v>739</v>
      </c>
      <c r="K163" t="s">
        <v>740</v>
      </c>
      <c r="L163">
        <v>1368</v>
      </c>
      <c r="N163">
        <v>1011</v>
      </c>
      <c r="O163" t="s">
        <v>679</v>
      </c>
      <c r="P163" t="s">
        <v>679</v>
      </c>
      <c r="Q163">
        <v>1</v>
      </c>
      <c r="X163">
        <v>8.4000000000000005E-2</v>
      </c>
      <c r="Y163">
        <v>0</v>
      </c>
      <c r="Z163">
        <v>16.71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8.4000000000000005E-2</v>
      </c>
      <c r="AH163">
        <v>2</v>
      </c>
      <c r="AI163">
        <v>87930160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ROW(Source!A293)</f>
        <v>293</v>
      </c>
      <c r="B164">
        <v>87930172</v>
      </c>
      <c r="C164">
        <v>87930158</v>
      </c>
      <c r="D164">
        <v>87155240</v>
      </c>
      <c r="E164">
        <v>1</v>
      </c>
      <c r="F164">
        <v>1</v>
      </c>
      <c r="G164">
        <v>1</v>
      </c>
      <c r="H164">
        <v>3</v>
      </c>
      <c r="I164" t="s">
        <v>741</v>
      </c>
      <c r="J164" t="s">
        <v>742</v>
      </c>
      <c r="K164" t="s">
        <v>743</v>
      </c>
      <c r="L164">
        <v>1346</v>
      </c>
      <c r="N164">
        <v>1009</v>
      </c>
      <c r="O164" t="s">
        <v>102</v>
      </c>
      <c r="P164" t="s">
        <v>102</v>
      </c>
      <c r="Q164">
        <v>1</v>
      </c>
      <c r="X164">
        <v>5.0000000000000001E-3</v>
      </c>
      <c r="Y164">
        <v>150.04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5.0000000000000001E-3</v>
      </c>
      <c r="AH164">
        <v>2</v>
      </c>
      <c r="AI164">
        <v>87930161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ROW(Source!A293)</f>
        <v>293</v>
      </c>
      <c r="B165">
        <v>87930173</v>
      </c>
      <c r="C165">
        <v>87930158</v>
      </c>
      <c r="D165">
        <v>87157720</v>
      </c>
      <c r="E165">
        <v>1</v>
      </c>
      <c r="F165">
        <v>1</v>
      </c>
      <c r="G165">
        <v>1</v>
      </c>
      <c r="H165">
        <v>3</v>
      </c>
      <c r="I165" t="s">
        <v>744</v>
      </c>
      <c r="J165" t="s">
        <v>745</v>
      </c>
      <c r="K165" t="s">
        <v>746</v>
      </c>
      <c r="L165">
        <v>1346</v>
      </c>
      <c r="N165">
        <v>1009</v>
      </c>
      <c r="O165" t="s">
        <v>102</v>
      </c>
      <c r="P165" t="s">
        <v>102</v>
      </c>
      <c r="Q165">
        <v>1</v>
      </c>
      <c r="X165">
        <v>2E-3</v>
      </c>
      <c r="Y165">
        <v>187.38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2E-3</v>
      </c>
      <c r="AH165">
        <v>2</v>
      </c>
      <c r="AI165">
        <v>87930162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ROW(Source!A293)</f>
        <v>293</v>
      </c>
      <c r="B166">
        <v>87930174</v>
      </c>
      <c r="C166">
        <v>87930158</v>
      </c>
      <c r="D166">
        <v>87157744</v>
      </c>
      <c r="E166">
        <v>1</v>
      </c>
      <c r="F166">
        <v>1</v>
      </c>
      <c r="G166">
        <v>1</v>
      </c>
      <c r="H166">
        <v>3</v>
      </c>
      <c r="I166" t="s">
        <v>747</v>
      </c>
      <c r="J166" t="s">
        <v>748</v>
      </c>
      <c r="K166" t="s">
        <v>749</v>
      </c>
      <c r="L166">
        <v>1383</v>
      </c>
      <c r="N166">
        <v>1013</v>
      </c>
      <c r="O166" t="s">
        <v>750</v>
      </c>
      <c r="P166" t="s">
        <v>750</v>
      </c>
      <c r="Q166">
        <v>1</v>
      </c>
      <c r="X166">
        <v>3.1199999999999999E-2</v>
      </c>
      <c r="Y166">
        <v>6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3.1199999999999999E-2</v>
      </c>
      <c r="AH166">
        <v>2</v>
      </c>
      <c r="AI166">
        <v>87930163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ROW(Source!A293)</f>
        <v>293</v>
      </c>
      <c r="B167">
        <v>87930175</v>
      </c>
      <c r="C167">
        <v>87930158</v>
      </c>
      <c r="D167">
        <v>87157897</v>
      </c>
      <c r="E167">
        <v>1</v>
      </c>
      <c r="F167">
        <v>1</v>
      </c>
      <c r="G167">
        <v>1</v>
      </c>
      <c r="H167">
        <v>3</v>
      </c>
      <c r="I167" t="s">
        <v>751</v>
      </c>
      <c r="J167" t="s">
        <v>752</v>
      </c>
      <c r="K167" t="s">
        <v>753</v>
      </c>
      <c r="L167">
        <v>1301</v>
      </c>
      <c r="N167">
        <v>1003</v>
      </c>
      <c r="O167" t="s">
        <v>289</v>
      </c>
      <c r="P167" t="s">
        <v>289</v>
      </c>
      <c r="Q167">
        <v>1</v>
      </c>
      <c r="X167">
        <v>1.67</v>
      </c>
      <c r="Y167">
        <v>5.87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1.67</v>
      </c>
      <c r="AH167">
        <v>2</v>
      </c>
      <c r="AI167">
        <v>87930164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ROW(Source!A293)</f>
        <v>293</v>
      </c>
      <c r="B168">
        <v>87930176</v>
      </c>
      <c r="C168">
        <v>87930158</v>
      </c>
      <c r="D168">
        <v>87159205</v>
      </c>
      <c r="E168">
        <v>1</v>
      </c>
      <c r="F168">
        <v>1</v>
      </c>
      <c r="G168">
        <v>1</v>
      </c>
      <c r="H168">
        <v>3</v>
      </c>
      <c r="I168" t="s">
        <v>100</v>
      </c>
      <c r="J168" t="s">
        <v>103</v>
      </c>
      <c r="K168" t="s">
        <v>101</v>
      </c>
      <c r="L168">
        <v>1346</v>
      </c>
      <c r="N168">
        <v>1009</v>
      </c>
      <c r="O168" t="s">
        <v>102</v>
      </c>
      <c r="P168" t="s">
        <v>102</v>
      </c>
      <c r="Q168">
        <v>1</v>
      </c>
      <c r="X168">
        <v>0.24</v>
      </c>
      <c r="Y168">
        <v>174.93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0.24</v>
      </c>
      <c r="AH168">
        <v>2</v>
      </c>
      <c r="AI168">
        <v>87930165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ROW(Source!A293)</f>
        <v>293</v>
      </c>
      <c r="B169">
        <v>87930177</v>
      </c>
      <c r="C169">
        <v>87930158</v>
      </c>
      <c r="D169">
        <v>87160358</v>
      </c>
      <c r="E169">
        <v>1</v>
      </c>
      <c r="F169">
        <v>1</v>
      </c>
      <c r="G169">
        <v>1</v>
      </c>
      <c r="H169">
        <v>3</v>
      </c>
      <c r="I169" t="s">
        <v>754</v>
      </c>
      <c r="J169" t="s">
        <v>755</v>
      </c>
      <c r="K169" t="s">
        <v>756</v>
      </c>
      <c r="L169">
        <v>1346</v>
      </c>
      <c r="N169">
        <v>1009</v>
      </c>
      <c r="O169" t="s">
        <v>102</v>
      </c>
      <c r="P169" t="s">
        <v>102</v>
      </c>
      <c r="Q169">
        <v>1</v>
      </c>
      <c r="X169">
        <v>1E-3</v>
      </c>
      <c r="Y169">
        <v>395.65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1E-3</v>
      </c>
      <c r="AH169">
        <v>2</v>
      </c>
      <c r="AI169">
        <v>87930166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ROW(Source!A293)</f>
        <v>293</v>
      </c>
      <c r="B170">
        <v>87930178</v>
      </c>
      <c r="C170">
        <v>87930158</v>
      </c>
      <c r="D170">
        <v>87176354</v>
      </c>
      <c r="E170">
        <v>1</v>
      </c>
      <c r="F170">
        <v>1</v>
      </c>
      <c r="G170">
        <v>1</v>
      </c>
      <c r="H170">
        <v>3</v>
      </c>
      <c r="I170" t="s">
        <v>757</v>
      </c>
      <c r="J170" t="s">
        <v>758</v>
      </c>
      <c r="K170" t="s">
        <v>759</v>
      </c>
      <c r="L170">
        <v>1346</v>
      </c>
      <c r="N170">
        <v>1009</v>
      </c>
      <c r="O170" t="s">
        <v>102</v>
      </c>
      <c r="P170" t="s">
        <v>102</v>
      </c>
      <c r="Q170">
        <v>1</v>
      </c>
      <c r="X170">
        <v>7.0000000000000007E-2</v>
      </c>
      <c r="Y170">
        <v>79.88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7.0000000000000007E-2</v>
      </c>
      <c r="AH170">
        <v>2</v>
      </c>
      <c r="AI170">
        <v>87930167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ROW(Source!A293)</f>
        <v>293</v>
      </c>
      <c r="B171">
        <v>87930179</v>
      </c>
      <c r="C171">
        <v>87930158</v>
      </c>
      <c r="D171">
        <v>87176400</v>
      </c>
      <c r="E171">
        <v>1</v>
      </c>
      <c r="F171">
        <v>1</v>
      </c>
      <c r="G171">
        <v>1</v>
      </c>
      <c r="H171">
        <v>3</v>
      </c>
      <c r="I171" t="s">
        <v>760</v>
      </c>
      <c r="J171" t="s">
        <v>761</v>
      </c>
      <c r="K171" t="s">
        <v>762</v>
      </c>
      <c r="L171">
        <v>1346</v>
      </c>
      <c r="N171">
        <v>1009</v>
      </c>
      <c r="O171" t="s">
        <v>102</v>
      </c>
      <c r="P171" t="s">
        <v>102</v>
      </c>
      <c r="Q171">
        <v>1</v>
      </c>
      <c r="X171">
        <v>0.01</v>
      </c>
      <c r="Y171">
        <v>157.44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0.01</v>
      </c>
      <c r="AH171">
        <v>2</v>
      </c>
      <c r="AI171">
        <v>87930168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ROW(Source!A293)</f>
        <v>293</v>
      </c>
      <c r="B172">
        <v>87930180</v>
      </c>
      <c r="C172">
        <v>87930158</v>
      </c>
      <c r="D172">
        <v>87091729</v>
      </c>
      <c r="E172">
        <v>115</v>
      </c>
      <c r="F172">
        <v>1</v>
      </c>
      <c r="G172">
        <v>1</v>
      </c>
      <c r="H172">
        <v>3</v>
      </c>
      <c r="I172" t="s">
        <v>174</v>
      </c>
      <c r="J172" t="s">
        <v>3</v>
      </c>
      <c r="K172" t="s">
        <v>175</v>
      </c>
      <c r="L172">
        <v>3277935</v>
      </c>
      <c r="N172">
        <v>1013</v>
      </c>
      <c r="O172" t="s">
        <v>176</v>
      </c>
      <c r="P172" t="s">
        <v>176</v>
      </c>
      <c r="Q172">
        <v>1</v>
      </c>
      <c r="X172">
        <v>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2</v>
      </c>
      <c r="AH172">
        <v>2</v>
      </c>
      <c r="AI172">
        <v>87930169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ROW(Source!A296)</f>
        <v>296</v>
      </c>
      <c r="B173">
        <v>87930192</v>
      </c>
      <c r="C173">
        <v>87930182</v>
      </c>
      <c r="D173">
        <v>87085843</v>
      </c>
      <c r="E173">
        <v>115</v>
      </c>
      <c r="F173">
        <v>1</v>
      </c>
      <c r="G173">
        <v>1</v>
      </c>
      <c r="H173">
        <v>1</v>
      </c>
      <c r="I173" t="s">
        <v>763</v>
      </c>
      <c r="J173" t="s">
        <v>3</v>
      </c>
      <c r="K173" t="s">
        <v>764</v>
      </c>
      <c r="L173">
        <v>1191</v>
      </c>
      <c r="N173">
        <v>1013</v>
      </c>
      <c r="O173" t="s">
        <v>673</v>
      </c>
      <c r="P173" t="s">
        <v>673</v>
      </c>
      <c r="Q173">
        <v>1</v>
      </c>
      <c r="X173">
        <v>41.2</v>
      </c>
      <c r="Y173">
        <v>0</v>
      </c>
      <c r="Z173">
        <v>0</v>
      </c>
      <c r="AA173">
        <v>0</v>
      </c>
      <c r="AB173">
        <v>522.73</v>
      </c>
      <c r="AC173">
        <v>0</v>
      </c>
      <c r="AD173">
        <v>1</v>
      </c>
      <c r="AE173">
        <v>1</v>
      </c>
      <c r="AF173" t="s">
        <v>3</v>
      </c>
      <c r="AG173">
        <v>41.2</v>
      </c>
      <c r="AH173">
        <v>2</v>
      </c>
      <c r="AI173">
        <v>87930183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ROW(Source!A296)</f>
        <v>296</v>
      </c>
      <c r="B174">
        <v>87930193</v>
      </c>
      <c r="C174">
        <v>87930182</v>
      </c>
      <c r="D174">
        <v>87086013</v>
      </c>
      <c r="E174">
        <v>115</v>
      </c>
      <c r="F174">
        <v>1</v>
      </c>
      <c r="G174">
        <v>1</v>
      </c>
      <c r="H174">
        <v>1</v>
      </c>
      <c r="I174" t="s">
        <v>674</v>
      </c>
      <c r="J174" t="s">
        <v>3</v>
      </c>
      <c r="K174" t="s">
        <v>675</v>
      </c>
      <c r="L174">
        <v>1191</v>
      </c>
      <c r="N174">
        <v>1013</v>
      </c>
      <c r="O174" t="s">
        <v>673</v>
      </c>
      <c r="P174" t="s">
        <v>673</v>
      </c>
      <c r="Q174">
        <v>1</v>
      </c>
      <c r="X174">
        <v>0.2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3</v>
      </c>
      <c r="AG174">
        <v>0.2</v>
      </c>
      <c r="AH174">
        <v>2</v>
      </c>
      <c r="AI174">
        <v>87930184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ROW(Source!A296)</f>
        <v>296</v>
      </c>
      <c r="B175">
        <v>87930194</v>
      </c>
      <c r="C175">
        <v>87930182</v>
      </c>
      <c r="D175">
        <v>87205842</v>
      </c>
      <c r="E175">
        <v>1</v>
      </c>
      <c r="F175">
        <v>1</v>
      </c>
      <c r="G175">
        <v>1</v>
      </c>
      <c r="H175">
        <v>2</v>
      </c>
      <c r="I175" t="s">
        <v>676</v>
      </c>
      <c r="J175" t="s">
        <v>677</v>
      </c>
      <c r="K175" t="s">
        <v>678</v>
      </c>
      <c r="L175">
        <v>1368</v>
      </c>
      <c r="N175">
        <v>1011</v>
      </c>
      <c r="O175" t="s">
        <v>679</v>
      </c>
      <c r="P175" t="s">
        <v>679</v>
      </c>
      <c r="Q175">
        <v>1</v>
      </c>
      <c r="X175">
        <v>0.1</v>
      </c>
      <c r="Y175">
        <v>0</v>
      </c>
      <c r="Z175">
        <v>1488.78</v>
      </c>
      <c r="AA175">
        <v>702.18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0.1</v>
      </c>
      <c r="AH175">
        <v>2</v>
      </c>
      <c r="AI175">
        <v>87930185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ROW(Source!A296)</f>
        <v>296</v>
      </c>
      <c r="B176">
        <v>87930195</v>
      </c>
      <c r="C176">
        <v>87930182</v>
      </c>
      <c r="D176">
        <v>87206740</v>
      </c>
      <c r="E176">
        <v>1</v>
      </c>
      <c r="F176">
        <v>1</v>
      </c>
      <c r="G176">
        <v>1</v>
      </c>
      <c r="H176">
        <v>2</v>
      </c>
      <c r="I176" t="s">
        <v>694</v>
      </c>
      <c r="J176" t="s">
        <v>695</v>
      </c>
      <c r="K176" t="s">
        <v>696</v>
      </c>
      <c r="L176">
        <v>1368</v>
      </c>
      <c r="N176">
        <v>1011</v>
      </c>
      <c r="O176" t="s">
        <v>679</v>
      </c>
      <c r="P176" t="s">
        <v>679</v>
      </c>
      <c r="Q176">
        <v>1</v>
      </c>
      <c r="X176">
        <v>0.1</v>
      </c>
      <c r="Y176">
        <v>0</v>
      </c>
      <c r="Z176">
        <v>572.77</v>
      </c>
      <c r="AA176">
        <v>522.73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0.1</v>
      </c>
      <c r="AH176">
        <v>2</v>
      </c>
      <c r="AI176">
        <v>87930186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ROW(Source!A296)</f>
        <v>296</v>
      </c>
      <c r="B177">
        <v>87930196</v>
      </c>
      <c r="C177">
        <v>87930182</v>
      </c>
      <c r="D177">
        <v>87206937</v>
      </c>
      <c r="E177">
        <v>1</v>
      </c>
      <c r="F177">
        <v>1</v>
      </c>
      <c r="G177">
        <v>1</v>
      </c>
      <c r="H177">
        <v>2</v>
      </c>
      <c r="I177" t="s">
        <v>765</v>
      </c>
      <c r="J177" t="s">
        <v>766</v>
      </c>
      <c r="K177" t="s">
        <v>767</v>
      </c>
      <c r="L177">
        <v>1368</v>
      </c>
      <c r="N177">
        <v>1011</v>
      </c>
      <c r="O177" t="s">
        <v>679</v>
      </c>
      <c r="P177" t="s">
        <v>679</v>
      </c>
      <c r="Q177">
        <v>1</v>
      </c>
      <c r="X177">
        <v>0.16</v>
      </c>
      <c r="Y177">
        <v>0</v>
      </c>
      <c r="Z177">
        <v>28.51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0.16</v>
      </c>
      <c r="AH177">
        <v>2</v>
      </c>
      <c r="AI177">
        <v>87930187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ROW(Source!A296)</f>
        <v>296</v>
      </c>
      <c r="B178">
        <v>87930197</v>
      </c>
      <c r="C178">
        <v>87930182</v>
      </c>
      <c r="D178">
        <v>87166607</v>
      </c>
      <c r="E178">
        <v>1</v>
      </c>
      <c r="F178">
        <v>1</v>
      </c>
      <c r="G178">
        <v>1</v>
      </c>
      <c r="H178">
        <v>3</v>
      </c>
      <c r="I178" t="s">
        <v>768</v>
      </c>
      <c r="J178" t="s">
        <v>769</v>
      </c>
      <c r="K178" t="s">
        <v>770</v>
      </c>
      <c r="L178">
        <v>1348</v>
      </c>
      <c r="N178">
        <v>1009</v>
      </c>
      <c r="O178" t="s">
        <v>113</v>
      </c>
      <c r="P178" t="s">
        <v>113</v>
      </c>
      <c r="Q178">
        <v>1000</v>
      </c>
      <c r="X178">
        <v>3.0000000000000001E-3</v>
      </c>
      <c r="Y178">
        <v>70310.45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3.0000000000000001E-3</v>
      </c>
      <c r="AH178">
        <v>2</v>
      </c>
      <c r="AI178">
        <v>87930188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ROW(Source!A296)</f>
        <v>296</v>
      </c>
      <c r="B179">
        <v>87930198</v>
      </c>
      <c r="C179">
        <v>87930182</v>
      </c>
      <c r="D179">
        <v>87176354</v>
      </c>
      <c r="E179">
        <v>1</v>
      </c>
      <c r="F179">
        <v>1</v>
      </c>
      <c r="G179">
        <v>1</v>
      </c>
      <c r="H179">
        <v>3</v>
      </c>
      <c r="I179" t="s">
        <v>757</v>
      </c>
      <c r="J179" t="s">
        <v>758</v>
      </c>
      <c r="K179" t="s">
        <v>759</v>
      </c>
      <c r="L179">
        <v>1346</v>
      </c>
      <c r="N179">
        <v>1009</v>
      </c>
      <c r="O179" t="s">
        <v>102</v>
      </c>
      <c r="P179" t="s">
        <v>102</v>
      </c>
      <c r="Q179">
        <v>1</v>
      </c>
      <c r="X179">
        <v>0.8</v>
      </c>
      <c r="Y179">
        <v>79.88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0.8</v>
      </c>
      <c r="AH179">
        <v>2</v>
      </c>
      <c r="AI179">
        <v>87930189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ROW(Source!A296)</f>
        <v>296</v>
      </c>
      <c r="B180">
        <v>87930199</v>
      </c>
      <c r="C180">
        <v>87930182</v>
      </c>
      <c r="D180">
        <v>87186668</v>
      </c>
      <c r="E180">
        <v>1</v>
      </c>
      <c r="F180">
        <v>1</v>
      </c>
      <c r="G180">
        <v>1</v>
      </c>
      <c r="H180">
        <v>3</v>
      </c>
      <c r="I180" t="s">
        <v>771</v>
      </c>
      <c r="J180" t="s">
        <v>772</v>
      </c>
      <c r="K180" t="s">
        <v>773</v>
      </c>
      <c r="L180">
        <v>1425</v>
      </c>
      <c r="N180">
        <v>1013</v>
      </c>
      <c r="O180" t="s">
        <v>180</v>
      </c>
      <c r="P180" t="s">
        <v>180</v>
      </c>
      <c r="Q180">
        <v>1</v>
      </c>
      <c r="X180">
        <v>1.02</v>
      </c>
      <c r="Y180">
        <v>896.51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1.02</v>
      </c>
      <c r="AH180">
        <v>2</v>
      </c>
      <c r="AI180">
        <v>87930190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ROW(Source!A296)</f>
        <v>296</v>
      </c>
      <c r="B181">
        <v>87930200</v>
      </c>
      <c r="C181">
        <v>87930182</v>
      </c>
      <c r="D181">
        <v>87091729</v>
      </c>
      <c r="E181">
        <v>115</v>
      </c>
      <c r="F181">
        <v>1</v>
      </c>
      <c r="G181">
        <v>1</v>
      </c>
      <c r="H181">
        <v>3</v>
      </c>
      <c r="I181" t="s">
        <v>174</v>
      </c>
      <c r="J181" t="s">
        <v>3</v>
      </c>
      <c r="K181" t="s">
        <v>175</v>
      </c>
      <c r="L181">
        <v>3277935</v>
      </c>
      <c r="N181">
        <v>1013</v>
      </c>
      <c r="O181" t="s">
        <v>176</v>
      </c>
      <c r="P181" t="s">
        <v>176</v>
      </c>
      <c r="Q181">
        <v>1</v>
      </c>
      <c r="X181">
        <v>2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2</v>
      </c>
      <c r="AH181">
        <v>2</v>
      </c>
      <c r="AI181">
        <v>87930191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ROW(Source!A297)</f>
        <v>297</v>
      </c>
      <c r="B182">
        <v>87930192</v>
      </c>
      <c r="C182">
        <v>87930182</v>
      </c>
      <c r="D182">
        <v>87085843</v>
      </c>
      <c r="E182">
        <v>115</v>
      </c>
      <c r="F182">
        <v>1</v>
      </c>
      <c r="G182">
        <v>1</v>
      </c>
      <c r="H182">
        <v>1</v>
      </c>
      <c r="I182" t="s">
        <v>763</v>
      </c>
      <c r="J182" t="s">
        <v>3</v>
      </c>
      <c r="K182" t="s">
        <v>764</v>
      </c>
      <c r="L182">
        <v>1191</v>
      </c>
      <c r="N182">
        <v>1013</v>
      </c>
      <c r="O182" t="s">
        <v>673</v>
      </c>
      <c r="P182" t="s">
        <v>673</v>
      </c>
      <c r="Q182">
        <v>1</v>
      </c>
      <c r="X182">
        <v>41.2</v>
      </c>
      <c r="Y182">
        <v>0</v>
      </c>
      <c r="Z182">
        <v>0</v>
      </c>
      <c r="AA182">
        <v>0</v>
      </c>
      <c r="AB182">
        <v>522.73</v>
      </c>
      <c r="AC182">
        <v>0</v>
      </c>
      <c r="AD182">
        <v>1</v>
      </c>
      <c r="AE182">
        <v>1</v>
      </c>
      <c r="AF182" t="s">
        <v>3</v>
      </c>
      <c r="AG182">
        <v>41.2</v>
      </c>
      <c r="AH182">
        <v>2</v>
      </c>
      <c r="AI182">
        <v>87930183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ROW(Source!A297)</f>
        <v>297</v>
      </c>
      <c r="B183">
        <v>87930193</v>
      </c>
      <c r="C183">
        <v>87930182</v>
      </c>
      <c r="D183">
        <v>87086013</v>
      </c>
      <c r="E183">
        <v>115</v>
      </c>
      <c r="F183">
        <v>1</v>
      </c>
      <c r="G183">
        <v>1</v>
      </c>
      <c r="H183">
        <v>1</v>
      </c>
      <c r="I183" t="s">
        <v>674</v>
      </c>
      <c r="J183" t="s">
        <v>3</v>
      </c>
      <c r="K183" t="s">
        <v>675</v>
      </c>
      <c r="L183">
        <v>1191</v>
      </c>
      <c r="N183">
        <v>1013</v>
      </c>
      <c r="O183" t="s">
        <v>673</v>
      </c>
      <c r="P183" t="s">
        <v>673</v>
      </c>
      <c r="Q183">
        <v>1</v>
      </c>
      <c r="X183">
        <v>0.2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3</v>
      </c>
      <c r="AG183">
        <v>0.2</v>
      </c>
      <c r="AH183">
        <v>2</v>
      </c>
      <c r="AI183">
        <v>87930184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ROW(Source!A297)</f>
        <v>297</v>
      </c>
      <c r="B184">
        <v>87930194</v>
      </c>
      <c r="C184">
        <v>87930182</v>
      </c>
      <c r="D184">
        <v>87205842</v>
      </c>
      <c r="E184">
        <v>1</v>
      </c>
      <c r="F184">
        <v>1</v>
      </c>
      <c r="G184">
        <v>1</v>
      </c>
      <c r="H184">
        <v>2</v>
      </c>
      <c r="I184" t="s">
        <v>676</v>
      </c>
      <c r="J184" t="s">
        <v>677</v>
      </c>
      <c r="K184" t="s">
        <v>678</v>
      </c>
      <c r="L184">
        <v>1368</v>
      </c>
      <c r="N184">
        <v>1011</v>
      </c>
      <c r="O184" t="s">
        <v>679</v>
      </c>
      <c r="P184" t="s">
        <v>679</v>
      </c>
      <c r="Q184">
        <v>1</v>
      </c>
      <c r="X184">
        <v>0.1</v>
      </c>
      <c r="Y184">
        <v>0</v>
      </c>
      <c r="Z184">
        <v>1488.78</v>
      </c>
      <c r="AA184">
        <v>702.18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0.1</v>
      </c>
      <c r="AH184">
        <v>2</v>
      </c>
      <c r="AI184">
        <v>87930185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ROW(Source!A297)</f>
        <v>297</v>
      </c>
      <c r="B185">
        <v>87930195</v>
      </c>
      <c r="C185">
        <v>87930182</v>
      </c>
      <c r="D185">
        <v>87206740</v>
      </c>
      <c r="E185">
        <v>1</v>
      </c>
      <c r="F185">
        <v>1</v>
      </c>
      <c r="G185">
        <v>1</v>
      </c>
      <c r="H185">
        <v>2</v>
      </c>
      <c r="I185" t="s">
        <v>694</v>
      </c>
      <c r="J185" t="s">
        <v>695</v>
      </c>
      <c r="K185" t="s">
        <v>696</v>
      </c>
      <c r="L185">
        <v>1368</v>
      </c>
      <c r="N185">
        <v>1011</v>
      </c>
      <c r="O185" t="s">
        <v>679</v>
      </c>
      <c r="P185" t="s">
        <v>679</v>
      </c>
      <c r="Q185">
        <v>1</v>
      </c>
      <c r="X185">
        <v>0.1</v>
      </c>
      <c r="Y185">
        <v>0</v>
      </c>
      <c r="Z185">
        <v>572.77</v>
      </c>
      <c r="AA185">
        <v>522.73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0.1</v>
      </c>
      <c r="AH185">
        <v>2</v>
      </c>
      <c r="AI185">
        <v>87930186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ROW(Source!A297)</f>
        <v>297</v>
      </c>
      <c r="B186">
        <v>87930196</v>
      </c>
      <c r="C186">
        <v>87930182</v>
      </c>
      <c r="D186">
        <v>87206937</v>
      </c>
      <c r="E186">
        <v>1</v>
      </c>
      <c r="F186">
        <v>1</v>
      </c>
      <c r="G186">
        <v>1</v>
      </c>
      <c r="H186">
        <v>2</v>
      </c>
      <c r="I186" t="s">
        <v>765</v>
      </c>
      <c r="J186" t="s">
        <v>766</v>
      </c>
      <c r="K186" t="s">
        <v>767</v>
      </c>
      <c r="L186">
        <v>1368</v>
      </c>
      <c r="N186">
        <v>1011</v>
      </c>
      <c r="O186" t="s">
        <v>679</v>
      </c>
      <c r="P186" t="s">
        <v>679</v>
      </c>
      <c r="Q186">
        <v>1</v>
      </c>
      <c r="X186">
        <v>0.16</v>
      </c>
      <c r="Y186">
        <v>0</v>
      </c>
      <c r="Z186">
        <v>28.51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0.16</v>
      </c>
      <c r="AH186">
        <v>2</v>
      </c>
      <c r="AI186">
        <v>87930187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ROW(Source!A297)</f>
        <v>297</v>
      </c>
      <c r="B187">
        <v>87930197</v>
      </c>
      <c r="C187">
        <v>87930182</v>
      </c>
      <c r="D187">
        <v>87166607</v>
      </c>
      <c r="E187">
        <v>1</v>
      </c>
      <c r="F187">
        <v>1</v>
      </c>
      <c r="G187">
        <v>1</v>
      </c>
      <c r="H187">
        <v>3</v>
      </c>
      <c r="I187" t="s">
        <v>768</v>
      </c>
      <c r="J187" t="s">
        <v>769</v>
      </c>
      <c r="K187" t="s">
        <v>770</v>
      </c>
      <c r="L187">
        <v>1348</v>
      </c>
      <c r="N187">
        <v>1009</v>
      </c>
      <c r="O187" t="s">
        <v>113</v>
      </c>
      <c r="P187" t="s">
        <v>113</v>
      </c>
      <c r="Q187">
        <v>1000</v>
      </c>
      <c r="X187">
        <v>3.0000000000000001E-3</v>
      </c>
      <c r="Y187">
        <v>70310.45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3.0000000000000001E-3</v>
      </c>
      <c r="AH187">
        <v>2</v>
      </c>
      <c r="AI187">
        <v>87930188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ROW(Source!A297)</f>
        <v>297</v>
      </c>
      <c r="B188">
        <v>87930198</v>
      </c>
      <c r="C188">
        <v>87930182</v>
      </c>
      <c r="D188">
        <v>87176354</v>
      </c>
      <c r="E188">
        <v>1</v>
      </c>
      <c r="F188">
        <v>1</v>
      </c>
      <c r="G188">
        <v>1</v>
      </c>
      <c r="H188">
        <v>3</v>
      </c>
      <c r="I188" t="s">
        <v>757</v>
      </c>
      <c r="J188" t="s">
        <v>758</v>
      </c>
      <c r="K188" t="s">
        <v>759</v>
      </c>
      <c r="L188">
        <v>1346</v>
      </c>
      <c r="N188">
        <v>1009</v>
      </c>
      <c r="O188" t="s">
        <v>102</v>
      </c>
      <c r="P188" t="s">
        <v>102</v>
      </c>
      <c r="Q188">
        <v>1</v>
      </c>
      <c r="X188">
        <v>0.8</v>
      </c>
      <c r="Y188">
        <v>79.88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0.8</v>
      </c>
      <c r="AH188">
        <v>2</v>
      </c>
      <c r="AI188">
        <v>87930189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ROW(Source!A297)</f>
        <v>297</v>
      </c>
      <c r="B189">
        <v>87930199</v>
      </c>
      <c r="C189">
        <v>87930182</v>
      </c>
      <c r="D189">
        <v>87186668</v>
      </c>
      <c r="E189">
        <v>1</v>
      </c>
      <c r="F189">
        <v>1</v>
      </c>
      <c r="G189">
        <v>1</v>
      </c>
      <c r="H189">
        <v>3</v>
      </c>
      <c r="I189" t="s">
        <v>771</v>
      </c>
      <c r="J189" t="s">
        <v>772</v>
      </c>
      <c r="K189" t="s">
        <v>773</v>
      </c>
      <c r="L189">
        <v>1425</v>
      </c>
      <c r="N189">
        <v>1013</v>
      </c>
      <c r="O189" t="s">
        <v>180</v>
      </c>
      <c r="P189" t="s">
        <v>180</v>
      </c>
      <c r="Q189">
        <v>1</v>
      </c>
      <c r="X189">
        <v>1.02</v>
      </c>
      <c r="Y189">
        <v>896.51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1.02</v>
      </c>
      <c r="AH189">
        <v>2</v>
      </c>
      <c r="AI189">
        <v>87930190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ROW(Source!A297)</f>
        <v>297</v>
      </c>
      <c r="B190">
        <v>87930200</v>
      </c>
      <c r="C190">
        <v>87930182</v>
      </c>
      <c r="D190">
        <v>87091729</v>
      </c>
      <c r="E190">
        <v>115</v>
      </c>
      <c r="F190">
        <v>1</v>
      </c>
      <c r="G190">
        <v>1</v>
      </c>
      <c r="H190">
        <v>3</v>
      </c>
      <c r="I190" t="s">
        <v>174</v>
      </c>
      <c r="J190" t="s">
        <v>3</v>
      </c>
      <c r="K190" t="s">
        <v>175</v>
      </c>
      <c r="L190">
        <v>3277935</v>
      </c>
      <c r="N190">
        <v>1013</v>
      </c>
      <c r="O190" t="s">
        <v>176</v>
      </c>
      <c r="P190" t="s">
        <v>176</v>
      </c>
      <c r="Q190">
        <v>1</v>
      </c>
      <c r="X190">
        <v>2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2</v>
      </c>
      <c r="AH190">
        <v>2</v>
      </c>
      <c r="AI190">
        <v>87930191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ROW(Source!A300)</f>
        <v>300</v>
      </c>
      <c r="B191">
        <v>87930214</v>
      </c>
      <c r="C191">
        <v>87930202</v>
      </c>
      <c r="D191">
        <v>87085823</v>
      </c>
      <c r="E191">
        <v>115</v>
      </c>
      <c r="F191">
        <v>1</v>
      </c>
      <c r="G191">
        <v>1</v>
      </c>
      <c r="H191">
        <v>1</v>
      </c>
      <c r="I191" t="s">
        <v>688</v>
      </c>
      <c r="J191" t="s">
        <v>3</v>
      </c>
      <c r="K191" t="s">
        <v>689</v>
      </c>
      <c r="L191">
        <v>1191</v>
      </c>
      <c r="N191">
        <v>1013</v>
      </c>
      <c r="O191" t="s">
        <v>673</v>
      </c>
      <c r="P191" t="s">
        <v>673</v>
      </c>
      <c r="Q191">
        <v>1</v>
      </c>
      <c r="X191">
        <v>19.2</v>
      </c>
      <c r="Y191">
        <v>0</v>
      </c>
      <c r="Z191">
        <v>0</v>
      </c>
      <c r="AA191">
        <v>0</v>
      </c>
      <c r="AB191">
        <v>475.92</v>
      </c>
      <c r="AC191">
        <v>0</v>
      </c>
      <c r="AD191">
        <v>1</v>
      </c>
      <c r="AE191">
        <v>1</v>
      </c>
      <c r="AF191" t="s">
        <v>3</v>
      </c>
      <c r="AG191">
        <v>19.2</v>
      </c>
      <c r="AH191">
        <v>2</v>
      </c>
      <c r="AI191">
        <v>87930203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ROW(Source!A300)</f>
        <v>300</v>
      </c>
      <c r="B192">
        <v>87930215</v>
      </c>
      <c r="C192">
        <v>87930202</v>
      </c>
      <c r="D192">
        <v>87086013</v>
      </c>
      <c r="E192">
        <v>115</v>
      </c>
      <c r="F192">
        <v>1</v>
      </c>
      <c r="G192">
        <v>1</v>
      </c>
      <c r="H192">
        <v>1</v>
      </c>
      <c r="I192" t="s">
        <v>674</v>
      </c>
      <c r="J192" t="s">
        <v>3</v>
      </c>
      <c r="K192" t="s">
        <v>675</v>
      </c>
      <c r="L192">
        <v>1191</v>
      </c>
      <c r="N192">
        <v>1013</v>
      </c>
      <c r="O192" t="s">
        <v>673</v>
      </c>
      <c r="P192" t="s">
        <v>673</v>
      </c>
      <c r="Q192">
        <v>1</v>
      </c>
      <c r="X192">
        <v>0.06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3</v>
      </c>
      <c r="AG192">
        <v>0.06</v>
      </c>
      <c r="AH192">
        <v>2</v>
      </c>
      <c r="AI192">
        <v>87930204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ROW(Source!A300)</f>
        <v>300</v>
      </c>
      <c r="B193">
        <v>87930216</v>
      </c>
      <c r="C193">
        <v>87930202</v>
      </c>
      <c r="D193">
        <v>87206030</v>
      </c>
      <c r="E193">
        <v>1</v>
      </c>
      <c r="F193">
        <v>1</v>
      </c>
      <c r="G193">
        <v>1</v>
      </c>
      <c r="H193">
        <v>2</v>
      </c>
      <c r="I193" t="s">
        <v>774</v>
      </c>
      <c r="J193" t="s">
        <v>775</v>
      </c>
      <c r="K193" t="s">
        <v>776</v>
      </c>
      <c r="L193">
        <v>1368</v>
      </c>
      <c r="N193">
        <v>1011</v>
      </c>
      <c r="O193" t="s">
        <v>679</v>
      </c>
      <c r="P193" t="s">
        <v>679</v>
      </c>
      <c r="Q193">
        <v>1</v>
      </c>
      <c r="X193">
        <v>0.01</v>
      </c>
      <c r="Y193">
        <v>0</v>
      </c>
      <c r="Z193">
        <v>37.32</v>
      </c>
      <c r="AA193">
        <v>464.22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0.01</v>
      </c>
      <c r="AH193">
        <v>2</v>
      </c>
      <c r="AI193">
        <v>87930205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ROW(Source!A300)</f>
        <v>300</v>
      </c>
      <c r="B194">
        <v>87930217</v>
      </c>
      <c r="C194">
        <v>87930202</v>
      </c>
      <c r="D194">
        <v>87206740</v>
      </c>
      <c r="E194">
        <v>1</v>
      </c>
      <c r="F194">
        <v>1</v>
      </c>
      <c r="G194">
        <v>1</v>
      </c>
      <c r="H194">
        <v>2</v>
      </c>
      <c r="I194" t="s">
        <v>694</v>
      </c>
      <c r="J194" t="s">
        <v>695</v>
      </c>
      <c r="K194" t="s">
        <v>696</v>
      </c>
      <c r="L194">
        <v>1368</v>
      </c>
      <c r="N194">
        <v>1011</v>
      </c>
      <c r="O194" t="s">
        <v>679</v>
      </c>
      <c r="P194" t="s">
        <v>679</v>
      </c>
      <c r="Q194">
        <v>1</v>
      </c>
      <c r="X194">
        <v>0.05</v>
      </c>
      <c r="Y194">
        <v>0</v>
      </c>
      <c r="Z194">
        <v>572.77</v>
      </c>
      <c r="AA194">
        <v>522.73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0.05</v>
      </c>
      <c r="AH194">
        <v>2</v>
      </c>
      <c r="AI194">
        <v>87930206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ROW(Source!A300)</f>
        <v>300</v>
      </c>
      <c r="B195">
        <v>87930218</v>
      </c>
      <c r="C195">
        <v>87930202</v>
      </c>
      <c r="D195">
        <v>87158332</v>
      </c>
      <c r="E195">
        <v>1</v>
      </c>
      <c r="F195">
        <v>1</v>
      </c>
      <c r="G195">
        <v>1</v>
      </c>
      <c r="H195">
        <v>3</v>
      </c>
      <c r="I195" t="s">
        <v>778</v>
      </c>
      <c r="J195" t="s">
        <v>779</v>
      </c>
      <c r="K195" t="s">
        <v>780</v>
      </c>
      <c r="L195">
        <v>1346</v>
      </c>
      <c r="N195">
        <v>1009</v>
      </c>
      <c r="O195" t="s">
        <v>102</v>
      </c>
      <c r="P195" t="s">
        <v>102</v>
      </c>
      <c r="Q195">
        <v>1</v>
      </c>
      <c r="X195">
        <v>0.24</v>
      </c>
      <c r="Y195">
        <v>2507.62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0.24</v>
      </c>
      <c r="AH195">
        <v>2</v>
      </c>
      <c r="AI195">
        <v>87930207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ROW(Source!A300)</f>
        <v>300</v>
      </c>
      <c r="B196">
        <v>87930219</v>
      </c>
      <c r="C196">
        <v>87930202</v>
      </c>
      <c r="D196">
        <v>87159988</v>
      </c>
      <c r="E196">
        <v>1</v>
      </c>
      <c r="F196">
        <v>1</v>
      </c>
      <c r="G196">
        <v>1</v>
      </c>
      <c r="H196">
        <v>3</v>
      </c>
      <c r="I196" t="s">
        <v>781</v>
      </c>
      <c r="J196" t="s">
        <v>782</v>
      </c>
      <c r="K196" t="s">
        <v>783</v>
      </c>
      <c r="L196">
        <v>1327</v>
      </c>
      <c r="N196">
        <v>1005</v>
      </c>
      <c r="O196" t="s">
        <v>382</v>
      </c>
      <c r="P196" t="s">
        <v>382</v>
      </c>
      <c r="Q196">
        <v>1</v>
      </c>
      <c r="X196">
        <v>0.8</v>
      </c>
      <c r="Y196">
        <v>531.44000000000005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0.8</v>
      </c>
      <c r="AH196">
        <v>2</v>
      </c>
      <c r="AI196">
        <v>87930208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ROW(Source!A300)</f>
        <v>300</v>
      </c>
      <c r="B197">
        <v>87930220</v>
      </c>
      <c r="C197">
        <v>87930202</v>
      </c>
      <c r="D197">
        <v>87160382</v>
      </c>
      <c r="E197">
        <v>1</v>
      </c>
      <c r="F197">
        <v>1</v>
      </c>
      <c r="G197">
        <v>1</v>
      </c>
      <c r="H197">
        <v>3</v>
      </c>
      <c r="I197" t="s">
        <v>703</v>
      </c>
      <c r="J197" t="s">
        <v>704</v>
      </c>
      <c r="K197" t="s">
        <v>705</v>
      </c>
      <c r="L197">
        <v>1346</v>
      </c>
      <c r="N197">
        <v>1009</v>
      </c>
      <c r="O197" t="s">
        <v>102</v>
      </c>
      <c r="P197" t="s">
        <v>102</v>
      </c>
      <c r="Q197">
        <v>1</v>
      </c>
      <c r="X197">
        <v>0.21</v>
      </c>
      <c r="Y197">
        <v>56.11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0.21</v>
      </c>
      <c r="AH197">
        <v>2</v>
      </c>
      <c r="AI197">
        <v>87930209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ROW(Source!A300)</f>
        <v>300</v>
      </c>
      <c r="B198">
        <v>87930221</v>
      </c>
      <c r="C198">
        <v>87930202</v>
      </c>
      <c r="D198">
        <v>87089669</v>
      </c>
      <c r="E198">
        <v>115</v>
      </c>
      <c r="F198">
        <v>1</v>
      </c>
      <c r="G198">
        <v>1</v>
      </c>
      <c r="H198">
        <v>3</v>
      </c>
      <c r="I198" t="s">
        <v>193</v>
      </c>
      <c r="J198" t="s">
        <v>3</v>
      </c>
      <c r="K198" t="s">
        <v>194</v>
      </c>
      <c r="L198">
        <v>1348</v>
      </c>
      <c r="N198">
        <v>1009</v>
      </c>
      <c r="O198" t="s">
        <v>113</v>
      </c>
      <c r="P198" t="s">
        <v>113</v>
      </c>
      <c r="Q198">
        <v>1000</v>
      </c>
      <c r="X198">
        <v>2.6700000000000002E-2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3</v>
      </c>
      <c r="AG198">
        <v>2.6700000000000002E-2</v>
      </c>
      <c r="AH198">
        <v>2</v>
      </c>
      <c r="AI198">
        <v>87930210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ROW(Source!A300)</f>
        <v>300</v>
      </c>
      <c r="B199">
        <v>87930222</v>
      </c>
      <c r="C199">
        <v>87930202</v>
      </c>
      <c r="D199">
        <v>87089769</v>
      </c>
      <c r="E199">
        <v>115</v>
      </c>
      <c r="F199">
        <v>1</v>
      </c>
      <c r="G199">
        <v>1</v>
      </c>
      <c r="H199">
        <v>3</v>
      </c>
      <c r="I199" t="s">
        <v>196</v>
      </c>
      <c r="J199" t="s">
        <v>3</v>
      </c>
      <c r="K199" t="s">
        <v>197</v>
      </c>
      <c r="L199">
        <v>1348</v>
      </c>
      <c r="N199">
        <v>1009</v>
      </c>
      <c r="O199" t="s">
        <v>113</v>
      </c>
      <c r="P199" t="s">
        <v>113</v>
      </c>
      <c r="Q199">
        <v>1000</v>
      </c>
      <c r="X199">
        <v>1.03E-2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1.03E-2</v>
      </c>
      <c r="AH199">
        <v>2</v>
      </c>
      <c r="AI199">
        <v>87930212</v>
      </c>
      <c r="AJ199">
        <v>200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ROW(Source!A300)</f>
        <v>300</v>
      </c>
      <c r="B200">
        <v>87930223</v>
      </c>
      <c r="C200">
        <v>87930202</v>
      </c>
      <c r="D200">
        <v>87176795</v>
      </c>
      <c r="E200">
        <v>1</v>
      </c>
      <c r="F200">
        <v>1</v>
      </c>
      <c r="G200">
        <v>1</v>
      </c>
      <c r="H200">
        <v>3</v>
      </c>
      <c r="I200" t="s">
        <v>784</v>
      </c>
      <c r="J200" t="s">
        <v>785</v>
      </c>
      <c r="K200" t="s">
        <v>786</v>
      </c>
      <c r="L200">
        <v>1348</v>
      </c>
      <c r="N200">
        <v>1009</v>
      </c>
      <c r="O200" t="s">
        <v>113</v>
      </c>
      <c r="P200" t="s">
        <v>113</v>
      </c>
      <c r="Q200">
        <v>1000</v>
      </c>
      <c r="X200">
        <v>5.0000000000000001E-3</v>
      </c>
      <c r="Y200">
        <v>24995.33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5.0000000000000001E-3</v>
      </c>
      <c r="AH200">
        <v>2</v>
      </c>
      <c r="AI200">
        <v>87930213</v>
      </c>
      <c r="AJ200">
        <v>201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ROW(Source!A301)</f>
        <v>301</v>
      </c>
      <c r="B201">
        <v>87930214</v>
      </c>
      <c r="C201">
        <v>87930202</v>
      </c>
      <c r="D201">
        <v>87085823</v>
      </c>
      <c r="E201">
        <v>115</v>
      </c>
      <c r="F201">
        <v>1</v>
      </c>
      <c r="G201">
        <v>1</v>
      </c>
      <c r="H201">
        <v>1</v>
      </c>
      <c r="I201" t="s">
        <v>688</v>
      </c>
      <c r="J201" t="s">
        <v>3</v>
      </c>
      <c r="K201" t="s">
        <v>689</v>
      </c>
      <c r="L201">
        <v>1191</v>
      </c>
      <c r="N201">
        <v>1013</v>
      </c>
      <c r="O201" t="s">
        <v>673</v>
      </c>
      <c r="P201" t="s">
        <v>673</v>
      </c>
      <c r="Q201">
        <v>1</v>
      </c>
      <c r="X201">
        <v>19.2</v>
      </c>
      <c r="Y201">
        <v>0</v>
      </c>
      <c r="Z201">
        <v>0</v>
      </c>
      <c r="AA201">
        <v>0</v>
      </c>
      <c r="AB201">
        <v>475.92</v>
      </c>
      <c r="AC201">
        <v>0</v>
      </c>
      <c r="AD201">
        <v>1</v>
      </c>
      <c r="AE201">
        <v>1</v>
      </c>
      <c r="AF201" t="s">
        <v>3</v>
      </c>
      <c r="AG201">
        <v>19.2</v>
      </c>
      <c r="AH201">
        <v>2</v>
      </c>
      <c r="AI201">
        <v>87930203</v>
      </c>
      <c r="AJ201">
        <v>202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ROW(Source!A301)</f>
        <v>301</v>
      </c>
      <c r="B202">
        <v>87930215</v>
      </c>
      <c r="C202">
        <v>87930202</v>
      </c>
      <c r="D202">
        <v>87086013</v>
      </c>
      <c r="E202">
        <v>115</v>
      </c>
      <c r="F202">
        <v>1</v>
      </c>
      <c r="G202">
        <v>1</v>
      </c>
      <c r="H202">
        <v>1</v>
      </c>
      <c r="I202" t="s">
        <v>674</v>
      </c>
      <c r="J202" t="s">
        <v>3</v>
      </c>
      <c r="K202" t="s">
        <v>675</v>
      </c>
      <c r="L202">
        <v>1191</v>
      </c>
      <c r="N202">
        <v>1013</v>
      </c>
      <c r="O202" t="s">
        <v>673</v>
      </c>
      <c r="P202" t="s">
        <v>673</v>
      </c>
      <c r="Q202">
        <v>1</v>
      </c>
      <c r="X202">
        <v>0.06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3</v>
      </c>
      <c r="AG202">
        <v>0.06</v>
      </c>
      <c r="AH202">
        <v>2</v>
      </c>
      <c r="AI202">
        <v>87930204</v>
      </c>
      <c r="AJ202">
        <v>203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ROW(Source!A301)</f>
        <v>301</v>
      </c>
      <c r="B203">
        <v>87930216</v>
      </c>
      <c r="C203">
        <v>87930202</v>
      </c>
      <c r="D203">
        <v>87206030</v>
      </c>
      <c r="E203">
        <v>1</v>
      </c>
      <c r="F203">
        <v>1</v>
      </c>
      <c r="G203">
        <v>1</v>
      </c>
      <c r="H203">
        <v>2</v>
      </c>
      <c r="I203" t="s">
        <v>774</v>
      </c>
      <c r="J203" t="s">
        <v>775</v>
      </c>
      <c r="K203" t="s">
        <v>776</v>
      </c>
      <c r="L203">
        <v>1368</v>
      </c>
      <c r="N203">
        <v>1011</v>
      </c>
      <c r="O203" t="s">
        <v>679</v>
      </c>
      <c r="P203" t="s">
        <v>679</v>
      </c>
      <c r="Q203">
        <v>1</v>
      </c>
      <c r="X203">
        <v>0.01</v>
      </c>
      <c r="Y203">
        <v>0</v>
      </c>
      <c r="Z203">
        <v>37.32</v>
      </c>
      <c r="AA203">
        <v>464.22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0.01</v>
      </c>
      <c r="AH203">
        <v>2</v>
      </c>
      <c r="AI203">
        <v>87930205</v>
      </c>
      <c r="AJ203">
        <v>204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ROW(Source!A301)</f>
        <v>301</v>
      </c>
      <c r="B204">
        <v>87930217</v>
      </c>
      <c r="C204">
        <v>87930202</v>
      </c>
      <c r="D204">
        <v>87206740</v>
      </c>
      <c r="E204">
        <v>1</v>
      </c>
      <c r="F204">
        <v>1</v>
      </c>
      <c r="G204">
        <v>1</v>
      </c>
      <c r="H204">
        <v>2</v>
      </c>
      <c r="I204" t="s">
        <v>694</v>
      </c>
      <c r="J204" t="s">
        <v>695</v>
      </c>
      <c r="K204" t="s">
        <v>696</v>
      </c>
      <c r="L204">
        <v>1368</v>
      </c>
      <c r="N204">
        <v>1011</v>
      </c>
      <c r="O204" t="s">
        <v>679</v>
      </c>
      <c r="P204" t="s">
        <v>679</v>
      </c>
      <c r="Q204">
        <v>1</v>
      </c>
      <c r="X204">
        <v>0.05</v>
      </c>
      <c r="Y204">
        <v>0</v>
      </c>
      <c r="Z204">
        <v>572.77</v>
      </c>
      <c r="AA204">
        <v>522.73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0.05</v>
      </c>
      <c r="AH204">
        <v>2</v>
      </c>
      <c r="AI204">
        <v>87930206</v>
      </c>
      <c r="AJ204">
        <v>205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ROW(Source!A301)</f>
        <v>301</v>
      </c>
      <c r="B205">
        <v>87930218</v>
      </c>
      <c r="C205">
        <v>87930202</v>
      </c>
      <c r="D205">
        <v>87158332</v>
      </c>
      <c r="E205">
        <v>1</v>
      </c>
      <c r="F205">
        <v>1</v>
      </c>
      <c r="G205">
        <v>1</v>
      </c>
      <c r="H205">
        <v>3</v>
      </c>
      <c r="I205" t="s">
        <v>778</v>
      </c>
      <c r="J205" t="s">
        <v>779</v>
      </c>
      <c r="K205" t="s">
        <v>780</v>
      </c>
      <c r="L205">
        <v>1346</v>
      </c>
      <c r="N205">
        <v>1009</v>
      </c>
      <c r="O205" t="s">
        <v>102</v>
      </c>
      <c r="P205" t="s">
        <v>102</v>
      </c>
      <c r="Q205">
        <v>1</v>
      </c>
      <c r="X205">
        <v>0.24</v>
      </c>
      <c r="Y205">
        <v>2507.62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0.24</v>
      </c>
      <c r="AH205">
        <v>2</v>
      </c>
      <c r="AI205">
        <v>87930207</v>
      </c>
      <c r="AJ205">
        <v>206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ROW(Source!A301)</f>
        <v>301</v>
      </c>
      <c r="B206">
        <v>87930219</v>
      </c>
      <c r="C206">
        <v>87930202</v>
      </c>
      <c r="D206">
        <v>87159988</v>
      </c>
      <c r="E206">
        <v>1</v>
      </c>
      <c r="F206">
        <v>1</v>
      </c>
      <c r="G206">
        <v>1</v>
      </c>
      <c r="H206">
        <v>3</v>
      </c>
      <c r="I206" t="s">
        <v>781</v>
      </c>
      <c r="J206" t="s">
        <v>782</v>
      </c>
      <c r="K206" t="s">
        <v>783</v>
      </c>
      <c r="L206">
        <v>1327</v>
      </c>
      <c r="N206">
        <v>1005</v>
      </c>
      <c r="O206" t="s">
        <v>382</v>
      </c>
      <c r="P206" t="s">
        <v>382</v>
      </c>
      <c r="Q206">
        <v>1</v>
      </c>
      <c r="X206">
        <v>0.8</v>
      </c>
      <c r="Y206">
        <v>531.44000000000005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0.8</v>
      </c>
      <c r="AH206">
        <v>2</v>
      </c>
      <c r="AI206">
        <v>87930208</v>
      </c>
      <c r="AJ206">
        <v>207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ROW(Source!A301)</f>
        <v>301</v>
      </c>
      <c r="B207">
        <v>87930220</v>
      </c>
      <c r="C207">
        <v>87930202</v>
      </c>
      <c r="D207">
        <v>87160382</v>
      </c>
      <c r="E207">
        <v>1</v>
      </c>
      <c r="F207">
        <v>1</v>
      </c>
      <c r="G207">
        <v>1</v>
      </c>
      <c r="H207">
        <v>3</v>
      </c>
      <c r="I207" t="s">
        <v>703</v>
      </c>
      <c r="J207" t="s">
        <v>704</v>
      </c>
      <c r="K207" t="s">
        <v>705</v>
      </c>
      <c r="L207">
        <v>1346</v>
      </c>
      <c r="N207">
        <v>1009</v>
      </c>
      <c r="O207" t="s">
        <v>102</v>
      </c>
      <c r="P207" t="s">
        <v>102</v>
      </c>
      <c r="Q207">
        <v>1</v>
      </c>
      <c r="X207">
        <v>0.21</v>
      </c>
      <c r="Y207">
        <v>56.11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0.21</v>
      </c>
      <c r="AH207">
        <v>2</v>
      </c>
      <c r="AI207">
        <v>87930209</v>
      </c>
      <c r="AJ207">
        <v>208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ROW(Source!A301)</f>
        <v>301</v>
      </c>
      <c r="B208">
        <v>87930221</v>
      </c>
      <c r="C208">
        <v>87930202</v>
      </c>
      <c r="D208">
        <v>87089669</v>
      </c>
      <c r="E208">
        <v>115</v>
      </c>
      <c r="F208">
        <v>1</v>
      </c>
      <c r="G208">
        <v>1</v>
      </c>
      <c r="H208">
        <v>3</v>
      </c>
      <c r="I208" t="s">
        <v>193</v>
      </c>
      <c r="J208" t="s">
        <v>3</v>
      </c>
      <c r="K208" t="s">
        <v>194</v>
      </c>
      <c r="L208">
        <v>1348</v>
      </c>
      <c r="N208">
        <v>1009</v>
      </c>
      <c r="O208" t="s">
        <v>113</v>
      </c>
      <c r="P208" t="s">
        <v>113</v>
      </c>
      <c r="Q208">
        <v>1000</v>
      </c>
      <c r="X208">
        <v>2.6700000000000002E-2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2.6700000000000002E-2</v>
      </c>
      <c r="AH208">
        <v>2</v>
      </c>
      <c r="AI208">
        <v>87930210</v>
      </c>
      <c r="AJ208">
        <v>209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ROW(Source!A301)</f>
        <v>301</v>
      </c>
      <c r="B209">
        <v>87930222</v>
      </c>
      <c r="C209">
        <v>87930202</v>
      </c>
      <c r="D209">
        <v>87089769</v>
      </c>
      <c r="E209">
        <v>115</v>
      </c>
      <c r="F209">
        <v>1</v>
      </c>
      <c r="G209">
        <v>1</v>
      </c>
      <c r="H209">
        <v>3</v>
      </c>
      <c r="I209" t="s">
        <v>196</v>
      </c>
      <c r="J209" t="s">
        <v>3</v>
      </c>
      <c r="K209" t="s">
        <v>197</v>
      </c>
      <c r="L209">
        <v>1348</v>
      </c>
      <c r="N209">
        <v>1009</v>
      </c>
      <c r="O209" t="s">
        <v>113</v>
      </c>
      <c r="P209" t="s">
        <v>113</v>
      </c>
      <c r="Q209">
        <v>1000</v>
      </c>
      <c r="X209">
        <v>1.03E-2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1.03E-2</v>
      </c>
      <c r="AH209">
        <v>2</v>
      </c>
      <c r="AI209">
        <v>87930212</v>
      </c>
      <c r="AJ209">
        <v>211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ROW(Source!A301)</f>
        <v>301</v>
      </c>
      <c r="B210">
        <v>87930223</v>
      </c>
      <c r="C210">
        <v>87930202</v>
      </c>
      <c r="D210">
        <v>87176795</v>
      </c>
      <c r="E210">
        <v>1</v>
      </c>
      <c r="F210">
        <v>1</v>
      </c>
      <c r="G210">
        <v>1</v>
      </c>
      <c r="H210">
        <v>3</v>
      </c>
      <c r="I210" t="s">
        <v>784</v>
      </c>
      <c r="J210" t="s">
        <v>785</v>
      </c>
      <c r="K210" t="s">
        <v>786</v>
      </c>
      <c r="L210">
        <v>1348</v>
      </c>
      <c r="N210">
        <v>1009</v>
      </c>
      <c r="O210" t="s">
        <v>113</v>
      </c>
      <c r="P210" t="s">
        <v>113</v>
      </c>
      <c r="Q210">
        <v>1000</v>
      </c>
      <c r="X210">
        <v>5.0000000000000001E-3</v>
      </c>
      <c r="Y210">
        <v>24995.33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5.0000000000000001E-3</v>
      </c>
      <c r="AH210">
        <v>2</v>
      </c>
      <c r="AI210">
        <v>87930213</v>
      </c>
      <c r="AJ210">
        <v>212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ROW(Source!A343)</f>
        <v>343</v>
      </c>
      <c r="B211">
        <v>87930229</v>
      </c>
      <c r="C211">
        <v>87930227</v>
      </c>
      <c r="D211">
        <v>87085779</v>
      </c>
      <c r="E211">
        <v>115</v>
      </c>
      <c r="F211">
        <v>1</v>
      </c>
      <c r="G211">
        <v>1</v>
      </c>
      <c r="H211">
        <v>1</v>
      </c>
      <c r="I211" t="s">
        <v>787</v>
      </c>
      <c r="J211" t="s">
        <v>3</v>
      </c>
      <c r="K211" t="s">
        <v>788</v>
      </c>
      <c r="L211">
        <v>1191</v>
      </c>
      <c r="N211">
        <v>1013</v>
      </c>
      <c r="O211" t="s">
        <v>673</v>
      </c>
      <c r="P211" t="s">
        <v>673</v>
      </c>
      <c r="Q211">
        <v>1</v>
      </c>
      <c r="X211">
        <v>154</v>
      </c>
      <c r="Y211">
        <v>0</v>
      </c>
      <c r="Z211">
        <v>0</v>
      </c>
      <c r="AA211">
        <v>0</v>
      </c>
      <c r="AB211">
        <v>425.21</v>
      </c>
      <c r="AC211">
        <v>0</v>
      </c>
      <c r="AD211">
        <v>1</v>
      </c>
      <c r="AE211">
        <v>1</v>
      </c>
      <c r="AF211" t="s">
        <v>3</v>
      </c>
      <c r="AG211">
        <v>154</v>
      </c>
      <c r="AH211">
        <v>2</v>
      </c>
      <c r="AI211">
        <v>87930228</v>
      </c>
      <c r="AJ211">
        <v>213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ROW(Source!A344)</f>
        <v>344</v>
      </c>
      <c r="B212">
        <v>87930229</v>
      </c>
      <c r="C212">
        <v>87930227</v>
      </c>
      <c r="D212">
        <v>87085779</v>
      </c>
      <c r="E212">
        <v>115</v>
      </c>
      <c r="F212">
        <v>1</v>
      </c>
      <c r="G212">
        <v>1</v>
      </c>
      <c r="H212">
        <v>1</v>
      </c>
      <c r="I212" t="s">
        <v>787</v>
      </c>
      <c r="J212" t="s">
        <v>3</v>
      </c>
      <c r="K212" t="s">
        <v>788</v>
      </c>
      <c r="L212">
        <v>1191</v>
      </c>
      <c r="N212">
        <v>1013</v>
      </c>
      <c r="O212" t="s">
        <v>673</v>
      </c>
      <c r="P212" t="s">
        <v>673</v>
      </c>
      <c r="Q212">
        <v>1</v>
      </c>
      <c r="X212">
        <v>154</v>
      </c>
      <c r="Y212">
        <v>0</v>
      </c>
      <c r="Z212">
        <v>0</v>
      </c>
      <c r="AA212">
        <v>0</v>
      </c>
      <c r="AB212">
        <v>425.21</v>
      </c>
      <c r="AC212">
        <v>0</v>
      </c>
      <c r="AD212">
        <v>1</v>
      </c>
      <c r="AE212">
        <v>1</v>
      </c>
      <c r="AF212" t="s">
        <v>3</v>
      </c>
      <c r="AG212">
        <v>154</v>
      </c>
      <c r="AH212">
        <v>2</v>
      </c>
      <c r="AI212">
        <v>87930228</v>
      </c>
      <c r="AJ212">
        <v>214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ROW(Source!A345)</f>
        <v>345</v>
      </c>
      <c r="B213">
        <v>87930232</v>
      </c>
      <c r="C213">
        <v>87930230</v>
      </c>
      <c r="D213">
        <v>87085769</v>
      </c>
      <c r="E213">
        <v>115</v>
      </c>
      <c r="F213">
        <v>1</v>
      </c>
      <c r="G213">
        <v>1</v>
      </c>
      <c r="H213">
        <v>1</v>
      </c>
      <c r="I213" t="s">
        <v>789</v>
      </c>
      <c r="J213" t="s">
        <v>3</v>
      </c>
      <c r="K213" t="s">
        <v>790</v>
      </c>
      <c r="L213">
        <v>1191</v>
      </c>
      <c r="N213">
        <v>1013</v>
      </c>
      <c r="O213" t="s">
        <v>673</v>
      </c>
      <c r="P213" t="s">
        <v>673</v>
      </c>
      <c r="Q213">
        <v>1</v>
      </c>
      <c r="X213">
        <v>88.5</v>
      </c>
      <c r="Y213">
        <v>0</v>
      </c>
      <c r="Z213">
        <v>0</v>
      </c>
      <c r="AA213">
        <v>0</v>
      </c>
      <c r="AB213">
        <v>407.65</v>
      </c>
      <c r="AC213">
        <v>0</v>
      </c>
      <c r="AD213">
        <v>1</v>
      </c>
      <c r="AE213">
        <v>1</v>
      </c>
      <c r="AF213" t="s">
        <v>3</v>
      </c>
      <c r="AG213">
        <v>88.5</v>
      </c>
      <c r="AH213">
        <v>2</v>
      </c>
      <c r="AI213">
        <v>87930231</v>
      </c>
      <c r="AJ213">
        <v>215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ROW(Source!A346)</f>
        <v>346</v>
      </c>
      <c r="B214">
        <v>87930232</v>
      </c>
      <c r="C214">
        <v>87930230</v>
      </c>
      <c r="D214">
        <v>87085769</v>
      </c>
      <c r="E214">
        <v>115</v>
      </c>
      <c r="F214">
        <v>1</v>
      </c>
      <c r="G214">
        <v>1</v>
      </c>
      <c r="H214">
        <v>1</v>
      </c>
      <c r="I214" t="s">
        <v>789</v>
      </c>
      <c r="J214" t="s">
        <v>3</v>
      </c>
      <c r="K214" t="s">
        <v>790</v>
      </c>
      <c r="L214">
        <v>1191</v>
      </c>
      <c r="N214">
        <v>1013</v>
      </c>
      <c r="O214" t="s">
        <v>673</v>
      </c>
      <c r="P214" t="s">
        <v>673</v>
      </c>
      <c r="Q214">
        <v>1</v>
      </c>
      <c r="X214">
        <v>88.5</v>
      </c>
      <c r="Y214">
        <v>0</v>
      </c>
      <c r="Z214">
        <v>0</v>
      </c>
      <c r="AA214">
        <v>0</v>
      </c>
      <c r="AB214">
        <v>407.65</v>
      </c>
      <c r="AC214">
        <v>0</v>
      </c>
      <c r="AD214">
        <v>1</v>
      </c>
      <c r="AE214">
        <v>1</v>
      </c>
      <c r="AF214" t="s">
        <v>3</v>
      </c>
      <c r="AG214">
        <v>88.5</v>
      </c>
      <c r="AH214">
        <v>2</v>
      </c>
      <c r="AI214">
        <v>87930231</v>
      </c>
      <c r="AJ214">
        <v>216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ROW(Source!A347)</f>
        <v>347</v>
      </c>
      <c r="B215">
        <v>87930243</v>
      </c>
      <c r="C215">
        <v>87930233</v>
      </c>
      <c r="D215">
        <v>87085837</v>
      </c>
      <c r="E215">
        <v>115</v>
      </c>
      <c r="F215">
        <v>1</v>
      </c>
      <c r="G215">
        <v>1</v>
      </c>
      <c r="H215">
        <v>1</v>
      </c>
      <c r="I215" t="s">
        <v>791</v>
      </c>
      <c r="J215" t="s">
        <v>3</v>
      </c>
      <c r="K215" t="s">
        <v>792</v>
      </c>
      <c r="L215">
        <v>1191</v>
      </c>
      <c r="N215">
        <v>1013</v>
      </c>
      <c r="O215" t="s">
        <v>673</v>
      </c>
      <c r="P215" t="s">
        <v>673</v>
      </c>
      <c r="Q215">
        <v>1</v>
      </c>
      <c r="X215">
        <v>9.27</v>
      </c>
      <c r="Y215">
        <v>0</v>
      </c>
      <c r="Z215">
        <v>0</v>
      </c>
      <c r="AA215">
        <v>0</v>
      </c>
      <c r="AB215">
        <v>511.03</v>
      </c>
      <c r="AC215">
        <v>0</v>
      </c>
      <c r="AD215">
        <v>1</v>
      </c>
      <c r="AE215">
        <v>1</v>
      </c>
      <c r="AF215" t="s">
        <v>3</v>
      </c>
      <c r="AG215">
        <v>9.27</v>
      </c>
      <c r="AH215">
        <v>2</v>
      </c>
      <c r="AI215">
        <v>87930234</v>
      </c>
      <c r="AJ215">
        <v>217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ROW(Source!A347)</f>
        <v>347</v>
      </c>
      <c r="B216">
        <v>87930244</v>
      </c>
      <c r="C216">
        <v>87930233</v>
      </c>
      <c r="D216">
        <v>87086013</v>
      </c>
      <c r="E216">
        <v>115</v>
      </c>
      <c r="F216">
        <v>1</v>
      </c>
      <c r="G216">
        <v>1</v>
      </c>
      <c r="H216">
        <v>1</v>
      </c>
      <c r="I216" t="s">
        <v>674</v>
      </c>
      <c r="J216" t="s">
        <v>3</v>
      </c>
      <c r="K216" t="s">
        <v>675</v>
      </c>
      <c r="L216">
        <v>1191</v>
      </c>
      <c r="N216">
        <v>1013</v>
      </c>
      <c r="O216" t="s">
        <v>673</v>
      </c>
      <c r="P216" t="s">
        <v>673</v>
      </c>
      <c r="Q216">
        <v>1</v>
      </c>
      <c r="X216">
        <v>0.34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3</v>
      </c>
      <c r="AG216">
        <v>0.34</v>
      </c>
      <c r="AH216">
        <v>2</v>
      </c>
      <c r="AI216">
        <v>87930235</v>
      </c>
      <c r="AJ216">
        <v>218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ROW(Source!A347)</f>
        <v>347</v>
      </c>
      <c r="B217">
        <v>87930245</v>
      </c>
      <c r="C217">
        <v>87930233</v>
      </c>
      <c r="D217">
        <v>87205842</v>
      </c>
      <c r="E217">
        <v>1</v>
      </c>
      <c r="F217">
        <v>1</v>
      </c>
      <c r="G217">
        <v>1</v>
      </c>
      <c r="H217">
        <v>2</v>
      </c>
      <c r="I217" t="s">
        <v>676</v>
      </c>
      <c r="J217" t="s">
        <v>677</v>
      </c>
      <c r="K217" t="s">
        <v>678</v>
      </c>
      <c r="L217">
        <v>1368</v>
      </c>
      <c r="N217">
        <v>1011</v>
      </c>
      <c r="O217" t="s">
        <v>679</v>
      </c>
      <c r="P217" t="s">
        <v>679</v>
      </c>
      <c r="Q217">
        <v>1</v>
      </c>
      <c r="X217">
        <v>0.17</v>
      </c>
      <c r="Y217">
        <v>0</v>
      </c>
      <c r="Z217">
        <v>1488.78</v>
      </c>
      <c r="AA217">
        <v>702.18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0.17</v>
      </c>
      <c r="AH217">
        <v>2</v>
      </c>
      <c r="AI217">
        <v>87930236</v>
      </c>
      <c r="AJ217">
        <v>219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ROW(Source!A347)</f>
        <v>347</v>
      </c>
      <c r="B218">
        <v>87930246</v>
      </c>
      <c r="C218">
        <v>87930233</v>
      </c>
      <c r="D218">
        <v>87206740</v>
      </c>
      <c r="E218">
        <v>1</v>
      </c>
      <c r="F218">
        <v>1</v>
      </c>
      <c r="G218">
        <v>1</v>
      </c>
      <c r="H218">
        <v>2</v>
      </c>
      <c r="I218" t="s">
        <v>694</v>
      </c>
      <c r="J218" t="s">
        <v>695</v>
      </c>
      <c r="K218" t="s">
        <v>696</v>
      </c>
      <c r="L218">
        <v>1368</v>
      </c>
      <c r="N218">
        <v>1011</v>
      </c>
      <c r="O218" t="s">
        <v>679</v>
      </c>
      <c r="P218" t="s">
        <v>679</v>
      </c>
      <c r="Q218">
        <v>1</v>
      </c>
      <c r="X218">
        <v>0.17</v>
      </c>
      <c r="Y218">
        <v>0</v>
      </c>
      <c r="Z218">
        <v>572.77</v>
      </c>
      <c r="AA218">
        <v>522.73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0.17</v>
      </c>
      <c r="AH218">
        <v>2</v>
      </c>
      <c r="AI218">
        <v>87930237</v>
      </c>
      <c r="AJ218">
        <v>220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ROW(Source!A347)</f>
        <v>347</v>
      </c>
      <c r="B219">
        <v>87930247</v>
      </c>
      <c r="C219">
        <v>87930233</v>
      </c>
      <c r="D219">
        <v>87206937</v>
      </c>
      <c r="E219">
        <v>1</v>
      </c>
      <c r="F219">
        <v>1</v>
      </c>
      <c r="G219">
        <v>1</v>
      </c>
      <c r="H219">
        <v>2</v>
      </c>
      <c r="I219" t="s">
        <v>765</v>
      </c>
      <c r="J219" t="s">
        <v>766</v>
      </c>
      <c r="K219" t="s">
        <v>767</v>
      </c>
      <c r="L219">
        <v>1368</v>
      </c>
      <c r="N219">
        <v>1011</v>
      </c>
      <c r="O219" t="s">
        <v>679</v>
      </c>
      <c r="P219" t="s">
        <v>679</v>
      </c>
      <c r="Q219">
        <v>1</v>
      </c>
      <c r="X219">
        <v>1.51</v>
      </c>
      <c r="Y219">
        <v>0</v>
      </c>
      <c r="Z219">
        <v>28.51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1.51</v>
      </c>
      <c r="AH219">
        <v>2</v>
      </c>
      <c r="AI219">
        <v>87930238</v>
      </c>
      <c r="AJ219">
        <v>221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ROW(Source!A347)</f>
        <v>347</v>
      </c>
      <c r="B220">
        <v>87930248</v>
      </c>
      <c r="C220">
        <v>87930233</v>
      </c>
      <c r="D220">
        <v>87158483</v>
      </c>
      <c r="E220">
        <v>1</v>
      </c>
      <c r="F220">
        <v>1</v>
      </c>
      <c r="G220">
        <v>1</v>
      </c>
      <c r="H220">
        <v>3</v>
      </c>
      <c r="I220" t="s">
        <v>793</v>
      </c>
      <c r="J220" t="s">
        <v>794</v>
      </c>
      <c r="K220" t="s">
        <v>795</v>
      </c>
      <c r="L220">
        <v>1346</v>
      </c>
      <c r="N220">
        <v>1009</v>
      </c>
      <c r="O220" t="s">
        <v>102</v>
      </c>
      <c r="P220" t="s">
        <v>102</v>
      </c>
      <c r="Q220">
        <v>1</v>
      </c>
      <c r="X220">
        <v>0.65</v>
      </c>
      <c r="Y220">
        <v>155.63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0.65</v>
      </c>
      <c r="AH220">
        <v>2</v>
      </c>
      <c r="AI220">
        <v>87930239</v>
      </c>
      <c r="AJ220">
        <v>222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ROW(Source!A347)</f>
        <v>347</v>
      </c>
      <c r="B221">
        <v>87930249</v>
      </c>
      <c r="C221">
        <v>87930233</v>
      </c>
      <c r="D221">
        <v>87176290</v>
      </c>
      <c r="E221">
        <v>1</v>
      </c>
      <c r="F221">
        <v>1</v>
      </c>
      <c r="G221">
        <v>1</v>
      </c>
      <c r="H221">
        <v>3</v>
      </c>
      <c r="I221" t="s">
        <v>796</v>
      </c>
      <c r="J221" t="s">
        <v>797</v>
      </c>
      <c r="K221" t="s">
        <v>798</v>
      </c>
      <c r="L221">
        <v>1346</v>
      </c>
      <c r="N221">
        <v>1009</v>
      </c>
      <c r="O221" t="s">
        <v>102</v>
      </c>
      <c r="P221" t="s">
        <v>102</v>
      </c>
      <c r="Q221">
        <v>1</v>
      </c>
      <c r="X221">
        <v>2</v>
      </c>
      <c r="Y221">
        <v>911.56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2</v>
      </c>
      <c r="AH221">
        <v>2</v>
      </c>
      <c r="AI221">
        <v>87930241</v>
      </c>
      <c r="AJ221">
        <v>224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ROW(Source!A347)</f>
        <v>347</v>
      </c>
      <c r="B222">
        <v>87930250</v>
      </c>
      <c r="C222">
        <v>87930233</v>
      </c>
      <c r="D222">
        <v>87091729</v>
      </c>
      <c r="E222">
        <v>115</v>
      </c>
      <c r="F222">
        <v>1</v>
      </c>
      <c r="G222">
        <v>1</v>
      </c>
      <c r="H222">
        <v>3</v>
      </c>
      <c r="I222" t="s">
        <v>174</v>
      </c>
      <c r="J222" t="s">
        <v>3</v>
      </c>
      <c r="K222" t="s">
        <v>175</v>
      </c>
      <c r="L222">
        <v>3277935</v>
      </c>
      <c r="N222">
        <v>1013</v>
      </c>
      <c r="O222" t="s">
        <v>176</v>
      </c>
      <c r="P222" t="s">
        <v>176</v>
      </c>
      <c r="Q222">
        <v>1</v>
      </c>
      <c r="X222">
        <v>2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2</v>
      </c>
      <c r="AH222">
        <v>2</v>
      </c>
      <c r="AI222">
        <v>87930242</v>
      </c>
      <c r="AJ222">
        <v>225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ROW(Source!A348)</f>
        <v>348</v>
      </c>
      <c r="B223">
        <v>87930243</v>
      </c>
      <c r="C223">
        <v>87930233</v>
      </c>
      <c r="D223">
        <v>87085837</v>
      </c>
      <c r="E223">
        <v>115</v>
      </c>
      <c r="F223">
        <v>1</v>
      </c>
      <c r="G223">
        <v>1</v>
      </c>
      <c r="H223">
        <v>1</v>
      </c>
      <c r="I223" t="s">
        <v>791</v>
      </c>
      <c r="J223" t="s">
        <v>3</v>
      </c>
      <c r="K223" t="s">
        <v>792</v>
      </c>
      <c r="L223">
        <v>1191</v>
      </c>
      <c r="N223">
        <v>1013</v>
      </c>
      <c r="O223" t="s">
        <v>673</v>
      </c>
      <c r="P223" t="s">
        <v>673</v>
      </c>
      <c r="Q223">
        <v>1</v>
      </c>
      <c r="X223">
        <v>9.27</v>
      </c>
      <c r="Y223">
        <v>0</v>
      </c>
      <c r="Z223">
        <v>0</v>
      </c>
      <c r="AA223">
        <v>0</v>
      </c>
      <c r="AB223">
        <v>511.03</v>
      </c>
      <c r="AC223">
        <v>0</v>
      </c>
      <c r="AD223">
        <v>1</v>
      </c>
      <c r="AE223">
        <v>1</v>
      </c>
      <c r="AF223" t="s">
        <v>3</v>
      </c>
      <c r="AG223">
        <v>9.27</v>
      </c>
      <c r="AH223">
        <v>2</v>
      </c>
      <c r="AI223">
        <v>87930234</v>
      </c>
      <c r="AJ223">
        <v>226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ROW(Source!A348)</f>
        <v>348</v>
      </c>
      <c r="B224">
        <v>87930244</v>
      </c>
      <c r="C224">
        <v>87930233</v>
      </c>
      <c r="D224">
        <v>87086013</v>
      </c>
      <c r="E224">
        <v>115</v>
      </c>
      <c r="F224">
        <v>1</v>
      </c>
      <c r="G224">
        <v>1</v>
      </c>
      <c r="H224">
        <v>1</v>
      </c>
      <c r="I224" t="s">
        <v>674</v>
      </c>
      <c r="J224" t="s">
        <v>3</v>
      </c>
      <c r="K224" t="s">
        <v>675</v>
      </c>
      <c r="L224">
        <v>1191</v>
      </c>
      <c r="N224">
        <v>1013</v>
      </c>
      <c r="O224" t="s">
        <v>673</v>
      </c>
      <c r="P224" t="s">
        <v>673</v>
      </c>
      <c r="Q224">
        <v>1</v>
      </c>
      <c r="X224">
        <v>0.34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3</v>
      </c>
      <c r="AG224">
        <v>0.34</v>
      </c>
      <c r="AH224">
        <v>2</v>
      </c>
      <c r="AI224">
        <v>87930235</v>
      </c>
      <c r="AJ224">
        <v>227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ROW(Source!A348)</f>
        <v>348</v>
      </c>
      <c r="B225">
        <v>87930245</v>
      </c>
      <c r="C225">
        <v>87930233</v>
      </c>
      <c r="D225">
        <v>87205842</v>
      </c>
      <c r="E225">
        <v>1</v>
      </c>
      <c r="F225">
        <v>1</v>
      </c>
      <c r="G225">
        <v>1</v>
      </c>
      <c r="H225">
        <v>2</v>
      </c>
      <c r="I225" t="s">
        <v>676</v>
      </c>
      <c r="J225" t="s">
        <v>677</v>
      </c>
      <c r="K225" t="s">
        <v>678</v>
      </c>
      <c r="L225">
        <v>1368</v>
      </c>
      <c r="N225">
        <v>1011</v>
      </c>
      <c r="O225" t="s">
        <v>679</v>
      </c>
      <c r="P225" t="s">
        <v>679</v>
      </c>
      <c r="Q225">
        <v>1</v>
      </c>
      <c r="X225">
        <v>0.17</v>
      </c>
      <c r="Y225">
        <v>0</v>
      </c>
      <c r="Z225">
        <v>1488.78</v>
      </c>
      <c r="AA225">
        <v>702.18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0.17</v>
      </c>
      <c r="AH225">
        <v>2</v>
      </c>
      <c r="AI225">
        <v>87930236</v>
      </c>
      <c r="AJ225">
        <v>228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ROW(Source!A348)</f>
        <v>348</v>
      </c>
      <c r="B226">
        <v>87930246</v>
      </c>
      <c r="C226">
        <v>87930233</v>
      </c>
      <c r="D226">
        <v>87206740</v>
      </c>
      <c r="E226">
        <v>1</v>
      </c>
      <c r="F226">
        <v>1</v>
      </c>
      <c r="G226">
        <v>1</v>
      </c>
      <c r="H226">
        <v>2</v>
      </c>
      <c r="I226" t="s">
        <v>694</v>
      </c>
      <c r="J226" t="s">
        <v>695</v>
      </c>
      <c r="K226" t="s">
        <v>696</v>
      </c>
      <c r="L226">
        <v>1368</v>
      </c>
      <c r="N226">
        <v>1011</v>
      </c>
      <c r="O226" t="s">
        <v>679</v>
      </c>
      <c r="P226" t="s">
        <v>679</v>
      </c>
      <c r="Q226">
        <v>1</v>
      </c>
      <c r="X226">
        <v>0.17</v>
      </c>
      <c r="Y226">
        <v>0</v>
      </c>
      <c r="Z226">
        <v>572.77</v>
      </c>
      <c r="AA226">
        <v>522.73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0.17</v>
      </c>
      <c r="AH226">
        <v>2</v>
      </c>
      <c r="AI226">
        <v>87930237</v>
      </c>
      <c r="AJ226">
        <v>229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ROW(Source!A348)</f>
        <v>348</v>
      </c>
      <c r="B227">
        <v>87930247</v>
      </c>
      <c r="C227">
        <v>87930233</v>
      </c>
      <c r="D227">
        <v>87206937</v>
      </c>
      <c r="E227">
        <v>1</v>
      </c>
      <c r="F227">
        <v>1</v>
      </c>
      <c r="G227">
        <v>1</v>
      </c>
      <c r="H227">
        <v>2</v>
      </c>
      <c r="I227" t="s">
        <v>765</v>
      </c>
      <c r="J227" t="s">
        <v>766</v>
      </c>
      <c r="K227" t="s">
        <v>767</v>
      </c>
      <c r="L227">
        <v>1368</v>
      </c>
      <c r="N227">
        <v>1011</v>
      </c>
      <c r="O227" t="s">
        <v>679</v>
      </c>
      <c r="P227" t="s">
        <v>679</v>
      </c>
      <c r="Q227">
        <v>1</v>
      </c>
      <c r="X227">
        <v>1.51</v>
      </c>
      <c r="Y227">
        <v>0</v>
      </c>
      <c r="Z227">
        <v>28.51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1.51</v>
      </c>
      <c r="AH227">
        <v>2</v>
      </c>
      <c r="AI227">
        <v>87930238</v>
      </c>
      <c r="AJ227">
        <v>230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ROW(Source!A348)</f>
        <v>348</v>
      </c>
      <c r="B228">
        <v>87930248</v>
      </c>
      <c r="C228">
        <v>87930233</v>
      </c>
      <c r="D228">
        <v>87158483</v>
      </c>
      <c r="E228">
        <v>1</v>
      </c>
      <c r="F228">
        <v>1</v>
      </c>
      <c r="G228">
        <v>1</v>
      </c>
      <c r="H228">
        <v>3</v>
      </c>
      <c r="I228" t="s">
        <v>793</v>
      </c>
      <c r="J228" t="s">
        <v>794</v>
      </c>
      <c r="K228" t="s">
        <v>795</v>
      </c>
      <c r="L228">
        <v>1346</v>
      </c>
      <c r="N228">
        <v>1009</v>
      </c>
      <c r="O228" t="s">
        <v>102</v>
      </c>
      <c r="P228" t="s">
        <v>102</v>
      </c>
      <c r="Q228">
        <v>1</v>
      </c>
      <c r="X228">
        <v>0.65</v>
      </c>
      <c r="Y228">
        <v>155.63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0.65</v>
      </c>
      <c r="AH228">
        <v>2</v>
      </c>
      <c r="AI228">
        <v>87930239</v>
      </c>
      <c r="AJ228">
        <v>231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ROW(Source!A348)</f>
        <v>348</v>
      </c>
      <c r="B229">
        <v>87930249</v>
      </c>
      <c r="C229">
        <v>87930233</v>
      </c>
      <c r="D229">
        <v>87176290</v>
      </c>
      <c r="E229">
        <v>1</v>
      </c>
      <c r="F229">
        <v>1</v>
      </c>
      <c r="G229">
        <v>1</v>
      </c>
      <c r="H229">
        <v>3</v>
      </c>
      <c r="I229" t="s">
        <v>796</v>
      </c>
      <c r="J229" t="s">
        <v>797</v>
      </c>
      <c r="K229" t="s">
        <v>798</v>
      </c>
      <c r="L229">
        <v>1346</v>
      </c>
      <c r="N229">
        <v>1009</v>
      </c>
      <c r="O229" t="s">
        <v>102</v>
      </c>
      <c r="P229" t="s">
        <v>102</v>
      </c>
      <c r="Q229">
        <v>1</v>
      </c>
      <c r="X229">
        <v>2</v>
      </c>
      <c r="Y229">
        <v>911.56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2</v>
      </c>
      <c r="AH229">
        <v>2</v>
      </c>
      <c r="AI229">
        <v>87930241</v>
      </c>
      <c r="AJ229">
        <v>233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ROW(Source!A348)</f>
        <v>348</v>
      </c>
      <c r="B230">
        <v>87930250</v>
      </c>
      <c r="C230">
        <v>87930233</v>
      </c>
      <c r="D230">
        <v>87091729</v>
      </c>
      <c r="E230">
        <v>115</v>
      </c>
      <c r="F230">
        <v>1</v>
      </c>
      <c r="G230">
        <v>1</v>
      </c>
      <c r="H230">
        <v>3</v>
      </c>
      <c r="I230" t="s">
        <v>174</v>
      </c>
      <c r="J230" t="s">
        <v>3</v>
      </c>
      <c r="K230" t="s">
        <v>175</v>
      </c>
      <c r="L230">
        <v>3277935</v>
      </c>
      <c r="N230">
        <v>1013</v>
      </c>
      <c r="O230" t="s">
        <v>176</v>
      </c>
      <c r="P230" t="s">
        <v>176</v>
      </c>
      <c r="Q230">
        <v>1</v>
      </c>
      <c r="X230">
        <v>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2</v>
      </c>
      <c r="AH230">
        <v>2</v>
      </c>
      <c r="AI230">
        <v>87930242</v>
      </c>
      <c r="AJ230">
        <v>234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ROW(Source!A353)</f>
        <v>353</v>
      </c>
      <c r="B231">
        <v>87930264</v>
      </c>
      <c r="C231">
        <v>87930253</v>
      </c>
      <c r="D231">
        <v>87085837</v>
      </c>
      <c r="E231">
        <v>115</v>
      </c>
      <c r="F231">
        <v>1</v>
      </c>
      <c r="G231">
        <v>1</v>
      </c>
      <c r="H231">
        <v>1</v>
      </c>
      <c r="I231" t="s">
        <v>791</v>
      </c>
      <c r="J231" t="s">
        <v>3</v>
      </c>
      <c r="K231" t="s">
        <v>792</v>
      </c>
      <c r="L231">
        <v>1191</v>
      </c>
      <c r="N231">
        <v>1013</v>
      </c>
      <c r="O231" t="s">
        <v>673</v>
      </c>
      <c r="P231" t="s">
        <v>673</v>
      </c>
      <c r="Q231">
        <v>1</v>
      </c>
      <c r="X231">
        <v>18.5</v>
      </c>
      <c r="Y231">
        <v>0</v>
      </c>
      <c r="Z231">
        <v>0</v>
      </c>
      <c r="AA231">
        <v>0</v>
      </c>
      <c r="AB231">
        <v>511.03</v>
      </c>
      <c r="AC231">
        <v>0</v>
      </c>
      <c r="AD231">
        <v>1</v>
      </c>
      <c r="AE231">
        <v>1</v>
      </c>
      <c r="AF231" t="s">
        <v>3</v>
      </c>
      <c r="AG231">
        <v>18.5</v>
      </c>
      <c r="AH231">
        <v>2</v>
      </c>
      <c r="AI231">
        <v>87930254</v>
      </c>
      <c r="AJ231">
        <v>235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ROW(Source!A353)</f>
        <v>353</v>
      </c>
      <c r="B232">
        <v>87930265</v>
      </c>
      <c r="C232">
        <v>87930253</v>
      </c>
      <c r="D232">
        <v>87086013</v>
      </c>
      <c r="E232">
        <v>115</v>
      </c>
      <c r="F232">
        <v>1</v>
      </c>
      <c r="G232">
        <v>1</v>
      </c>
      <c r="H232">
        <v>1</v>
      </c>
      <c r="I232" t="s">
        <v>674</v>
      </c>
      <c r="J232" t="s">
        <v>3</v>
      </c>
      <c r="K232" t="s">
        <v>675</v>
      </c>
      <c r="L232">
        <v>1191</v>
      </c>
      <c r="N232">
        <v>1013</v>
      </c>
      <c r="O232" t="s">
        <v>673</v>
      </c>
      <c r="P232" t="s">
        <v>673</v>
      </c>
      <c r="Q232">
        <v>1</v>
      </c>
      <c r="X232">
        <v>0.34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2</v>
      </c>
      <c r="AF232" t="s">
        <v>3</v>
      </c>
      <c r="AG232">
        <v>0.34</v>
      </c>
      <c r="AH232">
        <v>2</v>
      </c>
      <c r="AI232">
        <v>87930255</v>
      </c>
      <c r="AJ232">
        <v>236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ROW(Source!A353)</f>
        <v>353</v>
      </c>
      <c r="B233">
        <v>87930266</v>
      </c>
      <c r="C233">
        <v>87930253</v>
      </c>
      <c r="D233">
        <v>87205842</v>
      </c>
      <c r="E233">
        <v>1</v>
      </c>
      <c r="F233">
        <v>1</v>
      </c>
      <c r="G233">
        <v>1</v>
      </c>
      <c r="H233">
        <v>2</v>
      </c>
      <c r="I233" t="s">
        <v>676</v>
      </c>
      <c r="J233" t="s">
        <v>677</v>
      </c>
      <c r="K233" t="s">
        <v>678</v>
      </c>
      <c r="L233">
        <v>1368</v>
      </c>
      <c r="N233">
        <v>1011</v>
      </c>
      <c r="O233" t="s">
        <v>679</v>
      </c>
      <c r="P233" t="s">
        <v>679</v>
      </c>
      <c r="Q233">
        <v>1</v>
      </c>
      <c r="X233">
        <v>0.17</v>
      </c>
      <c r="Y233">
        <v>0</v>
      </c>
      <c r="Z233">
        <v>1488.78</v>
      </c>
      <c r="AA233">
        <v>702.18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0.17</v>
      </c>
      <c r="AH233">
        <v>2</v>
      </c>
      <c r="AI233">
        <v>87930256</v>
      </c>
      <c r="AJ233">
        <v>237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ROW(Source!A353)</f>
        <v>353</v>
      </c>
      <c r="B234">
        <v>87930267</v>
      </c>
      <c r="C234">
        <v>87930253</v>
      </c>
      <c r="D234">
        <v>87206740</v>
      </c>
      <c r="E234">
        <v>1</v>
      </c>
      <c r="F234">
        <v>1</v>
      </c>
      <c r="G234">
        <v>1</v>
      </c>
      <c r="H234">
        <v>2</v>
      </c>
      <c r="I234" t="s">
        <v>694</v>
      </c>
      <c r="J234" t="s">
        <v>695</v>
      </c>
      <c r="K234" t="s">
        <v>696</v>
      </c>
      <c r="L234">
        <v>1368</v>
      </c>
      <c r="N234">
        <v>1011</v>
      </c>
      <c r="O234" t="s">
        <v>679</v>
      </c>
      <c r="P234" t="s">
        <v>679</v>
      </c>
      <c r="Q234">
        <v>1</v>
      </c>
      <c r="X234">
        <v>0.17</v>
      </c>
      <c r="Y234">
        <v>0</v>
      </c>
      <c r="Z234">
        <v>572.77</v>
      </c>
      <c r="AA234">
        <v>522.73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0.17</v>
      </c>
      <c r="AH234">
        <v>2</v>
      </c>
      <c r="AI234">
        <v>87930257</v>
      </c>
      <c r="AJ234">
        <v>238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ROW(Source!A353)</f>
        <v>353</v>
      </c>
      <c r="B235">
        <v>87930268</v>
      </c>
      <c r="C235">
        <v>87930253</v>
      </c>
      <c r="D235">
        <v>87206937</v>
      </c>
      <c r="E235">
        <v>1</v>
      </c>
      <c r="F235">
        <v>1</v>
      </c>
      <c r="G235">
        <v>1</v>
      </c>
      <c r="H235">
        <v>2</v>
      </c>
      <c r="I235" t="s">
        <v>765</v>
      </c>
      <c r="J235" t="s">
        <v>766</v>
      </c>
      <c r="K235" t="s">
        <v>767</v>
      </c>
      <c r="L235">
        <v>1368</v>
      </c>
      <c r="N235">
        <v>1011</v>
      </c>
      <c r="O235" t="s">
        <v>679</v>
      </c>
      <c r="P235" t="s">
        <v>679</v>
      </c>
      <c r="Q235">
        <v>1</v>
      </c>
      <c r="X235">
        <v>2.9</v>
      </c>
      <c r="Y235">
        <v>0</v>
      </c>
      <c r="Z235">
        <v>28.51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2.9</v>
      </c>
      <c r="AH235">
        <v>2</v>
      </c>
      <c r="AI235">
        <v>87930258</v>
      </c>
      <c r="AJ235">
        <v>239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ROW(Source!A353)</f>
        <v>353</v>
      </c>
      <c r="B236">
        <v>87930269</v>
      </c>
      <c r="C236">
        <v>87930253</v>
      </c>
      <c r="D236">
        <v>87158483</v>
      </c>
      <c r="E236">
        <v>1</v>
      </c>
      <c r="F236">
        <v>1</v>
      </c>
      <c r="G236">
        <v>1</v>
      </c>
      <c r="H236">
        <v>3</v>
      </c>
      <c r="I236" t="s">
        <v>793</v>
      </c>
      <c r="J236" t="s">
        <v>794</v>
      </c>
      <c r="K236" t="s">
        <v>795</v>
      </c>
      <c r="L236">
        <v>1346</v>
      </c>
      <c r="N236">
        <v>1009</v>
      </c>
      <c r="O236" t="s">
        <v>102</v>
      </c>
      <c r="P236" t="s">
        <v>102</v>
      </c>
      <c r="Q236">
        <v>1</v>
      </c>
      <c r="X236">
        <v>0.9</v>
      </c>
      <c r="Y236">
        <v>155.63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0.9</v>
      </c>
      <c r="AH236">
        <v>2</v>
      </c>
      <c r="AI236">
        <v>87930259</v>
      </c>
      <c r="AJ236">
        <v>240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ROW(Source!A353)</f>
        <v>353</v>
      </c>
      <c r="B237">
        <v>87930270</v>
      </c>
      <c r="C237">
        <v>87930253</v>
      </c>
      <c r="D237">
        <v>87166532</v>
      </c>
      <c r="E237">
        <v>1</v>
      </c>
      <c r="F237">
        <v>1</v>
      </c>
      <c r="G237">
        <v>1</v>
      </c>
      <c r="H237">
        <v>3</v>
      </c>
      <c r="I237" t="s">
        <v>799</v>
      </c>
      <c r="J237" t="s">
        <v>800</v>
      </c>
      <c r="K237" t="s">
        <v>801</v>
      </c>
      <c r="L237">
        <v>1348</v>
      </c>
      <c r="N237">
        <v>1009</v>
      </c>
      <c r="O237" t="s">
        <v>113</v>
      </c>
      <c r="P237" t="s">
        <v>113</v>
      </c>
      <c r="Q237">
        <v>1000</v>
      </c>
      <c r="X237">
        <v>4.0000000000000001E-3</v>
      </c>
      <c r="Y237">
        <v>51495.86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4.0000000000000001E-3</v>
      </c>
      <c r="AH237">
        <v>2</v>
      </c>
      <c r="AI237">
        <v>87930261</v>
      </c>
      <c r="AJ237">
        <v>242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ROW(Source!A353)</f>
        <v>353</v>
      </c>
      <c r="B238">
        <v>87930271</v>
      </c>
      <c r="C238">
        <v>87930253</v>
      </c>
      <c r="D238">
        <v>87176290</v>
      </c>
      <c r="E238">
        <v>1</v>
      </c>
      <c r="F238">
        <v>1</v>
      </c>
      <c r="G238">
        <v>1</v>
      </c>
      <c r="H238">
        <v>3</v>
      </c>
      <c r="I238" t="s">
        <v>796</v>
      </c>
      <c r="J238" t="s">
        <v>797</v>
      </c>
      <c r="K238" t="s">
        <v>798</v>
      </c>
      <c r="L238">
        <v>1346</v>
      </c>
      <c r="N238">
        <v>1009</v>
      </c>
      <c r="O238" t="s">
        <v>102</v>
      </c>
      <c r="P238" t="s">
        <v>102</v>
      </c>
      <c r="Q238">
        <v>1</v>
      </c>
      <c r="X238">
        <v>2.4</v>
      </c>
      <c r="Y238">
        <v>911.56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2.4</v>
      </c>
      <c r="AH238">
        <v>2</v>
      </c>
      <c r="AI238">
        <v>87930262</v>
      </c>
      <c r="AJ238">
        <v>243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ROW(Source!A353)</f>
        <v>353</v>
      </c>
      <c r="B239">
        <v>87930272</v>
      </c>
      <c r="C239">
        <v>87930253</v>
      </c>
      <c r="D239">
        <v>87091729</v>
      </c>
      <c r="E239">
        <v>115</v>
      </c>
      <c r="F239">
        <v>1</v>
      </c>
      <c r="G239">
        <v>1</v>
      </c>
      <c r="H239">
        <v>3</v>
      </c>
      <c r="I239" t="s">
        <v>174</v>
      </c>
      <c r="J239" t="s">
        <v>3</v>
      </c>
      <c r="K239" t="s">
        <v>175</v>
      </c>
      <c r="L239">
        <v>3277935</v>
      </c>
      <c r="N239">
        <v>1013</v>
      </c>
      <c r="O239" t="s">
        <v>176</v>
      </c>
      <c r="P239" t="s">
        <v>176</v>
      </c>
      <c r="Q239">
        <v>1</v>
      </c>
      <c r="X239">
        <v>2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2</v>
      </c>
      <c r="AH239">
        <v>2</v>
      </c>
      <c r="AI239">
        <v>87930263</v>
      </c>
      <c r="AJ239">
        <v>244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ROW(Source!A354)</f>
        <v>354</v>
      </c>
      <c r="B240">
        <v>87930264</v>
      </c>
      <c r="C240">
        <v>87930253</v>
      </c>
      <c r="D240">
        <v>87085837</v>
      </c>
      <c r="E240">
        <v>115</v>
      </c>
      <c r="F240">
        <v>1</v>
      </c>
      <c r="G240">
        <v>1</v>
      </c>
      <c r="H240">
        <v>1</v>
      </c>
      <c r="I240" t="s">
        <v>791</v>
      </c>
      <c r="J240" t="s">
        <v>3</v>
      </c>
      <c r="K240" t="s">
        <v>792</v>
      </c>
      <c r="L240">
        <v>1191</v>
      </c>
      <c r="N240">
        <v>1013</v>
      </c>
      <c r="O240" t="s">
        <v>673</v>
      </c>
      <c r="P240" t="s">
        <v>673</v>
      </c>
      <c r="Q240">
        <v>1</v>
      </c>
      <c r="X240">
        <v>18.5</v>
      </c>
      <c r="Y240">
        <v>0</v>
      </c>
      <c r="Z240">
        <v>0</v>
      </c>
      <c r="AA240">
        <v>0</v>
      </c>
      <c r="AB240">
        <v>511.03</v>
      </c>
      <c r="AC240">
        <v>0</v>
      </c>
      <c r="AD240">
        <v>1</v>
      </c>
      <c r="AE240">
        <v>1</v>
      </c>
      <c r="AF240" t="s">
        <v>3</v>
      </c>
      <c r="AG240">
        <v>18.5</v>
      </c>
      <c r="AH240">
        <v>2</v>
      </c>
      <c r="AI240">
        <v>87930254</v>
      </c>
      <c r="AJ240">
        <v>245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ROW(Source!A354)</f>
        <v>354</v>
      </c>
      <c r="B241">
        <v>87930265</v>
      </c>
      <c r="C241">
        <v>87930253</v>
      </c>
      <c r="D241">
        <v>87086013</v>
      </c>
      <c r="E241">
        <v>115</v>
      </c>
      <c r="F241">
        <v>1</v>
      </c>
      <c r="G241">
        <v>1</v>
      </c>
      <c r="H241">
        <v>1</v>
      </c>
      <c r="I241" t="s">
        <v>674</v>
      </c>
      <c r="J241" t="s">
        <v>3</v>
      </c>
      <c r="K241" t="s">
        <v>675</v>
      </c>
      <c r="L241">
        <v>1191</v>
      </c>
      <c r="N241">
        <v>1013</v>
      </c>
      <c r="O241" t="s">
        <v>673</v>
      </c>
      <c r="P241" t="s">
        <v>673</v>
      </c>
      <c r="Q241">
        <v>1</v>
      </c>
      <c r="X241">
        <v>0.34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3</v>
      </c>
      <c r="AG241">
        <v>0.34</v>
      </c>
      <c r="AH241">
        <v>2</v>
      </c>
      <c r="AI241">
        <v>87930255</v>
      </c>
      <c r="AJ241">
        <v>246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ROW(Source!A354)</f>
        <v>354</v>
      </c>
      <c r="B242">
        <v>87930266</v>
      </c>
      <c r="C242">
        <v>87930253</v>
      </c>
      <c r="D242">
        <v>87205842</v>
      </c>
      <c r="E242">
        <v>1</v>
      </c>
      <c r="F242">
        <v>1</v>
      </c>
      <c r="G242">
        <v>1</v>
      </c>
      <c r="H242">
        <v>2</v>
      </c>
      <c r="I242" t="s">
        <v>676</v>
      </c>
      <c r="J242" t="s">
        <v>677</v>
      </c>
      <c r="K242" t="s">
        <v>678</v>
      </c>
      <c r="L242">
        <v>1368</v>
      </c>
      <c r="N242">
        <v>1011</v>
      </c>
      <c r="O242" t="s">
        <v>679</v>
      </c>
      <c r="P242" t="s">
        <v>679</v>
      </c>
      <c r="Q242">
        <v>1</v>
      </c>
      <c r="X242">
        <v>0.17</v>
      </c>
      <c r="Y242">
        <v>0</v>
      </c>
      <c r="Z242">
        <v>1488.78</v>
      </c>
      <c r="AA242">
        <v>702.18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0.17</v>
      </c>
      <c r="AH242">
        <v>2</v>
      </c>
      <c r="AI242">
        <v>87930256</v>
      </c>
      <c r="AJ242">
        <v>247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ROW(Source!A354)</f>
        <v>354</v>
      </c>
      <c r="B243">
        <v>87930267</v>
      </c>
      <c r="C243">
        <v>87930253</v>
      </c>
      <c r="D243">
        <v>87206740</v>
      </c>
      <c r="E243">
        <v>1</v>
      </c>
      <c r="F243">
        <v>1</v>
      </c>
      <c r="G243">
        <v>1</v>
      </c>
      <c r="H243">
        <v>2</v>
      </c>
      <c r="I243" t="s">
        <v>694</v>
      </c>
      <c r="J243" t="s">
        <v>695</v>
      </c>
      <c r="K243" t="s">
        <v>696</v>
      </c>
      <c r="L243">
        <v>1368</v>
      </c>
      <c r="N243">
        <v>1011</v>
      </c>
      <c r="O243" t="s">
        <v>679</v>
      </c>
      <c r="P243" t="s">
        <v>679</v>
      </c>
      <c r="Q243">
        <v>1</v>
      </c>
      <c r="X243">
        <v>0.17</v>
      </c>
      <c r="Y243">
        <v>0</v>
      </c>
      <c r="Z243">
        <v>572.77</v>
      </c>
      <c r="AA243">
        <v>522.73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0.17</v>
      </c>
      <c r="AH243">
        <v>2</v>
      </c>
      <c r="AI243">
        <v>87930257</v>
      </c>
      <c r="AJ243">
        <v>248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ROW(Source!A354)</f>
        <v>354</v>
      </c>
      <c r="B244">
        <v>87930268</v>
      </c>
      <c r="C244">
        <v>87930253</v>
      </c>
      <c r="D244">
        <v>87206937</v>
      </c>
      <c r="E244">
        <v>1</v>
      </c>
      <c r="F244">
        <v>1</v>
      </c>
      <c r="G244">
        <v>1</v>
      </c>
      <c r="H244">
        <v>2</v>
      </c>
      <c r="I244" t="s">
        <v>765</v>
      </c>
      <c r="J244" t="s">
        <v>766</v>
      </c>
      <c r="K244" t="s">
        <v>767</v>
      </c>
      <c r="L244">
        <v>1368</v>
      </c>
      <c r="N244">
        <v>1011</v>
      </c>
      <c r="O244" t="s">
        <v>679</v>
      </c>
      <c r="P244" t="s">
        <v>679</v>
      </c>
      <c r="Q244">
        <v>1</v>
      </c>
      <c r="X244">
        <v>2.9</v>
      </c>
      <c r="Y244">
        <v>0</v>
      </c>
      <c r="Z244">
        <v>28.51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2.9</v>
      </c>
      <c r="AH244">
        <v>2</v>
      </c>
      <c r="AI244">
        <v>87930258</v>
      </c>
      <c r="AJ244">
        <v>249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ROW(Source!A354)</f>
        <v>354</v>
      </c>
      <c r="B245">
        <v>87930269</v>
      </c>
      <c r="C245">
        <v>87930253</v>
      </c>
      <c r="D245">
        <v>87158483</v>
      </c>
      <c r="E245">
        <v>1</v>
      </c>
      <c r="F245">
        <v>1</v>
      </c>
      <c r="G245">
        <v>1</v>
      </c>
      <c r="H245">
        <v>3</v>
      </c>
      <c r="I245" t="s">
        <v>793</v>
      </c>
      <c r="J245" t="s">
        <v>794</v>
      </c>
      <c r="K245" t="s">
        <v>795</v>
      </c>
      <c r="L245">
        <v>1346</v>
      </c>
      <c r="N245">
        <v>1009</v>
      </c>
      <c r="O245" t="s">
        <v>102</v>
      </c>
      <c r="P245" t="s">
        <v>102</v>
      </c>
      <c r="Q245">
        <v>1</v>
      </c>
      <c r="X245">
        <v>0.9</v>
      </c>
      <c r="Y245">
        <v>155.63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0.9</v>
      </c>
      <c r="AH245">
        <v>2</v>
      </c>
      <c r="AI245">
        <v>87930259</v>
      </c>
      <c r="AJ245">
        <v>250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ROW(Source!A354)</f>
        <v>354</v>
      </c>
      <c r="B246">
        <v>87930270</v>
      </c>
      <c r="C246">
        <v>87930253</v>
      </c>
      <c r="D246">
        <v>87166532</v>
      </c>
      <c r="E246">
        <v>1</v>
      </c>
      <c r="F246">
        <v>1</v>
      </c>
      <c r="G246">
        <v>1</v>
      </c>
      <c r="H246">
        <v>3</v>
      </c>
      <c r="I246" t="s">
        <v>799</v>
      </c>
      <c r="J246" t="s">
        <v>800</v>
      </c>
      <c r="K246" t="s">
        <v>801</v>
      </c>
      <c r="L246">
        <v>1348</v>
      </c>
      <c r="N246">
        <v>1009</v>
      </c>
      <c r="O246" t="s">
        <v>113</v>
      </c>
      <c r="P246" t="s">
        <v>113</v>
      </c>
      <c r="Q246">
        <v>1000</v>
      </c>
      <c r="X246">
        <v>4.0000000000000001E-3</v>
      </c>
      <c r="Y246">
        <v>51495.86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4.0000000000000001E-3</v>
      </c>
      <c r="AH246">
        <v>2</v>
      </c>
      <c r="AI246">
        <v>87930261</v>
      </c>
      <c r="AJ246">
        <v>252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ROW(Source!A354)</f>
        <v>354</v>
      </c>
      <c r="B247">
        <v>87930271</v>
      </c>
      <c r="C247">
        <v>87930253</v>
      </c>
      <c r="D247">
        <v>87176290</v>
      </c>
      <c r="E247">
        <v>1</v>
      </c>
      <c r="F247">
        <v>1</v>
      </c>
      <c r="G247">
        <v>1</v>
      </c>
      <c r="H247">
        <v>3</v>
      </c>
      <c r="I247" t="s">
        <v>796</v>
      </c>
      <c r="J247" t="s">
        <v>797</v>
      </c>
      <c r="K247" t="s">
        <v>798</v>
      </c>
      <c r="L247">
        <v>1346</v>
      </c>
      <c r="N247">
        <v>1009</v>
      </c>
      <c r="O247" t="s">
        <v>102</v>
      </c>
      <c r="P247" t="s">
        <v>102</v>
      </c>
      <c r="Q247">
        <v>1</v>
      </c>
      <c r="X247">
        <v>2.4</v>
      </c>
      <c r="Y247">
        <v>911.56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2.4</v>
      </c>
      <c r="AH247">
        <v>2</v>
      </c>
      <c r="AI247">
        <v>87930262</v>
      </c>
      <c r="AJ247">
        <v>253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ROW(Source!A354)</f>
        <v>354</v>
      </c>
      <c r="B248">
        <v>87930272</v>
      </c>
      <c r="C248">
        <v>87930253</v>
      </c>
      <c r="D248">
        <v>87091729</v>
      </c>
      <c r="E248">
        <v>115</v>
      </c>
      <c r="F248">
        <v>1</v>
      </c>
      <c r="G248">
        <v>1</v>
      </c>
      <c r="H248">
        <v>3</v>
      </c>
      <c r="I248" t="s">
        <v>174</v>
      </c>
      <c r="J248" t="s">
        <v>3</v>
      </c>
      <c r="K248" t="s">
        <v>175</v>
      </c>
      <c r="L248">
        <v>3277935</v>
      </c>
      <c r="N248">
        <v>1013</v>
      </c>
      <c r="O248" t="s">
        <v>176</v>
      </c>
      <c r="P248" t="s">
        <v>176</v>
      </c>
      <c r="Q248">
        <v>1</v>
      </c>
      <c r="X248">
        <v>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3</v>
      </c>
      <c r="AG248">
        <v>2</v>
      </c>
      <c r="AH248">
        <v>2</v>
      </c>
      <c r="AI248">
        <v>87930263</v>
      </c>
      <c r="AJ248">
        <v>254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ROW(Source!A616)</f>
        <v>616</v>
      </c>
      <c r="B249">
        <v>87930307</v>
      </c>
      <c r="C249">
        <v>87930301</v>
      </c>
      <c r="D249">
        <v>87085801</v>
      </c>
      <c r="E249">
        <v>115</v>
      </c>
      <c r="F249">
        <v>1</v>
      </c>
      <c r="G249">
        <v>1</v>
      </c>
      <c r="H249">
        <v>1</v>
      </c>
      <c r="I249" t="s">
        <v>671</v>
      </c>
      <c r="J249" t="s">
        <v>3</v>
      </c>
      <c r="K249" t="s">
        <v>672</v>
      </c>
      <c r="L249">
        <v>1191</v>
      </c>
      <c r="N249">
        <v>1013</v>
      </c>
      <c r="O249" t="s">
        <v>673</v>
      </c>
      <c r="P249" t="s">
        <v>673</v>
      </c>
      <c r="Q249">
        <v>1</v>
      </c>
      <c r="X249">
        <v>0.44</v>
      </c>
      <c r="Y249">
        <v>0</v>
      </c>
      <c r="Z249">
        <v>0</v>
      </c>
      <c r="AA249">
        <v>0</v>
      </c>
      <c r="AB249">
        <v>444.71</v>
      </c>
      <c r="AC249">
        <v>0</v>
      </c>
      <c r="AD249">
        <v>1</v>
      </c>
      <c r="AE249">
        <v>1</v>
      </c>
      <c r="AF249" t="s">
        <v>3</v>
      </c>
      <c r="AG249">
        <v>0.44</v>
      </c>
      <c r="AH249">
        <v>2</v>
      </c>
      <c r="AI249">
        <v>87930302</v>
      </c>
      <c r="AJ249">
        <v>255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ROW(Source!A616)</f>
        <v>616</v>
      </c>
      <c r="B250">
        <v>87930308</v>
      </c>
      <c r="C250">
        <v>87930301</v>
      </c>
      <c r="D250">
        <v>87086013</v>
      </c>
      <c r="E250">
        <v>115</v>
      </c>
      <c r="F250">
        <v>1</v>
      </c>
      <c r="G250">
        <v>1</v>
      </c>
      <c r="H250">
        <v>1</v>
      </c>
      <c r="I250" t="s">
        <v>674</v>
      </c>
      <c r="J250" t="s">
        <v>3</v>
      </c>
      <c r="K250" t="s">
        <v>675</v>
      </c>
      <c r="L250">
        <v>1191</v>
      </c>
      <c r="N250">
        <v>1013</v>
      </c>
      <c r="O250" t="s">
        <v>673</v>
      </c>
      <c r="P250" t="s">
        <v>673</v>
      </c>
      <c r="Q250">
        <v>1</v>
      </c>
      <c r="X250">
        <v>0.48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3</v>
      </c>
      <c r="AG250">
        <v>0.48</v>
      </c>
      <c r="AH250">
        <v>2</v>
      </c>
      <c r="AI250">
        <v>87930303</v>
      </c>
      <c r="AJ250">
        <v>256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ROW(Source!A616)</f>
        <v>616</v>
      </c>
      <c r="B251">
        <v>87930309</v>
      </c>
      <c r="C251">
        <v>87930301</v>
      </c>
      <c r="D251">
        <v>87205842</v>
      </c>
      <c r="E251">
        <v>1</v>
      </c>
      <c r="F251">
        <v>1</v>
      </c>
      <c r="G251">
        <v>1</v>
      </c>
      <c r="H251">
        <v>2</v>
      </c>
      <c r="I251" t="s">
        <v>676</v>
      </c>
      <c r="J251" t="s">
        <v>677</v>
      </c>
      <c r="K251" t="s">
        <v>678</v>
      </c>
      <c r="L251">
        <v>1368</v>
      </c>
      <c r="N251">
        <v>1011</v>
      </c>
      <c r="O251" t="s">
        <v>679</v>
      </c>
      <c r="P251" t="s">
        <v>679</v>
      </c>
      <c r="Q251">
        <v>1</v>
      </c>
      <c r="X251">
        <v>0.24</v>
      </c>
      <c r="Y251">
        <v>0</v>
      </c>
      <c r="Z251">
        <v>1488.78</v>
      </c>
      <c r="AA251">
        <v>702.18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0.24</v>
      </c>
      <c r="AH251">
        <v>2</v>
      </c>
      <c r="AI251">
        <v>87930304</v>
      </c>
      <c r="AJ251">
        <v>257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ROW(Source!A616)</f>
        <v>616</v>
      </c>
      <c r="B252">
        <v>87930310</v>
      </c>
      <c r="C252">
        <v>87930301</v>
      </c>
      <c r="D252">
        <v>87206806</v>
      </c>
      <c r="E252">
        <v>1</v>
      </c>
      <c r="F252">
        <v>1</v>
      </c>
      <c r="G252">
        <v>1</v>
      </c>
      <c r="H252">
        <v>2</v>
      </c>
      <c r="I252" t="s">
        <v>681</v>
      </c>
      <c r="J252" t="s">
        <v>682</v>
      </c>
      <c r="K252" t="s">
        <v>683</v>
      </c>
      <c r="L252">
        <v>1368</v>
      </c>
      <c r="N252">
        <v>1011</v>
      </c>
      <c r="O252" t="s">
        <v>679</v>
      </c>
      <c r="P252" t="s">
        <v>679</v>
      </c>
      <c r="Q252">
        <v>1</v>
      </c>
      <c r="X252">
        <v>0.24</v>
      </c>
      <c r="Y252">
        <v>0</v>
      </c>
      <c r="Z252">
        <v>14.64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0.24</v>
      </c>
      <c r="AH252">
        <v>2</v>
      </c>
      <c r="AI252">
        <v>87930305</v>
      </c>
      <c r="AJ252">
        <v>258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ROW(Source!A616)</f>
        <v>616</v>
      </c>
      <c r="B253">
        <v>87930311</v>
      </c>
      <c r="C253">
        <v>87930301</v>
      </c>
      <c r="D253">
        <v>87206824</v>
      </c>
      <c r="E253">
        <v>1</v>
      </c>
      <c r="F253">
        <v>1</v>
      </c>
      <c r="G253">
        <v>1</v>
      </c>
      <c r="H253">
        <v>2</v>
      </c>
      <c r="I253" t="s">
        <v>684</v>
      </c>
      <c r="J253" t="s">
        <v>685</v>
      </c>
      <c r="K253" t="s">
        <v>686</v>
      </c>
      <c r="L253">
        <v>1368</v>
      </c>
      <c r="N253">
        <v>1011</v>
      </c>
      <c r="O253" t="s">
        <v>679</v>
      </c>
      <c r="P253" t="s">
        <v>679</v>
      </c>
      <c r="Q253">
        <v>1</v>
      </c>
      <c r="X253">
        <v>0.24</v>
      </c>
      <c r="Y253">
        <v>0</v>
      </c>
      <c r="Z253">
        <v>487.94</v>
      </c>
      <c r="AA253">
        <v>522.73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0.24</v>
      </c>
      <c r="AH253">
        <v>2</v>
      </c>
      <c r="AI253">
        <v>87930306</v>
      </c>
      <c r="AJ253">
        <v>259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ROW(Source!A617)</f>
        <v>617</v>
      </c>
      <c r="B254">
        <v>87930307</v>
      </c>
      <c r="C254">
        <v>87930301</v>
      </c>
      <c r="D254">
        <v>87085801</v>
      </c>
      <c r="E254">
        <v>115</v>
      </c>
      <c r="F254">
        <v>1</v>
      </c>
      <c r="G254">
        <v>1</v>
      </c>
      <c r="H254">
        <v>1</v>
      </c>
      <c r="I254" t="s">
        <v>671</v>
      </c>
      <c r="J254" t="s">
        <v>3</v>
      </c>
      <c r="K254" t="s">
        <v>672</v>
      </c>
      <c r="L254">
        <v>1191</v>
      </c>
      <c r="N254">
        <v>1013</v>
      </c>
      <c r="O254" t="s">
        <v>673</v>
      </c>
      <c r="P254" t="s">
        <v>673</v>
      </c>
      <c r="Q254">
        <v>1</v>
      </c>
      <c r="X254">
        <v>0.44</v>
      </c>
      <c r="Y254">
        <v>0</v>
      </c>
      <c r="Z254">
        <v>0</v>
      </c>
      <c r="AA254">
        <v>0</v>
      </c>
      <c r="AB254">
        <v>444.71</v>
      </c>
      <c r="AC254">
        <v>0</v>
      </c>
      <c r="AD254">
        <v>1</v>
      </c>
      <c r="AE254">
        <v>1</v>
      </c>
      <c r="AF254" t="s">
        <v>3</v>
      </c>
      <c r="AG254">
        <v>0.44</v>
      </c>
      <c r="AH254">
        <v>2</v>
      </c>
      <c r="AI254">
        <v>87930302</v>
      </c>
      <c r="AJ254">
        <v>260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ROW(Source!A617)</f>
        <v>617</v>
      </c>
      <c r="B255">
        <v>87930308</v>
      </c>
      <c r="C255">
        <v>87930301</v>
      </c>
      <c r="D255">
        <v>87086013</v>
      </c>
      <c r="E255">
        <v>115</v>
      </c>
      <c r="F255">
        <v>1</v>
      </c>
      <c r="G255">
        <v>1</v>
      </c>
      <c r="H255">
        <v>1</v>
      </c>
      <c r="I255" t="s">
        <v>674</v>
      </c>
      <c r="J255" t="s">
        <v>3</v>
      </c>
      <c r="K255" t="s">
        <v>675</v>
      </c>
      <c r="L255">
        <v>1191</v>
      </c>
      <c r="N255">
        <v>1013</v>
      </c>
      <c r="O255" t="s">
        <v>673</v>
      </c>
      <c r="P255" t="s">
        <v>673</v>
      </c>
      <c r="Q255">
        <v>1</v>
      </c>
      <c r="X255">
        <v>0.48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3</v>
      </c>
      <c r="AG255">
        <v>0.48</v>
      </c>
      <c r="AH255">
        <v>2</v>
      </c>
      <c r="AI255">
        <v>87930303</v>
      </c>
      <c r="AJ255">
        <v>261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ROW(Source!A617)</f>
        <v>617</v>
      </c>
      <c r="B256">
        <v>87930309</v>
      </c>
      <c r="C256">
        <v>87930301</v>
      </c>
      <c r="D256">
        <v>87205842</v>
      </c>
      <c r="E256">
        <v>1</v>
      </c>
      <c r="F256">
        <v>1</v>
      </c>
      <c r="G256">
        <v>1</v>
      </c>
      <c r="H256">
        <v>2</v>
      </c>
      <c r="I256" t="s">
        <v>676</v>
      </c>
      <c r="J256" t="s">
        <v>677</v>
      </c>
      <c r="K256" t="s">
        <v>678</v>
      </c>
      <c r="L256">
        <v>1368</v>
      </c>
      <c r="N256">
        <v>1011</v>
      </c>
      <c r="O256" t="s">
        <v>679</v>
      </c>
      <c r="P256" t="s">
        <v>679</v>
      </c>
      <c r="Q256">
        <v>1</v>
      </c>
      <c r="X256">
        <v>0.24</v>
      </c>
      <c r="Y256">
        <v>0</v>
      </c>
      <c r="Z256">
        <v>1488.78</v>
      </c>
      <c r="AA256">
        <v>702.18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0.24</v>
      </c>
      <c r="AH256">
        <v>2</v>
      </c>
      <c r="AI256">
        <v>87930304</v>
      </c>
      <c r="AJ256">
        <v>262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ROW(Source!A617)</f>
        <v>617</v>
      </c>
      <c r="B257">
        <v>87930310</v>
      </c>
      <c r="C257">
        <v>87930301</v>
      </c>
      <c r="D257">
        <v>87206806</v>
      </c>
      <c r="E257">
        <v>1</v>
      </c>
      <c r="F257">
        <v>1</v>
      </c>
      <c r="G257">
        <v>1</v>
      </c>
      <c r="H257">
        <v>2</v>
      </c>
      <c r="I257" t="s">
        <v>681</v>
      </c>
      <c r="J257" t="s">
        <v>682</v>
      </c>
      <c r="K257" t="s">
        <v>683</v>
      </c>
      <c r="L257">
        <v>1368</v>
      </c>
      <c r="N257">
        <v>1011</v>
      </c>
      <c r="O257" t="s">
        <v>679</v>
      </c>
      <c r="P257" t="s">
        <v>679</v>
      </c>
      <c r="Q257">
        <v>1</v>
      </c>
      <c r="X257">
        <v>0.24</v>
      </c>
      <c r="Y257">
        <v>0</v>
      </c>
      <c r="Z257">
        <v>14.64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0.24</v>
      </c>
      <c r="AH257">
        <v>2</v>
      </c>
      <c r="AI257">
        <v>87930305</v>
      </c>
      <c r="AJ257">
        <v>263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ROW(Source!A617)</f>
        <v>617</v>
      </c>
      <c r="B258">
        <v>87930311</v>
      </c>
      <c r="C258">
        <v>87930301</v>
      </c>
      <c r="D258">
        <v>87206824</v>
      </c>
      <c r="E258">
        <v>1</v>
      </c>
      <c r="F258">
        <v>1</v>
      </c>
      <c r="G258">
        <v>1</v>
      </c>
      <c r="H258">
        <v>2</v>
      </c>
      <c r="I258" t="s">
        <v>684</v>
      </c>
      <c r="J258" t="s">
        <v>685</v>
      </c>
      <c r="K258" t="s">
        <v>686</v>
      </c>
      <c r="L258">
        <v>1368</v>
      </c>
      <c r="N258">
        <v>1011</v>
      </c>
      <c r="O258" t="s">
        <v>679</v>
      </c>
      <c r="P258" t="s">
        <v>679</v>
      </c>
      <c r="Q258">
        <v>1</v>
      </c>
      <c r="X258">
        <v>0.24</v>
      </c>
      <c r="Y258">
        <v>0</v>
      </c>
      <c r="Z258">
        <v>487.94</v>
      </c>
      <c r="AA258">
        <v>522.73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0.24</v>
      </c>
      <c r="AH258">
        <v>2</v>
      </c>
      <c r="AI258">
        <v>87930306</v>
      </c>
      <c r="AJ258">
        <v>264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ROW(Source!A618)</f>
        <v>618</v>
      </c>
      <c r="B259">
        <v>87930323</v>
      </c>
      <c r="C259">
        <v>87930312</v>
      </c>
      <c r="D259">
        <v>87085825</v>
      </c>
      <c r="E259">
        <v>115</v>
      </c>
      <c r="F259">
        <v>1</v>
      </c>
      <c r="G259">
        <v>1</v>
      </c>
      <c r="H259">
        <v>1</v>
      </c>
      <c r="I259" t="s">
        <v>734</v>
      </c>
      <c r="J259" t="s">
        <v>3</v>
      </c>
      <c r="K259" t="s">
        <v>735</v>
      </c>
      <c r="L259">
        <v>1191</v>
      </c>
      <c r="N259">
        <v>1013</v>
      </c>
      <c r="O259" t="s">
        <v>673</v>
      </c>
      <c r="P259" t="s">
        <v>673</v>
      </c>
      <c r="Q259">
        <v>1</v>
      </c>
      <c r="X259">
        <v>4.03</v>
      </c>
      <c r="Y259">
        <v>0</v>
      </c>
      <c r="Z259">
        <v>0</v>
      </c>
      <c r="AA259">
        <v>0</v>
      </c>
      <c r="AB259">
        <v>481.77</v>
      </c>
      <c r="AC259">
        <v>0</v>
      </c>
      <c r="AD259">
        <v>1</v>
      </c>
      <c r="AE259">
        <v>1</v>
      </c>
      <c r="AF259" t="s">
        <v>3</v>
      </c>
      <c r="AG259">
        <v>4.03</v>
      </c>
      <c r="AH259">
        <v>2</v>
      </c>
      <c r="AI259">
        <v>87930313</v>
      </c>
      <c r="AJ259">
        <v>265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ROW(Source!A618)</f>
        <v>618</v>
      </c>
      <c r="B260">
        <v>87930324</v>
      </c>
      <c r="C260">
        <v>87930312</v>
      </c>
      <c r="D260">
        <v>87086013</v>
      </c>
      <c r="E260">
        <v>115</v>
      </c>
      <c r="F260">
        <v>1</v>
      </c>
      <c r="G260">
        <v>1</v>
      </c>
      <c r="H260">
        <v>1</v>
      </c>
      <c r="I260" t="s">
        <v>674</v>
      </c>
      <c r="J260" t="s">
        <v>3</v>
      </c>
      <c r="K260" t="s">
        <v>675</v>
      </c>
      <c r="L260">
        <v>1191</v>
      </c>
      <c r="N260">
        <v>1013</v>
      </c>
      <c r="O260" t="s">
        <v>673</v>
      </c>
      <c r="P260" t="s">
        <v>673</v>
      </c>
      <c r="Q260">
        <v>1</v>
      </c>
      <c r="X260">
        <v>1.74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2</v>
      </c>
      <c r="AF260" t="s">
        <v>3</v>
      </c>
      <c r="AG260">
        <v>1.74</v>
      </c>
      <c r="AH260">
        <v>2</v>
      </c>
      <c r="AI260">
        <v>87930314</v>
      </c>
      <c r="AJ260">
        <v>266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ROW(Source!A618)</f>
        <v>618</v>
      </c>
      <c r="B261">
        <v>87930325</v>
      </c>
      <c r="C261">
        <v>87930312</v>
      </c>
      <c r="D261">
        <v>87205729</v>
      </c>
      <c r="E261">
        <v>1</v>
      </c>
      <c r="F261">
        <v>1</v>
      </c>
      <c r="G261">
        <v>1</v>
      </c>
      <c r="H261">
        <v>2</v>
      </c>
      <c r="I261" t="s">
        <v>690</v>
      </c>
      <c r="J261" t="s">
        <v>691</v>
      </c>
      <c r="K261" t="s">
        <v>692</v>
      </c>
      <c r="L261">
        <v>1368</v>
      </c>
      <c r="N261">
        <v>1011</v>
      </c>
      <c r="O261" t="s">
        <v>679</v>
      </c>
      <c r="P261" t="s">
        <v>679</v>
      </c>
      <c r="Q261">
        <v>1</v>
      </c>
      <c r="X261">
        <v>1.74</v>
      </c>
      <c r="Y261">
        <v>0</v>
      </c>
      <c r="Z261">
        <v>2088.77</v>
      </c>
      <c r="AA261">
        <v>600.75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1.74</v>
      </c>
      <c r="AH261">
        <v>2</v>
      </c>
      <c r="AI261">
        <v>87930315</v>
      </c>
      <c r="AJ261">
        <v>267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ROW(Source!A618)</f>
        <v>618</v>
      </c>
      <c r="B262">
        <v>87930326</v>
      </c>
      <c r="C262">
        <v>87930312</v>
      </c>
      <c r="D262">
        <v>87155259</v>
      </c>
      <c r="E262">
        <v>1</v>
      </c>
      <c r="F262">
        <v>1</v>
      </c>
      <c r="G262">
        <v>1</v>
      </c>
      <c r="H262">
        <v>3</v>
      </c>
      <c r="I262" t="s">
        <v>697</v>
      </c>
      <c r="J262" t="s">
        <v>698</v>
      </c>
      <c r="K262" t="s">
        <v>699</v>
      </c>
      <c r="L262">
        <v>1346</v>
      </c>
      <c r="N262">
        <v>1009</v>
      </c>
      <c r="O262" t="s">
        <v>102</v>
      </c>
      <c r="P262" t="s">
        <v>102</v>
      </c>
      <c r="Q262">
        <v>1</v>
      </c>
      <c r="X262">
        <v>0.1</v>
      </c>
      <c r="Y262">
        <v>238.29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0.1</v>
      </c>
      <c r="AH262">
        <v>2</v>
      </c>
      <c r="AI262">
        <v>87930316</v>
      </c>
      <c r="AJ262">
        <v>268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ROW(Source!A618)</f>
        <v>618</v>
      </c>
      <c r="B263">
        <v>87930327</v>
      </c>
      <c r="C263">
        <v>87930312</v>
      </c>
      <c r="D263">
        <v>87155266</v>
      </c>
      <c r="E263">
        <v>1</v>
      </c>
      <c r="F263">
        <v>1</v>
      </c>
      <c r="G263">
        <v>1</v>
      </c>
      <c r="H263">
        <v>3</v>
      </c>
      <c r="I263" t="s">
        <v>700</v>
      </c>
      <c r="J263" t="s">
        <v>701</v>
      </c>
      <c r="K263" t="s">
        <v>702</v>
      </c>
      <c r="L263">
        <v>1346</v>
      </c>
      <c r="N263">
        <v>1009</v>
      </c>
      <c r="O263" t="s">
        <v>102</v>
      </c>
      <c r="P263" t="s">
        <v>102</v>
      </c>
      <c r="Q263">
        <v>1</v>
      </c>
      <c r="X263">
        <v>0.05</v>
      </c>
      <c r="Y263">
        <v>58.53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0.05</v>
      </c>
      <c r="AH263">
        <v>2</v>
      </c>
      <c r="AI263">
        <v>87930317</v>
      </c>
      <c r="AJ263">
        <v>269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ROW(Source!A618)</f>
        <v>618</v>
      </c>
      <c r="B264">
        <v>87930328</v>
      </c>
      <c r="C264">
        <v>87930312</v>
      </c>
      <c r="D264">
        <v>87160382</v>
      </c>
      <c r="E264">
        <v>1</v>
      </c>
      <c r="F264">
        <v>1</v>
      </c>
      <c r="G264">
        <v>1</v>
      </c>
      <c r="H264">
        <v>3</v>
      </c>
      <c r="I264" t="s">
        <v>703</v>
      </c>
      <c r="J264" t="s">
        <v>704</v>
      </c>
      <c r="K264" t="s">
        <v>705</v>
      </c>
      <c r="L264">
        <v>1346</v>
      </c>
      <c r="N264">
        <v>1009</v>
      </c>
      <c r="O264" t="s">
        <v>102</v>
      </c>
      <c r="P264" t="s">
        <v>102</v>
      </c>
      <c r="Q264">
        <v>1</v>
      </c>
      <c r="X264">
        <v>0.05</v>
      </c>
      <c r="Y264">
        <v>56.11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0.05</v>
      </c>
      <c r="AH264">
        <v>2</v>
      </c>
      <c r="AI264">
        <v>87930318</v>
      </c>
      <c r="AJ264">
        <v>270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ROW(Source!A618)</f>
        <v>618</v>
      </c>
      <c r="B265">
        <v>87930329</v>
      </c>
      <c r="C265">
        <v>87930312</v>
      </c>
      <c r="D265">
        <v>87086949</v>
      </c>
      <c r="E265">
        <v>115</v>
      </c>
      <c r="F265">
        <v>1</v>
      </c>
      <c r="G265">
        <v>1</v>
      </c>
      <c r="H265">
        <v>3</v>
      </c>
      <c r="I265" t="s">
        <v>347</v>
      </c>
      <c r="J265" t="s">
        <v>3</v>
      </c>
      <c r="K265" t="s">
        <v>348</v>
      </c>
      <c r="L265">
        <v>1339</v>
      </c>
      <c r="N265">
        <v>1007</v>
      </c>
      <c r="O265" t="s">
        <v>349</v>
      </c>
      <c r="P265" t="s">
        <v>349</v>
      </c>
      <c r="Q265">
        <v>1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3</v>
      </c>
      <c r="AG265">
        <v>0</v>
      </c>
      <c r="AH265">
        <v>2</v>
      </c>
      <c r="AI265">
        <v>87930319</v>
      </c>
      <c r="AJ265">
        <v>271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ROW(Source!A618)</f>
        <v>618</v>
      </c>
      <c r="B266">
        <v>87930330</v>
      </c>
      <c r="C266">
        <v>87930312</v>
      </c>
      <c r="D266">
        <v>87087368</v>
      </c>
      <c r="E266">
        <v>115</v>
      </c>
      <c r="F266">
        <v>1</v>
      </c>
      <c r="G266">
        <v>1</v>
      </c>
      <c r="H266">
        <v>3</v>
      </c>
      <c r="I266" t="s">
        <v>108</v>
      </c>
      <c r="J266" t="s">
        <v>3</v>
      </c>
      <c r="K266" t="s">
        <v>906</v>
      </c>
      <c r="L266">
        <v>1339</v>
      </c>
      <c r="N266">
        <v>1007</v>
      </c>
      <c r="O266" t="s">
        <v>349</v>
      </c>
      <c r="P266" t="s">
        <v>349</v>
      </c>
      <c r="Q266">
        <v>1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0</v>
      </c>
      <c r="AE266">
        <v>0</v>
      </c>
      <c r="AF266" t="s">
        <v>3</v>
      </c>
      <c r="AG266">
        <v>0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ROW(Source!A618)</f>
        <v>618</v>
      </c>
      <c r="B267">
        <v>87930331</v>
      </c>
      <c r="C267">
        <v>87930312</v>
      </c>
      <c r="D267">
        <v>87176386</v>
      </c>
      <c r="E267">
        <v>1</v>
      </c>
      <c r="F267">
        <v>1</v>
      </c>
      <c r="G267">
        <v>1</v>
      </c>
      <c r="H267">
        <v>3</v>
      </c>
      <c r="I267" t="s">
        <v>709</v>
      </c>
      <c r="J267" t="s">
        <v>710</v>
      </c>
      <c r="K267" t="s">
        <v>711</v>
      </c>
      <c r="L267">
        <v>1348</v>
      </c>
      <c r="N267">
        <v>1009</v>
      </c>
      <c r="O267" t="s">
        <v>113</v>
      </c>
      <c r="P267" t="s">
        <v>113</v>
      </c>
      <c r="Q267">
        <v>1000</v>
      </c>
      <c r="X267">
        <v>3.0000000000000001E-5</v>
      </c>
      <c r="Y267">
        <v>80020.98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3.0000000000000001E-5</v>
      </c>
      <c r="AH267">
        <v>2</v>
      </c>
      <c r="AI267">
        <v>87930321</v>
      </c>
      <c r="AJ267">
        <v>273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ROW(Source!A618)</f>
        <v>618</v>
      </c>
      <c r="B268">
        <v>87930332</v>
      </c>
      <c r="C268">
        <v>87930312</v>
      </c>
      <c r="D268">
        <v>87176778</v>
      </c>
      <c r="E268">
        <v>1</v>
      </c>
      <c r="F268">
        <v>1</v>
      </c>
      <c r="G268">
        <v>1</v>
      </c>
      <c r="H268">
        <v>3</v>
      </c>
      <c r="I268" t="s">
        <v>726</v>
      </c>
      <c r="J268" t="s">
        <v>727</v>
      </c>
      <c r="K268" t="s">
        <v>728</v>
      </c>
      <c r="L268">
        <v>1346</v>
      </c>
      <c r="N268">
        <v>1009</v>
      </c>
      <c r="O268" t="s">
        <v>102</v>
      </c>
      <c r="P268" t="s">
        <v>102</v>
      </c>
      <c r="Q268">
        <v>1</v>
      </c>
      <c r="X268">
        <v>0.12</v>
      </c>
      <c r="Y268">
        <v>60.6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0.12</v>
      </c>
      <c r="AH268">
        <v>2</v>
      </c>
      <c r="AI268">
        <v>87930322</v>
      </c>
      <c r="AJ268">
        <v>274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ROW(Source!A619)</f>
        <v>619</v>
      </c>
      <c r="B269">
        <v>87930323</v>
      </c>
      <c r="C269">
        <v>87930312</v>
      </c>
      <c r="D269">
        <v>87085825</v>
      </c>
      <c r="E269">
        <v>115</v>
      </c>
      <c r="F269">
        <v>1</v>
      </c>
      <c r="G269">
        <v>1</v>
      </c>
      <c r="H269">
        <v>1</v>
      </c>
      <c r="I269" t="s">
        <v>734</v>
      </c>
      <c r="J269" t="s">
        <v>3</v>
      </c>
      <c r="K269" t="s">
        <v>735</v>
      </c>
      <c r="L269">
        <v>1191</v>
      </c>
      <c r="N269">
        <v>1013</v>
      </c>
      <c r="O269" t="s">
        <v>673</v>
      </c>
      <c r="P269" t="s">
        <v>673</v>
      </c>
      <c r="Q269">
        <v>1</v>
      </c>
      <c r="X269">
        <v>4.03</v>
      </c>
      <c r="Y269">
        <v>0</v>
      </c>
      <c r="Z269">
        <v>0</v>
      </c>
      <c r="AA269">
        <v>0</v>
      </c>
      <c r="AB269">
        <v>481.77</v>
      </c>
      <c r="AC269">
        <v>0</v>
      </c>
      <c r="AD269">
        <v>1</v>
      </c>
      <c r="AE269">
        <v>1</v>
      </c>
      <c r="AF269" t="s">
        <v>3</v>
      </c>
      <c r="AG269">
        <v>4.03</v>
      </c>
      <c r="AH269">
        <v>2</v>
      </c>
      <c r="AI269">
        <v>87930313</v>
      </c>
      <c r="AJ269">
        <v>275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ROW(Source!A619)</f>
        <v>619</v>
      </c>
      <c r="B270">
        <v>87930324</v>
      </c>
      <c r="C270">
        <v>87930312</v>
      </c>
      <c r="D270">
        <v>87086013</v>
      </c>
      <c r="E270">
        <v>115</v>
      </c>
      <c r="F270">
        <v>1</v>
      </c>
      <c r="G270">
        <v>1</v>
      </c>
      <c r="H270">
        <v>1</v>
      </c>
      <c r="I270" t="s">
        <v>674</v>
      </c>
      <c r="J270" t="s">
        <v>3</v>
      </c>
      <c r="K270" t="s">
        <v>675</v>
      </c>
      <c r="L270">
        <v>1191</v>
      </c>
      <c r="N270">
        <v>1013</v>
      </c>
      <c r="O270" t="s">
        <v>673</v>
      </c>
      <c r="P270" t="s">
        <v>673</v>
      </c>
      <c r="Q270">
        <v>1</v>
      </c>
      <c r="X270">
        <v>1.74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2</v>
      </c>
      <c r="AF270" t="s">
        <v>3</v>
      </c>
      <c r="AG270">
        <v>1.74</v>
      </c>
      <c r="AH270">
        <v>2</v>
      </c>
      <c r="AI270">
        <v>87930314</v>
      </c>
      <c r="AJ270">
        <v>276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ROW(Source!A619)</f>
        <v>619</v>
      </c>
      <c r="B271">
        <v>87930325</v>
      </c>
      <c r="C271">
        <v>87930312</v>
      </c>
      <c r="D271">
        <v>87205729</v>
      </c>
      <c r="E271">
        <v>1</v>
      </c>
      <c r="F271">
        <v>1</v>
      </c>
      <c r="G271">
        <v>1</v>
      </c>
      <c r="H271">
        <v>2</v>
      </c>
      <c r="I271" t="s">
        <v>690</v>
      </c>
      <c r="J271" t="s">
        <v>691</v>
      </c>
      <c r="K271" t="s">
        <v>692</v>
      </c>
      <c r="L271">
        <v>1368</v>
      </c>
      <c r="N271">
        <v>1011</v>
      </c>
      <c r="O271" t="s">
        <v>679</v>
      </c>
      <c r="P271" t="s">
        <v>679</v>
      </c>
      <c r="Q271">
        <v>1</v>
      </c>
      <c r="X271">
        <v>1.74</v>
      </c>
      <c r="Y271">
        <v>0</v>
      </c>
      <c r="Z271">
        <v>2088.77</v>
      </c>
      <c r="AA271">
        <v>600.75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1.74</v>
      </c>
      <c r="AH271">
        <v>2</v>
      </c>
      <c r="AI271">
        <v>87930315</v>
      </c>
      <c r="AJ271">
        <v>277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ROW(Source!A619)</f>
        <v>619</v>
      </c>
      <c r="B272">
        <v>87930326</v>
      </c>
      <c r="C272">
        <v>87930312</v>
      </c>
      <c r="D272">
        <v>87155259</v>
      </c>
      <c r="E272">
        <v>1</v>
      </c>
      <c r="F272">
        <v>1</v>
      </c>
      <c r="G272">
        <v>1</v>
      </c>
      <c r="H272">
        <v>3</v>
      </c>
      <c r="I272" t="s">
        <v>697</v>
      </c>
      <c r="J272" t="s">
        <v>698</v>
      </c>
      <c r="K272" t="s">
        <v>699</v>
      </c>
      <c r="L272">
        <v>1346</v>
      </c>
      <c r="N272">
        <v>1009</v>
      </c>
      <c r="O272" t="s">
        <v>102</v>
      </c>
      <c r="P272" t="s">
        <v>102</v>
      </c>
      <c r="Q272">
        <v>1</v>
      </c>
      <c r="X272">
        <v>0.1</v>
      </c>
      <c r="Y272">
        <v>238.29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0.1</v>
      </c>
      <c r="AH272">
        <v>2</v>
      </c>
      <c r="AI272">
        <v>87930316</v>
      </c>
      <c r="AJ272">
        <v>278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ROW(Source!A619)</f>
        <v>619</v>
      </c>
      <c r="B273">
        <v>87930327</v>
      </c>
      <c r="C273">
        <v>87930312</v>
      </c>
      <c r="D273">
        <v>87155266</v>
      </c>
      <c r="E273">
        <v>1</v>
      </c>
      <c r="F273">
        <v>1</v>
      </c>
      <c r="G273">
        <v>1</v>
      </c>
      <c r="H273">
        <v>3</v>
      </c>
      <c r="I273" t="s">
        <v>700</v>
      </c>
      <c r="J273" t="s">
        <v>701</v>
      </c>
      <c r="K273" t="s">
        <v>702</v>
      </c>
      <c r="L273">
        <v>1346</v>
      </c>
      <c r="N273">
        <v>1009</v>
      </c>
      <c r="O273" t="s">
        <v>102</v>
      </c>
      <c r="P273" t="s">
        <v>102</v>
      </c>
      <c r="Q273">
        <v>1</v>
      </c>
      <c r="X273">
        <v>0.05</v>
      </c>
      <c r="Y273">
        <v>58.53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0.05</v>
      </c>
      <c r="AH273">
        <v>2</v>
      </c>
      <c r="AI273">
        <v>87930317</v>
      </c>
      <c r="AJ273">
        <v>279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ROW(Source!A619)</f>
        <v>619</v>
      </c>
      <c r="B274">
        <v>87930328</v>
      </c>
      <c r="C274">
        <v>87930312</v>
      </c>
      <c r="D274">
        <v>87160382</v>
      </c>
      <c r="E274">
        <v>1</v>
      </c>
      <c r="F274">
        <v>1</v>
      </c>
      <c r="G274">
        <v>1</v>
      </c>
      <c r="H274">
        <v>3</v>
      </c>
      <c r="I274" t="s">
        <v>703</v>
      </c>
      <c r="J274" t="s">
        <v>704</v>
      </c>
      <c r="K274" t="s">
        <v>705</v>
      </c>
      <c r="L274">
        <v>1346</v>
      </c>
      <c r="N274">
        <v>1009</v>
      </c>
      <c r="O274" t="s">
        <v>102</v>
      </c>
      <c r="P274" t="s">
        <v>102</v>
      </c>
      <c r="Q274">
        <v>1</v>
      </c>
      <c r="X274">
        <v>0.05</v>
      </c>
      <c r="Y274">
        <v>56.11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0.05</v>
      </c>
      <c r="AH274">
        <v>2</v>
      </c>
      <c r="AI274">
        <v>87930318</v>
      </c>
      <c r="AJ274">
        <v>280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ROW(Source!A619)</f>
        <v>619</v>
      </c>
      <c r="B275">
        <v>87930329</v>
      </c>
      <c r="C275">
        <v>87930312</v>
      </c>
      <c r="D275">
        <v>87086949</v>
      </c>
      <c r="E275">
        <v>115</v>
      </c>
      <c r="F275">
        <v>1</v>
      </c>
      <c r="G275">
        <v>1</v>
      </c>
      <c r="H275">
        <v>3</v>
      </c>
      <c r="I275" t="s">
        <v>347</v>
      </c>
      <c r="J275" t="s">
        <v>3</v>
      </c>
      <c r="K275" t="s">
        <v>348</v>
      </c>
      <c r="L275">
        <v>1339</v>
      </c>
      <c r="N275">
        <v>1007</v>
      </c>
      <c r="O275" t="s">
        <v>349</v>
      </c>
      <c r="P275" t="s">
        <v>349</v>
      </c>
      <c r="Q275">
        <v>1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E275">
        <v>0</v>
      </c>
      <c r="AF275" t="s">
        <v>3</v>
      </c>
      <c r="AG275">
        <v>0</v>
      </c>
      <c r="AH275">
        <v>2</v>
      </c>
      <c r="AI275">
        <v>87930319</v>
      </c>
      <c r="AJ275">
        <v>281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ROW(Source!A619)</f>
        <v>619</v>
      </c>
      <c r="B276">
        <v>87930330</v>
      </c>
      <c r="C276">
        <v>87930312</v>
      </c>
      <c r="D276">
        <v>87087368</v>
      </c>
      <c r="E276">
        <v>115</v>
      </c>
      <c r="F276">
        <v>1</v>
      </c>
      <c r="G276">
        <v>1</v>
      </c>
      <c r="H276">
        <v>3</v>
      </c>
      <c r="I276" t="s">
        <v>108</v>
      </c>
      <c r="J276" t="s">
        <v>3</v>
      </c>
      <c r="K276" t="s">
        <v>906</v>
      </c>
      <c r="L276">
        <v>1339</v>
      </c>
      <c r="N276">
        <v>1007</v>
      </c>
      <c r="O276" t="s">
        <v>349</v>
      </c>
      <c r="P276" t="s">
        <v>349</v>
      </c>
      <c r="Q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3</v>
      </c>
      <c r="AG276">
        <v>0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ROW(Source!A619)</f>
        <v>619</v>
      </c>
      <c r="B277">
        <v>87930331</v>
      </c>
      <c r="C277">
        <v>87930312</v>
      </c>
      <c r="D277">
        <v>87176386</v>
      </c>
      <c r="E277">
        <v>1</v>
      </c>
      <c r="F277">
        <v>1</v>
      </c>
      <c r="G277">
        <v>1</v>
      </c>
      <c r="H277">
        <v>3</v>
      </c>
      <c r="I277" t="s">
        <v>709</v>
      </c>
      <c r="J277" t="s">
        <v>710</v>
      </c>
      <c r="K277" t="s">
        <v>711</v>
      </c>
      <c r="L277">
        <v>1348</v>
      </c>
      <c r="N277">
        <v>1009</v>
      </c>
      <c r="O277" t="s">
        <v>113</v>
      </c>
      <c r="P277" t="s">
        <v>113</v>
      </c>
      <c r="Q277">
        <v>1000</v>
      </c>
      <c r="X277">
        <v>3.0000000000000001E-5</v>
      </c>
      <c r="Y277">
        <v>80020.98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3.0000000000000001E-5</v>
      </c>
      <c r="AH277">
        <v>2</v>
      </c>
      <c r="AI277">
        <v>87930321</v>
      </c>
      <c r="AJ277">
        <v>283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ROW(Source!A619)</f>
        <v>619</v>
      </c>
      <c r="B278">
        <v>87930332</v>
      </c>
      <c r="C278">
        <v>87930312</v>
      </c>
      <c r="D278">
        <v>87176778</v>
      </c>
      <c r="E278">
        <v>1</v>
      </c>
      <c r="F278">
        <v>1</v>
      </c>
      <c r="G278">
        <v>1</v>
      </c>
      <c r="H278">
        <v>3</v>
      </c>
      <c r="I278" t="s">
        <v>726</v>
      </c>
      <c r="J278" t="s">
        <v>727</v>
      </c>
      <c r="K278" t="s">
        <v>728</v>
      </c>
      <c r="L278">
        <v>1346</v>
      </c>
      <c r="N278">
        <v>1009</v>
      </c>
      <c r="O278" t="s">
        <v>102</v>
      </c>
      <c r="P278" t="s">
        <v>102</v>
      </c>
      <c r="Q278">
        <v>1</v>
      </c>
      <c r="X278">
        <v>0.12</v>
      </c>
      <c r="Y278">
        <v>60.6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0.12</v>
      </c>
      <c r="AH278">
        <v>2</v>
      </c>
      <c r="AI278">
        <v>87930322</v>
      </c>
      <c r="AJ278">
        <v>284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ROW(Source!A624)</f>
        <v>624</v>
      </c>
      <c r="B279">
        <v>87930341</v>
      </c>
      <c r="C279">
        <v>87930335</v>
      </c>
      <c r="D279">
        <v>87085841</v>
      </c>
      <c r="E279">
        <v>115</v>
      </c>
      <c r="F279">
        <v>1</v>
      </c>
      <c r="G279">
        <v>1</v>
      </c>
      <c r="H279">
        <v>1</v>
      </c>
      <c r="I279" t="s">
        <v>715</v>
      </c>
      <c r="J279" t="s">
        <v>3</v>
      </c>
      <c r="K279" t="s">
        <v>716</v>
      </c>
      <c r="L279">
        <v>1191</v>
      </c>
      <c r="N279">
        <v>1013</v>
      </c>
      <c r="O279" t="s">
        <v>673</v>
      </c>
      <c r="P279" t="s">
        <v>673</v>
      </c>
      <c r="Q279">
        <v>1</v>
      </c>
      <c r="X279">
        <v>65.44</v>
      </c>
      <c r="Y279">
        <v>0</v>
      </c>
      <c r="Z279">
        <v>0</v>
      </c>
      <c r="AA279">
        <v>0</v>
      </c>
      <c r="AB279">
        <v>516.88</v>
      </c>
      <c r="AC279">
        <v>0</v>
      </c>
      <c r="AD279">
        <v>1</v>
      </c>
      <c r="AE279">
        <v>1</v>
      </c>
      <c r="AF279" t="s">
        <v>3</v>
      </c>
      <c r="AG279">
        <v>65.44</v>
      </c>
      <c r="AH279">
        <v>2</v>
      </c>
      <c r="AI279">
        <v>87930336</v>
      </c>
      <c r="AJ279">
        <v>285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ROW(Source!A624)</f>
        <v>624</v>
      </c>
      <c r="B280">
        <v>87930342</v>
      </c>
      <c r="C280">
        <v>87930335</v>
      </c>
      <c r="D280">
        <v>87086013</v>
      </c>
      <c r="E280">
        <v>115</v>
      </c>
      <c r="F280">
        <v>1</v>
      </c>
      <c r="G280">
        <v>1</v>
      </c>
      <c r="H280">
        <v>1</v>
      </c>
      <c r="I280" t="s">
        <v>674</v>
      </c>
      <c r="J280" t="s">
        <v>3</v>
      </c>
      <c r="K280" t="s">
        <v>675</v>
      </c>
      <c r="L280">
        <v>1191</v>
      </c>
      <c r="N280">
        <v>1013</v>
      </c>
      <c r="O280" t="s">
        <v>673</v>
      </c>
      <c r="P280" t="s">
        <v>673</v>
      </c>
      <c r="Q280">
        <v>1</v>
      </c>
      <c r="X280">
        <v>3.85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2</v>
      </c>
      <c r="AF280" t="s">
        <v>3</v>
      </c>
      <c r="AG280">
        <v>3.85</v>
      </c>
      <c r="AH280">
        <v>2</v>
      </c>
      <c r="AI280">
        <v>87930337</v>
      </c>
      <c r="AJ280">
        <v>286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ROW(Source!A624)</f>
        <v>624</v>
      </c>
      <c r="B281">
        <v>87930343</v>
      </c>
      <c r="C281">
        <v>87930335</v>
      </c>
      <c r="D281">
        <v>87205842</v>
      </c>
      <c r="E281">
        <v>1</v>
      </c>
      <c r="F281">
        <v>1</v>
      </c>
      <c r="G281">
        <v>1</v>
      </c>
      <c r="H281">
        <v>2</v>
      </c>
      <c r="I281" t="s">
        <v>676</v>
      </c>
      <c r="J281" t="s">
        <v>677</v>
      </c>
      <c r="K281" t="s">
        <v>678</v>
      </c>
      <c r="L281">
        <v>1368</v>
      </c>
      <c r="N281">
        <v>1011</v>
      </c>
      <c r="O281" t="s">
        <v>679</v>
      </c>
      <c r="P281" t="s">
        <v>679</v>
      </c>
      <c r="Q281">
        <v>1</v>
      </c>
      <c r="X281">
        <v>1.71</v>
      </c>
      <c r="Y281">
        <v>0</v>
      </c>
      <c r="Z281">
        <v>1488.78</v>
      </c>
      <c r="AA281">
        <v>702.18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1.71</v>
      </c>
      <c r="AH281">
        <v>2</v>
      </c>
      <c r="AI281">
        <v>87930338</v>
      </c>
      <c r="AJ281">
        <v>287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ROW(Source!A624)</f>
        <v>624</v>
      </c>
      <c r="B282">
        <v>87930344</v>
      </c>
      <c r="C282">
        <v>87930335</v>
      </c>
      <c r="D282">
        <v>87206017</v>
      </c>
      <c r="E282">
        <v>1</v>
      </c>
      <c r="F282">
        <v>1</v>
      </c>
      <c r="G282">
        <v>1</v>
      </c>
      <c r="H282">
        <v>2</v>
      </c>
      <c r="I282" t="s">
        <v>717</v>
      </c>
      <c r="J282" t="s">
        <v>718</v>
      </c>
      <c r="K282" t="s">
        <v>719</v>
      </c>
      <c r="L282">
        <v>1368</v>
      </c>
      <c r="N282">
        <v>1011</v>
      </c>
      <c r="O282" t="s">
        <v>679</v>
      </c>
      <c r="P282" t="s">
        <v>679</v>
      </c>
      <c r="Q282">
        <v>1</v>
      </c>
      <c r="X282">
        <v>2.14</v>
      </c>
      <c r="Y282">
        <v>0</v>
      </c>
      <c r="Z282">
        <v>346.73</v>
      </c>
      <c r="AA282">
        <v>522.73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2.14</v>
      </c>
      <c r="AH282">
        <v>2</v>
      </c>
      <c r="AI282">
        <v>87930339</v>
      </c>
      <c r="AJ282">
        <v>288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ROW(Source!A624)</f>
        <v>624</v>
      </c>
      <c r="B283">
        <v>87930345</v>
      </c>
      <c r="C283">
        <v>87930335</v>
      </c>
      <c r="D283">
        <v>87087995</v>
      </c>
      <c r="E283">
        <v>115</v>
      </c>
      <c r="F283">
        <v>1</v>
      </c>
      <c r="G283">
        <v>1</v>
      </c>
      <c r="H283">
        <v>3</v>
      </c>
      <c r="I283" t="s">
        <v>358</v>
      </c>
      <c r="J283" t="s">
        <v>3</v>
      </c>
      <c r="K283" t="s">
        <v>155</v>
      </c>
      <c r="L283">
        <v>1346</v>
      </c>
      <c r="N283">
        <v>1009</v>
      </c>
      <c r="O283" t="s">
        <v>102</v>
      </c>
      <c r="P283" t="s">
        <v>102</v>
      </c>
      <c r="Q283">
        <v>1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0</v>
      </c>
      <c r="AF283" t="s">
        <v>3</v>
      </c>
      <c r="AG283">
        <v>0</v>
      </c>
      <c r="AH283">
        <v>2</v>
      </c>
      <c r="AI283">
        <v>87930340</v>
      </c>
      <c r="AJ283">
        <v>289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ROW(Source!A625)</f>
        <v>625</v>
      </c>
      <c r="B284">
        <v>87930341</v>
      </c>
      <c r="C284">
        <v>87930335</v>
      </c>
      <c r="D284">
        <v>87085841</v>
      </c>
      <c r="E284">
        <v>115</v>
      </c>
      <c r="F284">
        <v>1</v>
      </c>
      <c r="G284">
        <v>1</v>
      </c>
      <c r="H284">
        <v>1</v>
      </c>
      <c r="I284" t="s">
        <v>715</v>
      </c>
      <c r="J284" t="s">
        <v>3</v>
      </c>
      <c r="K284" t="s">
        <v>716</v>
      </c>
      <c r="L284">
        <v>1191</v>
      </c>
      <c r="N284">
        <v>1013</v>
      </c>
      <c r="O284" t="s">
        <v>673</v>
      </c>
      <c r="P284" t="s">
        <v>673</v>
      </c>
      <c r="Q284">
        <v>1</v>
      </c>
      <c r="X284">
        <v>65.44</v>
      </c>
      <c r="Y284">
        <v>0</v>
      </c>
      <c r="Z284">
        <v>0</v>
      </c>
      <c r="AA284">
        <v>0</v>
      </c>
      <c r="AB284">
        <v>516.88</v>
      </c>
      <c r="AC284">
        <v>0</v>
      </c>
      <c r="AD284">
        <v>1</v>
      </c>
      <c r="AE284">
        <v>1</v>
      </c>
      <c r="AF284" t="s">
        <v>3</v>
      </c>
      <c r="AG284">
        <v>65.44</v>
      </c>
      <c r="AH284">
        <v>2</v>
      </c>
      <c r="AI284">
        <v>87930336</v>
      </c>
      <c r="AJ284">
        <v>290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ROW(Source!A625)</f>
        <v>625</v>
      </c>
      <c r="B285">
        <v>87930342</v>
      </c>
      <c r="C285">
        <v>87930335</v>
      </c>
      <c r="D285">
        <v>87086013</v>
      </c>
      <c r="E285">
        <v>115</v>
      </c>
      <c r="F285">
        <v>1</v>
      </c>
      <c r="G285">
        <v>1</v>
      </c>
      <c r="H285">
        <v>1</v>
      </c>
      <c r="I285" t="s">
        <v>674</v>
      </c>
      <c r="J285" t="s">
        <v>3</v>
      </c>
      <c r="K285" t="s">
        <v>675</v>
      </c>
      <c r="L285">
        <v>1191</v>
      </c>
      <c r="N285">
        <v>1013</v>
      </c>
      <c r="O285" t="s">
        <v>673</v>
      </c>
      <c r="P285" t="s">
        <v>673</v>
      </c>
      <c r="Q285">
        <v>1</v>
      </c>
      <c r="X285">
        <v>3.85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2</v>
      </c>
      <c r="AF285" t="s">
        <v>3</v>
      </c>
      <c r="AG285">
        <v>3.85</v>
      </c>
      <c r="AH285">
        <v>2</v>
      </c>
      <c r="AI285">
        <v>87930337</v>
      </c>
      <c r="AJ285">
        <v>291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ROW(Source!A625)</f>
        <v>625</v>
      </c>
      <c r="B286">
        <v>87930343</v>
      </c>
      <c r="C286">
        <v>87930335</v>
      </c>
      <c r="D286">
        <v>87205842</v>
      </c>
      <c r="E286">
        <v>1</v>
      </c>
      <c r="F286">
        <v>1</v>
      </c>
      <c r="G286">
        <v>1</v>
      </c>
      <c r="H286">
        <v>2</v>
      </c>
      <c r="I286" t="s">
        <v>676</v>
      </c>
      <c r="J286" t="s">
        <v>677</v>
      </c>
      <c r="K286" t="s">
        <v>678</v>
      </c>
      <c r="L286">
        <v>1368</v>
      </c>
      <c r="N286">
        <v>1011</v>
      </c>
      <c r="O286" t="s">
        <v>679</v>
      </c>
      <c r="P286" t="s">
        <v>679</v>
      </c>
      <c r="Q286">
        <v>1</v>
      </c>
      <c r="X286">
        <v>1.71</v>
      </c>
      <c r="Y286">
        <v>0</v>
      </c>
      <c r="Z286">
        <v>1488.78</v>
      </c>
      <c r="AA286">
        <v>702.18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1.71</v>
      </c>
      <c r="AH286">
        <v>2</v>
      </c>
      <c r="AI286">
        <v>87930338</v>
      </c>
      <c r="AJ286">
        <v>292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ROW(Source!A625)</f>
        <v>625</v>
      </c>
      <c r="B287">
        <v>87930344</v>
      </c>
      <c r="C287">
        <v>87930335</v>
      </c>
      <c r="D287">
        <v>87206017</v>
      </c>
      <c r="E287">
        <v>1</v>
      </c>
      <c r="F287">
        <v>1</v>
      </c>
      <c r="G287">
        <v>1</v>
      </c>
      <c r="H287">
        <v>2</v>
      </c>
      <c r="I287" t="s">
        <v>717</v>
      </c>
      <c r="J287" t="s">
        <v>718</v>
      </c>
      <c r="K287" t="s">
        <v>719</v>
      </c>
      <c r="L287">
        <v>1368</v>
      </c>
      <c r="N287">
        <v>1011</v>
      </c>
      <c r="O287" t="s">
        <v>679</v>
      </c>
      <c r="P287" t="s">
        <v>679</v>
      </c>
      <c r="Q287">
        <v>1</v>
      </c>
      <c r="X287">
        <v>2.14</v>
      </c>
      <c r="Y287">
        <v>0</v>
      </c>
      <c r="Z287">
        <v>346.73</v>
      </c>
      <c r="AA287">
        <v>522.73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2.14</v>
      </c>
      <c r="AH287">
        <v>2</v>
      </c>
      <c r="AI287">
        <v>87930339</v>
      </c>
      <c r="AJ287">
        <v>293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ROW(Source!A625)</f>
        <v>625</v>
      </c>
      <c r="B288">
        <v>87930345</v>
      </c>
      <c r="C288">
        <v>87930335</v>
      </c>
      <c r="D288">
        <v>87087995</v>
      </c>
      <c r="E288">
        <v>115</v>
      </c>
      <c r="F288">
        <v>1</v>
      </c>
      <c r="G288">
        <v>1</v>
      </c>
      <c r="H288">
        <v>3</v>
      </c>
      <c r="I288" t="s">
        <v>358</v>
      </c>
      <c r="J288" t="s">
        <v>3</v>
      </c>
      <c r="K288" t="s">
        <v>155</v>
      </c>
      <c r="L288">
        <v>1346</v>
      </c>
      <c r="N288">
        <v>1009</v>
      </c>
      <c r="O288" t="s">
        <v>102</v>
      </c>
      <c r="P288" t="s">
        <v>102</v>
      </c>
      <c r="Q288">
        <v>1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 t="s">
        <v>3</v>
      </c>
      <c r="AG288">
        <v>0</v>
      </c>
      <c r="AH288">
        <v>2</v>
      </c>
      <c r="AI288">
        <v>87930340</v>
      </c>
      <c r="AJ288">
        <v>294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ROW(Source!A628)</f>
        <v>628</v>
      </c>
      <c r="B289">
        <v>87930357</v>
      </c>
      <c r="C289">
        <v>87930347</v>
      </c>
      <c r="D289">
        <v>87085837</v>
      </c>
      <c r="E289">
        <v>115</v>
      </c>
      <c r="F289">
        <v>1</v>
      </c>
      <c r="G289">
        <v>1</v>
      </c>
      <c r="H289">
        <v>1</v>
      </c>
      <c r="I289" t="s">
        <v>791</v>
      </c>
      <c r="J289" t="s">
        <v>3</v>
      </c>
      <c r="K289" t="s">
        <v>792</v>
      </c>
      <c r="L289">
        <v>1191</v>
      </c>
      <c r="N289">
        <v>1013</v>
      </c>
      <c r="O289" t="s">
        <v>673</v>
      </c>
      <c r="P289" t="s">
        <v>673</v>
      </c>
      <c r="Q289">
        <v>1</v>
      </c>
      <c r="X289">
        <v>31.28</v>
      </c>
      <c r="Y289">
        <v>0</v>
      </c>
      <c r="Z289">
        <v>0</v>
      </c>
      <c r="AA289">
        <v>0</v>
      </c>
      <c r="AB289">
        <v>511.03</v>
      </c>
      <c r="AC289">
        <v>0</v>
      </c>
      <c r="AD289">
        <v>1</v>
      </c>
      <c r="AE289">
        <v>1</v>
      </c>
      <c r="AF289" t="s">
        <v>3</v>
      </c>
      <c r="AG289">
        <v>31.28</v>
      </c>
      <c r="AH289">
        <v>2</v>
      </c>
      <c r="AI289">
        <v>87930348</v>
      </c>
      <c r="AJ289">
        <v>295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ROW(Source!A628)</f>
        <v>628</v>
      </c>
      <c r="B290">
        <v>87930358</v>
      </c>
      <c r="C290">
        <v>87930347</v>
      </c>
      <c r="D290">
        <v>87086013</v>
      </c>
      <c r="E290">
        <v>115</v>
      </c>
      <c r="F290">
        <v>1</v>
      </c>
      <c r="G290">
        <v>1</v>
      </c>
      <c r="H290">
        <v>1</v>
      </c>
      <c r="I290" t="s">
        <v>674</v>
      </c>
      <c r="J290" t="s">
        <v>3</v>
      </c>
      <c r="K290" t="s">
        <v>675</v>
      </c>
      <c r="L290">
        <v>1191</v>
      </c>
      <c r="N290">
        <v>1013</v>
      </c>
      <c r="O290" t="s">
        <v>673</v>
      </c>
      <c r="P290" t="s">
        <v>673</v>
      </c>
      <c r="Q290">
        <v>1</v>
      </c>
      <c r="X290">
        <v>0.7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2</v>
      </c>
      <c r="AF290" t="s">
        <v>3</v>
      </c>
      <c r="AG290">
        <v>0.7</v>
      </c>
      <c r="AH290">
        <v>2</v>
      </c>
      <c r="AI290">
        <v>87930349</v>
      </c>
      <c r="AJ290">
        <v>296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ROW(Source!A628)</f>
        <v>628</v>
      </c>
      <c r="B291">
        <v>87930359</v>
      </c>
      <c r="C291">
        <v>87930347</v>
      </c>
      <c r="D291">
        <v>87205842</v>
      </c>
      <c r="E291">
        <v>1</v>
      </c>
      <c r="F291">
        <v>1</v>
      </c>
      <c r="G291">
        <v>1</v>
      </c>
      <c r="H291">
        <v>2</v>
      </c>
      <c r="I291" t="s">
        <v>676</v>
      </c>
      <c r="J291" t="s">
        <v>677</v>
      </c>
      <c r="K291" t="s">
        <v>678</v>
      </c>
      <c r="L291">
        <v>1368</v>
      </c>
      <c r="N291">
        <v>1011</v>
      </c>
      <c r="O291" t="s">
        <v>679</v>
      </c>
      <c r="P291" t="s">
        <v>679</v>
      </c>
      <c r="Q291">
        <v>1</v>
      </c>
      <c r="X291">
        <v>0.35</v>
      </c>
      <c r="Y291">
        <v>0</v>
      </c>
      <c r="Z291">
        <v>1488.78</v>
      </c>
      <c r="AA291">
        <v>702.18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0.35</v>
      </c>
      <c r="AH291">
        <v>2</v>
      </c>
      <c r="AI291">
        <v>87930350</v>
      </c>
      <c r="AJ291">
        <v>297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ROW(Source!A628)</f>
        <v>628</v>
      </c>
      <c r="B292">
        <v>87930360</v>
      </c>
      <c r="C292">
        <v>87930347</v>
      </c>
      <c r="D292">
        <v>87206740</v>
      </c>
      <c r="E292">
        <v>1</v>
      </c>
      <c r="F292">
        <v>1</v>
      </c>
      <c r="G292">
        <v>1</v>
      </c>
      <c r="H292">
        <v>2</v>
      </c>
      <c r="I292" t="s">
        <v>694</v>
      </c>
      <c r="J292" t="s">
        <v>695</v>
      </c>
      <c r="K292" t="s">
        <v>696</v>
      </c>
      <c r="L292">
        <v>1368</v>
      </c>
      <c r="N292">
        <v>1011</v>
      </c>
      <c r="O292" t="s">
        <v>679</v>
      </c>
      <c r="P292" t="s">
        <v>679</v>
      </c>
      <c r="Q292">
        <v>1</v>
      </c>
      <c r="X292">
        <v>0.35</v>
      </c>
      <c r="Y292">
        <v>0</v>
      </c>
      <c r="Z292">
        <v>572.77</v>
      </c>
      <c r="AA292">
        <v>522.73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0.35</v>
      </c>
      <c r="AH292">
        <v>2</v>
      </c>
      <c r="AI292">
        <v>87930351</v>
      </c>
      <c r="AJ292">
        <v>298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ROW(Source!A628)</f>
        <v>628</v>
      </c>
      <c r="B293">
        <v>87930361</v>
      </c>
      <c r="C293">
        <v>87930347</v>
      </c>
      <c r="D293">
        <v>87206937</v>
      </c>
      <c r="E293">
        <v>1</v>
      </c>
      <c r="F293">
        <v>1</v>
      </c>
      <c r="G293">
        <v>1</v>
      </c>
      <c r="H293">
        <v>2</v>
      </c>
      <c r="I293" t="s">
        <v>765</v>
      </c>
      <c r="J293" t="s">
        <v>766</v>
      </c>
      <c r="K293" t="s">
        <v>767</v>
      </c>
      <c r="L293">
        <v>1368</v>
      </c>
      <c r="N293">
        <v>1011</v>
      </c>
      <c r="O293" t="s">
        <v>679</v>
      </c>
      <c r="P293" t="s">
        <v>679</v>
      </c>
      <c r="Q293">
        <v>1</v>
      </c>
      <c r="X293">
        <v>2.16</v>
      </c>
      <c r="Y293">
        <v>0</v>
      </c>
      <c r="Z293">
        <v>28.51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2.16</v>
      </c>
      <c r="AH293">
        <v>2</v>
      </c>
      <c r="AI293">
        <v>87930352</v>
      </c>
      <c r="AJ293">
        <v>299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ROW(Source!A628)</f>
        <v>628</v>
      </c>
      <c r="B294">
        <v>87930362</v>
      </c>
      <c r="C294">
        <v>87930347</v>
      </c>
      <c r="D294">
        <v>87157744</v>
      </c>
      <c r="E294">
        <v>1</v>
      </c>
      <c r="F294">
        <v>1</v>
      </c>
      <c r="G294">
        <v>1</v>
      </c>
      <c r="H294">
        <v>3</v>
      </c>
      <c r="I294" t="s">
        <v>747</v>
      </c>
      <c r="J294" t="s">
        <v>748</v>
      </c>
      <c r="K294" t="s">
        <v>749</v>
      </c>
      <c r="L294">
        <v>1383</v>
      </c>
      <c r="N294">
        <v>1013</v>
      </c>
      <c r="O294" t="s">
        <v>750</v>
      </c>
      <c r="P294" t="s">
        <v>750</v>
      </c>
      <c r="Q294">
        <v>1</v>
      </c>
      <c r="X294">
        <v>1.1488</v>
      </c>
      <c r="Y294">
        <v>6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1.1488</v>
      </c>
      <c r="AH294">
        <v>2</v>
      </c>
      <c r="AI294">
        <v>87930353</v>
      </c>
      <c r="AJ294">
        <v>300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ROW(Source!A628)</f>
        <v>628</v>
      </c>
      <c r="B295">
        <v>87930363</v>
      </c>
      <c r="C295">
        <v>87930347</v>
      </c>
      <c r="D295">
        <v>87158483</v>
      </c>
      <c r="E295">
        <v>1</v>
      </c>
      <c r="F295">
        <v>1</v>
      </c>
      <c r="G295">
        <v>1</v>
      </c>
      <c r="H295">
        <v>3</v>
      </c>
      <c r="I295" t="s">
        <v>793</v>
      </c>
      <c r="J295" t="s">
        <v>794</v>
      </c>
      <c r="K295" t="s">
        <v>795</v>
      </c>
      <c r="L295">
        <v>1346</v>
      </c>
      <c r="N295">
        <v>1009</v>
      </c>
      <c r="O295" t="s">
        <v>102</v>
      </c>
      <c r="P295" t="s">
        <v>102</v>
      </c>
      <c r="Q295">
        <v>1</v>
      </c>
      <c r="X295">
        <v>0.96</v>
      </c>
      <c r="Y295">
        <v>155.63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0.96</v>
      </c>
      <c r="AH295">
        <v>2</v>
      </c>
      <c r="AI295">
        <v>87930354</v>
      </c>
      <c r="AJ295">
        <v>301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ROW(Source!A628)</f>
        <v>628</v>
      </c>
      <c r="B296">
        <v>87930364</v>
      </c>
      <c r="C296">
        <v>87930347</v>
      </c>
      <c r="D296">
        <v>87175876</v>
      </c>
      <c r="E296">
        <v>1</v>
      </c>
      <c r="F296">
        <v>1</v>
      </c>
      <c r="G296">
        <v>1</v>
      </c>
      <c r="H296">
        <v>3</v>
      </c>
      <c r="I296" t="s">
        <v>802</v>
      </c>
      <c r="J296" t="s">
        <v>803</v>
      </c>
      <c r="K296" t="s">
        <v>804</v>
      </c>
      <c r="L296">
        <v>1346</v>
      </c>
      <c r="N296">
        <v>1009</v>
      </c>
      <c r="O296" t="s">
        <v>102</v>
      </c>
      <c r="P296" t="s">
        <v>102</v>
      </c>
      <c r="Q296">
        <v>1</v>
      </c>
      <c r="X296">
        <v>0.55000000000000004</v>
      </c>
      <c r="Y296">
        <v>160.07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0.55000000000000004</v>
      </c>
      <c r="AH296">
        <v>2</v>
      </c>
      <c r="AI296">
        <v>87930355</v>
      </c>
      <c r="AJ296">
        <v>302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ROW(Source!A628)</f>
        <v>628</v>
      </c>
      <c r="B297">
        <v>87930365</v>
      </c>
      <c r="C297">
        <v>87930347</v>
      </c>
      <c r="D297">
        <v>87091729</v>
      </c>
      <c r="E297">
        <v>115</v>
      </c>
      <c r="F297">
        <v>1</v>
      </c>
      <c r="G297">
        <v>1</v>
      </c>
      <c r="H297">
        <v>3</v>
      </c>
      <c r="I297" t="s">
        <v>174</v>
      </c>
      <c r="J297" t="s">
        <v>3</v>
      </c>
      <c r="K297" t="s">
        <v>175</v>
      </c>
      <c r="L297">
        <v>3277935</v>
      </c>
      <c r="N297">
        <v>1013</v>
      </c>
      <c r="O297" t="s">
        <v>176</v>
      </c>
      <c r="P297" t="s">
        <v>176</v>
      </c>
      <c r="Q297">
        <v>1</v>
      </c>
      <c r="X297">
        <v>2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 t="s">
        <v>3</v>
      </c>
      <c r="AG297">
        <v>2</v>
      </c>
      <c r="AH297">
        <v>2</v>
      </c>
      <c r="AI297">
        <v>87930356</v>
      </c>
      <c r="AJ297">
        <v>303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ROW(Source!A629)</f>
        <v>629</v>
      </c>
      <c r="B298">
        <v>87930357</v>
      </c>
      <c r="C298">
        <v>87930347</v>
      </c>
      <c r="D298">
        <v>87085837</v>
      </c>
      <c r="E298">
        <v>115</v>
      </c>
      <c r="F298">
        <v>1</v>
      </c>
      <c r="G298">
        <v>1</v>
      </c>
      <c r="H298">
        <v>1</v>
      </c>
      <c r="I298" t="s">
        <v>791</v>
      </c>
      <c r="J298" t="s">
        <v>3</v>
      </c>
      <c r="K298" t="s">
        <v>792</v>
      </c>
      <c r="L298">
        <v>1191</v>
      </c>
      <c r="N298">
        <v>1013</v>
      </c>
      <c r="O298" t="s">
        <v>673</v>
      </c>
      <c r="P298" t="s">
        <v>673</v>
      </c>
      <c r="Q298">
        <v>1</v>
      </c>
      <c r="X298">
        <v>31.28</v>
      </c>
      <c r="Y298">
        <v>0</v>
      </c>
      <c r="Z298">
        <v>0</v>
      </c>
      <c r="AA298">
        <v>0</v>
      </c>
      <c r="AB298">
        <v>511.03</v>
      </c>
      <c r="AC298">
        <v>0</v>
      </c>
      <c r="AD298">
        <v>1</v>
      </c>
      <c r="AE298">
        <v>1</v>
      </c>
      <c r="AF298" t="s">
        <v>3</v>
      </c>
      <c r="AG298">
        <v>31.28</v>
      </c>
      <c r="AH298">
        <v>2</v>
      </c>
      <c r="AI298">
        <v>87930348</v>
      </c>
      <c r="AJ298">
        <v>304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ROW(Source!A629)</f>
        <v>629</v>
      </c>
      <c r="B299">
        <v>87930358</v>
      </c>
      <c r="C299">
        <v>87930347</v>
      </c>
      <c r="D299">
        <v>87086013</v>
      </c>
      <c r="E299">
        <v>115</v>
      </c>
      <c r="F299">
        <v>1</v>
      </c>
      <c r="G299">
        <v>1</v>
      </c>
      <c r="H299">
        <v>1</v>
      </c>
      <c r="I299" t="s">
        <v>674</v>
      </c>
      <c r="J299" t="s">
        <v>3</v>
      </c>
      <c r="K299" t="s">
        <v>675</v>
      </c>
      <c r="L299">
        <v>1191</v>
      </c>
      <c r="N299">
        <v>1013</v>
      </c>
      <c r="O299" t="s">
        <v>673</v>
      </c>
      <c r="P299" t="s">
        <v>673</v>
      </c>
      <c r="Q299">
        <v>1</v>
      </c>
      <c r="X299">
        <v>0.7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2</v>
      </c>
      <c r="AF299" t="s">
        <v>3</v>
      </c>
      <c r="AG299">
        <v>0.7</v>
      </c>
      <c r="AH299">
        <v>2</v>
      </c>
      <c r="AI299">
        <v>87930349</v>
      </c>
      <c r="AJ299">
        <v>305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ROW(Source!A629)</f>
        <v>629</v>
      </c>
      <c r="B300">
        <v>87930359</v>
      </c>
      <c r="C300">
        <v>87930347</v>
      </c>
      <c r="D300">
        <v>87205842</v>
      </c>
      <c r="E300">
        <v>1</v>
      </c>
      <c r="F300">
        <v>1</v>
      </c>
      <c r="G300">
        <v>1</v>
      </c>
      <c r="H300">
        <v>2</v>
      </c>
      <c r="I300" t="s">
        <v>676</v>
      </c>
      <c r="J300" t="s">
        <v>677</v>
      </c>
      <c r="K300" t="s">
        <v>678</v>
      </c>
      <c r="L300">
        <v>1368</v>
      </c>
      <c r="N300">
        <v>1011</v>
      </c>
      <c r="O300" t="s">
        <v>679</v>
      </c>
      <c r="P300" t="s">
        <v>679</v>
      </c>
      <c r="Q300">
        <v>1</v>
      </c>
      <c r="X300">
        <v>0.35</v>
      </c>
      <c r="Y300">
        <v>0</v>
      </c>
      <c r="Z300">
        <v>1488.78</v>
      </c>
      <c r="AA300">
        <v>702.18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0.35</v>
      </c>
      <c r="AH300">
        <v>2</v>
      </c>
      <c r="AI300">
        <v>87930350</v>
      </c>
      <c r="AJ300">
        <v>306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ROW(Source!A629)</f>
        <v>629</v>
      </c>
      <c r="B301">
        <v>87930360</v>
      </c>
      <c r="C301">
        <v>87930347</v>
      </c>
      <c r="D301">
        <v>87206740</v>
      </c>
      <c r="E301">
        <v>1</v>
      </c>
      <c r="F301">
        <v>1</v>
      </c>
      <c r="G301">
        <v>1</v>
      </c>
      <c r="H301">
        <v>2</v>
      </c>
      <c r="I301" t="s">
        <v>694</v>
      </c>
      <c r="J301" t="s">
        <v>695</v>
      </c>
      <c r="K301" t="s">
        <v>696</v>
      </c>
      <c r="L301">
        <v>1368</v>
      </c>
      <c r="N301">
        <v>1011</v>
      </c>
      <c r="O301" t="s">
        <v>679</v>
      </c>
      <c r="P301" t="s">
        <v>679</v>
      </c>
      <c r="Q301">
        <v>1</v>
      </c>
      <c r="X301">
        <v>0.35</v>
      </c>
      <c r="Y301">
        <v>0</v>
      </c>
      <c r="Z301">
        <v>572.77</v>
      </c>
      <c r="AA301">
        <v>522.73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0.35</v>
      </c>
      <c r="AH301">
        <v>2</v>
      </c>
      <c r="AI301">
        <v>87930351</v>
      </c>
      <c r="AJ301">
        <v>307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ROW(Source!A629)</f>
        <v>629</v>
      </c>
      <c r="B302">
        <v>87930361</v>
      </c>
      <c r="C302">
        <v>87930347</v>
      </c>
      <c r="D302">
        <v>87206937</v>
      </c>
      <c r="E302">
        <v>1</v>
      </c>
      <c r="F302">
        <v>1</v>
      </c>
      <c r="G302">
        <v>1</v>
      </c>
      <c r="H302">
        <v>2</v>
      </c>
      <c r="I302" t="s">
        <v>765</v>
      </c>
      <c r="J302" t="s">
        <v>766</v>
      </c>
      <c r="K302" t="s">
        <v>767</v>
      </c>
      <c r="L302">
        <v>1368</v>
      </c>
      <c r="N302">
        <v>1011</v>
      </c>
      <c r="O302" t="s">
        <v>679</v>
      </c>
      <c r="P302" t="s">
        <v>679</v>
      </c>
      <c r="Q302">
        <v>1</v>
      </c>
      <c r="X302">
        <v>2.16</v>
      </c>
      <c r="Y302">
        <v>0</v>
      </c>
      <c r="Z302">
        <v>28.51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2.16</v>
      </c>
      <c r="AH302">
        <v>2</v>
      </c>
      <c r="AI302">
        <v>87930352</v>
      </c>
      <c r="AJ302">
        <v>308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ROW(Source!A629)</f>
        <v>629</v>
      </c>
      <c r="B303">
        <v>87930362</v>
      </c>
      <c r="C303">
        <v>87930347</v>
      </c>
      <c r="D303">
        <v>87157744</v>
      </c>
      <c r="E303">
        <v>1</v>
      </c>
      <c r="F303">
        <v>1</v>
      </c>
      <c r="G303">
        <v>1</v>
      </c>
      <c r="H303">
        <v>3</v>
      </c>
      <c r="I303" t="s">
        <v>747</v>
      </c>
      <c r="J303" t="s">
        <v>748</v>
      </c>
      <c r="K303" t="s">
        <v>749</v>
      </c>
      <c r="L303">
        <v>1383</v>
      </c>
      <c r="N303">
        <v>1013</v>
      </c>
      <c r="O303" t="s">
        <v>750</v>
      </c>
      <c r="P303" t="s">
        <v>750</v>
      </c>
      <c r="Q303">
        <v>1</v>
      </c>
      <c r="X303">
        <v>1.1488</v>
      </c>
      <c r="Y303">
        <v>6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1.1488</v>
      </c>
      <c r="AH303">
        <v>2</v>
      </c>
      <c r="AI303">
        <v>87930353</v>
      </c>
      <c r="AJ303">
        <v>309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ROW(Source!A629)</f>
        <v>629</v>
      </c>
      <c r="B304">
        <v>87930363</v>
      </c>
      <c r="C304">
        <v>87930347</v>
      </c>
      <c r="D304">
        <v>87158483</v>
      </c>
      <c r="E304">
        <v>1</v>
      </c>
      <c r="F304">
        <v>1</v>
      </c>
      <c r="G304">
        <v>1</v>
      </c>
      <c r="H304">
        <v>3</v>
      </c>
      <c r="I304" t="s">
        <v>793</v>
      </c>
      <c r="J304" t="s">
        <v>794</v>
      </c>
      <c r="K304" t="s">
        <v>795</v>
      </c>
      <c r="L304">
        <v>1346</v>
      </c>
      <c r="N304">
        <v>1009</v>
      </c>
      <c r="O304" t="s">
        <v>102</v>
      </c>
      <c r="P304" t="s">
        <v>102</v>
      </c>
      <c r="Q304">
        <v>1</v>
      </c>
      <c r="X304">
        <v>0.96</v>
      </c>
      <c r="Y304">
        <v>155.63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0.96</v>
      </c>
      <c r="AH304">
        <v>2</v>
      </c>
      <c r="AI304">
        <v>87930354</v>
      </c>
      <c r="AJ304">
        <v>310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ROW(Source!A629)</f>
        <v>629</v>
      </c>
      <c r="B305">
        <v>87930364</v>
      </c>
      <c r="C305">
        <v>87930347</v>
      </c>
      <c r="D305">
        <v>87175876</v>
      </c>
      <c r="E305">
        <v>1</v>
      </c>
      <c r="F305">
        <v>1</v>
      </c>
      <c r="G305">
        <v>1</v>
      </c>
      <c r="H305">
        <v>3</v>
      </c>
      <c r="I305" t="s">
        <v>802</v>
      </c>
      <c r="J305" t="s">
        <v>803</v>
      </c>
      <c r="K305" t="s">
        <v>804</v>
      </c>
      <c r="L305">
        <v>1346</v>
      </c>
      <c r="N305">
        <v>1009</v>
      </c>
      <c r="O305" t="s">
        <v>102</v>
      </c>
      <c r="P305" t="s">
        <v>102</v>
      </c>
      <c r="Q305">
        <v>1</v>
      </c>
      <c r="X305">
        <v>0.55000000000000004</v>
      </c>
      <c r="Y305">
        <v>160.07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0.55000000000000004</v>
      </c>
      <c r="AH305">
        <v>2</v>
      </c>
      <c r="AI305">
        <v>87930355</v>
      </c>
      <c r="AJ305">
        <v>311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ROW(Source!A629)</f>
        <v>629</v>
      </c>
      <c r="B306">
        <v>87930365</v>
      </c>
      <c r="C306">
        <v>87930347</v>
      </c>
      <c r="D306">
        <v>87091729</v>
      </c>
      <c r="E306">
        <v>115</v>
      </c>
      <c r="F306">
        <v>1</v>
      </c>
      <c r="G306">
        <v>1</v>
      </c>
      <c r="H306">
        <v>3</v>
      </c>
      <c r="I306" t="s">
        <v>174</v>
      </c>
      <c r="J306" t="s">
        <v>3</v>
      </c>
      <c r="K306" t="s">
        <v>175</v>
      </c>
      <c r="L306">
        <v>3277935</v>
      </c>
      <c r="N306">
        <v>1013</v>
      </c>
      <c r="O306" t="s">
        <v>176</v>
      </c>
      <c r="P306" t="s">
        <v>176</v>
      </c>
      <c r="Q306">
        <v>1</v>
      </c>
      <c r="X306">
        <v>2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3</v>
      </c>
      <c r="AG306">
        <v>2</v>
      </c>
      <c r="AH306">
        <v>2</v>
      </c>
      <c r="AI306">
        <v>87930356</v>
      </c>
      <c r="AJ306">
        <v>312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ROW(Source!A634)</f>
        <v>634</v>
      </c>
      <c r="B307">
        <v>87930379</v>
      </c>
      <c r="C307">
        <v>87930368</v>
      </c>
      <c r="D307">
        <v>87085849</v>
      </c>
      <c r="E307">
        <v>115</v>
      </c>
      <c r="F307">
        <v>1</v>
      </c>
      <c r="G307">
        <v>1</v>
      </c>
      <c r="H307">
        <v>1</v>
      </c>
      <c r="I307" t="s">
        <v>805</v>
      </c>
      <c r="J307" t="s">
        <v>3</v>
      </c>
      <c r="K307" t="s">
        <v>806</v>
      </c>
      <c r="L307">
        <v>1191</v>
      </c>
      <c r="N307">
        <v>1013</v>
      </c>
      <c r="O307" t="s">
        <v>673</v>
      </c>
      <c r="P307" t="s">
        <v>673</v>
      </c>
      <c r="Q307">
        <v>1</v>
      </c>
      <c r="X307">
        <v>2.06</v>
      </c>
      <c r="Y307">
        <v>0</v>
      </c>
      <c r="Z307">
        <v>0</v>
      </c>
      <c r="AA307">
        <v>0</v>
      </c>
      <c r="AB307">
        <v>538.34</v>
      </c>
      <c r="AC307">
        <v>0</v>
      </c>
      <c r="AD307">
        <v>1</v>
      </c>
      <c r="AE307">
        <v>1</v>
      </c>
      <c r="AF307" t="s">
        <v>3</v>
      </c>
      <c r="AG307">
        <v>2.06</v>
      </c>
      <c r="AH307">
        <v>2</v>
      </c>
      <c r="AI307">
        <v>87930369</v>
      </c>
      <c r="AJ307">
        <v>313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ROW(Source!A634)</f>
        <v>634</v>
      </c>
      <c r="B308">
        <v>87930380</v>
      </c>
      <c r="C308">
        <v>87930368</v>
      </c>
      <c r="D308">
        <v>87086013</v>
      </c>
      <c r="E308">
        <v>115</v>
      </c>
      <c r="F308">
        <v>1</v>
      </c>
      <c r="G308">
        <v>1</v>
      </c>
      <c r="H308">
        <v>1</v>
      </c>
      <c r="I308" t="s">
        <v>674</v>
      </c>
      <c r="J308" t="s">
        <v>3</v>
      </c>
      <c r="K308" t="s">
        <v>675</v>
      </c>
      <c r="L308">
        <v>1191</v>
      </c>
      <c r="N308">
        <v>1013</v>
      </c>
      <c r="O308" t="s">
        <v>673</v>
      </c>
      <c r="P308" t="s">
        <v>673</v>
      </c>
      <c r="Q308">
        <v>1</v>
      </c>
      <c r="X308">
        <v>0.18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2</v>
      </c>
      <c r="AF308" t="s">
        <v>3</v>
      </c>
      <c r="AG308">
        <v>0.18</v>
      </c>
      <c r="AH308">
        <v>2</v>
      </c>
      <c r="AI308">
        <v>87930370</v>
      </c>
      <c r="AJ308">
        <v>314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ROW(Source!A634)</f>
        <v>634</v>
      </c>
      <c r="B309">
        <v>87930381</v>
      </c>
      <c r="C309">
        <v>87930368</v>
      </c>
      <c r="D309">
        <v>87205842</v>
      </c>
      <c r="E309">
        <v>1</v>
      </c>
      <c r="F309">
        <v>1</v>
      </c>
      <c r="G309">
        <v>1</v>
      </c>
      <c r="H309">
        <v>2</v>
      </c>
      <c r="I309" t="s">
        <v>676</v>
      </c>
      <c r="J309" t="s">
        <v>677</v>
      </c>
      <c r="K309" t="s">
        <v>678</v>
      </c>
      <c r="L309">
        <v>1368</v>
      </c>
      <c r="N309">
        <v>1011</v>
      </c>
      <c r="O309" t="s">
        <v>679</v>
      </c>
      <c r="P309" t="s">
        <v>679</v>
      </c>
      <c r="Q309">
        <v>1</v>
      </c>
      <c r="X309">
        <v>0.09</v>
      </c>
      <c r="Y309">
        <v>0</v>
      </c>
      <c r="Z309">
        <v>1488.78</v>
      </c>
      <c r="AA309">
        <v>702.18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0.09</v>
      </c>
      <c r="AH309">
        <v>2</v>
      </c>
      <c r="AI309">
        <v>87930371</v>
      </c>
      <c r="AJ309">
        <v>315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ROW(Source!A634)</f>
        <v>634</v>
      </c>
      <c r="B310">
        <v>87930382</v>
      </c>
      <c r="C310">
        <v>87930368</v>
      </c>
      <c r="D310">
        <v>87206740</v>
      </c>
      <c r="E310">
        <v>1</v>
      </c>
      <c r="F310">
        <v>1</v>
      </c>
      <c r="G310">
        <v>1</v>
      </c>
      <c r="H310">
        <v>2</v>
      </c>
      <c r="I310" t="s">
        <v>694</v>
      </c>
      <c r="J310" t="s">
        <v>695</v>
      </c>
      <c r="K310" t="s">
        <v>696</v>
      </c>
      <c r="L310">
        <v>1368</v>
      </c>
      <c r="N310">
        <v>1011</v>
      </c>
      <c r="O310" t="s">
        <v>679</v>
      </c>
      <c r="P310" t="s">
        <v>679</v>
      </c>
      <c r="Q310">
        <v>1</v>
      </c>
      <c r="X310">
        <v>0.09</v>
      </c>
      <c r="Y310">
        <v>0</v>
      </c>
      <c r="Z310">
        <v>572.77</v>
      </c>
      <c r="AA310">
        <v>522.73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0.09</v>
      </c>
      <c r="AH310">
        <v>2</v>
      </c>
      <c r="AI310">
        <v>87930372</v>
      </c>
      <c r="AJ310">
        <v>316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ROW(Source!A634)</f>
        <v>634</v>
      </c>
      <c r="B311">
        <v>87930383</v>
      </c>
      <c r="C311">
        <v>87930368</v>
      </c>
      <c r="D311">
        <v>87206937</v>
      </c>
      <c r="E311">
        <v>1</v>
      </c>
      <c r="F311">
        <v>1</v>
      </c>
      <c r="G311">
        <v>1</v>
      </c>
      <c r="H311">
        <v>2</v>
      </c>
      <c r="I311" t="s">
        <v>765</v>
      </c>
      <c r="J311" t="s">
        <v>766</v>
      </c>
      <c r="K311" t="s">
        <v>767</v>
      </c>
      <c r="L311">
        <v>1368</v>
      </c>
      <c r="N311">
        <v>1011</v>
      </c>
      <c r="O311" t="s">
        <v>679</v>
      </c>
      <c r="P311" t="s">
        <v>679</v>
      </c>
      <c r="Q311">
        <v>1</v>
      </c>
      <c r="X311">
        <v>0.66</v>
      </c>
      <c r="Y311">
        <v>0</v>
      </c>
      <c r="Z311">
        <v>28.51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0.66</v>
      </c>
      <c r="AH311">
        <v>2</v>
      </c>
      <c r="AI311">
        <v>87930373</v>
      </c>
      <c r="AJ311">
        <v>317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ROW(Source!A634)</f>
        <v>634</v>
      </c>
      <c r="B312">
        <v>87930384</v>
      </c>
      <c r="C312">
        <v>87930368</v>
      </c>
      <c r="D312">
        <v>87158483</v>
      </c>
      <c r="E312">
        <v>1</v>
      </c>
      <c r="F312">
        <v>1</v>
      </c>
      <c r="G312">
        <v>1</v>
      </c>
      <c r="H312">
        <v>3</v>
      </c>
      <c r="I312" t="s">
        <v>793</v>
      </c>
      <c r="J312" t="s">
        <v>794</v>
      </c>
      <c r="K312" t="s">
        <v>795</v>
      </c>
      <c r="L312">
        <v>1346</v>
      </c>
      <c r="N312">
        <v>1009</v>
      </c>
      <c r="O312" t="s">
        <v>102</v>
      </c>
      <c r="P312" t="s">
        <v>102</v>
      </c>
      <c r="Q312">
        <v>1</v>
      </c>
      <c r="X312">
        <v>0.15</v>
      </c>
      <c r="Y312">
        <v>155.63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0.15</v>
      </c>
      <c r="AH312">
        <v>2</v>
      </c>
      <c r="AI312">
        <v>87930374</v>
      </c>
      <c r="AJ312">
        <v>318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ROW(Source!A634)</f>
        <v>634</v>
      </c>
      <c r="B313">
        <v>87930385</v>
      </c>
      <c r="C313">
        <v>87930368</v>
      </c>
      <c r="D313">
        <v>87159205</v>
      </c>
      <c r="E313">
        <v>1</v>
      </c>
      <c r="F313">
        <v>1</v>
      </c>
      <c r="G313">
        <v>1</v>
      </c>
      <c r="H313">
        <v>3</v>
      </c>
      <c r="I313" t="s">
        <v>100</v>
      </c>
      <c r="J313" t="s">
        <v>103</v>
      </c>
      <c r="K313" t="s">
        <v>101</v>
      </c>
      <c r="L313">
        <v>1346</v>
      </c>
      <c r="N313">
        <v>1009</v>
      </c>
      <c r="O313" t="s">
        <v>102</v>
      </c>
      <c r="P313" t="s">
        <v>102</v>
      </c>
      <c r="Q313">
        <v>1</v>
      </c>
      <c r="X313">
        <v>0.17</v>
      </c>
      <c r="Y313">
        <v>174.93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0.17</v>
      </c>
      <c r="AH313">
        <v>2</v>
      </c>
      <c r="AI313">
        <v>87930375</v>
      </c>
      <c r="AJ313">
        <v>319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ROW(Source!A634)</f>
        <v>634</v>
      </c>
      <c r="B314">
        <v>87930386</v>
      </c>
      <c r="C314">
        <v>87930368</v>
      </c>
      <c r="D314">
        <v>87164361</v>
      </c>
      <c r="E314">
        <v>1</v>
      </c>
      <c r="F314">
        <v>1</v>
      </c>
      <c r="G314">
        <v>1</v>
      </c>
      <c r="H314">
        <v>3</v>
      </c>
      <c r="I314" t="s">
        <v>416</v>
      </c>
      <c r="J314" t="s">
        <v>418</v>
      </c>
      <c r="K314" t="s">
        <v>417</v>
      </c>
      <c r="L314">
        <v>1348</v>
      </c>
      <c r="N314">
        <v>1009</v>
      </c>
      <c r="O314" t="s">
        <v>113</v>
      </c>
      <c r="P314" t="s">
        <v>113</v>
      </c>
      <c r="Q314">
        <v>1000</v>
      </c>
      <c r="X314">
        <v>1.4999999999999999E-2</v>
      </c>
      <c r="Y314">
        <v>105278.81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1.4999999999999999E-2</v>
      </c>
      <c r="AH314">
        <v>2</v>
      </c>
      <c r="AI314">
        <v>87930376</v>
      </c>
      <c r="AJ314">
        <v>320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ROW(Source!A634)</f>
        <v>634</v>
      </c>
      <c r="B315">
        <v>87930387</v>
      </c>
      <c r="C315">
        <v>87930368</v>
      </c>
      <c r="D315">
        <v>87176354</v>
      </c>
      <c r="E315">
        <v>1</v>
      </c>
      <c r="F315">
        <v>1</v>
      </c>
      <c r="G315">
        <v>1</v>
      </c>
      <c r="H315">
        <v>3</v>
      </c>
      <c r="I315" t="s">
        <v>757</v>
      </c>
      <c r="J315" t="s">
        <v>758</v>
      </c>
      <c r="K315" t="s">
        <v>759</v>
      </c>
      <c r="L315">
        <v>1346</v>
      </c>
      <c r="N315">
        <v>1009</v>
      </c>
      <c r="O315" t="s">
        <v>102</v>
      </c>
      <c r="P315" t="s">
        <v>102</v>
      </c>
      <c r="Q315">
        <v>1</v>
      </c>
      <c r="X315">
        <v>0.03</v>
      </c>
      <c r="Y315">
        <v>79.88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0.03</v>
      </c>
      <c r="AH315">
        <v>2</v>
      </c>
      <c r="AI315">
        <v>87930377</v>
      </c>
      <c r="AJ315">
        <v>321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ROW(Source!A634)</f>
        <v>634</v>
      </c>
      <c r="B316">
        <v>87930388</v>
      </c>
      <c r="C316">
        <v>87930368</v>
      </c>
      <c r="D316">
        <v>87091729</v>
      </c>
      <c r="E316">
        <v>115</v>
      </c>
      <c r="F316">
        <v>1</v>
      </c>
      <c r="G316">
        <v>1</v>
      </c>
      <c r="H316">
        <v>3</v>
      </c>
      <c r="I316" t="s">
        <v>174</v>
      </c>
      <c r="J316" t="s">
        <v>3</v>
      </c>
      <c r="K316" t="s">
        <v>175</v>
      </c>
      <c r="L316">
        <v>3277935</v>
      </c>
      <c r="N316">
        <v>1013</v>
      </c>
      <c r="O316" t="s">
        <v>176</v>
      </c>
      <c r="P316" t="s">
        <v>176</v>
      </c>
      <c r="Q316">
        <v>1</v>
      </c>
      <c r="X316">
        <v>2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2</v>
      </c>
      <c r="AH316">
        <v>2</v>
      </c>
      <c r="AI316">
        <v>87930378</v>
      </c>
      <c r="AJ316">
        <v>322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ROW(Source!A635)</f>
        <v>635</v>
      </c>
      <c r="B317">
        <v>87930379</v>
      </c>
      <c r="C317">
        <v>87930368</v>
      </c>
      <c r="D317">
        <v>87085849</v>
      </c>
      <c r="E317">
        <v>115</v>
      </c>
      <c r="F317">
        <v>1</v>
      </c>
      <c r="G317">
        <v>1</v>
      </c>
      <c r="H317">
        <v>1</v>
      </c>
      <c r="I317" t="s">
        <v>805</v>
      </c>
      <c r="J317" t="s">
        <v>3</v>
      </c>
      <c r="K317" t="s">
        <v>806</v>
      </c>
      <c r="L317">
        <v>1191</v>
      </c>
      <c r="N317">
        <v>1013</v>
      </c>
      <c r="O317" t="s">
        <v>673</v>
      </c>
      <c r="P317" t="s">
        <v>673</v>
      </c>
      <c r="Q317">
        <v>1</v>
      </c>
      <c r="X317">
        <v>2.06</v>
      </c>
      <c r="Y317">
        <v>0</v>
      </c>
      <c r="Z317">
        <v>0</v>
      </c>
      <c r="AA317">
        <v>0</v>
      </c>
      <c r="AB317">
        <v>538.34</v>
      </c>
      <c r="AC317">
        <v>0</v>
      </c>
      <c r="AD317">
        <v>1</v>
      </c>
      <c r="AE317">
        <v>1</v>
      </c>
      <c r="AF317" t="s">
        <v>3</v>
      </c>
      <c r="AG317">
        <v>2.06</v>
      </c>
      <c r="AH317">
        <v>2</v>
      </c>
      <c r="AI317">
        <v>87930369</v>
      </c>
      <c r="AJ317">
        <v>323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ROW(Source!A635)</f>
        <v>635</v>
      </c>
      <c r="B318">
        <v>87930380</v>
      </c>
      <c r="C318">
        <v>87930368</v>
      </c>
      <c r="D318">
        <v>87086013</v>
      </c>
      <c r="E318">
        <v>115</v>
      </c>
      <c r="F318">
        <v>1</v>
      </c>
      <c r="G318">
        <v>1</v>
      </c>
      <c r="H318">
        <v>1</v>
      </c>
      <c r="I318" t="s">
        <v>674</v>
      </c>
      <c r="J318" t="s">
        <v>3</v>
      </c>
      <c r="K318" t="s">
        <v>675</v>
      </c>
      <c r="L318">
        <v>1191</v>
      </c>
      <c r="N318">
        <v>1013</v>
      </c>
      <c r="O318" t="s">
        <v>673</v>
      </c>
      <c r="P318" t="s">
        <v>673</v>
      </c>
      <c r="Q318">
        <v>1</v>
      </c>
      <c r="X318">
        <v>0.18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3</v>
      </c>
      <c r="AG318">
        <v>0.18</v>
      </c>
      <c r="AH318">
        <v>2</v>
      </c>
      <c r="AI318">
        <v>87930370</v>
      </c>
      <c r="AJ318">
        <v>324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ROW(Source!A635)</f>
        <v>635</v>
      </c>
      <c r="B319">
        <v>87930381</v>
      </c>
      <c r="C319">
        <v>87930368</v>
      </c>
      <c r="D319">
        <v>87205842</v>
      </c>
      <c r="E319">
        <v>1</v>
      </c>
      <c r="F319">
        <v>1</v>
      </c>
      <c r="G319">
        <v>1</v>
      </c>
      <c r="H319">
        <v>2</v>
      </c>
      <c r="I319" t="s">
        <v>676</v>
      </c>
      <c r="J319" t="s">
        <v>677</v>
      </c>
      <c r="K319" t="s">
        <v>678</v>
      </c>
      <c r="L319">
        <v>1368</v>
      </c>
      <c r="N319">
        <v>1011</v>
      </c>
      <c r="O319" t="s">
        <v>679</v>
      </c>
      <c r="P319" t="s">
        <v>679</v>
      </c>
      <c r="Q319">
        <v>1</v>
      </c>
      <c r="X319">
        <v>0.09</v>
      </c>
      <c r="Y319">
        <v>0</v>
      </c>
      <c r="Z319">
        <v>1488.78</v>
      </c>
      <c r="AA319">
        <v>702.18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0.09</v>
      </c>
      <c r="AH319">
        <v>2</v>
      </c>
      <c r="AI319">
        <v>87930371</v>
      </c>
      <c r="AJ319">
        <v>325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ROW(Source!A635)</f>
        <v>635</v>
      </c>
      <c r="B320">
        <v>87930382</v>
      </c>
      <c r="C320">
        <v>87930368</v>
      </c>
      <c r="D320">
        <v>87206740</v>
      </c>
      <c r="E320">
        <v>1</v>
      </c>
      <c r="F320">
        <v>1</v>
      </c>
      <c r="G320">
        <v>1</v>
      </c>
      <c r="H320">
        <v>2</v>
      </c>
      <c r="I320" t="s">
        <v>694</v>
      </c>
      <c r="J320" t="s">
        <v>695</v>
      </c>
      <c r="K320" t="s">
        <v>696</v>
      </c>
      <c r="L320">
        <v>1368</v>
      </c>
      <c r="N320">
        <v>1011</v>
      </c>
      <c r="O320" t="s">
        <v>679</v>
      </c>
      <c r="P320" t="s">
        <v>679</v>
      </c>
      <c r="Q320">
        <v>1</v>
      </c>
      <c r="X320">
        <v>0.09</v>
      </c>
      <c r="Y320">
        <v>0</v>
      </c>
      <c r="Z320">
        <v>572.77</v>
      </c>
      <c r="AA320">
        <v>522.73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0.09</v>
      </c>
      <c r="AH320">
        <v>2</v>
      </c>
      <c r="AI320">
        <v>87930372</v>
      </c>
      <c r="AJ320">
        <v>326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ROW(Source!A635)</f>
        <v>635</v>
      </c>
      <c r="B321">
        <v>87930383</v>
      </c>
      <c r="C321">
        <v>87930368</v>
      </c>
      <c r="D321">
        <v>87206937</v>
      </c>
      <c r="E321">
        <v>1</v>
      </c>
      <c r="F321">
        <v>1</v>
      </c>
      <c r="G321">
        <v>1</v>
      </c>
      <c r="H321">
        <v>2</v>
      </c>
      <c r="I321" t="s">
        <v>765</v>
      </c>
      <c r="J321" t="s">
        <v>766</v>
      </c>
      <c r="K321" t="s">
        <v>767</v>
      </c>
      <c r="L321">
        <v>1368</v>
      </c>
      <c r="N321">
        <v>1011</v>
      </c>
      <c r="O321" t="s">
        <v>679</v>
      </c>
      <c r="P321" t="s">
        <v>679</v>
      </c>
      <c r="Q321">
        <v>1</v>
      </c>
      <c r="X321">
        <v>0.66</v>
      </c>
      <c r="Y321">
        <v>0</v>
      </c>
      <c r="Z321">
        <v>28.51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0.66</v>
      </c>
      <c r="AH321">
        <v>2</v>
      </c>
      <c r="AI321">
        <v>87930373</v>
      </c>
      <c r="AJ321">
        <v>327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ROW(Source!A635)</f>
        <v>635</v>
      </c>
      <c r="B322">
        <v>87930384</v>
      </c>
      <c r="C322">
        <v>87930368</v>
      </c>
      <c r="D322">
        <v>87158483</v>
      </c>
      <c r="E322">
        <v>1</v>
      </c>
      <c r="F322">
        <v>1</v>
      </c>
      <c r="G322">
        <v>1</v>
      </c>
      <c r="H322">
        <v>3</v>
      </c>
      <c r="I322" t="s">
        <v>793</v>
      </c>
      <c r="J322" t="s">
        <v>794</v>
      </c>
      <c r="K322" t="s">
        <v>795</v>
      </c>
      <c r="L322">
        <v>1346</v>
      </c>
      <c r="N322">
        <v>1009</v>
      </c>
      <c r="O322" t="s">
        <v>102</v>
      </c>
      <c r="P322" t="s">
        <v>102</v>
      </c>
      <c r="Q322">
        <v>1</v>
      </c>
      <c r="X322">
        <v>0.15</v>
      </c>
      <c r="Y322">
        <v>155.63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0.15</v>
      </c>
      <c r="AH322">
        <v>2</v>
      </c>
      <c r="AI322">
        <v>87930374</v>
      </c>
      <c r="AJ322">
        <v>328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ROW(Source!A635)</f>
        <v>635</v>
      </c>
      <c r="B323">
        <v>87930385</v>
      </c>
      <c r="C323">
        <v>87930368</v>
      </c>
      <c r="D323">
        <v>87159205</v>
      </c>
      <c r="E323">
        <v>1</v>
      </c>
      <c r="F323">
        <v>1</v>
      </c>
      <c r="G323">
        <v>1</v>
      </c>
      <c r="H323">
        <v>3</v>
      </c>
      <c r="I323" t="s">
        <v>100</v>
      </c>
      <c r="J323" t="s">
        <v>103</v>
      </c>
      <c r="K323" t="s">
        <v>101</v>
      </c>
      <c r="L323">
        <v>1346</v>
      </c>
      <c r="N323">
        <v>1009</v>
      </c>
      <c r="O323" t="s">
        <v>102</v>
      </c>
      <c r="P323" t="s">
        <v>102</v>
      </c>
      <c r="Q323">
        <v>1</v>
      </c>
      <c r="X323">
        <v>0.17</v>
      </c>
      <c r="Y323">
        <v>174.93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0.17</v>
      </c>
      <c r="AH323">
        <v>2</v>
      </c>
      <c r="AI323">
        <v>87930375</v>
      </c>
      <c r="AJ323">
        <v>329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ROW(Source!A635)</f>
        <v>635</v>
      </c>
      <c r="B324">
        <v>87930386</v>
      </c>
      <c r="C324">
        <v>87930368</v>
      </c>
      <c r="D324">
        <v>87164361</v>
      </c>
      <c r="E324">
        <v>1</v>
      </c>
      <c r="F324">
        <v>1</v>
      </c>
      <c r="G324">
        <v>1</v>
      </c>
      <c r="H324">
        <v>3</v>
      </c>
      <c r="I324" t="s">
        <v>416</v>
      </c>
      <c r="J324" t="s">
        <v>418</v>
      </c>
      <c r="K324" t="s">
        <v>417</v>
      </c>
      <c r="L324">
        <v>1348</v>
      </c>
      <c r="N324">
        <v>1009</v>
      </c>
      <c r="O324" t="s">
        <v>113</v>
      </c>
      <c r="P324" t="s">
        <v>113</v>
      </c>
      <c r="Q324">
        <v>1000</v>
      </c>
      <c r="X324">
        <v>1.4999999999999999E-2</v>
      </c>
      <c r="Y324">
        <v>105278.81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1.4999999999999999E-2</v>
      </c>
      <c r="AH324">
        <v>2</v>
      </c>
      <c r="AI324">
        <v>87930376</v>
      </c>
      <c r="AJ324">
        <v>330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ROW(Source!A635)</f>
        <v>635</v>
      </c>
      <c r="B325">
        <v>87930387</v>
      </c>
      <c r="C325">
        <v>87930368</v>
      </c>
      <c r="D325">
        <v>87176354</v>
      </c>
      <c r="E325">
        <v>1</v>
      </c>
      <c r="F325">
        <v>1</v>
      </c>
      <c r="G325">
        <v>1</v>
      </c>
      <c r="H325">
        <v>3</v>
      </c>
      <c r="I325" t="s">
        <v>757</v>
      </c>
      <c r="J325" t="s">
        <v>758</v>
      </c>
      <c r="K325" t="s">
        <v>759</v>
      </c>
      <c r="L325">
        <v>1346</v>
      </c>
      <c r="N325">
        <v>1009</v>
      </c>
      <c r="O325" t="s">
        <v>102</v>
      </c>
      <c r="P325" t="s">
        <v>102</v>
      </c>
      <c r="Q325">
        <v>1</v>
      </c>
      <c r="X325">
        <v>0.03</v>
      </c>
      <c r="Y325">
        <v>79.88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0.03</v>
      </c>
      <c r="AH325">
        <v>2</v>
      </c>
      <c r="AI325">
        <v>87930377</v>
      </c>
      <c r="AJ325">
        <v>331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ROW(Source!A635)</f>
        <v>635</v>
      </c>
      <c r="B326">
        <v>87930388</v>
      </c>
      <c r="C326">
        <v>87930368</v>
      </c>
      <c r="D326">
        <v>87091729</v>
      </c>
      <c r="E326">
        <v>115</v>
      </c>
      <c r="F326">
        <v>1</v>
      </c>
      <c r="G326">
        <v>1</v>
      </c>
      <c r="H326">
        <v>3</v>
      </c>
      <c r="I326" t="s">
        <v>174</v>
      </c>
      <c r="J326" t="s">
        <v>3</v>
      </c>
      <c r="K326" t="s">
        <v>175</v>
      </c>
      <c r="L326">
        <v>3277935</v>
      </c>
      <c r="N326">
        <v>1013</v>
      </c>
      <c r="O326" t="s">
        <v>176</v>
      </c>
      <c r="P326" t="s">
        <v>176</v>
      </c>
      <c r="Q326">
        <v>1</v>
      </c>
      <c r="X326">
        <v>2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 t="s">
        <v>3</v>
      </c>
      <c r="AG326">
        <v>2</v>
      </c>
      <c r="AH326">
        <v>2</v>
      </c>
      <c r="AI326">
        <v>87930378</v>
      </c>
      <c r="AJ326">
        <v>332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ROW(Source!A673)</f>
        <v>673</v>
      </c>
      <c r="B327">
        <v>87930405</v>
      </c>
      <c r="C327">
        <v>87930390</v>
      </c>
      <c r="D327">
        <v>87085841</v>
      </c>
      <c r="E327">
        <v>115</v>
      </c>
      <c r="F327">
        <v>1</v>
      </c>
      <c r="G327">
        <v>1</v>
      </c>
      <c r="H327">
        <v>1</v>
      </c>
      <c r="I327" t="s">
        <v>715</v>
      </c>
      <c r="J327" t="s">
        <v>3</v>
      </c>
      <c r="K327" t="s">
        <v>716</v>
      </c>
      <c r="L327">
        <v>1191</v>
      </c>
      <c r="N327">
        <v>1013</v>
      </c>
      <c r="O327" t="s">
        <v>673</v>
      </c>
      <c r="P327" t="s">
        <v>673</v>
      </c>
      <c r="Q327">
        <v>1</v>
      </c>
      <c r="X327">
        <v>149</v>
      </c>
      <c r="Y327">
        <v>0</v>
      </c>
      <c r="Z327">
        <v>0</v>
      </c>
      <c r="AA327">
        <v>0</v>
      </c>
      <c r="AB327">
        <v>516.88</v>
      </c>
      <c r="AC327">
        <v>0</v>
      </c>
      <c r="AD327">
        <v>1</v>
      </c>
      <c r="AE327">
        <v>1</v>
      </c>
      <c r="AF327" t="s">
        <v>3</v>
      </c>
      <c r="AG327">
        <v>149</v>
      </c>
      <c r="AH327">
        <v>2</v>
      </c>
      <c r="AI327">
        <v>87930391</v>
      </c>
      <c r="AJ327">
        <v>333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ROW(Source!A673)</f>
        <v>673</v>
      </c>
      <c r="B328">
        <v>87930406</v>
      </c>
      <c r="C328">
        <v>87930390</v>
      </c>
      <c r="D328">
        <v>87086013</v>
      </c>
      <c r="E328">
        <v>115</v>
      </c>
      <c r="F328">
        <v>1</v>
      </c>
      <c r="G328">
        <v>1</v>
      </c>
      <c r="H328">
        <v>1</v>
      </c>
      <c r="I328" t="s">
        <v>674</v>
      </c>
      <c r="J328" t="s">
        <v>3</v>
      </c>
      <c r="K328" t="s">
        <v>675</v>
      </c>
      <c r="L328">
        <v>1191</v>
      </c>
      <c r="N328">
        <v>1013</v>
      </c>
      <c r="O328" t="s">
        <v>673</v>
      </c>
      <c r="P328" t="s">
        <v>673</v>
      </c>
      <c r="Q328">
        <v>1</v>
      </c>
      <c r="X328">
        <v>23.81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2</v>
      </c>
      <c r="AF328" t="s">
        <v>3</v>
      </c>
      <c r="AG328">
        <v>23.81</v>
      </c>
      <c r="AH328">
        <v>2</v>
      </c>
      <c r="AI328">
        <v>87930392</v>
      </c>
      <c r="AJ328">
        <v>334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ROW(Source!A673)</f>
        <v>673</v>
      </c>
      <c r="B329">
        <v>87930407</v>
      </c>
      <c r="C329">
        <v>87930390</v>
      </c>
      <c r="D329">
        <v>87205842</v>
      </c>
      <c r="E329">
        <v>1</v>
      </c>
      <c r="F329">
        <v>1</v>
      </c>
      <c r="G329">
        <v>1</v>
      </c>
      <c r="H329">
        <v>2</v>
      </c>
      <c r="I329" t="s">
        <v>676</v>
      </c>
      <c r="J329" t="s">
        <v>677</v>
      </c>
      <c r="K329" t="s">
        <v>678</v>
      </c>
      <c r="L329">
        <v>1368</v>
      </c>
      <c r="N329">
        <v>1011</v>
      </c>
      <c r="O329" t="s">
        <v>679</v>
      </c>
      <c r="P329" t="s">
        <v>679</v>
      </c>
      <c r="Q329">
        <v>1</v>
      </c>
      <c r="X329">
        <v>23.09</v>
      </c>
      <c r="Y329">
        <v>0</v>
      </c>
      <c r="Z329">
        <v>1488.78</v>
      </c>
      <c r="AA329">
        <v>702.18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23.09</v>
      </c>
      <c r="AH329">
        <v>2</v>
      </c>
      <c r="AI329">
        <v>87930393</v>
      </c>
      <c r="AJ329">
        <v>335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ROW(Source!A673)</f>
        <v>673</v>
      </c>
      <c r="B330">
        <v>87930408</v>
      </c>
      <c r="C330">
        <v>87930390</v>
      </c>
      <c r="D330">
        <v>87206669</v>
      </c>
      <c r="E330">
        <v>1</v>
      </c>
      <c r="F330">
        <v>1</v>
      </c>
      <c r="G330">
        <v>1</v>
      </c>
      <c r="H330">
        <v>2</v>
      </c>
      <c r="I330" t="s">
        <v>807</v>
      </c>
      <c r="J330" t="s">
        <v>808</v>
      </c>
      <c r="K330" t="s">
        <v>809</v>
      </c>
      <c r="L330">
        <v>1368</v>
      </c>
      <c r="N330">
        <v>1011</v>
      </c>
      <c r="O330" t="s">
        <v>679</v>
      </c>
      <c r="P330" t="s">
        <v>679</v>
      </c>
      <c r="Q330">
        <v>1</v>
      </c>
      <c r="X330">
        <v>0.48</v>
      </c>
      <c r="Y330">
        <v>0</v>
      </c>
      <c r="Z330">
        <v>28.97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0.48</v>
      </c>
      <c r="AH330">
        <v>2</v>
      </c>
      <c r="AI330">
        <v>87930394</v>
      </c>
      <c r="AJ330">
        <v>336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ROW(Source!A673)</f>
        <v>673</v>
      </c>
      <c r="B331">
        <v>87930409</v>
      </c>
      <c r="C331">
        <v>87930390</v>
      </c>
      <c r="D331">
        <v>87206740</v>
      </c>
      <c r="E331">
        <v>1</v>
      </c>
      <c r="F331">
        <v>1</v>
      </c>
      <c r="G331">
        <v>1</v>
      </c>
      <c r="H331">
        <v>2</v>
      </c>
      <c r="I331" t="s">
        <v>694</v>
      </c>
      <c r="J331" t="s">
        <v>695</v>
      </c>
      <c r="K331" t="s">
        <v>696</v>
      </c>
      <c r="L331">
        <v>1368</v>
      </c>
      <c r="N331">
        <v>1011</v>
      </c>
      <c r="O331" t="s">
        <v>679</v>
      </c>
      <c r="P331" t="s">
        <v>679</v>
      </c>
      <c r="Q331">
        <v>1</v>
      </c>
      <c r="X331">
        <v>0.72</v>
      </c>
      <c r="Y331">
        <v>0</v>
      </c>
      <c r="Z331">
        <v>572.77</v>
      </c>
      <c r="AA331">
        <v>522.73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0.72</v>
      </c>
      <c r="AH331">
        <v>2</v>
      </c>
      <c r="AI331">
        <v>87930395</v>
      </c>
      <c r="AJ331">
        <v>337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ROW(Source!A673)</f>
        <v>673</v>
      </c>
      <c r="B332">
        <v>87930410</v>
      </c>
      <c r="C332">
        <v>87930390</v>
      </c>
      <c r="D332">
        <v>87206894</v>
      </c>
      <c r="E332">
        <v>1</v>
      </c>
      <c r="F332">
        <v>1</v>
      </c>
      <c r="G332">
        <v>1</v>
      </c>
      <c r="H332">
        <v>2</v>
      </c>
      <c r="I332" t="s">
        <v>810</v>
      </c>
      <c r="J332" t="s">
        <v>811</v>
      </c>
      <c r="K332" t="s">
        <v>812</v>
      </c>
      <c r="L332">
        <v>1368</v>
      </c>
      <c r="N332">
        <v>1011</v>
      </c>
      <c r="O332" t="s">
        <v>679</v>
      </c>
      <c r="P332" t="s">
        <v>679</v>
      </c>
      <c r="Q332">
        <v>1</v>
      </c>
      <c r="X332">
        <v>6.93</v>
      </c>
      <c r="Y332">
        <v>0</v>
      </c>
      <c r="Z332">
        <v>93.23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6.93</v>
      </c>
      <c r="AH332">
        <v>2</v>
      </c>
      <c r="AI332">
        <v>87930396</v>
      </c>
      <c r="AJ332">
        <v>338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ROW(Source!A673)</f>
        <v>673</v>
      </c>
      <c r="B333">
        <v>87930411</v>
      </c>
      <c r="C333">
        <v>87930390</v>
      </c>
      <c r="D333">
        <v>87158429</v>
      </c>
      <c r="E333">
        <v>1</v>
      </c>
      <c r="F333">
        <v>1</v>
      </c>
      <c r="G333">
        <v>1</v>
      </c>
      <c r="H333">
        <v>3</v>
      </c>
      <c r="I333" t="s">
        <v>813</v>
      </c>
      <c r="J333" t="s">
        <v>814</v>
      </c>
      <c r="K333" t="s">
        <v>815</v>
      </c>
      <c r="L333">
        <v>1348</v>
      </c>
      <c r="N333">
        <v>1009</v>
      </c>
      <c r="O333" t="s">
        <v>113</v>
      </c>
      <c r="P333" t="s">
        <v>113</v>
      </c>
      <c r="Q333">
        <v>1000</v>
      </c>
      <c r="X333">
        <v>1.2E-2</v>
      </c>
      <c r="Y333">
        <v>148198.01999999999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1.2E-2</v>
      </c>
      <c r="AH333">
        <v>2</v>
      </c>
      <c r="AI333">
        <v>87930397</v>
      </c>
      <c r="AJ333">
        <v>339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ROW(Source!A673)</f>
        <v>673</v>
      </c>
      <c r="B334">
        <v>87930412</v>
      </c>
      <c r="C334">
        <v>87930390</v>
      </c>
      <c r="D334">
        <v>87087128</v>
      </c>
      <c r="E334">
        <v>115</v>
      </c>
      <c r="F334">
        <v>1</v>
      </c>
      <c r="G334">
        <v>1</v>
      </c>
      <c r="H334">
        <v>3</v>
      </c>
      <c r="I334" t="s">
        <v>376</v>
      </c>
      <c r="J334" t="s">
        <v>3</v>
      </c>
      <c r="K334" t="s">
        <v>377</v>
      </c>
      <c r="L334">
        <v>1339</v>
      </c>
      <c r="N334">
        <v>1007</v>
      </c>
      <c r="O334" t="s">
        <v>349</v>
      </c>
      <c r="P334" t="s">
        <v>349</v>
      </c>
      <c r="Q334">
        <v>1</v>
      </c>
      <c r="X334">
        <v>1.38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3</v>
      </c>
      <c r="AG334">
        <v>1.38</v>
      </c>
      <c r="AH334">
        <v>2</v>
      </c>
      <c r="AI334">
        <v>87930398</v>
      </c>
      <c r="AJ334">
        <v>340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ROW(Source!A673)</f>
        <v>673</v>
      </c>
      <c r="B335">
        <v>87930413</v>
      </c>
      <c r="C335">
        <v>87930390</v>
      </c>
      <c r="D335">
        <v>87161691</v>
      </c>
      <c r="E335">
        <v>1</v>
      </c>
      <c r="F335">
        <v>1</v>
      </c>
      <c r="G335">
        <v>1</v>
      </c>
      <c r="H335">
        <v>3</v>
      </c>
      <c r="I335" t="s">
        <v>816</v>
      </c>
      <c r="J335" t="s">
        <v>817</v>
      </c>
      <c r="K335" t="s">
        <v>818</v>
      </c>
      <c r="L335">
        <v>1339</v>
      </c>
      <c r="N335">
        <v>1007</v>
      </c>
      <c r="O335" t="s">
        <v>349</v>
      </c>
      <c r="P335" t="s">
        <v>349</v>
      </c>
      <c r="Q335">
        <v>1</v>
      </c>
      <c r="X335">
        <v>8.9999999999999993E-3</v>
      </c>
      <c r="Y335">
        <v>3486.8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8.9999999999999993E-3</v>
      </c>
      <c r="AH335">
        <v>2</v>
      </c>
      <c r="AI335">
        <v>87930399</v>
      </c>
      <c r="AJ335">
        <v>341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ROW(Source!A673)</f>
        <v>673</v>
      </c>
      <c r="B336">
        <v>87930414</v>
      </c>
      <c r="C336">
        <v>87930390</v>
      </c>
      <c r="D336">
        <v>87087613</v>
      </c>
      <c r="E336">
        <v>115</v>
      </c>
      <c r="F336">
        <v>1</v>
      </c>
      <c r="G336">
        <v>1</v>
      </c>
      <c r="H336">
        <v>3</v>
      </c>
      <c r="I336" t="s">
        <v>378</v>
      </c>
      <c r="J336" t="s">
        <v>3</v>
      </c>
      <c r="K336" t="s">
        <v>379</v>
      </c>
      <c r="L336">
        <v>1371</v>
      </c>
      <c r="N336">
        <v>1013</v>
      </c>
      <c r="O336" t="s">
        <v>80</v>
      </c>
      <c r="P336" t="s">
        <v>80</v>
      </c>
      <c r="Q336">
        <v>1</v>
      </c>
      <c r="X336">
        <v>33.299999999999997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3</v>
      </c>
      <c r="AG336">
        <v>33.299999999999997</v>
      </c>
      <c r="AH336">
        <v>2</v>
      </c>
      <c r="AI336">
        <v>87930400</v>
      </c>
      <c r="AJ336">
        <v>342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ROW(Source!A673)</f>
        <v>673</v>
      </c>
      <c r="B337">
        <v>87930415</v>
      </c>
      <c r="C337">
        <v>87930390</v>
      </c>
      <c r="D337">
        <v>87163418</v>
      </c>
      <c r="E337">
        <v>1</v>
      </c>
      <c r="F337">
        <v>1</v>
      </c>
      <c r="G337">
        <v>1</v>
      </c>
      <c r="H337">
        <v>3</v>
      </c>
      <c r="I337" t="s">
        <v>819</v>
      </c>
      <c r="J337" t="s">
        <v>820</v>
      </c>
      <c r="K337" t="s">
        <v>821</v>
      </c>
      <c r="L337">
        <v>1407</v>
      </c>
      <c r="N337">
        <v>1013</v>
      </c>
      <c r="O337" t="s">
        <v>822</v>
      </c>
      <c r="P337" t="s">
        <v>822</v>
      </c>
      <c r="Q337">
        <v>1</v>
      </c>
      <c r="X337">
        <v>2.1000000000000001E-2</v>
      </c>
      <c r="Y337">
        <v>14803.89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2.1000000000000001E-2</v>
      </c>
      <c r="AH337">
        <v>2</v>
      </c>
      <c r="AI337">
        <v>87930401</v>
      </c>
      <c r="AJ337">
        <v>343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ROW(Source!A673)</f>
        <v>673</v>
      </c>
      <c r="B338">
        <v>87930416</v>
      </c>
      <c r="C338">
        <v>87930390</v>
      </c>
      <c r="D338">
        <v>87164423</v>
      </c>
      <c r="E338">
        <v>1</v>
      </c>
      <c r="F338">
        <v>1</v>
      </c>
      <c r="G338">
        <v>1</v>
      </c>
      <c r="H338">
        <v>3</v>
      </c>
      <c r="I338" t="s">
        <v>823</v>
      </c>
      <c r="J338" t="s">
        <v>824</v>
      </c>
      <c r="K338" t="s">
        <v>825</v>
      </c>
      <c r="L338">
        <v>1348</v>
      </c>
      <c r="N338">
        <v>1009</v>
      </c>
      <c r="O338" t="s">
        <v>113</v>
      </c>
      <c r="P338" t="s">
        <v>113</v>
      </c>
      <c r="Q338">
        <v>1000</v>
      </c>
      <c r="X338">
        <v>2E-3</v>
      </c>
      <c r="Y338">
        <v>105278.81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2E-3</v>
      </c>
      <c r="AH338">
        <v>2</v>
      </c>
      <c r="AI338">
        <v>87930402</v>
      </c>
      <c r="AJ338">
        <v>344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ROW(Source!A673)</f>
        <v>673</v>
      </c>
      <c r="B339">
        <v>87930417</v>
      </c>
      <c r="C339">
        <v>87930390</v>
      </c>
      <c r="D339">
        <v>87088454</v>
      </c>
      <c r="E339">
        <v>115</v>
      </c>
      <c r="F339">
        <v>1</v>
      </c>
      <c r="G339">
        <v>1</v>
      </c>
      <c r="H339">
        <v>3</v>
      </c>
      <c r="I339" t="s">
        <v>380</v>
      </c>
      <c r="J339" t="s">
        <v>3</v>
      </c>
      <c r="K339" t="s">
        <v>381</v>
      </c>
      <c r="L339">
        <v>1327</v>
      </c>
      <c r="N339">
        <v>1005</v>
      </c>
      <c r="O339" t="s">
        <v>382</v>
      </c>
      <c r="P339" t="s">
        <v>382</v>
      </c>
      <c r="Q339">
        <v>1</v>
      </c>
      <c r="X339">
        <v>189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 t="s">
        <v>3</v>
      </c>
      <c r="AG339">
        <v>189</v>
      </c>
      <c r="AH339">
        <v>2</v>
      </c>
      <c r="AI339">
        <v>87930403</v>
      </c>
      <c r="AJ339">
        <v>345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ROW(Source!A673)</f>
        <v>673</v>
      </c>
      <c r="B340">
        <v>87930418</v>
      </c>
      <c r="C340">
        <v>87930390</v>
      </c>
      <c r="D340">
        <v>87166389</v>
      </c>
      <c r="E340">
        <v>1</v>
      </c>
      <c r="F340">
        <v>1</v>
      </c>
      <c r="G340">
        <v>1</v>
      </c>
      <c r="H340">
        <v>3</v>
      </c>
      <c r="I340" t="s">
        <v>826</v>
      </c>
      <c r="J340" t="s">
        <v>827</v>
      </c>
      <c r="K340" t="s">
        <v>828</v>
      </c>
      <c r="L340">
        <v>1348</v>
      </c>
      <c r="N340">
        <v>1009</v>
      </c>
      <c r="O340" t="s">
        <v>113</v>
      </c>
      <c r="P340" t="s">
        <v>113</v>
      </c>
      <c r="Q340">
        <v>1000</v>
      </c>
      <c r="X340">
        <v>2E-3</v>
      </c>
      <c r="Y340">
        <v>88783.86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2E-3</v>
      </c>
      <c r="AH340">
        <v>2</v>
      </c>
      <c r="AI340">
        <v>87930404</v>
      </c>
      <c r="AJ340">
        <v>346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ROW(Source!A674)</f>
        <v>674</v>
      </c>
      <c r="B341">
        <v>87930405</v>
      </c>
      <c r="C341">
        <v>87930390</v>
      </c>
      <c r="D341">
        <v>87085841</v>
      </c>
      <c r="E341">
        <v>115</v>
      </c>
      <c r="F341">
        <v>1</v>
      </c>
      <c r="G341">
        <v>1</v>
      </c>
      <c r="H341">
        <v>1</v>
      </c>
      <c r="I341" t="s">
        <v>715</v>
      </c>
      <c r="J341" t="s">
        <v>3</v>
      </c>
      <c r="K341" t="s">
        <v>716</v>
      </c>
      <c r="L341">
        <v>1191</v>
      </c>
      <c r="N341">
        <v>1013</v>
      </c>
      <c r="O341" t="s">
        <v>673</v>
      </c>
      <c r="P341" t="s">
        <v>673</v>
      </c>
      <c r="Q341">
        <v>1</v>
      </c>
      <c r="X341">
        <v>149</v>
      </c>
      <c r="Y341">
        <v>0</v>
      </c>
      <c r="Z341">
        <v>0</v>
      </c>
      <c r="AA341">
        <v>0</v>
      </c>
      <c r="AB341">
        <v>516.88</v>
      </c>
      <c r="AC341">
        <v>0</v>
      </c>
      <c r="AD341">
        <v>1</v>
      </c>
      <c r="AE341">
        <v>1</v>
      </c>
      <c r="AF341" t="s">
        <v>3</v>
      </c>
      <c r="AG341">
        <v>149</v>
      </c>
      <c r="AH341">
        <v>2</v>
      </c>
      <c r="AI341">
        <v>87930391</v>
      </c>
      <c r="AJ341">
        <v>347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ROW(Source!A674)</f>
        <v>674</v>
      </c>
      <c r="B342">
        <v>87930406</v>
      </c>
      <c r="C342">
        <v>87930390</v>
      </c>
      <c r="D342">
        <v>87086013</v>
      </c>
      <c r="E342">
        <v>115</v>
      </c>
      <c r="F342">
        <v>1</v>
      </c>
      <c r="G342">
        <v>1</v>
      </c>
      <c r="H342">
        <v>1</v>
      </c>
      <c r="I342" t="s">
        <v>674</v>
      </c>
      <c r="J342" t="s">
        <v>3</v>
      </c>
      <c r="K342" t="s">
        <v>675</v>
      </c>
      <c r="L342">
        <v>1191</v>
      </c>
      <c r="N342">
        <v>1013</v>
      </c>
      <c r="O342" t="s">
        <v>673</v>
      </c>
      <c r="P342" t="s">
        <v>673</v>
      </c>
      <c r="Q342">
        <v>1</v>
      </c>
      <c r="X342">
        <v>23.81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3</v>
      </c>
      <c r="AG342">
        <v>23.81</v>
      </c>
      <c r="AH342">
        <v>2</v>
      </c>
      <c r="AI342">
        <v>87930392</v>
      </c>
      <c r="AJ342">
        <v>348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ROW(Source!A674)</f>
        <v>674</v>
      </c>
      <c r="B343">
        <v>87930407</v>
      </c>
      <c r="C343">
        <v>87930390</v>
      </c>
      <c r="D343">
        <v>87205842</v>
      </c>
      <c r="E343">
        <v>1</v>
      </c>
      <c r="F343">
        <v>1</v>
      </c>
      <c r="G343">
        <v>1</v>
      </c>
      <c r="H343">
        <v>2</v>
      </c>
      <c r="I343" t="s">
        <v>676</v>
      </c>
      <c r="J343" t="s">
        <v>677</v>
      </c>
      <c r="K343" t="s">
        <v>678</v>
      </c>
      <c r="L343">
        <v>1368</v>
      </c>
      <c r="N343">
        <v>1011</v>
      </c>
      <c r="O343" t="s">
        <v>679</v>
      </c>
      <c r="P343" t="s">
        <v>679</v>
      </c>
      <c r="Q343">
        <v>1</v>
      </c>
      <c r="X343">
        <v>23.09</v>
      </c>
      <c r="Y343">
        <v>0</v>
      </c>
      <c r="Z343">
        <v>1488.78</v>
      </c>
      <c r="AA343">
        <v>702.18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23.09</v>
      </c>
      <c r="AH343">
        <v>2</v>
      </c>
      <c r="AI343">
        <v>87930393</v>
      </c>
      <c r="AJ343">
        <v>349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ROW(Source!A674)</f>
        <v>674</v>
      </c>
      <c r="B344">
        <v>87930408</v>
      </c>
      <c r="C344">
        <v>87930390</v>
      </c>
      <c r="D344">
        <v>87206669</v>
      </c>
      <c r="E344">
        <v>1</v>
      </c>
      <c r="F344">
        <v>1</v>
      </c>
      <c r="G344">
        <v>1</v>
      </c>
      <c r="H344">
        <v>2</v>
      </c>
      <c r="I344" t="s">
        <v>807</v>
      </c>
      <c r="J344" t="s">
        <v>808</v>
      </c>
      <c r="K344" t="s">
        <v>809</v>
      </c>
      <c r="L344">
        <v>1368</v>
      </c>
      <c r="N344">
        <v>1011</v>
      </c>
      <c r="O344" t="s">
        <v>679</v>
      </c>
      <c r="P344" t="s">
        <v>679</v>
      </c>
      <c r="Q344">
        <v>1</v>
      </c>
      <c r="X344">
        <v>0.48</v>
      </c>
      <c r="Y344">
        <v>0</v>
      </c>
      <c r="Z344">
        <v>28.97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0.48</v>
      </c>
      <c r="AH344">
        <v>2</v>
      </c>
      <c r="AI344">
        <v>87930394</v>
      </c>
      <c r="AJ344">
        <v>350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ROW(Source!A674)</f>
        <v>674</v>
      </c>
      <c r="B345">
        <v>87930409</v>
      </c>
      <c r="C345">
        <v>87930390</v>
      </c>
      <c r="D345">
        <v>87206740</v>
      </c>
      <c r="E345">
        <v>1</v>
      </c>
      <c r="F345">
        <v>1</v>
      </c>
      <c r="G345">
        <v>1</v>
      </c>
      <c r="H345">
        <v>2</v>
      </c>
      <c r="I345" t="s">
        <v>694</v>
      </c>
      <c r="J345" t="s">
        <v>695</v>
      </c>
      <c r="K345" t="s">
        <v>696</v>
      </c>
      <c r="L345">
        <v>1368</v>
      </c>
      <c r="N345">
        <v>1011</v>
      </c>
      <c r="O345" t="s">
        <v>679</v>
      </c>
      <c r="P345" t="s">
        <v>679</v>
      </c>
      <c r="Q345">
        <v>1</v>
      </c>
      <c r="X345">
        <v>0.72</v>
      </c>
      <c r="Y345">
        <v>0</v>
      </c>
      <c r="Z345">
        <v>572.77</v>
      </c>
      <c r="AA345">
        <v>522.73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0.72</v>
      </c>
      <c r="AH345">
        <v>2</v>
      </c>
      <c r="AI345">
        <v>87930395</v>
      </c>
      <c r="AJ345">
        <v>351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ROW(Source!A674)</f>
        <v>674</v>
      </c>
      <c r="B346">
        <v>87930410</v>
      </c>
      <c r="C346">
        <v>87930390</v>
      </c>
      <c r="D346">
        <v>87206894</v>
      </c>
      <c r="E346">
        <v>1</v>
      </c>
      <c r="F346">
        <v>1</v>
      </c>
      <c r="G346">
        <v>1</v>
      </c>
      <c r="H346">
        <v>2</v>
      </c>
      <c r="I346" t="s">
        <v>810</v>
      </c>
      <c r="J346" t="s">
        <v>811</v>
      </c>
      <c r="K346" t="s">
        <v>812</v>
      </c>
      <c r="L346">
        <v>1368</v>
      </c>
      <c r="N346">
        <v>1011</v>
      </c>
      <c r="O346" t="s">
        <v>679</v>
      </c>
      <c r="P346" t="s">
        <v>679</v>
      </c>
      <c r="Q346">
        <v>1</v>
      </c>
      <c r="X346">
        <v>6.93</v>
      </c>
      <c r="Y346">
        <v>0</v>
      </c>
      <c r="Z346">
        <v>93.23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6.93</v>
      </c>
      <c r="AH346">
        <v>2</v>
      </c>
      <c r="AI346">
        <v>87930396</v>
      </c>
      <c r="AJ346">
        <v>352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ROW(Source!A674)</f>
        <v>674</v>
      </c>
      <c r="B347">
        <v>87930411</v>
      </c>
      <c r="C347">
        <v>87930390</v>
      </c>
      <c r="D347">
        <v>87158429</v>
      </c>
      <c r="E347">
        <v>1</v>
      </c>
      <c r="F347">
        <v>1</v>
      </c>
      <c r="G347">
        <v>1</v>
      </c>
      <c r="H347">
        <v>3</v>
      </c>
      <c r="I347" t="s">
        <v>813</v>
      </c>
      <c r="J347" t="s">
        <v>814</v>
      </c>
      <c r="K347" t="s">
        <v>815</v>
      </c>
      <c r="L347">
        <v>1348</v>
      </c>
      <c r="N347">
        <v>1009</v>
      </c>
      <c r="O347" t="s">
        <v>113</v>
      </c>
      <c r="P347" t="s">
        <v>113</v>
      </c>
      <c r="Q347">
        <v>1000</v>
      </c>
      <c r="X347">
        <v>1.2E-2</v>
      </c>
      <c r="Y347">
        <v>148198.01999999999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1.2E-2</v>
      </c>
      <c r="AH347">
        <v>2</v>
      </c>
      <c r="AI347">
        <v>87930397</v>
      </c>
      <c r="AJ347">
        <v>353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ROW(Source!A674)</f>
        <v>674</v>
      </c>
      <c r="B348">
        <v>87930412</v>
      </c>
      <c r="C348">
        <v>87930390</v>
      </c>
      <c r="D348">
        <v>87087128</v>
      </c>
      <c r="E348">
        <v>115</v>
      </c>
      <c r="F348">
        <v>1</v>
      </c>
      <c r="G348">
        <v>1</v>
      </c>
      <c r="H348">
        <v>3</v>
      </c>
      <c r="I348" t="s">
        <v>376</v>
      </c>
      <c r="J348" t="s">
        <v>3</v>
      </c>
      <c r="K348" t="s">
        <v>377</v>
      </c>
      <c r="L348">
        <v>1339</v>
      </c>
      <c r="N348">
        <v>1007</v>
      </c>
      <c r="O348" t="s">
        <v>349</v>
      </c>
      <c r="P348" t="s">
        <v>349</v>
      </c>
      <c r="Q348">
        <v>1</v>
      </c>
      <c r="X348">
        <v>1.38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3</v>
      </c>
      <c r="AG348">
        <v>1.38</v>
      </c>
      <c r="AH348">
        <v>2</v>
      </c>
      <c r="AI348">
        <v>87930398</v>
      </c>
      <c r="AJ348">
        <v>354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ROW(Source!A674)</f>
        <v>674</v>
      </c>
      <c r="B349">
        <v>87930413</v>
      </c>
      <c r="C349">
        <v>87930390</v>
      </c>
      <c r="D349">
        <v>87161691</v>
      </c>
      <c r="E349">
        <v>1</v>
      </c>
      <c r="F349">
        <v>1</v>
      </c>
      <c r="G349">
        <v>1</v>
      </c>
      <c r="H349">
        <v>3</v>
      </c>
      <c r="I349" t="s">
        <v>816</v>
      </c>
      <c r="J349" t="s">
        <v>817</v>
      </c>
      <c r="K349" t="s">
        <v>818</v>
      </c>
      <c r="L349">
        <v>1339</v>
      </c>
      <c r="N349">
        <v>1007</v>
      </c>
      <c r="O349" t="s">
        <v>349</v>
      </c>
      <c r="P349" t="s">
        <v>349</v>
      </c>
      <c r="Q349">
        <v>1</v>
      </c>
      <c r="X349">
        <v>8.9999999999999993E-3</v>
      </c>
      <c r="Y349">
        <v>3486.8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8.9999999999999993E-3</v>
      </c>
      <c r="AH349">
        <v>2</v>
      </c>
      <c r="AI349">
        <v>87930399</v>
      </c>
      <c r="AJ349">
        <v>355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ROW(Source!A674)</f>
        <v>674</v>
      </c>
      <c r="B350">
        <v>87930414</v>
      </c>
      <c r="C350">
        <v>87930390</v>
      </c>
      <c r="D350">
        <v>87087613</v>
      </c>
      <c r="E350">
        <v>115</v>
      </c>
      <c r="F350">
        <v>1</v>
      </c>
      <c r="G350">
        <v>1</v>
      </c>
      <c r="H350">
        <v>3</v>
      </c>
      <c r="I350" t="s">
        <v>378</v>
      </c>
      <c r="J350" t="s">
        <v>3</v>
      </c>
      <c r="K350" t="s">
        <v>379</v>
      </c>
      <c r="L350">
        <v>1371</v>
      </c>
      <c r="N350">
        <v>1013</v>
      </c>
      <c r="O350" t="s">
        <v>80</v>
      </c>
      <c r="P350" t="s">
        <v>80</v>
      </c>
      <c r="Q350">
        <v>1</v>
      </c>
      <c r="X350">
        <v>33.299999999999997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 t="s">
        <v>3</v>
      </c>
      <c r="AG350">
        <v>33.299999999999997</v>
      </c>
      <c r="AH350">
        <v>2</v>
      </c>
      <c r="AI350">
        <v>87930400</v>
      </c>
      <c r="AJ350">
        <v>356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ROW(Source!A674)</f>
        <v>674</v>
      </c>
      <c r="B351">
        <v>87930415</v>
      </c>
      <c r="C351">
        <v>87930390</v>
      </c>
      <c r="D351">
        <v>87163418</v>
      </c>
      <c r="E351">
        <v>1</v>
      </c>
      <c r="F351">
        <v>1</v>
      </c>
      <c r="G351">
        <v>1</v>
      </c>
      <c r="H351">
        <v>3</v>
      </c>
      <c r="I351" t="s">
        <v>819</v>
      </c>
      <c r="J351" t="s">
        <v>820</v>
      </c>
      <c r="K351" t="s">
        <v>821</v>
      </c>
      <c r="L351">
        <v>1407</v>
      </c>
      <c r="N351">
        <v>1013</v>
      </c>
      <c r="O351" t="s">
        <v>822</v>
      </c>
      <c r="P351" t="s">
        <v>822</v>
      </c>
      <c r="Q351">
        <v>1</v>
      </c>
      <c r="X351">
        <v>2.1000000000000001E-2</v>
      </c>
      <c r="Y351">
        <v>14803.89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2.1000000000000001E-2</v>
      </c>
      <c r="AH351">
        <v>2</v>
      </c>
      <c r="AI351">
        <v>87930401</v>
      </c>
      <c r="AJ351">
        <v>357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ROW(Source!A674)</f>
        <v>674</v>
      </c>
      <c r="B352">
        <v>87930416</v>
      </c>
      <c r="C352">
        <v>87930390</v>
      </c>
      <c r="D352">
        <v>87164423</v>
      </c>
      <c r="E352">
        <v>1</v>
      </c>
      <c r="F352">
        <v>1</v>
      </c>
      <c r="G352">
        <v>1</v>
      </c>
      <c r="H352">
        <v>3</v>
      </c>
      <c r="I352" t="s">
        <v>823</v>
      </c>
      <c r="J352" t="s">
        <v>824</v>
      </c>
      <c r="K352" t="s">
        <v>825</v>
      </c>
      <c r="L352">
        <v>1348</v>
      </c>
      <c r="N352">
        <v>1009</v>
      </c>
      <c r="O352" t="s">
        <v>113</v>
      </c>
      <c r="P352" t="s">
        <v>113</v>
      </c>
      <c r="Q352">
        <v>1000</v>
      </c>
      <c r="X352">
        <v>2E-3</v>
      </c>
      <c r="Y352">
        <v>105278.81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2E-3</v>
      </c>
      <c r="AH352">
        <v>2</v>
      </c>
      <c r="AI352">
        <v>87930402</v>
      </c>
      <c r="AJ352">
        <v>358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ROW(Source!A674)</f>
        <v>674</v>
      </c>
      <c r="B353">
        <v>87930417</v>
      </c>
      <c r="C353">
        <v>87930390</v>
      </c>
      <c r="D353">
        <v>87088454</v>
      </c>
      <c r="E353">
        <v>115</v>
      </c>
      <c r="F353">
        <v>1</v>
      </c>
      <c r="G353">
        <v>1</v>
      </c>
      <c r="H353">
        <v>3</v>
      </c>
      <c r="I353" t="s">
        <v>380</v>
      </c>
      <c r="J353" t="s">
        <v>3</v>
      </c>
      <c r="K353" t="s">
        <v>381</v>
      </c>
      <c r="L353">
        <v>1327</v>
      </c>
      <c r="N353">
        <v>1005</v>
      </c>
      <c r="O353" t="s">
        <v>382</v>
      </c>
      <c r="P353" t="s">
        <v>382</v>
      </c>
      <c r="Q353">
        <v>1</v>
      </c>
      <c r="X353">
        <v>189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3</v>
      </c>
      <c r="AG353">
        <v>189</v>
      </c>
      <c r="AH353">
        <v>2</v>
      </c>
      <c r="AI353">
        <v>87930403</v>
      </c>
      <c r="AJ353">
        <v>359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ROW(Source!A674)</f>
        <v>674</v>
      </c>
      <c r="B354">
        <v>87930418</v>
      </c>
      <c r="C354">
        <v>87930390</v>
      </c>
      <c r="D354">
        <v>87166389</v>
      </c>
      <c r="E354">
        <v>1</v>
      </c>
      <c r="F354">
        <v>1</v>
      </c>
      <c r="G354">
        <v>1</v>
      </c>
      <c r="H354">
        <v>3</v>
      </c>
      <c r="I354" t="s">
        <v>826</v>
      </c>
      <c r="J354" t="s">
        <v>827</v>
      </c>
      <c r="K354" t="s">
        <v>828</v>
      </c>
      <c r="L354">
        <v>1348</v>
      </c>
      <c r="N354">
        <v>1009</v>
      </c>
      <c r="O354" t="s">
        <v>113</v>
      </c>
      <c r="P354" t="s">
        <v>113</v>
      </c>
      <c r="Q354">
        <v>1000</v>
      </c>
      <c r="X354">
        <v>2E-3</v>
      </c>
      <c r="Y354">
        <v>88783.86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2E-3</v>
      </c>
      <c r="AH354">
        <v>2</v>
      </c>
      <c r="AI354">
        <v>87930404</v>
      </c>
      <c r="AJ354">
        <v>360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ROW(Source!A681)</f>
        <v>681</v>
      </c>
      <c r="B355">
        <v>87930429</v>
      </c>
      <c r="C355">
        <v>87930422</v>
      </c>
      <c r="D355">
        <v>87085819</v>
      </c>
      <c r="E355">
        <v>115</v>
      </c>
      <c r="F355">
        <v>1</v>
      </c>
      <c r="G355">
        <v>1</v>
      </c>
      <c r="H355">
        <v>1</v>
      </c>
      <c r="I355" t="s">
        <v>829</v>
      </c>
      <c r="J355" t="s">
        <v>3</v>
      </c>
      <c r="K355" t="s">
        <v>830</v>
      </c>
      <c r="L355">
        <v>1191</v>
      </c>
      <c r="N355">
        <v>1013</v>
      </c>
      <c r="O355" t="s">
        <v>673</v>
      </c>
      <c r="P355" t="s">
        <v>673</v>
      </c>
      <c r="Q355">
        <v>1</v>
      </c>
      <c r="X355">
        <v>3.31</v>
      </c>
      <c r="Y355">
        <v>0</v>
      </c>
      <c r="Z355">
        <v>0</v>
      </c>
      <c r="AA355">
        <v>0</v>
      </c>
      <c r="AB355">
        <v>464.22</v>
      </c>
      <c r="AC355">
        <v>0</v>
      </c>
      <c r="AD355">
        <v>1</v>
      </c>
      <c r="AE355">
        <v>1</v>
      </c>
      <c r="AF355" t="s">
        <v>3</v>
      </c>
      <c r="AG355">
        <v>3.31</v>
      </c>
      <c r="AH355">
        <v>2</v>
      </c>
      <c r="AI355">
        <v>87930423</v>
      </c>
      <c r="AJ355">
        <v>361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ROW(Source!A681)</f>
        <v>681</v>
      </c>
      <c r="B356">
        <v>87930430</v>
      </c>
      <c r="C356">
        <v>87930422</v>
      </c>
      <c r="D356">
        <v>87086013</v>
      </c>
      <c r="E356">
        <v>115</v>
      </c>
      <c r="F356">
        <v>1</v>
      </c>
      <c r="G356">
        <v>1</v>
      </c>
      <c r="H356">
        <v>1</v>
      </c>
      <c r="I356" t="s">
        <v>674</v>
      </c>
      <c r="J356" t="s">
        <v>3</v>
      </c>
      <c r="K356" t="s">
        <v>675</v>
      </c>
      <c r="L356">
        <v>1191</v>
      </c>
      <c r="N356">
        <v>1013</v>
      </c>
      <c r="O356" t="s">
        <v>673</v>
      </c>
      <c r="P356" t="s">
        <v>673</v>
      </c>
      <c r="Q356">
        <v>1</v>
      </c>
      <c r="X356">
        <v>0.4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2</v>
      </c>
      <c r="AF356" t="s">
        <v>3</v>
      </c>
      <c r="AG356">
        <v>0.4</v>
      </c>
      <c r="AH356">
        <v>2</v>
      </c>
      <c r="AI356">
        <v>87930424</v>
      </c>
      <c r="AJ356">
        <v>362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ROW(Source!A681)</f>
        <v>681</v>
      </c>
      <c r="B357">
        <v>87930431</v>
      </c>
      <c r="C357">
        <v>87930422</v>
      </c>
      <c r="D357">
        <v>87206740</v>
      </c>
      <c r="E357">
        <v>1</v>
      </c>
      <c r="F357">
        <v>1</v>
      </c>
      <c r="G357">
        <v>1</v>
      </c>
      <c r="H357">
        <v>2</v>
      </c>
      <c r="I357" t="s">
        <v>694</v>
      </c>
      <c r="J357" t="s">
        <v>695</v>
      </c>
      <c r="K357" t="s">
        <v>696</v>
      </c>
      <c r="L357">
        <v>1368</v>
      </c>
      <c r="N357">
        <v>1011</v>
      </c>
      <c r="O357" t="s">
        <v>679</v>
      </c>
      <c r="P357" t="s">
        <v>679</v>
      </c>
      <c r="Q357">
        <v>1</v>
      </c>
      <c r="X357">
        <v>0.12</v>
      </c>
      <c r="Y357">
        <v>0</v>
      </c>
      <c r="Z357">
        <v>572.77</v>
      </c>
      <c r="AA357">
        <v>522.73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0.12</v>
      </c>
      <c r="AH357">
        <v>2</v>
      </c>
      <c r="AI357">
        <v>87930425</v>
      </c>
      <c r="AJ357">
        <v>363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ROW(Source!A681)</f>
        <v>681</v>
      </c>
      <c r="B358">
        <v>87930432</v>
      </c>
      <c r="C358">
        <v>87930422</v>
      </c>
      <c r="D358">
        <v>87206832</v>
      </c>
      <c r="E358">
        <v>1</v>
      </c>
      <c r="F358">
        <v>1</v>
      </c>
      <c r="G358">
        <v>1</v>
      </c>
      <c r="H358">
        <v>2</v>
      </c>
      <c r="I358" t="s">
        <v>831</v>
      </c>
      <c r="J358" t="s">
        <v>832</v>
      </c>
      <c r="K358" t="s">
        <v>833</v>
      </c>
      <c r="L358">
        <v>1368</v>
      </c>
      <c r="N358">
        <v>1011</v>
      </c>
      <c r="O358" t="s">
        <v>679</v>
      </c>
      <c r="P358" t="s">
        <v>679</v>
      </c>
      <c r="Q358">
        <v>1</v>
      </c>
      <c r="X358">
        <v>0.28000000000000003</v>
      </c>
      <c r="Y358">
        <v>0</v>
      </c>
      <c r="Z358">
        <v>75.47</v>
      </c>
      <c r="AA358">
        <v>522.73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0.28000000000000003</v>
      </c>
      <c r="AH358">
        <v>2</v>
      </c>
      <c r="AI358">
        <v>87930426</v>
      </c>
      <c r="AJ358">
        <v>364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ROW(Source!A681)</f>
        <v>681</v>
      </c>
      <c r="B359">
        <v>87930433</v>
      </c>
      <c r="C359">
        <v>87930422</v>
      </c>
      <c r="D359">
        <v>87086138</v>
      </c>
      <c r="E359">
        <v>115</v>
      </c>
      <c r="F359">
        <v>1</v>
      </c>
      <c r="G359">
        <v>1</v>
      </c>
      <c r="H359">
        <v>3</v>
      </c>
      <c r="I359" t="s">
        <v>390</v>
      </c>
      <c r="J359" t="s">
        <v>3</v>
      </c>
      <c r="K359" t="s">
        <v>391</v>
      </c>
      <c r="L359">
        <v>1377</v>
      </c>
      <c r="N359">
        <v>1013</v>
      </c>
      <c r="O359" t="s">
        <v>145</v>
      </c>
      <c r="P359" t="s">
        <v>145</v>
      </c>
      <c r="Q359">
        <v>1</v>
      </c>
      <c r="X359">
        <v>20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 t="s">
        <v>3</v>
      </c>
      <c r="AG359">
        <v>20</v>
      </c>
      <c r="AH359">
        <v>2</v>
      </c>
      <c r="AI359">
        <v>87930427</v>
      </c>
      <c r="AJ359">
        <v>365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ROW(Source!A681)</f>
        <v>681</v>
      </c>
      <c r="B360">
        <v>87930434</v>
      </c>
      <c r="C360">
        <v>87930422</v>
      </c>
      <c r="D360">
        <v>87088457</v>
      </c>
      <c r="E360">
        <v>115</v>
      </c>
      <c r="F360">
        <v>1</v>
      </c>
      <c r="G360">
        <v>1</v>
      </c>
      <c r="H360">
        <v>3</v>
      </c>
      <c r="I360" t="s">
        <v>393</v>
      </c>
      <c r="J360" t="s">
        <v>3</v>
      </c>
      <c r="K360" t="s">
        <v>394</v>
      </c>
      <c r="L360">
        <v>1371</v>
      </c>
      <c r="N360">
        <v>1013</v>
      </c>
      <c r="O360" t="s">
        <v>80</v>
      </c>
      <c r="P360" t="s">
        <v>80</v>
      </c>
      <c r="Q360">
        <v>1</v>
      </c>
      <c r="X360">
        <v>10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3</v>
      </c>
      <c r="AG360">
        <v>10</v>
      </c>
      <c r="AH360">
        <v>2</v>
      </c>
      <c r="AI360">
        <v>87930428</v>
      </c>
      <c r="AJ360">
        <v>366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ROW(Source!A682)</f>
        <v>682</v>
      </c>
      <c r="B361">
        <v>87930429</v>
      </c>
      <c r="C361">
        <v>87930422</v>
      </c>
      <c r="D361">
        <v>87085819</v>
      </c>
      <c r="E361">
        <v>115</v>
      </c>
      <c r="F361">
        <v>1</v>
      </c>
      <c r="G361">
        <v>1</v>
      </c>
      <c r="H361">
        <v>1</v>
      </c>
      <c r="I361" t="s">
        <v>829</v>
      </c>
      <c r="J361" t="s">
        <v>3</v>
      </c>
      <c r="K361" t="s">
        <v>830</v>
      </c>
      <c r="L361">
        <v>1191</v>
      </c>
      <c r="N361">
        <v>1013</v>
      </c>
      <c r="O361" t="s">
        <v>673</v>
      </c>
      <c r="P361" t="s">
        <v>673</v>
      </c>
      <c r="Q361">
        <v>1</v>
      </c>
      <c r="X361">
        <v>3.31</v>
      </c>
      <c r="Y361">
        <v>0</v>
      </c>
      <c r="Z361">
        <v>0</v>
      </c>
      <c r="AA361">
        <v>0</v>
      </c>
      <c r="AB361">
        <v>464.22</v>
      </c>
      <c r="AC361">
        <v>0</v>
      </c>
      <c r="AD361">
        <v>1</v>
      </c>
      <c r="AE361">
        <v>1</v>
      </c>
      <c r="AF361" t="s">
        <v>3</v>
      </c>
      <c r="AG361">
        <v>3.31</v>
      </c>
      <c r="AH361">
        <v>2</v>
      </c>
      <c r="AI361">
        <v>87930423</v>
      </c>
      <c r="AJ361">
        <v>367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ROW(Source!A682)</f>
        <v>682</v>
      </c>
      <c r="B362">
        <v>87930430</v>
      </c>
      <c r="C362">
        <v>87930422</v>
      </c>
      <c r="D362">
        <v>87086013</v>
      </c>
      <c r="E362">
        <v>115</v>
      </c>
      <c r="F362">
        <v>1</v>
      </c>
      <c r="G362">
        <v>1</v>
      </c>
      <c r="H362">
        <v>1</v>
      </c>
      <c r="I362" t="s">
        <v>674</v>
      </c>
      <c r="J362" t="s">
        <v>3</v>
      </c>
      <c r="K362" t="s">
        <v>675</v>
      </c>
      <c r="L362">
        <v>1191</v>
      </c>
      <c r="N362">
        <v>1013</v>
      </c>
      <c r="O362" t="s">
        <v>673</v>
      </c>
      <c r="P362" t="s">
        <v>673</v>
      </c>
      <c r="Q362">
        <v>1</v>
      </c>
      <c r="X362">
        <v>0.4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2</v>
      </c>
      <c r="AF362" t="s">
        <v>3</v>
      </c>
      <c r="AG362">
        <v>0.4</v>
      </c>
      <c r="AH362">
        <v>2</v>
      </c>
      <c r="AI362">
        <v>87930424</v>
      </c>
      <c r="AJ362">
        <v>368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ROW(Source!A682)</f>
        <v>682</v>
      </c>
      <c r="B363">
        <v>87930431</v>
      </c>
      <c r="C363">
        <v>87930422</v>
      </c>
      <c r="D363">
        <v>87206740</v>
      </c>
      <c r="E363">
        <v>1</v>
      </c>
      <c r="F363">
        <v>1</v>
      </c>
      <c r="G363">
        <v>1</v>
      </c>
      <c r="H363">
        <v>2</v>
      </c>
      <c r="I363" t="s">
        <v>694</v>
      </c>
      <c r="J363" t="s">
        <v>695</v>
      </c>
      <c r="K363" t="s">
        <v>696</v>
      </c>
      <c r="L363">
        <v>1368</v>
      </c>
      <c r="N363">
        <v>1011</v>
      </c>
      <c r="O363" t="s">
        <v>679</v>
      </c>
      <c r="P363" t="s">
        <v>679</v>
      </c>
      <c r="Q363">
        <v>1</v>
      </c>
      <c r="X363">
        <v>0.12</v>
      </c>
      <c r="Y363">
        <v>0</v>
      </c>
      <c r="Z363">
        <v>572.77</v>
      </c>
      <c r="AA363">
        <v>522.73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0.12</v>
      </c>
      <c r="AH363">
        <v>2</v>
      </c>
      <c r="AI363">
        <v>87930425</v>
      </c>
      <c r="AJ363">
        <v>369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ROW(Source!A682)</f>
        <v>682</v>
      </c>
      <c r="B364">
        <v>87930432</v>
      </c>
      <c r="C364">
        <v>87930422</v>
      </c>
      <c r="D364">
        <v>87206832</v>
      </c>
      <c r="E364">
        <v>1</v>
      </c>
      <c r="F364">
        <v>1</v>
      </c>
      <c r="G364">
        <v>1</v>
      </c>
      <c r="H364">
        <v>2</v>
      </c>
      <c r="I364" t="s">
        <v>831</v>
      </c>
      <c r="J364" t="s">
        <v>832</v>
      </c>
      <c r="K364" t="s">
        <v>833</v>
      </c>
      <c r="L364">
        <v>1368</v>
      </c>
      <c r="N364">
        <v>1011</v>
      </c>
      <c r="O364" t="s">
        <v>679</v>
      </c>
      <c r="P364" t="s">
        <v>679</v>
      </c>
      <c r="Q364">
        <v>1</v>
      </c>
      <c r="X364">
        <v>0.28000000000000003</v>
      </c>
      <c r="Y364">
        <v>0</v>
      </c>
      <c r="Z364">
        <v>75.47</v>
      </c>
      <c r="AA364">
        <v>522.73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0.28000000000000003</v>
      </c>
      <c r="AH364">
        <v>2</v>
      </c>
      <c r="AI364">
        <v>87930426</v>
      </c>
      <c r="AJ364">
        <v>370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ROW(Source!A682)</f>
        <v>682</v>
      </c>
      <c r="B365">
        <v>87930433</v>
      </c>
      <c r="C365">
        <v>87930422</v>
      </c>
      <c r="D365">
        <v>87086138</v>
      </c>
      <c r="E365">
        <v>115</v>
      </c>
      <c r="F365">
        <v>1</v>
      </c>
      <c r="G365">
        <v>1</v>
      </c>
      <c r="H365">
        <v>3</v>
      </c>
      <c r="I365" t="s">
        <v>390</v>
      </c>
      <c r="J365" t="s">
        <v>3</v>
      </c>
      <c r="K365" t="s">
        <v>391</v>
      </c>
      <c r="L365">
        <v>1377</v>
      </c>
      <c r="N365">
        <v>1013</v>
      </c>
      <c r="O365" t="s">
        <v>145</v>
      </c>
      <c r="P365" t="s">
        <v>145</v>
      </c>
      <c r="Q365">
        <v>1</v>
      </c>
      <c r="X365">
        <v>20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 t="s">
        <v>3</v>
      </c>
      <c r="AG365">
        <v>20</v>
      </c>
      <c r="AH365">
        <v>2</v>
      </c>
      <c r="AI365">
        <v>87930427</v>
      </c>
      <c r="AJ365">
        <v>371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ROW(Source!A682)</f>
        <v>682</v>
      </c>
      <c r="B366">
        <v>87930434</v>
      </c>
      <c r="C366">
        <v>87930422</v>
      </c>
      <c r="D366">
        <v>87088457</v>
      </c>
      <c r="E366">
        <v>115</v>
      </c>
      <c r="F366">
        <v>1</v>
      </c>
      <c r="G366">
        <v>1</v>
      </c>
      <c r="H366">
        <v>3</v>
      </c>
      <c r="I366" t="s">
        <v>393</v>
      </c>
      <c r="J366" t="s">
        <v>3</v>
      </c>
      <c r="K366" t="s">
        <v>394</v>
      </c>
      <c r="L366">
        <v>1371</v>
      </c>
      <c r="N366">
        <v>1013</v>
      </c>
      <c r="O366" t="s">
        <v>80</v>
      </c>
      <c r="P366" t="s">
        <v>80</v>
      </c>
      <c r="Q366">
        <v>1</v>
      </c>
      <c r="X366">
        <v>10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 t="s">
        <v>3</v>
      </c>
      <c r="AG366">
        <v>10</v>
      </c>
      <c r="AH366">
        <v>2</v>
      </c>
      <c r="AI366">
        <v>87930428</v>
      </c>
      <c r="AJ366">
        <v>372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ROW(Source!A699)</f>
        <v>699</v>
      </c>
      <c r="B367">
        <v>87930454</v>
      </c>
      <c r="C367">
        <v>87930443</v>
      </c>
      <c r="D367">
        <v>87085843</v>
      </c>
      <c r="E367">
        <v>115</v>
      </c>
      <c r="F367">
        <v>1</v>
      </c>
      <c r="G367">
        <v>1</v>
      </c>
      <c r="H367">
        <v>1</v>
      </c>
      <c r="I367" t="s">
        <v>763</v>
      </c>
      <c r="J367" t="s">
        <v>3</v>
      </c>
      <c r="K367" t="s">
        <v>764</v>
      </c>
      <c r="L367">
        <v>1191</v>
      </c>
      <c r="N367">
        <v>1013</v>
      </c>
      <c r="O367" t="s">
        <v>673</v>
      </c>
      <c r="P367" t="s">
        <v>673</v>
      </c>
      <c r="Q367">
        <v>1</v>
      </c>
      <c r="X367">
        <v>2.06</v>
      </c>
      <c r="Y367">
        <v>0</v>
      </c>
      <c r="Z367">
        <v>0</v>
      </c>
      <c r="AA367">
        <v>0</v>
      </c>
      <c r="AB367">
        <v>522.73</v>
      </c>
      <c r="AC367">
        <v>0</v>
      </c>
      <c r="AD367">
        <v>1</v>
      </c>
      <c r="AE367">
        <v>1</v>
      </c>
      <c r="AF367" t="s">
        <v>3</v>
      </c>
      <c r="AG367">
        <v>2.06</v>
      </c>
      <c r="AH367">
        <v>2</v>
      </c>
      <c r="AI367">
        <v>87930444</v>
      </c>
      <c r="AJ367">
        <v>373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ROW(Source!A699)</f>
        <v>699</v>
      </c>
      <c r="B368">
        <v>87930455</v>
      </c>
      <c r="C368">
        <v>87930443</v>
      </c>
      <c r="D368">
        <v>87086013</v>
      </c>
      <c r="E368">
        <v>115</v>
      </c>
      <c r="F368">
        <v>1</v>
      </c>
      <c r="G368">
        <v>1</v>
      </c>
      <c r="H368">
        <v>1</v>
      </c>
      <c r="I368" t="s">
        <v>674</v>
      </c>
      <c r="J368" t="s">
        <v>3</v>
      </c>
      <c r="K368" t="s">
        <v>675</v>
      </c>
      <c r="L368">
        <v>1191</v>
      </c>
      <c r="N368">
        <v>1013</v>
      </c>
      <c r="O368" t="s">
        <v>673</v>
      </c>
      <c r="P368" t="s">
        <v>673</v>
      </c>
      <c r="Q368">
        <v>1</v>
      </c>
      <c r="X368">
        <v>0.06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2</v>
      </c>
      <c r="AF368" t="s">
        <v>3</v>
      </c>
      <c r="AG368">
        <v>0.06</v>
      </c>
      <c r="AH368">
        <v>2</v>
      </c>
      <c r="AI368">
        <v>87930445</v>
      </c>
      <c r="AJ368">
        <v>374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ROW(Source!A699)</f>
        <v>699</v>
      </c>
      <c r="B369">
        <v>87930456</v>
      </c>
      <c r="C369">
        <v>87930443</v>
      </c>
      <c r="D369">
        <v>87205842</v>
      </c>
      <c r="E369">
        <v>1</v>
      </c>
      <c r="F369">
        <v>1</v>
      </c>
      <c r="G369">
        <v>1</v>
      </c>
      <c r="H369">
        <v>2</v>
      </c>
      <c r="I369" t="s">
        <v>676</v>
      </c>
      <c r="J369" t="s">
        <v>677</v>
      </c>
      <c r="K369" t="s">
        <v>678</v>
      </c>
      <c r="L369">
        <v>1368</v>
      </c>
      <c r="N369">
        <v>1011</v>
      </c>
      <c r="O369" t="s">
        <v>679</v>
      </c>
      <c r="P369" t="s">
        <v>679</v>
      </c>
      <c r="Q369">
        <v>1</v>
      </c>
      <c r="X369">
        <v>0.03</v>
      </c>
      <c r="Y369">
        <v>0</v>
      </c>
      <c r="Z369">
        <v>1488.78</v>
      </c>
      <c r="AA369">
        <v>702.18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0.03</v>
      </c>
      <c r="AH369">
        <v>2</v>
      </c>
      <c r="AI369">
        <v>87930446</v>
      </c>
      <c r="AJ369">
        <v>375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ROW(Source!A699)</f>
        <v>699</v>
      </c>
      <c r="B370">
        <v>87930457</v>
      </c>
      <c r="C370">
        <v>87930443</v>
      </c>
      <c r="D370">
        <v>87206740</v>
      </c>
      <c r="E370">
        <v>1</v>
      </c>
      <c r="F370">
        <v>1</v>
      </c>
      <c r="G370">
        <v>1</v>
      </c>
      <c r="H370">
        <v>2</v>
      </c>
      <c r="I370" t="s">
        <v>694</v>
      </c>
      <c r="J370" t="s">
        <v>695</v>
      </c>
      <c r="K370" t="s">
        <v>696</v>
      </c>
      <c r="L370">
        <v>1368</v>
      </c>
      <c r="N370">
        <v>1011</v>
      </c>
      <c r="O370" t="s">
        <v>679</v>
      </c>
      <c r="P370" t="s">
        <v>679</v>
      </c>
      <c r="Q370">
        <v>1</v>
      </c>
      <c r="X370">
        <v>0.03</v>
      </c>
      <c r="Y370">
        <v>0</v>
      </c>
      <c r="Z370">
        <v>572.77</v>
      </c>
      <c r="AA370">
        <v>522.73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0.03</v>
      </c>
      <c r="AH370">
        <v>2</v>
      </c>
      <c r="AI370">
        <v>87930447</v>
      </c>
      <c r="AJ370">
        <v>376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ROW(Source!A699)</f>
        <v>699</v>
      </c>
      <c r="B371">
        <v>87930458</v>
      </c>
      <c r="C371">
        <v>87930443</v>
      </c>
      <c r="D371">
        <v>87206937</v>
      </c>
      <c r="E371">
        <v>1</v>
      </c>
      <c r="F371">
        <v>1</v>
      </c>
      <c r="G371">
        <v>1</v>
      </c>
      <c r="H371">
        <v>2</v>
      </c>
      <c r="I371" t="s">
        <v>765</v>
      </c>
      <c r="J371" t="s">
        <v>766</v>
      </c>
      <c r="K371" t="s">
        <v>767</v>
      </c>
      <c r="L371">
        <v>1368</v>
      </c>
      <c r="N371">
        <v>1011</v>
      </c>
      <c r="O371" t="s">
        <v>679</v>
      </c>
      <c r="P371" t="s">
        <v>679</v>
      </c>
      <c r="Q371">
        <v>1</v>
      </c>
      <c r="X371">
        <v>0.33</v>
      </c>
      <c r="Y371">
        <v>0</v>
      </c>
      <c r="Z371">
        <v>28.51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0.33</v>
      </c>
      <c r="AH371">
        <v>2</v>
      </c>
      <c r="AI371">
        <v>87930448</v>
      </c>
      <c r="AJ371">
        <v>377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ROW(Source!A699)</f>
        <v>699</v>
      </c>
      <c r="B372">
        <v>87930459</v>
      </c>
      <c r="C372">
        <v>87930443</v>
      </c>
      <c r="D372">
        <v>87158483</v>
      </c>
      <c r="E372">
        <v>1</v>
      </c>
      <c r="F372">
        <v>1</v>
      </c>
      <c r="G372">
        <v>1</v>
      </c>
      <c r="H372">
        <v>3</v>
      </c>
      <c r="I372" t="s">
        <v>793</v>
      </c>
      <c r="J372" t="s">
        <v>794</v>
      </c>
      <c r="K372" t="s">
        <v>795</v>
      </c>
      <c r="L372">
        <v>1346</v>
      </c>
      <c r="N372">
        <v>1009</v>
      </c>
      <c r="O372" t="s">
        <v>102</v>
      </c>
      <c r="P372" t="s">
        <v>102</v>
      </c>
      <c r="Q372">
        <v>1</v>
      </c>
      <c r="X372">
        <v>0.26</v>
      </c>
      <c r="Y372">
        <v>155.63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0.26</v>
      </c>
      <c r="AH372">
        <v>2</v>
      </c>
      <c r="AI372">
        <v>87930449</v>
      </c>
      <c r="AJ372">
        <v>378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ROW(Source!A699)</f>
        <v>699</v>
      </c>
      <c r="B373">
        <v>87930460</v>
      </c>
      <c r="C373">
        <v>87930443</v>
      </c>
      <c r="D373">
        <v>87164361</v>
      </c>
      <c r="E373">
        <v>1</v>
      </c>
      <c r="F373">
        <v>1</v>
      </c>
      <c r="G373">
        <v>1</v>
      </c>
      <c r="H373">
        <v>3</v>
      </c>
      <c r="I373" t="s">
        <v>416</v>
      </c>
      <c r="J373" t="s">
        <v>418</v>
      </c>
      <c r="K373" t="s">
        <v>417</v>
      </c>
      <c r="L373">
        <v>1348</v>
      </c>
      <c r="N373">
        <v>1009</v>
      </c>
      <c r="O373" t="s">
        <v>113</v>
      </c>
      <c r="P373" t="s">
        <v>113</v>
      </c>
      <c r="Q373">
        <v>1000</v>
      </c>
      <c r="X373">
        <v>2.0000000000000001E-4</v>
      </c>
      <c r="Y373">
        <v>105278.81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2.0000000000000001E-4</v>
      </c>
      <c r="AH373">
        <v>2</v>
      </c>
      <c r="AI373">
        <v>87930450</v>
      </c>
      <c r="AJ373">
        <v>379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ROW(Source!A699)</f>
        <v>699</v>
      </c>
      <c r="B374">
        <v>87930461</v>
      </c>
      <c r="C374">
        <v>87930443</v>
      </c>
      <c r="D374">
        <v>87166786</v>
      </c>
      <c r="E374">
        <v>1</v>
      </c>
      <c r="F374">
        <v>1</v>
      </c>
      <c r="G374">
        <v>1</v>
      </c>
      <c r="H374">
        <v>3</v>
      </c>
      <c r="I374" t="s">
        <v>222</v>
      </c>
      <c r="J374" t="s">
        <v>224</v>
      </c>
      <c r="K374" t="s">
        <v>223</v>
      </c>
      <c r="L374">
        <v>1348</v>
      </c>
      <c r="N374">
        <v>1009</v>
      </c>
      <c r="O374" t="s">
        <v>113</v>
      </c>
      <c r="P374" t="s">
        <v>113</v>
      </c>
      <c r="Q374">
        <v>1000</v>
      </c>
      <c r="X374">
        <v>1.5699999999999999E-2</v>
      </c>
      <c r="Y374">
        <v>49795.86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1.5699999999999999E-2</v>
      </c>
      <c r="AH374">
        <v>2</v>
      </c>
      <c r="AI374">
        <v>87930451</v>
      </c>
      <c r="AJ374">
        <v>380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ROW(Source!A699)</f>
        <v>699</v>
      </c>
      <c r="B375">
        <v>87930462</v>
      </c>
      <c r="C375">
        <v>87930443</v>
      </c>
      <c r="D375">
        <v>87176354</v>
      </c>
      <c r="E375">
        <v>1</v>
      </c>
      <c r="F375">
        <v>1</v>
      </c>
      <c r="G375">
        <v>1</v>
      </c>
      <c r="H375">
        <v>3</v>
      </c>
      <c r="I375" t="s">
        <v>757</v>
      </c>
      <c r="J375" t="s">
        <v>758</v>
      </c>
      <c r="K375" t="s">
        <v>759</v>
      </c>
      <c r="L375">
        <v>1346</v>
      </c>
      <c r="N375">
        <v>1009</v>
      </c>
      <c r="O375" t="s">
        <v>102</v>
      </c>
      <c r="P375" t="s">
        <v>102</v>
      </c>
      <c r="Q375">
        <v>1</v>
      </c>
      <c r="X375">
        <v>0.21</v>
      </c>
      <c r="Y375">
        <v>79.88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0.21</v>
      </c>
      <c r="AH375">
        <v>2</v>
      </c>
      <c r="AI375">
        <v>87930452</v>
      </c>
      <c r="AJ375">
        <v>381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ROW(Source!A699)</f>
        <v>699</v>
      </c>
      <c r="B376">
        <v>87930463</v>
      </c>
      <c r="C376">
        <v>87930443</v>
      </c>
      <c r="D376">
        <v>87091729</v>
      </c>
      <c r="E376">
        <v>115</v>
      </c>
      <c r="F376">
        <v>1</v>
      </c>
      <c r="G376">
        <v>1</v>
      </c>
      <c r="H376">
        <v>3</v>
      </c>
      <c r="I376" t="s">
        <v>174</v>
      </c>
      <c r="J376" t="s">
        <v>3</v>
      </c>
      <c r="K376" t="s">
        <v>175</v>
      </c>
      <c r="L376">
        <v>3277935</v>
      </c>
      <c r="N376">
        <v>1013</v>
      </c>
      <c r="O376" t="s">
        <v>176</v>
      </c>
      <c r="P376" t="s">
        <v>176</v>
      </c>
      <c r="Q376">
        <v>1</v>
      </c>
      <c r="X376">
        <v>2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3</v>
      </c>
      <c r="AG376">
        <v>2</v>
      </c>
      <c r="AH376">
        <v>2</v>
      </c>
      <c r="AI376">
        <v>87930453</v>
      </c>
      <c r="AJ376">
        <v>382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ROW(Source!A700)</f>
        <v>700</v>
      </c>
      <c r="B377">
        <v>87930454</v>
      </c>
      <c r="C377">
        <v>87930443</v>
      </c>
      <c r="D377">
        <v>87085843</v>
      </c>
      <c r="E377">
        <v>115</v>
      </c>
      <c r="F377">
        <v>1</v>
      </c>
      <c r="G377">
        <v>1</v>
      </c>
      <c r="H377">
        <v>1</v>
      </c>
      <c r="I377" t="s">
        <v>763</v>
      </c>
      <c r="J377" t="s">
        <v>3</v>
      </c>
      <c r="K377" t="s">
        <v>764</v>
      </c>
      <c r="L377">
        <v>1191</v>
      </c>
      <c r="N377">
        <v>1013</v>
      </c>
      <c r="O377" t="s">
        <v>673</v>
      </c>
      <c r="P377" t="s">
        <v>673</v>
      </c>
      <c r="Q377">
        <v>1</v>
      </c>
      <c r="X377">
        <v>2.06</v>
      </c>
      <c r="Y377">
        <v>0</v>
      </c>
      <c r="Z377">
        <v>0</v>
      </c>
      <c r="AA377">
        <v>0</v>
      </c>
      <c r="AB377">
        <v>522.73</v>
      </c>
      <c r="AC377">
        <v>0</v>
      </c>
      <c r="AD377">
        <v>1</v>
      </c>
      <c r="AE377">
        <v>1</v>
      </c>
      <c r="AF377" t="s">
        <v>3</v>
      </c>
      <c r="AG377">
        <v>2.06</v>
      </c>
      <c r="AH377">
        <v>2</v>
      </c>
      <c r="AI377">
        <v>87930444</v>
      </c>
      <c r="AJ377">
        <v>383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ROW(Source!A700)</f>
        <v>700</v>
      </c>
      <c r="B378">
        <v>87930455</v>
      </c>
      <c r="C378">
        <v>87930443</v>
      </c>
      <c r="D378">
        <v>87086013</v>
      </c>
      <c r="E378">
        <v>115</v>
      </c>
      <c r="F378">
        <v>1</v>
      </c>
      <c r="G378">
        <v>1</v>
      </c>
      <c r="H378">
        <v>1</v>
      </c>
      <c r="I378" t="s">
        <v>674</v>
      </c>
      <c r="J378" t="s">
        <v>3</v>
      </c>
      <c r="K378" t="s">
        <v>675</v>
      </c>
      <c r="L378">
        <v>1191</v>
      </c>
      <c r="N378">
        <v>1013</v>
      </c>
      <c r="O378" t="s">
        <v>673</v>
      </c>
      <c r="P378" t="s">
        <v>673</v>
      </c>
      <c r="Q378">
        <v>1</v>
      </c>
      <c r="X378">
        <v>0.06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3</v>
      </c>
      <c r="AG378">
        <v>0.06</v>
      </c>
      <c r="AH378">
        <v>2</v>
      </c>
      <c r="AI378">
        <v>87930445</v>
      </c>
      <c r="AJ378">
        <v>384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ROW(Source!A700)</f>
        <v>700</v>
      </c>
      <c r="B379">
        <v>87930456</v>
      </c>
      <c r="C379">
        <v>87930443</v>
      </c>
      <c r="D379">
        <v>87205842</v>
      </c>
      <c r="E379">
        <v>1</v>
      </c>
      <c r="F379">
        <v>1</v>
      </c>
      <c r="G379">
        <v>1</v>
      </c>
      <c r="H379">
        <v>2</v>
      </c>
      <c r="I379" t="s">
        <v>676</v>
      </c>
      <c r="J379" t="s">
        <v>677</v>
      </c>
      <c r="K379" t="s">
        <v>678</v>
      </c>
      <c r="L379">
        <v>1368</v>
      </c>
      <c r="N379">
        <v>1011</v>
      </c>
      <c r="O379" t="s">
        <v>679</v>
      </c>
      <c r="P379" t="s">
        <v>679</v>
      </c>
      <c r="Q379">
        <v>1</v>
      </c>
      <c r="X379">
        <v>0.03</v>
      </c>
      <c r="Y379">
        <v>0</v>
      </c>
      <c r="Z379">
        <v>1488.78</v>
      </c>
      <c r="AA379">
        <v>702.18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0.03</v>
      </c>
      <c r="AH379">
        <v>2</v>
      </c>
      <c r="AI379">
        <v>87930446</v>
      </c>
      <c r="AJ379">
        <v>385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ROW(Source!A700)</f>
        <v>700</v>
      </c>
      <c r="B380">
        <v>87930457</v>
      </c>
      <c r="C380">
        <v>87930443</v>
      </c>
      <c r="D380">
        <v>87206740</v>
      </c>
      <c r="E380">
        <v>1</v>
      </c>
      <c r="F380">
        <v>1</v>
      </c>
      <c r="G380">
        <v>1</v>
      </c>
      <c r="H380">
        <v>2</v>
      </c>
      <c r="I380" t="s">
        <v>694</v>
      </c>
      <c r="J380" t="s">
        <v>695</v>
      </c>
      <c r="K380" t="s">
        <v>696</v>
      </c>
      <c r="L380">
        <v>1368</v>
      </c>
      <c r="N380">
        <v>1011</v>
      </c>
      <c r="O380" t="s">
        <v>679</v>
      </c>
      <c r="P380" t="s">
        <v>679</v>
      </c>
      <c r="Q380">
        <v>1</v>
      </c>
      <c r="X380">
        <v>0.03</v>
      </c>
      <c r="Y380">
        <v>0</v>
      </c>
      <c r="Z380">
        <v>572.77</v>
      </c>
      <c r="AA380">
        <v>522.73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0.03</v>
      </c>
      <c r="AH380">
        <v>2</v>
      </c>
      <c r="AI380">
        <v>87930447</v>
      </c>
      <c r="AJ380">
        <v>386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ROW(Source!A700)</f>
        <v>700</v>
      </c>
      <c r="B381">
        <v>87930458</v>
      </c>
      <c r="C381">
        <v>87930443</v>
      </c>
      <c r="D381">
        <v>87206937</v>
      </c>
      <c r="E381">
        <v>1</v>
      </c>
      <c r="F381">
        <v>1</v>
      </c>
      <c r="G381">
        <v>1</v>
      </c>
      <c r="H381">
        <v>2</v>
      </c>
      <c r="I381" t="s">
        <v>765</v>
      </c>
      <c r="J381" t="s">
        <v>766</v>
      </c>
      <c r="K381" t="s">
        <v>767</v>
      </c>
      <c r="L381">
        <v>1368</v>
      </c>
      <c r="N381">
        <v>1011</v>
      </c>
      <c r="O381" t="s">
        <v>679</v>
      </c>
      <c r="P381" t="s">
        <v>679</v>
      </c>
      <c r="Q381">
        <v>1</v>
      </c>
      <c r="X381">
        <v>0.33</v>
      </c>
      <c r="Y381">
        <v>0</v>
      </c>
      <c r="Z381">
        <v>28.51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0.33</v>
      </c>
      <c r="AH381">
        <v>2</v>
      </c>
      <c r="AI381">
        <v>87930448</v>
      </c>
      <c r="AJ381">
        <v>387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ROW(Source!A700)</f>
        <v>700</v>
      </c>
      <c r="B382">
        <v>87930459</v>
      </c>
      <c r="C382">
        <v>87930443</v>
      </c>
      <c r="D382">
        <v>87158483</v>
      </c>
      <c r="E382">
        <v>1</v>
      </c>
      <c r="F382">
        <v>1</v>
      </c>
      <c r="G382">
        <v>1</v>
      </c>
      <c r="H382">
        <v>3</v>
      </c>
      <c r="I382" t="s">
        <v>793</v>
      </c>
      <c r="J382" t="s">
        <v>794</v>
      </c>
      <c r="K382" t="s">
        <v>795</v>
      </c>
      <c r="L382">
        <v>1346</v>
      </c>
      <c r="N382">
        <v>1009</v>
      </c>
      <c r="O382" t="s">
        <v>102</v>
      </c>
      <c r="P382" t="s">
        <v>102</v>
      </c>
      <c r="Q382">
        <v>1</v>
      </c>
      <c r="X382">
        <v>0.26</v>
      </c>
      <c r="Y382">
        <v>155.63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0.26</v>
      </c>
      <c r="AH382">
        <v>2</v>
      </c>
      <c r="AI382">
        <v>87930449</v>
      </c>
      <c r="AJ382">
        <v>388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ROW(Source!A700)</f>
        <v>700</v>
      </c>
      <c r="B383">
        <v>87930460</v>
      </c>
      <c r="C383">
        <v>87930443</v>
      </c>
      <c r="D383">
        <v>87164361</v>
      </c>
      <c r="E383">
        <v>1</v>
      </c>
      <c r="F383">
        <v>1</v>
      </c>
      <c r="G383">
        <v>1</v>
      </c>
      <c r="H383">
        <v>3</v>
      </c>
      <c r="I383" t="s">
        <v>416</v>
      </c>
      <c r="J383" t="s">
        <v>418</v>
      </c>
      <c r="K383" t="s">
        <v>417</v>
      </c>
      <c r="L383">
        <v>1348</v>
      </c>
      <c r="N383">
        <v>1009</v>
      </c>
      <c r="O383" t="s">
        <v>113</v>
      </c>
      <c r="P383" t="s">
        <v>113</v>
      </c>
      <c r="Q383">
        <v>1000</v>
      </c>
      <c r="X383">
        <v>2.0000000000000001E-4</v>
      </c>
      <c r="Y383">
        <v>105278.81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2.0000000000000001E-4</v>
      </c>
      <c r="AH383">
        <v>2</v>
      </c>
      <c r="AI383">
        <v>87930450</v>
      </c>
      <c r="AJ383">
        <v>389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ROW(Source!A700)</f>
        <v>700</v>
      </c>
      <c r="B384">
        <v>87930461</v>
      </c>
      <c r="C384">
        <v>87930443</v>
      </c>
      <c r="D384">
        <v>87166786</v>
      </c>
      <c r="E384">
        <v>1</v>
      </c>
      <c r="F384">
        <v>1</v>
      </c>
      <c r="G384">
        <v>1</v>
      </c>
      <c r="H384">
        <v>3</v>
      </c>
      <c r="I384" t="s">
        <v>222</v>
      </c>
      <c r="J384" t="s">
        <v>224</v>
      </c>
      <c r="K384" t="s">
        <v>223</v>
      </c>
      <c r="L384">
        <v>1348</v>
      </c>
      <c r="N384">
        <v>1009</v>
      </c>
      <c r="O384" t="s">
        <v>113</v>
      </c>
      <c r="P384" t="s">
        <v>113</v>
      </c>
      <c r="Q384">
        <v>1000</v>
      </c>
      <c r="X384">
        <v>1.5699999999999999E-2</v>
      </c>
      <c r="Y384">
        <v>49795.86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1.5699999999999999E-2</v>
      </c>
      <c r="AH384">
        <v>2</v>
      </c>
      <c r="AI384">
        <v>87930451</v>
      </c>
      <c r="AJ384">
        <v>390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ROW(Source!A700)</f>
        <v>700</v>
      </c>
      <c r="B385">
        <v>87930462</v>
      </c>
      <c r="C385">
        <v>87930443</v>
      </c>
      <c r="D385">
        <v>87176354</v>
      </c>
      <c r="E385">
        <v>1</v>
      </c>
      <c r="F385">
        <v>1</v>
      </c>
      <c r="G385">
        <v>1</v>
      </c>
      <c r="H385">
        <v>3</v>
      </c>
      <c r="I385" t="s">
        <v>757</v>
      </c>
      <c r="J385" t="s">
        <v>758</v>
      </c>
      <c r="K385" t="s">
        <v>759</v>
      </c>
      <c r="L385">
        <v>1346</v>
      </c>
      <c r="N385">
        <v>1009</v>
      </c>
      <c r="O385" t="s">
        <v>102</v>
      </c>
      <c r="P385" t="s">
        <v>102</v>
      </c>
      <c r="Q385">
        <v>1</v>
      </c>
      <c r="X385">
        <v>0.21</v>
      </c>
      <c r="Y385">
        <v>79.88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0.21</v>
      </c>
      <c r="AH385">
        <v>2</v>
      </c>
      <c r="AI385">
        <v>87930452</v>
      </c>
      <c r="AJ385">
        <v>391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ROW(Source!A700)</f>
        <v>700</v>
      </c>
      <c r="B386">
        <v>87930463</v>
      </c>
      <c r="C386">
        <v>87930443</v>
      </c>
      <c r="D386">
        <v>87091729</v>
      </c>
      <c r="E386">
        <v>115</v>
      </c>
      <c r="F386">
        <v>1</v>
      </c>
      <c r="G386">
        <v>1</v>
      </c>
      <c r="H386">
        <v>3</v>
      </c>
      <c r="I386" t="s">
        <v>174</v>
      </c>
      <c r="J386" t="s">
        <v>3</v>
      </c>
      <c r="K386" t="s">
        <v>175</v>
      </c>
      <c r="L386">
        <v>3277935</v>
      </c>
      <c r="N386">
        <v>1013</v>
      </c>
      <c r="O386" t="s">
        <v>176</v>
      </c>
      <c r="P386" t="s">
        <v>176</v>
      </c>
      <c r="Q386">
        <v>1</v>
      </c>
      <c r="X386">
        <v>2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 t="s">
        <v>3</v>
      </c>
      <c r="AG386">
        <v>2</v>
      </c>
      <c r="AH386">
        <v>2</v>
      </c>
      <c r="AI386">
        <v>87930453</v>
      </c>
      <c r="AJ386">
        <v>392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ROW(Source!A711)</f>
        <v>711</v>
      </c>
      <c r="B387">
        <v>87930478</v>
      </c>
      <c r="C387">
        <v>87930469</v>
      </c>
      <c r="D387">
        <v>87085819</v>
      </c>
      <c r="E387">
        <v>115</v>
      </c>
      <c r="F387">
        <v>1</v>
      </c>
      <c r="G387">
        <v>1</v>
      </c>
      <c r="H387">
        <v>1</v>
      </c>
      <c r="I387" t="s">
        <v>829</v>
      </c>
      <c r="J387" t="s">
        <v>3</v>
      </c>
      <c r="K387" t="s">
        <v>830</v>
      </c>
      <c r="L387">
        <v>1191</v>
      </c>
      <c r="N387">
        <v>1013</v>
      </c>
      <c r="O387" t="s">
        <v>673</v>
      </c>
      <c r="P387" t="s">
        <v>673</v>
      </c>
      <c r="Q387">
        <v>1</v>
      </c>
      <c r="X387">
        <v>7.64</v>
      </c>
      <c r="Y387">
        <v>0</v>
      </c>
      <c r="Z387">
        <v>0</v>
      </c>
      <c r="AA387">
        <v>0</v>
      </c>
      <c r="AB387">
        <v>464.22</v>
      </c>
      <c r="AC387">
        <v>0</v>
      </c>
      <c r="AD387">
        <v>1</v>
      </c>
      <c r="AE387">
        <v>1</v>
      </c>
      <c r="AF387" t="s">
        <v>3</v>
      </c>
      <c r="AG387">
        <v>7.64</v>
      </c>
      <c r="AH387">
        <v>2</v>
      </c>
      <c r="AI387">
        <v>87930470</v>
      </c>
      <c r="AJ387">
        <v>393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ROW(Source!A711)</f>
        <v>711</v>
      </c>
      <c r="B388">
        <v>87930479</v>
      </c>
      <c r="C388">
        <v>87930469</v>
      </c>
      <c r="D388">
        <v>87086013</v>
      </c>
      <c r="E388">
        <v>115</v>
      </c>
      <c r="F388">
        <v>1</v>
      </c>
      <c r="G388">
        <v>1</v>
      </c>
      <c r="H388">
        <v>1</v>
      </c>
      <c r="I388" t="s">
        <v>674</v>
      </c>
      <c r="J388" t="s">
        <v>3</v>
      </c>
      <c r="K388" t="s">
        <v>675</v>
      </c>
      <c r="L388">
        <v>1191</v>
      </c>
      <c r="N388">
        <v>1013</v>
      </c>
      <c r="O388" t="s">
        <v>673</v>
      </c>
      <c r="P388" t="s">
        <v>673</v>
      </c>
      <c r="Q388">
        <v>1</v>
      </c>
      <c r="X388">
        <v>1.1399999999999999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2</v>
      </c>
      <c r="AF388" t="s">
        <v>3</v>
      </c>
      <c r="AG388">
        <v>1.1399999999999999</v>
      </c>
      <c r="AH388">
        <v>2</v>
      </c>
      <c r="AI388">
        <v>87930471</v>
      </c>
      <c r="AJ388">
        <v>394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ROW(Source!A711)</f>
        <v>711</v>
      </c>
      <c r="B389">
        <v>87930480</v>
      </c>
      <c r="C389">
        <v>87930469</v>
      </c>
      <c r="D389">
        <v>87205971</v>
      </c>
      <c r="E389">
        <v>1</v>
      </c>
      <c r="F389">
        <v>1</v>
      </c>
      <c r="G389">
        <v>1</v>
      </c>
      <c r="H389">
        <v>2</v>
      </c>
      <c r="I389" t="s">
        <v>834</v>
      </c>
      <c r="J389" t="s">
        <v>835</v>
      </c>
      <c r="K389" t="s">
        <v>836</v>
      </c>
      <c r="L389">
        <v>1368</v>
      </c>
      <c r="N389">
        <v>1011</v>
      </c>
      <c r="O389" t="s">
        <v>679</v>
      </c>
      <c r="P389" t="s">
        <v>679</v>
      </c>
      <c r="Q389">
        <v>1</v>
      </c>
      <c r="X389">
        <v>1.25</v>
      </c>
      <c r="Y389">
        <v>0</v>
      </c>
      <c r="Z389">
        <v>1.21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1.25</v>
      </c>
      <c r="AH389">
        <v>2</v>
      </c>
      <c r="AI389">
        <v>87930472</v>
      </c>
      <c r="AJ389">
        <v>395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ROW(Source!A711)</f>
        <v>711</v>
      </c>
      <c r="B390">
        <v>87930481</v>
      </c>
      <c r="C390">
        <v>87930469</v>
      </c>
      <c r="D390">
        <v>87206740</v>
      </c>
      <c r="E390">
        <v>1</v>
      </c>
      <c r="F390">
        <v>1</v>
      </c>
      <c r="G390">
        <v>1</v>
      </c>
      <c r="H390">
        <v>2</v>
      </c>
      <c r="I390" t="s">
        <v>694</v>
      </c>
      <c r="J390" t="s">
        <v>695</v>
      </c>
      <c r="K390" t="s">
        <v>696</v>
      </c>
      <c r="L390">
        <v>1368</v>
      </c>
      <c r="N390">
        <v>1011</v>
      </c>
      <c r="O390" t="s">
        <v>679</v>
      </c>
      <c r="P390" t="s">
        <v>679</v>
      </c>
      <c r="Q390">
        <v>1</v>
      </c>
      <c r="X390">
        <v>0.15</v>
      </c>
      <c r="Y390">
        <v>0</v>
      </c>
      <c r="Z390">
        <v>572.77</v>
      </c>
      <c r="AA390">
        <v>522.73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0.15</v>
      </c>
      <c r="AH390">
        <v>2</v>
      </c>
      <c r="AI390">
        <v>87930473</v>
      </c>
      <c r="AJ390">
        <v>396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ROW(Source!A711)</f>
        <v>711</v>
      </c>
      <c r="B391">
        <v>87930482</v>
      </c>
      <c r="C391">
        <v>87930469</v>
      </c>
      <c r="D391">
        <v>87206832</v>
      </c>
      <c r="E391">
        <v>1</v>
      </c>
      <c r="F391">
        <v>1</v>
      </c>
      <c r="G391">
        <v>1</v>
      </c>
      <c r="H391">
        <v>2</v>
      </c>
      <c r="I391" t="s">
        <v>831</v>
      </c>
      <c r="J391" t="s">
        <v>832</v>
      </c>
      <c r="K391" t="s">
        <v>833</v>
      </c>
      <c r="L391">
        <v>1368</v>
      </c>
      <c r="N391">
        <v>1011</v>
      </c>
      <c r="O391" t="s">
        <v>679</v>
      </c>
      <c r="P391" t="s">
        <v>679</v>
      </c>
      <c r="Q391">
        <v>1</v>
      </c>
      <c r="X391">
        <v>0.99</v>
      </c>
      <c r="Y391">
        <v>0</v>
      </c>
      <c r="Z391">
        <v>75.47</v>
      </c>
      <c r="AA391">
        <v>522.73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0.99</v>
      </c>
      <c r="AH391">
        <v>2</v>
      </c>
      <c r="AI391">
        <v>87930474</v>
      </c>
      <c r="AJ391">
        <v>397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ROW(Source!A711)</f>
        <v>711</v>
      </c>
      <c r="B392">
        <v>87930483</v>
      </c>
      <c r="C392">
        <v>87930469</v>
      </c>
      <c r="D392">
        <v>87086138</v>
      </c>
      <c r="E392">
        <v>115</v>
      </c>
      <c r="F392">
        <v>1</v>
      </c>
      <c r="G392">
        <v>1</v>
      </c>
      <c r="H392">
        <v>3</v>
      </c>
      <c r="I392" t="s">
        <v>390</v>
      </c>
      <c r="J392" t="s">
        <v>3</v>
      </c>
      <c r="K392" t="s">
        <v>391</v>
      </c>
      <c r="L392">
        <v>1377</v>
      </c>
      <c r="N392">
        <v>1013</v>
      </c>
      <c r="O392" t="s">
        <v>145</v>
      </c>
      <c r="P392" t="s">
        <v>145</v>
      </c>
      <c r="Q392">
        <v>1</v>
      </c>
      <c r="X392">
        <v>116.66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 t="s">
        <v>3</v>
      </c>
      <c r="AG392">
        <v>116.66</v>
      </c>
      <c r="AH392">
        <v>3</v>
      </c>
      <c r="AI392">
        <v>-1</v>
      </c>
      <c r="AJ392" t="s">
        <v>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ROW(Source!A711)</f>
        <v>711</v>
      </c>
      <c r="B393">
        <v>87930484</v>
      </c>
      <c r="C393">
        <v>87930469</v>
      </c>
      <c r="D393">
        <v>87166413</v>
      </c>
      <c r="E393">
        <v>1</v>
      </c>
      <c r="F393">
        <v>1</v>
      </c>
      <c r="G393">
        <v>1</v>
      </c>
      <c r="H393">
        <v>3</v>
      </c>
      <c r="I393" t="s">
        <v>837</v>
      </c>
      <c r="J393" t="s">
        <v>838</v>
      </c>
      <c r="K393" t="s">
        <v>839</v>
      </c>
      <c r="L393">
        <v>1348</v>
      </c>
      <c r="N393">
        <v>1009</v>
      </c>
      <c r="O393" t="s">
        <v>113</v>
      </c>
      <c r="P393" t="s">
        <v>113</v>
      </c>
      <c r="Q393">
        <v>1000</v>
      </c>
      <c r="X393">
        <v>1E-4</v>
      </c>
      <c r="Y393">
        <v>87245.7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1E-4</v>
      </c>
      <c r="AH393">
        <v>2</v>
      </c>
      <c r="AI393">
        <v>87930475</v>
      </c>
      <c r="AJ393">
        <v>398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ROW(Source!A711)</f>
        <v>711</v>
      </c>
      <c r="B394">
        <v>87930485</v>
      </c>
      <c r="C394">
        <v>87930469</v>
      </c>
      <c r="D394">
        <v>87166415</v>
      </c>
      <c r="E394">
        <v>1</v>
      </c>
      <c r="F394">
        <v>1</v>
      </c>
      <c r="G394">
        <v>1</v>
      </c>
      <c r="H394">
        <v>3</v>
      </c>
      <c r="I394" t="s">
        <v>840</v>
      </c>
      <c r="J394" t="s">
        <v>841</v>
      </c>
      <c r="K394" t="s">
        <v>842</v>
      </c>
      <c r="L394">
        <v>1348</v>
      </c>
      <c r="N394">
        <v>1009</v>
      </c>
      <c r="O394" t="s">
        <v>113</v>
      </c>
      <c r="P394" t="s">
        <v>113</v>
      </c>
      <c r="Q394">
        <v>1000</v>
      </c>
      <c r="X394">
        <v>5.8999999999999999E-3</v>
      </c>
      <c r="Y394">
        <v>76433.7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5.8999999999999999E-3</v>
      </c>
      <c r="AH394">
        <v>2</v>
      </c>
      <c r="AI394">
        <v>87930476</v>
      </c>
      <c r="AJ394">
        <v>399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ROW(Source!A711)</f>
        <v>711</v>
      </c>
      <c r="B395">
        <v>87930486</v>
      </c>
      <c r="C395">
        <v>87930469</v>
      </c>
      <c r="D395">
        <v>87088495</v>
      </c>
      <c r="E395">
        <v>115</v>
      </c>
      <c r="F395">
        <v>1</v>
      </c>
      <c r="G395">
        <v>1</v>
      </c>
      <c r="H395">
        <v>3</v>
      </c>
      <c r="I395" t="s">
        <v>907</v>
      </c>
      <c r="J395" t="s">
        <v>3</v>
      </c>
      <c r="K395" t="s">
        <v>908</v>
      </c>
      <c r="L395">
        <v>1301</v>
      </c>
      <c r="N395">
        <v>1003</v>
      </c>
      <c r="O395" t="s">
        <v>289</v>
      </c>
      <c r="P395" t="s">
        <v>289</v>
      </c>
      <c r="Q395">
        <v>1</v>
      </c>
      <c r="X395">
        <v>100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3</v>
      </c>
      <c r="AG395">
        <v>100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ROW(Source!A712)</f>
        <v>712</v>
      </c>
      <c r="B396">
        <v>87930478</v>
      </c>
      <c r="C396">
        <v>87930469</v>
      </c>
      <c r="D396">
        <v>87085819</v>
      </c>
      <c r="E396">
        <v>115</v>
      </c>
      <c r="F396">
        <v>1</v>
      </c>
      <c r="G396">
        <v>1</v>
      </c>
      <c r="H396">
        <v>1</v>
      </c>
      <c r="I396" t="s">
        <v>829</v>
      </c>
      <c r="J396" t="s">
        <v>3</v>
      </c>
      <c r="K396" t="s">
        <v>830</v>
      </c>
      <c r="L396">
        <v>1191</v>
      </c>
      <c r="N396">
        <v>1013</v>
      </c>
      <c r="O396" t="s">
        <v>673</v>
      </c>
      <c r="P396" t="s">
        <v>673</v>
      </c>
      <c r="Q396">
        <v>1</v>
      </c>
      <c r="X396">
        <v>7.64</v>
      </c>
      <c r="Y396">
        <v>0</v>
      </c>
      <c r="Z396">
        <v>0</v>
      </c>
      <c r="AA396">
        <v>0</v>
      </c>
      <c r="AB396">
        <v>464.22</v>
      </c>
      <c r="AC396">
        <v>0</v>
      </c>
      <c r="AD396">
        <v>1</v>
      </c>
      <c r="AE396">
        <v>1</v>
      </c>
      <c r="AF396" t="s">
        <v>3</v>
      </c>
      <c r="AG396">
        <v>7.64</v>
      </c>
      <c r="AH396">
        <v>2</v>
      </c>
      <c r="AI396">
        <v>87930470</v>
      </c>
      <c r="AJ396">
        <v>401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ROW(Source!A712)</f>
        <v>712</v>
      </c>
      <c r="B397">
        <v>87930479</v>
      </c>
      <c r="C397">
        <v>87930469</v>
      </c>
      <c r="D397">
        <v>87086013</v>
      </c>
      <c r="E397">
        <v>115</v>
      </c>
      <c r="F397">
        <v>1</v>
      </c>
      <c r="G397">
        <v>1</v>
      </c>
      <c r="H397">
        <v>1</v>
      </c>
      <c r="I397" t="s">
        <v>674</v>
      </c>
      <c r="J397" t="s">
        <v>3</v>
      </c>
      <c r="K397" t="s">
        <v>675</v>
      </c>
      <c r="L397">
        <v>1191</v>
      </c>
      <c r="N397">
        <v>1013</v>
      </c>
      <c r="O397" t="s">
        <v>673</v>
      </c>
      <c r="P397" t="s">
        <v>673</v>
      </c>
      <c r="Q397">
        <v>1</v>
      </c>
      <c r="X397">
        <v>1.1399999999999999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2</v>
      </c>
      <c r="AF397" t="s">
        <v>3</v>
      </c>
      <c r="AG397">
        <v>1.1399999999999999</v>
      </c>
      <c r="AH397">
        <v>2</v>
      </c>
      <c r="AI397">
        <v>87930471</v>
      </c>
      <c r="AJ397">
        <v>402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ROW(Source!A712)</f>
        <v>712</v>
      </c>
      <c r="B398">
        <v>87930480</v>
      </c>
      <c r="C398">
        <v>87930469</v>
      </c>
      <c r="D398">
        <v>87205971</v>
      </c>
      <c r="E398">
        <v>1</v>
      </c>
      <c r="F398">
        <v>1</v>
      </c>
      <c r="G398">
        <v>1</v>
      </c>
      <c r="H398">
        <v>2</v>
      </c>
      <c r="I398" t="s">
        <v>834</v>
      </c>
      <c r="J398" t="s">
        <v>835</v>
      </c>
      <c r="K398" t="s">
        <v>836</v>
      </c>
      <c r="L398">
        <v>1368</v>
      </c>
      <c r="N398">
        <v>1011</v>
      </c>
      <c r="O398" t="s">
        <v>679</v>
      </c>
      <c r="P398" t="s">
        <v>679</v>
      </c>
      <c r="Q398">
        <v>1</v>
      </c>
      <c r="X398">
        <v>1.25</v>
      </c>
      <c r="Y398">
        <v>0</v>
      </c>
      <c r="Z398">
        <v>1.21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1.25</v>
      </c>
      <c r="AH398">
        <v>2</v>
      </c>
      <c r="AI398">
        <v>87930472</v>
      </c>
      <c r="AJ398">
        <v>403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ROW(Source!A712)</f>
        <v>712</v>
      </c>
      <c r="B399">
        <v>87930481</v>
      </c>
      <c r="C399">
        <v>87930469</v>
      </c>
      <c r="D399">
        <v>87206740</v>
      </c>
      <c r="E399">
        <v>1</v>
      </c>
      <c r="F399">
        <v>1</v>
      </c>
      <c r="G399">
        <v>1</v>
      </c>
      <c r="H399">
        <v>2</v>
      </c>
      <c r="I399" t="s">
        <v>694</v>
      </c>
      <c r="J399" t="s">
        <v>695</v>
      </c>
      <c r="K399" t="s">
        <v>696</v>
      </c>
      <c r="L399">
        <v>1368</v>
      </c>
      <c r="N399">
        <v>1011</v>
      </c>
      <c r="O399" t="s">
        <v>679</v>
      </c>
      <c r="P399" t="s">
        <v>679</v>
      </c>
      <c r="Q399">
        <v>1</v>
      </c>
      <c r="X399">
        <v>0.15</v>
      </c>
      <c r="Y399">
        <v>0</v>
      </c>
      <c r="Z399">
        <v>572.77</v>
      </c>
      <c r="AA399">
        <v>522.73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0.15</v>
      </c>
      <c r="AH399">
        <v>2</v>
      </c>
      <c r="AI399">
        <v>87930473</v>
      </c>
      <c r="AJ399">
        <v>404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ROW(Source!A712)</f>
        <v>712</v>
      </c>
      <c r="B400">
        <v>87930482</v>
      </c>
      <c r="C400">
        <v>87930469</v>
      </c>
      <c r="D400">
        <v>87206832</v>
      </c>
      <c r="E400">
        <v>1</v>
      </c>
      <c r="F400">
        <v>1</v>
      </c>
      <c r="G400">
        <v>1</v>
      </c>
      <c r="H400">
        <v>2</v>
      </c>
      <c r="I400" t="s">
        <v>831</v>
      </c>
      <c r="J400" t="s">
        <v>832</v>
      </c>
      <c r="K400" t="s">
        <v>833</v>
      </c>
      <c r="L400">
        <v>1368</v>
      </c>
      <c r="N400">
        <v>1011</v>
      </c>
      <c r="O400" t="s">
        <v>679</v>
      </c>
      <c r="P400" t="s">
        <v>679</v>
      </c>
      <c r="Q400">
        <v>1</v>
      </c>
      <c r="X400">
        <v>0.99</v>
      </c>
      <c r="Y400">
        <v>0</v>
      </c>
      <c r="Z400">
        <v>75.47</v>
      </c>
      <c r="AA400">
        <v>522.73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0.99</v>
      </c>
      <c r="AH400">
        <v>2</v>
      </c>
      <c r="AI400">
        <v>87930474</v>
      </c>
      <c r="AJ400">
        <v>405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ROW(Source!A712)</f>
        <v>712</v>
      </c>
      <c r="B401">
        <v>87930483</v>
      </c>
      <c r="C401">
        <v>87930469</v>
      </c>
      <c r="D401">
        <v>87086138</v>
      </c>
      <c r="E401">
        <v>115</v>
      </c>
      <c r="F401">
        <v>1</v>
      </c>
      <c r="G401">
        <v>1</v>
      </c>
      <c r="H401">
        <v>3</v>
      </c>
      <c r="I401" t="s">
        <v>390</v>
      </c>
      <c r="J401" t="s">
        <v>3</v>
      </c>
      <c r="K401" t="s">
        <v>391</v>
      </c>
      <c r="L401">
        <v>1377</v>
      </c>
      <c r="N401">
        <v>1013</v>
      </c>
      <c r="O401" t="s">
        <v>145</v>
      </c>
      <c r="P401" t="s">
        <v>145</v>
      </c>
      <c r="Q401">
        <v>1</v>
      </c>
      <c r="X401">
        <v>116.66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 t="s">
        <v>3</v>
      </c>
      <c r="AG401">
        <v>116.66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ROW(Source!A712)</f>
        <v>712</v>
      </c>
      <c r="B402">
        <v>87930484</v>
      </c>
      <c r="C402">
        <v>87930469</v>
      </c>
      <c r="D402">
        <v>87166413</v>
      </c>
      <c r="E402">
        <v>1</v>
      </c>
      <c r="F402">
        <v>1</v>
      </c>
      <c r="G402">
        <v>1</v>
      </c>
      <c r="H402">
        <v>3</v>
      </c>
      <c r="I402" t="s">
        <v>837</v>
      </c>
      <c r="J402" t="s">
        <v>838</v>
      </c>
      <c r="K402" t="s">
        <v>839</v>
      </c>
      <c r="L402">
        <v>1348</v>
      </c>
      <c r="N402">
        <v>1009</v>
      </c>
      <c r="O402" t="s">
        <v>113</v>
      </c>
      <c r="P402" t="s">
        <v>113</v>
      </c>
      <c r="Q402">
        <v>1000</v>
      </c>
      <c r="X402">
        <v>1E-4</v>
      </c>
      <c r="Y402">
        <v>87245.7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1E-4</v>
      </c>
      <c r="AH402">
        <v>2</v>
      </c>
      <c r="AI402">
        <v>87930475</v>
      </c>
      <c r="AJ402">
        <v>406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ROW(Source!A712)</f>
        <v>712</v>
      </c>
      <c r="B403">
        <v>87930485</v>
      </c>
      <c r="C403">
        <v>87930469</v>
      </c>
      <c r="D403">
        <v>87166415</v>
      </c>
      <c r="E403">
        <v>1</v>
      </c>
      <c r="F403">
        <v>1</v>
      </c>
      <c r="G403">
        <v>1</v>
      </c>
      <c r="H403">
        <v>3</v>
      </c>
      <c r="I403" t="s">
        <v>840</v>
      </c>
      <c r="J403" t="s">
        <v>841</v>
      </c>
      <c r="K403" t="s">
        <v>842</v>
      </c>
      <c r="L403">
        <v>1348</v>
      </c>
      <c r="N403">
        <v>1009</v>
      </c>
      <c r="O403" t="s">
        <v>113</v>
      </c>
      <c r="P403" t="s">
        <v>113</v>
      </c>
      <c r="Q403">
        <v>1000</v>
      </c>
      <c r="X403">
        <v>5.8999999999999999E-3</v>
      </c>
      <c r="Y403">
        <v>76433.7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5.8999999999999999E-3</v>
      </c>
      <c r="AH403">
        <v>2</v>
      </c>
      <c r="AI403">
        <v>87930476</v>
      </c>
      <c r="AJ403">
        <v>407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ROW(Source!A712)</f>
        <v>712</v>
      </c>
      <c r="B404">
        <v>87930486</v>
      </c>
      <c r="C404">
        <v>87930469</v>
      </c>
      <c r="D404">
        <v>87088495</v>
      </c>
      <c r="E404">
        <v>115</v>
      </c>
      <c r="F404">
        <v>1</v>
      </c>
      <c r="G404">
        <v>1</v>
      </c>
      <c r="H404">
        <v>3</v>
      </c>
      <c r="I404" t="s">
        <v>907</v>
      </c>
      <c r="J404" t="s">
        <v>3</v>
      </c>
      <c r="K404" t="s">
        <v>908</v>
      </c>
      <c r="L404">
        <v>1301</v>
      </c>
      <c r="N404">
        <v>1003</v>
      </c>
      <c r="O404" t="s">
        <v>289</v>
      </c>
      <c r="P404" t="s">
        <v>289</v>
      </c>
      <c r="Q404">
        <v>1</v>
      </c>
      <c r="X404">
        <v>100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</v>
      </c>
      <c r="AG404">
        <v>100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ROW(Source!A750)</f>
        <v>750</v>
      </c>
      <c r="B405">
        <v>87930490</v>
      </c>
      <c r="C405">
        <v>87930488</v>
      </c>
      <c r="D405">
        <v>87085779</v>
      </c>
      <c r="E405">
        <v>115</v>
      </c>
      <c r="F405">
        <v>1</v>
      </c>
      <c r="G405">
        <v>1</v>
      </c>
      <c r="H405">
        <v>1</v>
      </c>
      <c r="I405" t="s">
        <v>787</v>
      </c>
      <c r="J405" t="s">
        <v>3</v>
      </c>
      <c r="K405" t="s">
        <v>788</v>
      </c>
      <c r="L405">
        <v>1191</v>
      </c>
      <c r="N405">
        <v>1013</v>
      </c>
      <c r="O405" t="s">
        <v>673</v>
      </c>
      <c r="P405" t="s">
        <v>673</v>
      </c>
      <c r="Q405">
        <v>1</v>
      </c>
      <c r="X405">
        <v>154</v>
      </c>
      <c r="Y405">
        <v>0</v>
      </c>
      <c r="Z405">
        <v>0</v>
      </c>
      <c r="AA405">
        <v>0</v>
      </c>
      <c r="AB405">
        <v>425.21</v>
      </c>
      <c r="AC405">
        <v>0</v>
      </c>
      <c r="AD405">
        <v>1</v>
      </c>
      <c r="AE405">
        <v>1</v>
      </c>
      <c r="AF405" t="s">
        <v>3</v>
      </c>
      <c r="AG405">
        <v>154</v>
      </c>
      <c r="AH405">
        <v>2</v>
      </c>
      <c r="AI405">
        <v>87930489</v>
      </c>
      <c r="AJ405">
        <v>409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ROW(Source!A751)</f>
        <v>751</v>
      </c>
      <c r="B406">
        <v>87930490</v>
      </c>
      <c r="C406">
        <v>87930488</v>
      </c>
      <c r="D406">
        <v>87085779</v>
      </c>
      <c r="E406">
        <v>115</v>
      </c>
      <c r="F406">
        <v>1</v>
      </c>
      <c r="G406">
        <v>1</v>
      </c>
      <c r="H406">
        <v>1</v>
      </c>
      <c r="I406" t="s">
        <v>787</v>
      </c>
      <c r="J406" t="s">
        <v>3</v>
      </c>
      <c r="K406" t="s">
        <v>788</v>
      </c>
      <c r="L406">
        <v>1191</v>
      </c>
      <c r="N406">
        <v>1013</v>
      </c>
      <c r="O406" t="s">
        <v>673</v>
      </c>
      <c r="P406" t="s">
        <v>673</v>
      </c>
      <c r="Q406">
        <v>1</v>
      </c>
      <c r="X406">
        <v>154</v>
      </c>
      <c r="Y406">
        <v>0</v>
      </c>
      <c r="Z406">
        <v>0</v>
      </c>
      <c r="AA406">
        <v>0</v>
      </c>
      <c r="AB406">
        <v>425.21</v>
      </c>
      <c r="AC406">
        <v>0</v>
      </c>
      <c r="AD406">
        <v>1</v>
      </c>
      <c r="AE406">
        <v>1</v>
      </c>
      <c r="AF406" t="s">
        <v>3</v>
      </c>
      <c r="AG406">
        <v>154</v>
      </c>
      <c r="AH406">
        <v>2</v>
      </c>
      <c r="AI406">
        <v>87930489</v>
      </c>
      <c r="AJ406">
        <v>410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ROW(Source!A752)</f>
        <v>752</v>
      </c>
      <c r="B407">
        <v>87930493</v>
      </c>
      <c r="C407">
        <v>87930491</v>
      </c>
      <c r="D407">
        <v>87085769</v>
      </c>
      <c r="E407">
        <v>115</v>
      </c>
      <c r="F407">
        <v>1</v>
      </c>
      <c r="G407">
        <v>1</v>
      </c>
      <c r="H407">
        <v>1</v>
      </c>
      <c r="I407" t="s">
        <v>789</v>
      </c>
      <c r="J407" t="s">
        <v>3</v>
      </c>
      <c r="K407" t="s">
        <v>790</v>
      </c>
      <c r="L407">
        <v>1191</v>
      </c>
      <c r="N407">
        <v>1013</v>
      </c>
      <c r="O407" t="s">
        <v>673</v>
      </c>
      <c r="P407" t="s">
        <v>673</v>
      </c>
      <c r="Q407">
        <v>1</v>
      </c>
      <c r="X407">
        <v>88.5</v>
      </c>
      <c r="Y407">
        <v>0</v>
      </c>
      <c r="Z407">
        <v>0</v>
      </c>
      <c r="AA407">
        <v>0</v>
      </c>
      <c r="AB407">
        <v>407.65</v>
      </c>
      <c r="AC407">
        <v>0</v>
      </c>
      <c r="AD407">
        <v>1</v>
      </c>
      <c r="AE407">
        <v>1</v>
      </c>
      <c r="AF407" t="s">
        <v>3</v>
      </c>
      <c r="AG407">
        <v>88.5</v>
      </c>
      <c r="AH407">
        <v>2</v>
      </c>
      <c r="AI407">
        <v>87930492</v>
      </c>
      <c r="AJ407">
        <v>411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ROW(Source!A753)</f>
        <v>753</v>
      </c>
      <c r="B408">
        <v>87930493</v>
      </c>
      <c r="C408">
        <v>87930491</v>
      </c>
      <c r="D408">
        <v>87085769</v>
      </c>
      <c r="E408">
        <v>115</v>
      </c>
      <c r="F408">
        <v>1</v>
      </c>
      <c r="G408">
        <v>1</v>
      </c>
      <c r="H408">
        <v>1</v>
      </c>
      <c r="I408" t="s">
        <v>789</v>
      </c>
      <c r="J408" t="s">
        <v>3</v>
      </c>
      <c r="K408" t="s">
        <v>790</v>
      </c>
      <c r="L408">
        <v>1191</v>
      </c>
      <c r="N408">
        <v>1013</v>
      </c>
      <c r="O408" t="s">
        <v>673</v>
      </c>
      <c r="P408" t="s">
        <v>673</v>
      </c>
      <c r="Q408">
        <v>1</v>
      </c>
      <c r="X408">
        <v>88.5</v>
      </c>
      <c r="Y408">
        <v>0</v>
      </c>
      <c r="Z408">
        <v>0</v>
      </c>
      <c r="AA408">
        <v>0</v>
      </c>
      <c r="AB408">
        <v>407.65</v>
      </c>
      <c r="AC408">
        <v>0</v>
      </c>
      <c r="AD408">
        <v>1</v>
      </c>
      <c r="AE408">
        <v>1</v>
      </c>
      <c r="AF408" t="s">
        <v>3</v>
      </c>
      <c r="AG408">
        <v>88.5</v>
      </c>
      <c r="AH408">
        <v>2</v>
      </c>
      <c r="AI408">
        <v>87930492</v>
      </c>
      <c r="AJ408">
        <v>412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ROW(Source!A754)</f>
        <v>754</v>
      </c>
      <c r="B409">
        <v>87930504</v>
      </c>
      <c r="C409">
        <v>87930494</v>
      </c>
      <c r="D409">
        <v>87085837</v>
      </c>
      <c r="E409">
        <v>115</v>
      </c>
      <c r="F409">
        <v>1</v>
      </c>
      <c r="G409">
        <v>1</v>
      </c>
      <c r="H409">
        <v>1</v>
      </c>
      <c r="I409" t="s">
        <v>791</v>
      </c>
      <c r="J409" t="s">
        <v>3</v>
      </c>
      <c r="K409" t="s">
        <v>792</v>
      </c>
      <c r="L409">
        <v>1191</v>
      </c>
      <c r="N409">
        <v>1013</v>
      </c>
      <c r="O409" t="s">
        <v>673</v>
      </c>
      <c r="P409" t="s">
        <v>673</v>
      </c>
      <c r="Q409">
        <v>1</v>
      </c>
      <c r="X409">
        <v>9.27</v>
      </c>
      <c r="Y409">
        <v>0</v>
      </c>
      <c r="Z409">
        <v>0</v>
      </c>
      <c r="AA409">
        <v>0</v>
      </c>
      <c r="AB409">
        <v>511.03</v>
      </c>
      <c r="AC409">
        <v>0</v>
      </c>
      <c r="AD409">
        <v>1</v>
      </c>
      <c r="AE409">
        <v>1</v>
      </c>
      <c r="AF409" t="s">
        <v>3</v>
      </c>
      <c r="AG409">
        <v>9.27</v>
      </c>
      <c r="AH409">
        <v>2</v>
      </c>
      <c r="AI409">
        <v>87930495</v>
      </c>
      <c r="AJ409">
        <v>413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ROW(Source!A754)</f>
        <v>754</v>
      </c>
      <c r="B410">
        <v>87930505</v>
      </c>
      <c r="C410">
        <v>87930494</v>
      </c>
      <c r="D410">
        <v>87086013</v>
      </c>
      <c r="E410">
        <v>115</v>
      </c>
      <c r="F410">
        <v>1</v>
      </c>
      <c r="G410">
        <v>1</v>
      </c>
      <c r="H410">
        <v>1</v>
      </c>
      <c r="I410" t="s">
        <v>674</v>
      </c>
      <c r="J410" t="s">
        <v>3</v>
      </c>
      <c r="K410" t="s">
        <v>675</v>
      </c>
      <c r="L410">
        <v>1191</v>
      </c>
      <c r="N410">
        <v>1013</v>
      </c>
      <c r="O410" t="s">
        <v>673</v>
      </c>
      <c r="P410" t="s">
        <v>673</v>
      </c>
      <c r="Q410">
        <v>1</v>
      </c>
      <c r="X410">
        <v>0.34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2</v>
      </c>
      <c r="AF410" t="s">
        <v>3</v>
      </c>
      <c r="AG410">
        <v>0.34</v>
      </c>
      <c r="AH410">
        <v>2</v>
      </c>
      <c r="AI410">
        <v>87930496</v>
      </c>
      <c r="AJ410">
        <v>414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ROW(Source!A754)</f>
        <v>754</v>
      </c>
      <c r="B411">
        <v>87930506</v>
      </c>
      <c r="C411">
        <v>87930494</v>
      </c>
      <c r="D411">
        <v>87205842</v>
      </c>
      <c r="E411">
        <v>1</v>
      </c>
      <c r="F411">
        <v>1</v>
      </c>
      <c r="G411">
        <v>1</v>
      </c>
      <c r="H411">
        <v>2</v>
      </c>
      <c r="I411" t="s">
        <v>676</v>
      </c>
      <c r="J411" t="s">
        <v>677</v>
      </c>
      <c r="K411" t="s">
        <v>678</v>
      </c>
      <c r="L411">
        <v>1368</v>
      </c>
      <c r="N411">
        <v>1011</v>
      </c>
      <c r="O411" t="s">
        <v>679</v>
      </c>
      <c r="P411" t="s">
        <v>679</v>
      </c>
      <c r="Q411">
        <v>1</v>
      </c>
      <c r="X411">
        <v>0.17</v>
      </c>
      <c r="Y411">
        <v>0</v>
      </c>
      <c r="Z411">
        <v>1488.78</v>
      </c>
      <c r="AA411">
        <v>702.18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0.17</v>
      </c>
      <c r="AH411">
        <v>2</v>
      </c>
      <c r="AI411">
        <v>87930497</v>
      </c>
      <c r="AJ411">
        <v>415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ROW(Source!A754)</f>
        <v>754</v>
      </c>
      <c r="B412">
        <v>87930507</v>
      </c>
      <c r="C412">
        <v>87930494</v>
      </c>
      <c r="D412">
        <v>87206740</v>
      </c>
      <c r="E412">
        <v>1</v>
      </c>
      <c r="F412">
        <v>1</v>
      </c>
      <c r="G412">
        <v>1</v>
      </c>
      <c r="H412">
        <v>2</v>
      </c>
      <c r="I412" t="s">
        <v>694</v>
      </c>
      <c r="J412" t="s">
        <v>695</v>
      </c>
      <c r="K412" t="s">
        <v>696</v>
      </c>
      <c r="L412">
        <v>1368</v>
      </c>
      <c r="N412">
        <v>1011</v>
      </c>
      <c r="O412" t="s">
        <v>679</v>
      </c>
      <c r="P412" t="s">
        <v>679</v>
      </c>
      <c r="Q412">
        <v>1</v>
      </c>
      <c r="X412">
        <v>0.17</v>
      </c>
      <c r="Y412">
        <v>0</v>
      </c>
      <c r="Z412">
        <v>572.77</v>
      </c>
      <c r="AA412">
        <v>522.73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0.17</v>
      </c>
      <c r="AH412">
        <v>2</v>
      </c>
      <c r="AI412">
        <v>87930498</v>
      </c>
      <c r="AJ412">
        <v>416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ROW(Source!A754)</f>
        <v>754</v>
      </c>
      <c r="B413">
        <v>87930508</v>
      </c>
      <c r="C413">
        <v>87930494</v>
      </c>
      <c r="D413">
        <v>87206937</v>
      </c>
      <c r="E413">
        <v>1</v>
      </c>
      <c r="F413">
        <v>1</v>
      </c>
      <c r="G413">
        <v>1</v>
      </c>
      <c r="H413">
        <v>2</v>
      </c>
      <c r="I413" t="s">
        <v>765</v>
      </c>
      <c r="J413" t="s">
        <v>766</v>
      </c>
      <c r="K413" t="s">
        <v>767</v>
      </c>
      <c r="L413">
        <v>1368</v>
      </c>
      <c r="N413">
        <v>1011</v>
      </c>
      <c r="O413" t="s">
        <v>679</v>
      </c>
      <c r="P413" t="s">
        <v>679</v>
      </c>
      <c r="Q413">
        <v>1</v>
      </c>
      <c r="X413">
        <v>1.51</v>
      </c>
      <c r="Y413">
        <v>0</v>
      </c>
      <c r="Z413">
        <v>28.51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1.51</v>
      </c>
      <c r="AH413">
        <v>2</v>
      </c>
      <c r="AI413">
        <v>87930499</v>
      </c>
      <c r="AJ413">
        <v>417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ROW(Source!A754)</f>
        <v>754</v>
      </c>
      <c r="B414">
        <v>87930509</v>
      </c>
      <c r="C414">
        <v>87930494</v>
      </c>
      <c r="D414">
        <v>87158483</v>
      </c>
      <c r="E414">
        <v>1</v>
      </c>
      <c r="F414">
        <v>1</v>
      </c>
      <c r="G414">
        <v>1</v>
      </c>
      <c r="H414">
        <v>3</v>
      </c>
      <c r="I414" t="s">
        <v>793</v>
      </c>
      <c r="J414" t="s">
        <v>794</v>
      </c>
      <c r="K414" t="s">
        <v>795</v>
      </c>
      <c r="L414">
        <v>1346</v>
      </c>
      <c r="N414">
        <v>1009</v>
      </c>
      <c r="O414" t="s">
        <v>102</v>
      </c>
      <c r="P414" t="s">
        <v>102</v>
      </c>
      <c r="Q414">
        <v>1</v>
      </c>
      <c r="X414">
        <v>0.65</v>
      </c>
      <c r="Y414">
        <v>155.63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0.65</v>
      </c>
      <c r="AH414">
        <v>2</v>
      </c>
      <c r="AI414">
        <v>87930500</v>
      </c>
      <c r="AJ414">
        <v>418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ROW(Source!A754)</f>
        <v>754</v>
      </c>
      <c r="B415">
        <v>87930510</v>
      </c>
      <c r="C415">
        <v>87930494</v>
      </c>
      <c r="D415">
        <v>87176290</v>
      </c>
      <c r="E415">
        <v>1</v>
      </c>
      <c r="F415">
        <v>1</v>
      </c>
      <c r="G415">
        <v>1</v>
      </c>
      <c r="H415">
        <v>3</v>
      </c>
      <c r="I415" t="s">
        <v>796</v>
      </c>
      <c r="J415" t="s">
        <v>797</v>
      </c>
      <c r="K415" t="s">
        <v>798</v>
      </c>
      <c r="L415">
        <v>1346</v>
      </c>
      <c r="N415">
        <v>1009</v>
      </c>
      <c r="O415" t="s">
        <v>102</v>
      </c>
      <c r="P415" t="s">
        <v>102</v>
      </c>
      <c r="Q415">
        <v>1</v>
      </c>
      <c r="X415">
        <v>2</v>
      </c>
      <c r="Y415">
        <v>911.56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2</v>
      </c>
      <c r="AH415">
        <v>2</v>
      </c>
      <c r="AI415">
        <v>87930502</v>
      </c>
      <c r="AJ415">
        <v>420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ROW(Source!A754)</f>
        <v>754</v>
      </c>
      <c r="B416">
        <v>87930511</v>
      </c>
      <c r="C416">
        <v>87930494</v>
      </c>
      <c r="D416">
        <v>87091729</v>
      </c>
      <c r="E416">
        <v>115</v>
      </c>
      <c r="F416">
        <v>1</v>
      </c>
      <c r="G416">
        <v>1</v>
      </c>
      <c r="H416">
        <v>3</v>
      </c>
      <c r="I416" t="s">
        <v>174</v>
      </c>
      <c r="J416" t="s">
        <v>3</v>
      </c>
      <c r="K416" t="s">
        <v>175</v>
      </c>
      <c r="L416">
        <v>3277935</v>
      </c>
      <c r="N416">
        <v>1013</v>
      </c>
      <c r="O416" t="s">
        <v>176</v>
      </c>
      <c r="P416" t="s">
        <v>176</v>
      </c>
      <c r="Q416">
        <v>1</v>
      </c>
      <c r="X416">
        <v>2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 t="s">
        <v>3</v>
      </c>
      <c r="AG416">
        <v>2</v>
      </c>
      <c r="AH416">
        <v>2</v>
      </c>
      <c r="AI416">
        <v>87930503</v>
      </c>
      <c r="AJ416">
        <v>421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ROW(Source!A755)</f>
        <v>755</v>
      </c>
      <c r="B417">
        <v>87930504</v>
      </c>
      <c r="C417">
        <v>87930494</v>
      </c>
      <c r="D417">
        <v>87085837</v>
      </c>
      <c r="E417">
        <v>115</v>
      </c>
      <c r="F417">
        <v>1</v>
      </c>
      <c r="G417">
        <v>1</v>
      </c>
      <c r="H417">
        <v>1</v>
      </c>
      <c r="I417" t="s">
        <v>791</v>
      </c>
      <c r="J417" t="s">
        <v>3</v>
      </c>
      <c r="K417" t="s">
        <v>792</v>
      </c>
      <c r="L417">
        <v>1191</v>
      </c>
      <c r="N417">
        <v>1013</v>
      </c>
      <c r="O417" t="s">
        <v>673</v>
      </c>
      <c r="P417" t="s">
        <v>673</v>
      </c>
      <c r="Q417">
        <v>1</v>
      </c>
      <c r="X417">
        <v>9.27</v>
      </c>
      <c r="Y417">
        <v>0</v>
      </c>
      <c r="Z417">
        <v>0</v>
      </c>
      <c r="AA417">
        <v>0</v>
      </c>
      <c r="AB417">
        <v>511.03</v>
      </c>
      <c r="AC417">
        <v>0</v>
      </c>
      <c r="AD417">
        <v>1</v>
      </c>
      <c r="AE417">
        <v>1</v>
      </c>
      <c r="AF417" t="s">
        <v>3</v>
      </c>
      <c r="AG417">
        <v>9.27</v>
      </c>
      <c r="AH417">
        <v>2</v>
      </c>
      <c r="AI417">
        <v>87930495</v>
      </c>
      <c r="AJ417">
        <v>422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ROW(Source!A755)</f>
        <v>755</v>
      </c>
      <c r="B418">
        <v>87930505</v>
      </c>
      <c r="C418">
        <v>87930494</v>
      </c>
      <c r="D418">
        <v>87086013</v>
      </c>
      <c r="E418">
        <v>115</v>
      </c>
      <c r="F418">
        <v>1</v>
      </c>
      <c r="G418">
        <v>1</v>
      </c>
      <c r="H418">
        <v>1</v>
      </c>
      <c r="I418" t="s">
        <v>674</v>
      </c>
      <c r="J418" t="s">
        <v>3</v>
      </c>
      <c r="K418" t="s">
        <v>675</v>
      </c>
      <c r="L418">
        <v>1191</v>
      </c>
      <c r="N418">
        <v>1013</v>
      </c>
      <c r="O418" t="s">
        <v>673</v>
      </c>
      <c r="P418" t="s">
        <v>673</v>
      </c>
      <c r="Q418">
        <v>1</v>
      </c>
      <c r="X418">
        <v>0.34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2</v>
      </c>
      <c r="AF418" t="s">
        <v>3</v>
      </c>
      <c r="AG418">
        <v>0.34</v>
      </c>
      <c r="AH418">
        <v>2</v>
      </c>
      <c r="AI418">
        <v>87930496</v>
      </c>
      <c r="AJ418">
        <v>423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ROW(Source!A755)</f>
        <v>755</v>
      </c>
      <c r="B419">
        <v>87930506</v>
      </c>
      <c r="C419">
        <v>87930494</v>
      </c>
      <c r="D419">
        <v>87205842</v>
      </c>
      <c r="E419">
        <v>1</v>
      </c>
      <c r="F419">
        <v>1</v>
      </c>
      <c r="G419">
        <v>1</v>
      </c>
      <c r="H419">
        <v>2</v>
      </c>
      <c r="I419" t="s">
        <v>676</v>
      </c>
      <c r="J419" t="s">
        <v>677</v>
      </c>
      <c r="K419" t="s">
        <v>678</v>
      </c>
      <c r="L419">
        <v>1368</v>
      </c>
      <c r="N419">
        <v>1011</v>
      </c>
      <c r="O419" t="s">
        <v>679</v>
      </c>
      <c r="P419" t="s">
        <v>679</v>
      </c>
      <c r="Q419">
        <v>1</v>
      </c>
      <c r="X419">
        <v>0.17</v>
      </c>
      <c r="Y419">
        <v>0</v>
      </c>
      <c r="Z419">
        <v>1488.78</v>
      </c>
      <c r="AA419">
        <v>702.18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0.17</v>
      </c>
      <c r="AH419">
        <v>2</v>
      </c>
      <c r="AI419">
        <v>87930497</v>
      </c>
      <c r="AJ419">
        <v>424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ROW(Source!A755)</f>
        <v>755</v>
      </c>
      <c r="B420">
        <v>87930507</v>
      </c>
      <c r="C420">
        <v>87930494</v>
      </c>
      <c r="D420">
        <v>87206740</v>
      </c>
      <c r="E420">
        <v>1</v>
      </c>
      <c r="F420">
        <v>1</v>
      </c>
      <c r="G420">
        <v>1</v>
      </c>
      <c r="H420">
        <v>2</v>
      </c>
      <c r="I420" t="s">
        <v>694</v>
      </c>
      <c r="J420" t="s">
        <v>695</v>
      </c>
      <c r="K420" t="s">
        <v>696</v>
      </c>
      <c r="L420">
        <v>1368</v>
      </c>
      <c r="N420">
        <v>1011</v>
      </c>
      <c r="O420" t="s">
        <v>679</v>
      </c>
      <c r="P420" t="s">
        <v>679</v>
      </c>
      <c r="Q420">
        <v>1</v>
      </c>
      <c r="X420">
        <v>0.17</v>
      </c>
      <c r="Y420">
        <v>0</v>
      </c>
      <c r="Z420">
        <v>572.77</v>
      </c>
      <c r="AA420">
        <v>522.73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0.17</v>
      </c>
      <c r="AH420">
        <v>2</v>
      </c>
      <c r="AI420">
        <v>87930498</v>
      </c>
      <c r="AJ420">
        <v>425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ROW(Source!A755)</f>
        <v>755</v>
      </c>
      <c r="B421">
        <v>87930508</v>
      </c>
      <c r="C421">
        <v>87930494</v>
      </c>
      <c r="D421">
        <v>87206937</v>
      </c>
      <c r="E421">
        <v>1</v>
      </c>
      <c r="F421">
        <v>1</v>
      </c>
      <c r="G421">
        <v>1</v>
      </c>
      <c r="H421">
        <v>2</v>
      </c>
      <c r="I421" t="s">
        <v>765</v>
      </c>
      <c r="J421" t="s">
        <v>766</v>
      </c>
      <c r="K421" t="s">
        <v>767</v>
      </c>
      <c r="L421">
        <v>1368</v>
      </c>
      <c r="N421">
        <v>1011</v>
      </c>
      <c r="O421" t="s">
        <v>679</v>
      </c>
      <c r="P421" t="s">
        <v>679</v>
      </c>
      <c r="Q421">
        <v>1</v>
      </c>
      <c r="X421">
        <v>1.51</v>
      </c>
      <c r="Y421">
        <v>0</v>
      </c>
      <c r="Z421">
        <v>28.51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1.51</v>
      </c>
      <c r="AH421">
        <v>2</v>
      </c>
      <c r="AI421">
        <v>87930499</v>
      </c>
      <c r="AJ421">
        <v>426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ROW(Source!A755)</f>
        <v>755</v>
      </c>
      <c r="B422">
        <v>87930509</v>
      </c>
      <c r="C422">
        <v>87930494</v>
      </c>
      <c r="D422">
        <v>87158483</v>
      </c>
      <c r="E422">
        <v>1</v>
      </c>
      <c r="F422">
        <v>1</v>
      </c>
      <c r="G422">
        <v>1</v>
      </c>
      <c r="H422">
        <v>3</v>
      </c>
      <c r="I422" t="s">
        <v>793</v>
      </c>
      <c r="J422" t="s">
        <v>794</v>
      </c>
      <c r="K422" t="s">
        <v>795</v>
      </c>
      <c r="L422">
        <v>1346</v>
      </c>
      <c r="N422">
        <v>1009</v>
      </c>
      <c r="O422" t="s">
        <v>102</v>
      </c>
      <c r="P422" t="s">
        <v>102</v>
      </c>
      <c r="Q422">
        <v>1</v>
      </c>
      <c r="X422">
        <v>0.65</v>
      </c>
      <c r="Y422">
        <v>155.63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0.65</v>
      </c>
      <c r="AH422">
        <v>2</v>
      </c>
      <c r="AI422">
        <v>87930500</v>
      </c>
      <c r="AJ422">
        <v>427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ROW(Source!A755)</f>
        <v>755</v>
      </c>
      <c r="B423">
        <v>87930510</v>
      </c>
      <c r="C423">
        <v>87930494</v>
      </c>
      <c r="D423">
        <v>87176290</v>
      </c>
      <c r="E423">
        <v>1</v>
      </c>
      <c r="F423">
        <v>1</v>
      </c>
      <c r="G423">
        <v>1</v>
      </c>
      <c r="H423">
        <v>3</v>
      </c>
      <c r="I423" t="s">
        <v>796</v>
      </c>
      <c r="J423" t="s">
        <v>797</v>
      </c>
      <c r="K423" t="s">
        <v>798</v>
      </c>
      <c r="L423">
        <v>1346</v>
      </c>
      <c r="N423">
        <v>1009</v>
      </c>
      <c r="O423" t="s">
        <v>102</v>
      </c>
      <c r="P423" t="s">
        <v>102</v>
      </c>
      <c r="Q423">
        <v>1</v>
      </c>
      <c r="X423">
        <v>2</v>
      </c>
      <c r="Y423">
        <v>911.56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2</v>
      </c>
      <c r="AH423">
        <v>2</v>
      </c>
      <c r="AI423">
        <v>87930502</v>
      </c>
      <c r="AJ423">
        <v>429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ROW(Source!A755)</f>
        <v>755</v>
      </c>
      <c r="B424">
        <v>87930511</v>
      </c>
      <c r="C424">
        <v>87930494</v>
      </c>
      <c r="D424">
        <v>87091729</v>
      </c>
      <c r="E424">
        <v>115</v>
      </c>
      <c r="F424">
        <v>1</v>
      </c>
      <c r="G424">
        <v>1</v>
      </c>
      <c r="H424">
        <v>3</v>
      </c>
      <c r="I424" t="s">
        <v>174</v>
      </c>
      <c r="J424" t="s">
        <v>3</v>
      </c>
      <c r="K424" t="s">
        <v>175</v>
      </c>
      <c r="L424">
        <v>3277935</v>
      </c>
      <c r="N424">
        <v>1013</v>
      </c>
      <c r="O424" t="s">
        <v>176</v>
      </c>
      <c r="P424" t="s">
        <v>176</v>
      </c>
      <c r="Q424">
        <v>1</v>
      </c>
      <c r="X424">
        <v>2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 t="s">
        <v>3</v>
      </c>
      <c r="AG424">
        <v>2</v>
      </c>
      <c r="AH424">
        <v>2</v>
      </c>
      <c r="AI424">
        <v>87930503</v>
      </c>
      <c r="AJ424">
        <v>430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ROW(Source!A760)</f>
        <v>760</v>
      </c>
      <c r="B425">
        <v>87930523</v>
      </c>
      <c r="C425">
        <v>87930514</v>
      </c>
      <c r="D425">
        <v>87085837</v>
      </c>
      <c r="E425">
        <v>115</v>
      </c>
      <c r="F425">
        <v>1</v>
      </c>
      <c r="G425">
        <v>1</v>
      </c>
      <c r="H425">
        <v>1</v>
      </c>
      <c r="I425" t="s">
        <v>791</v>
      </c>
      <c r="J425" t="s">
        <v>3</v>
      </c>
      <c r="K425" t="s">
        <v>792</v>
      </c>
      <c r="L425">
        <v>1191</v>
      </c>
      <c r="N425">
        <v>1013</v>
      </c>
      <c r="O425" t="s">
        <v>673</v>
      </c>
      <c r="P425" t="s">
        <v>673</v>
      </c>
      <c r="Q425">
        <v>1</v>
      </c>
      <c r="X425">
        <v>14.4</v>
      </c>
      <c r="Y425">
        <v>0</v>
      </c>
      <c r="Z425">
        <v>0</v>
      </c>
      <c r="AA425">
        <v>0</v>
      </c>
      <c r="AB425">
        <v>511.03</v>
      </c>
      <c r="AC425">
        <v>0</v>
      </c>
      <c r="AD425">
        <v>1</v>
      </c>
      <c r="AE425">
        <v>1</v>
      </c>
      <c r="AF425" t="s">
        <v>3</v>
      </c>
      <c r="AG425">
        <v>14.4</v>
      </c>
      <c r="AH425">
        <v>2</v>
      </c>
      <c r="AI425">
        <v>87930515</v>
      </c>
      <c r="AJ425">
        <v>431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ROW(Source!A760)</f>
        <v>760</v>
      </c>
      <c r="B426">
        <v>87930524</v>
      </c>
      <c r="C426">
        <v>87930514</v>
      </c>
      <c r="D426">
        <v>87086013</v>
      </c>
      <c r="E426">
        <v>115</v>
      </c>
      <c r="F426">
        <v>1</v>
      </c>
      <c r="G426">
        <v>1</v>
      </c>
      <c r="H426">
        <v>1</v>
      </c>
      <c r="I426" t="s">
        <v>674</v>
      </c>
      <c r="J426" t="s">
        <v>3</v>
      </c>
      <c r="K426" t="s">
        <v>675</v>
      </c>
      <c r="L426">
        <v>1191</v>
      </c>
      <c r="N426">
        <v>1013</v>
      </c>
      <c r="O426" t="s">
        <v>673</v>
      </c>
      <c r="P426" t="s">
        <v>673</v>
      </c>
      <c r="Q426">
        <v>1</v>
      </c>
      <c r="X426">
        <v>0.4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2</v>
      </c>
      <c r="AF426" t="s">
        <v>3</v>
      </c>
      <c r="AG426">
        <v>0.4</v>
      </c>
      <c r="AH426">
        <v>2</v>
      </c>
      <c r="AI426">
        <v>87930516</v>
      </c>
      <c r="AJ426">
        <v>432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ROW(Source!A760)</f>
        <v>760</v>
      </c>
      <c r="B427">
        <v>87930525</v>
      </c>
      <c r="C427">
        <v>87930514</v>
      </c>
      <c r="D427">
        <v>87205842</v>
      </c>
      <c r="E427">
        <v>1</v>
      </c>
      <c r="F427">
        <v>1</v>
      </c>
      <c r="G427">
        <v>1</v>
      </c>
      <c r="H427">
        <v>2</v>
      </c>
      <c r="I427" t="s">
        <v>676</v>
      </c>
      <c r="J427" t="s">
        <v>677</v>
      </c>
      <c r="K427" t="s">
        <v>678</v>
      </c>
      <c r="L427">
        <v>1368</v>
      </c>
      <c r="N427">
        <v>1011</v>
      </c>
      <c r="O427" t="s">
        <v>679</v>
      </c>
      <c r="P427" t="s">
        <v>679</v>
      </c>
      <c r="Q427">
        <v>1</v>
      </c>
      <c r="X427">
        <v>0.2</v>
      </c>
      <c r="Y427">
        <v>0</v>
      </c>
      <c r="Z427">
        <v>1488.78</v>
      </c>
      <c r="AA427">
        <v>702.18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0.2</v>
      </c>
      <c r="AH427">
        <v>2</v>
      </c>
      <c r="AI427">
        <v>87930517</v>
      </c>
      <c r="AJ427">
        <v>433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ROW(Source!A760)</f>
        <v>760</v>
      </c>
      <c r="B428">
        <v>87930526</v>
      </c>
      <c r="C428">
        <v>87930514</v>
      </c>
      <c r="D428">
        <v>87206740</v>
      </c>
      <c r="E428">
        <v>1</v>
      </c>
      <c r="F428">
        <v>1</v>
      </c>
      <c r="G428">
        <v>1</v>
      </c>
      <c r="H428">
        <v>2</v>
      </c>
      <c r="I428" t="s">
        <v>694</v>
      </c>
      <c r="J428" t="s">
        <v>695</v>
      </c>
      <c r="K428" t="s">
        <v>696</v>
      </c>
      <c r="L428">
        <v>1368</v>
      </c>
      <c r="N428">
        <v>1011</v>
      </c>
      <c r="O428" t="s">
        <v>679</v>
      </c>
      <c r="P428" t="s">
        <v>679</v>
      </c>
      <c r="Q428">
        <v>1</v>
      </c>
      <c r="X428">
        <v>0.2</v>
      </c>
      <c r="Y428">
        <v>0</v>
      </c>
      <c r="Z428">
        <v>572.77</v>
      </c>
      <c r="AA428">
        <v>522.73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0.2</v>
      </c>
      <c r="AH428">
        <v>2</v>
      </c>
      <c r="AI428">
        <v>87930518</v>
      </c>
      <c r="AJ428">
        <v>434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ROW(Source!A760)</f>
        <v>760</v>
      </c>
      <c r="B429">
        <v>87930527</v>
      </c>
      <c r="C429">
        <v>87930514</v>
      </c>
      <c r="D429">
        <v>87206937</v>
      </c>
      <c r="E429">
        <v>1</v>
      </c>
      <c r="F429">
        <v>1</v>
      </c>
      <c r="G429">
        <v>1</v>
      </c>
      <c r="H429">
        <v>2</v>
      </c>
      <c r="I429" t="s">
        <v>765</v>
      </c>
      <c r="J429" t="s">
        <v>766</v>
      </c>
      <c r="K429" t="s">
        <v>767</v>
      </c>
      <c r="L429">
        <v>1368</v>
      </c>
      <c r="N429">
        <v>1011</v>
      </c>
      <c r="O429" t="s">
        <v>679</v>
      </c>
      <c r="P429" t="s">
        <v>679</v>
      </c>
      <c r="Q429">
        <v>1</v>
      </c>
      <c r="X429">
        <v>2.7</v>
      </c>
      <c r="Y429">
        <v>0</v>
      </c>
      <c r="Z429">
        <v>28.51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2.7</v>
      </c>
      <c r="AH429">
        <v>2</v>
      </c>
      <c r="AI429">
        <v>87930519</v>
      </c>
      <c r="AJ429">
        <v>435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ROW(Source!A760)</f>
        <v>760</v>
      </c>
      <c r="B430">
        <v>87930528</v>
      </c>
      <c r="C430">
        <v>87930514</v>
      </c>
      <c r="D430">
        <v>87158483</v>
      </c>
      <c r="E430">
        <v>1</v>
      </c>
      <c r="F430">
        <v>1</v>
      </c>
      <c r="G430">
        <v>1</v>
      </c>
      <c r="H430">
        <v>3</v>
      </c>
      <c r="I430" t="s">
        <v>793</v>
      </c>
      <c r="J430" t="s">
        <v>794</v>
      </c>
      <c r="K430" t="s">
        <v>795</v>
      </c>
      <c r="L430">
        <v>1346</v>
      </c>
      <c r="N430">
        <v>1009</v>
      </c>
      <c r="O430" t="s">
        <v>102</v>
      </c>
      <c r="P430" t="s">
        <v>102</v>
      </c>
      <c r="Q430">
        <v>1</v>
      </c>
      <c r="X430">
        <v>0.9</v>
      </c>
      <c r="Y430">
        <v>155.63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0.9</v>
      </c>
      <c r="AH430">
        <v>2</v>
      </c>
      <c r="AI430">
        <v>87930520</v>
      </c>
      <c r="AJ430">
        <v>436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ROW(Source!A760)</f>
        <v>760</v>
      </c>
      <c r="B431">
        <v>87930529</v>
      </c>
      <c r="C431">
        <v>87930514</v>
      </c>
      <c r="D431">
        <v>87176290</v>
      </c>
      <c r="E431">
        <v>1</v>
      </c>
      <c r="F431">
        <v>1</v>
      </c>
      <c r="G431">
        <v>1</v>
      </c>
      <c r="H431">
        <v>3</v>
      </c>
      <c r="I431" t="s">
        <v>796</v>
      </c>
      <c r="J431" t="s">
        <v>797</v>
      </c>
      <c r="K431" t="s">
        <v>798</v>
      </c>
      <c r="L431">
        <v>1346</v>
      </c>
      <c r="N431">
        <v>1009</v>
      </c>
      <c r="O431" t="s">
        <v>102</v>
      </c>
      <c r="P431" t="s">
        <v>102</v>
      </c>
      <c r="Q431">
        <v>1</v>
      </c>
      <c r="X431">
        <v>3.7</v>
      </c>
      <c r="Y431">
        <v>911.56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3.7</v>
      </c>
      <c r="AH431">
        <v>2</v>
      </c>
      <c r="AI431">
        <v>87930521</v>
      </c>
      <c r="AJ431">
        <v>437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ROW(Source!A760)</f>
        <v>760</v>
      </c>
      <c r="B432">
        <v>87930530</v>
      </c>
      <c r="C432">
        <v>87930514</v>
      </c>
      <c r="D432">
        <v>87091729</v>
      </c>
      <c r="E432">
        <v>115</v>
      </c>
      <c r="F432">
        <v>1</v>
      </c>
      <c r="G432">
        <v>1</v>
      </c>
      <c r="H432">
        <v>3</v>
      </c>
      <c r="I432" t="s">
        <v>174</v>
      </c>
      <c r="J432" t="s">
        <v>3</v>
      </c>
      <c r="K432" t="s">
        <v>175</v>
      </c>
      <c r="L432">
        <v>3277935</v>
      </c>
      <c r="N432">
        <v>1013</v>
      </c>
      <c r="O432" t="s">
        <v>176</v>
      </c>
      <c r="P432" t="s">
        <v>176</v>
      </c>
      <c r="Q432">
        <v>1</v>
      </c>
      <c r="X432">
        <v>2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 t="s">
        <v>3</v>
      </c>
      <c r="AG432">
        <v>2</v>
      </c>
      <c r="AH432">
        <v>2</v>
      </c>
      <c r="AI432">
        <v>87930522</v>
      </c>
      <c r="AJ432">
        <v>438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ROW(Source!A761)</f>
        <v>761</v>
      </c>
      <c r="B433">
        <v>87930523</v>
      </c>
      <c r="C433">
        <v>87930514</v>
      </c>
      <c r="D433">
        <v>87085837</v>
      </c>
      <c r="E433">
        <v>115</v>
      </c>
      <c r="F433">
        <v>1</v>
      </c>
      <c r="G433">
        <v>1</v>
      </c>
      <c r="H433">
        <v>1</v>
      </c>
      <c r="I433" t="s">
        <v>791</v>
      </c>
      <c r="J433" t="s">
        <v>3</v>
      </c>
      <c r="K433" t="s">
        <v>792</v>
      </c>
      <c r="L433">
        <v>1191</v>
      </c>
      <c r="N433">
        <v>1013</v>
      </c>
      <c r="O433" t="s">
        <v>673</v>
      </c>
      <c r="P433" t="s">
        <v>673</v>
      </c>
      <c r="Q433">
        <v>1</v>
      </c>
      <c r="X433">
        <v>14.4</v>
      </c>
      <c r="Y433">
        <v>0</v>
      </c>
      <c r="Z433">
        <v>0</v>
      </c>
      <c r="AA433">
        <v>0</v>
      </c>
      <c r="AB433">
        <v>511.03</v>
      </c>
      <c r="AC433">
        <v>0</v>
      </c>
      <c r="AD433">
        <v>1</v>
      </c>
      <c r="AE433">
        <v>1</v>
      </c>
      <c r="AF433" t="s">
        <v>3</v>
      </c>
      <c r="AG433">
        <v>14.4</v>
      </c>
      <c r="AH433">
        <v>2</v>
      </c>
      <c r="AI433">
        <v>87930515</v>
      </c>
      <c r="AJ433">
        <v>439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ROW(Source!A761)</f>
        <v>761</v>
      </c>
      <c r="B434">
        <v>87930524</v>
      </c>
      <c r="C434">
        <v>87930514</v>
      </c>
      <c r="D434">
        <v>87086013</v>
      </c>
      <c r="E434">
        <v>115</v>
      </c>
      <c r="F434">
        <v>1</v>
      </c>
      <c r="G434">
        <v>1</v>
      </c>
      <c r="H434">
        <v>1</v>
      </c>
      <c r="I434" t="s">
        <v>674</v>
      </c>
      <c r="J434" t="s">
        <v>3</v>
      </c>
      <c r="K434" t="s">
        <v>675</v>
      </c>
      <c r="L434">
        <v>1191</v>
      </c>
      <c r="N434">
        <v>1013</v>
      </c>
      <c r="O434" t="s">
        <v>673</v>
      </c>
      <c r="P434" t="s">
        <v>673</v>
      </c>
      <c r="Q434">
        <v>1</v>
      </c>
      <c r="X434">
        <v>0.4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2</v>
      </c>
      <c r="AF434" t="s">
        <v>3</v>
      </c>
      <c r="AG434">
        <v>0.4</v>
      </c>
      <c r="AH434">
        <v>2</v>
      </c>
      <c r="AI434">
        <v>87930516</v>
      </c>
      <c r="AJ434">
        <v>440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ROW(Source!A761)</f>
        <v>761</v>
      </c>
      <c r="B435">
        <v>87930525</v>
      </c>
      <c r="C435">
        <v>87930514</v>
      </c>
      <c r="D435">
        <v>87205842</v>
      </c>
      <c r="E435">
        <v>1</v>
      </c>
      <c r="F435">
        <v>1</v>
      </c>
      <c r="G435">
        <v>1</v>
      </c>
      <c r="H435">
        <v>2</v>
      </c>
      <c r="I435" t="s">
        <v>676</v>
      </c>
      <c r="J435" t="s">
        <v>677</v>
      </c>
      <c r="K435" t="s">
        <v>678</v>
      </c>
      <c r="L435">
        <v>1368</v>
      </c>
      <c r="N435">
        <v>1011</v>
      </c>
      <c r="O435" t="s">
        <v>679</v>
      </c>
      <c r="P435" t="s">
        <v>679</v>
      </c>
      <c r="Q435">
        <v>1</v>
      </c>
      <c r="X435">
        <v>0.2</v>
      </c>
      <c r="Y435">
        <v>0</v>
      </c>
      <c r="Z435">
        <v>1488.78</v>
      </c>
      <c r="AA435">
        <v>702.18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0.2</v>
      </c>
      <c r="AH435">
        <v>2</v>
      </c>
      <c r="AI435">
        <v>87930517</v>
      </c>
      <c r="AJ435">
        <v>441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ROW(Source!A761)</f>
        <v>761</v>
      </c>
      <c r="B436">
        <v>87930526</v>
      </c>
      <c r="C436">
        <v>87930514</v>
      </c>
      <c r="D436">
        <v>87206740</v>
      </c>
      <c r="E436">
        <v>1</v>
      </c>
      <c r="F436">
        <v>1</v>
      </c>
      <c r="G436">
        <v>1</v>
      </c>
      <c r="H436">
        <v>2</v>
      </c>
      <c r="I436" t="s">
        <v>694</v>
      </c>
      <c r="J436" t="s">
        <v>695</v>
      </c>
      <c r="K436" t="s">
        <v>696</v>
      </c>
      <c r="L436">
        <v>1368</v>
      </c>
      <c r="N436">
        <v>1011</v>
      </c>
      <c r="O436" t="s">
        <v>679</v>
      </c>
      <c r="P436" t="s">
        <v>679</v>
      </c>
      <c r="Q436">
        <v>1</v>
      </c>
      <c r="X436">
        <v>0.2</v>
      </c>
      <c r="Y436">
        <v>0</v>
      </c>
      <c r="Z436">
        <v>572.77</v>
      </c>
      <c r="AA436">
        <v>522.73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0.2</v>
      </c>
      <c r="AH436">
        <v>2</v>
      </c>
      <c r="AI436">
        <v>87930518</v>
      </c>
      <c r="AJ436">
        <v>442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ROW(Source!A761)</f>
        <v>761</v>
      </c>
      <c r="B437">
        <v>87930527</v>
      </c>
      <c r="C437">
        <v>87930514</v>
      </c>
      <c r="D437">
        <v>87206937</v>
      </c>
      <c r="E437">
        <v>1</v>
      </c>
      <c r="F437">
        <v>1</v>
      </c>
      <c r="G437">
        <v>1</v>
      </c>
      <c r="H437">
        <v>2</v>
      </c>
      <c r="I437" t="s">
        <v>765</v>
      </c>
      <c r="J437" t="s">
        <v>766</v>
      </c>
      <c r="K437" t="s">
        <v>767</v>
      </c>
      <c r="L437">
        <v>1368</v>
      </c>
      <c r="N437">
        <v>1011</v>
      </c>
      <c r="O437" t="s">
        <v>679</v>
      </c>
      <c r="P437" t="s">
        <v>679</v>
      </c>
      <c r="Q437">
        <v>1</v>
      </c>
      <c r="X437">
        <v>2.7</v>
      </c>
      <c r="Y437">
        <v>0</v>
      </c>
      <c r="Z437">
        <v>28.51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2.7</v>
      </c>
      <c r="AH437">
        <v>2</v>
      </c>
      <c r="AI437">
        <v>87930519</v>
      </c>
      <c r="AJ437">
        <v>443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ROW(Source!A761)</f>
        <v>761</v>
      </c>
      <c r="B438">
        <v>87930528</v>
      </c>
      <c r="C438">
        <v>87930514</v>
      </c>
      <c r="D438">
        <v>87158483</v>
      </c>
      <c r="E438">
        <v>1</v>
      </c>
      <c r="F438">
        <v>1</v>
      </c>
      <c r="G438">
        <v>1</v>
      </c>
      <c r="H438">
        <v>3</v>
      </c>
      <c r="I438" t="s">
        <v>793</v>
      </c>
      <c r="J438" t="s">
        <v>794</v>
      </c>
      <c r="K438" t="s">
        <v>795</v>
      </c>
      <c r="L438">
        <v>1346</v>
      </c>
      <c r="N438">
        <v>1009</v>
      </c>
      <c r="O438" t="s">
        <v>102</v>
      </c>
      <c r="P438" t="s">
        <v>102</v>
      </c>
      <c r="Q438">
        <v>1</v>
      </c>
      <c r="X438">
        <v>0.9</v>
      </c>
      <c r="Y438">
        <v>155.63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0.9</v>
      </c>
      <c r="AH438">
        <v>2</v>
      </c>
      <c r="AI438">
        <v>87930520</v>
      </c>
      <c r="AJ438">
        <v>444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ROW(Source!A761)</f>
        <v>761</v>
      </c>
      <c r="B439">
        <v>87930529</v>
      </c>
      <c r="C439">
        <v>87930514</v>
      </c>
      <c r="D439">
        <v>87176290</v>
      </c>
      <c r="E439">
        <v>1</v>
      </c>
      <c r="F439">
        <v>1</v>
      </c>
      <c r="G439">
        <v>1</v>
      </c>
      <c r="H439">
        <v>3</v>
      </c>
      <c r="I439" t="s">
        <v>796</v>
      </c>
      <c r="J439" t="s">
        <v>797</v>
      </c>
      <c r="K439" t="s">
        <v>798</v>
      </c>
      <c r="L439">
        <v>1346</v>
      </c>
      <c r="N439">
        <v>1009</v>
      </c>
      <c r="O439" t="s">
        <v>102</v>
      </c>
      <c r="P439" t="s">
        <v>102</v>
      </c>
      <c r="Q439">
        <v>1</v>
      </c>
      <c r="X439">
        <v>3.7</v>
      </c>
      <c r="Y439">
        <v>911.56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3.7</v>
      </c>
      <c r="AH439">
        <v>2</v>
      </c>
      <c r="AI439">
        <v>87930521</v>
      </c>
      <c r="AJ439">
        <v>445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ROW(Source!A761)</f>
        <v>761</v>
      </c>
      <c r="B440">
        <v>87930530</v>
      </c>
      <c r="C440">
        <v>87930514</v>
      </c>
      <c r="D440">
        <v>87091729</v>
      </c>
      <c r="E440">
        <v>115</v>
      </c>
      <c r="F440">
        <v>1</v>
      </c>
      <c r="G440">
        <v>1</v>
      </c>
      <c r="H440">
        <v>3</v>
      </c>
      <c r="I440" t="s">
        <v>174</v>
      </c>
      <c r="J440" t="s">
        <v>3</v>
      </c>
      <c r="K440" t="s">
        <v>175</v>
      </c>
      <c r="L440">
        <v>3277935</v>
      </c>
      <c r="N440">
        <v>1013</v>
      </c>
      <c r="O440" t="s">
        <v>176</v>
      </c>
      <c r="P440" t="s">
        <v>176</v>
      </c>
      <c r="Q440">
        <v>1</v>
      </c>
      <c r="X440">
        <v>2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 t="s">
        <v>3</v>
      </c>
      <c r="AG440">
        <v>2</v>
      </c>
      <c r="AH440">
        <v>2</v>
      </c>
      <c r="AI440">
        <v>87930522</v>
      </c>
      <c r="AJ440">
        <v>446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ROW(Source!A1029)</f>
        <v>1029</v>
      </c>
      <c r="B441">
        <v>87930564</v>
      </c>
      <c r="C441">
        <v>87930562</v>
      </c>
      <c r="D441">
        <v>87085779</v>
      </c>
      <c r="E441">
        <v>115</v>
      </c>
      <c r="F441">
        <v>1</v>
      </c>
      <c r="G441">
        <v>1</v>
      </c>
      <c r="H441">
        <v>1</v>
      </c>
      <c r="I441" t="s">
        <v>787</v>
      </c>
      <c r="J441" t="s">
        <v>3</v>
      </c>
      <c r="K441" t="s">
        <v>788</v>
      </c>
      <c r="L441">
        <v>1191</v>
      </c>
      <c r="N441">
        <v>1013</v>
      </c>
      <c r="O441" t="s">
        <v>673</v>
      </c>
      <c r="P441" t="s">
        <v>673</v>
      </c>
      <c r="Q441">
        <v>1</v>
      </c>
      <c r="X441">
        <v>154</v>
      </c>
      <c r="Y441">
        <v>0</v>
      </c>
      <c r="Z441">
        <v>0</v>
      </c>
      <c r="AA441">
        <v>0</v>
      </c>
      <c r="AB441">
        <v>425.21</v>
      </c>
      <c r="AC441">
        <v>0</v>
      </c>
      <c r="AD441">
        <v>1</v>
      </c>
      <c r="AE441">
        <v>1</v>
      </c>
      <c r="AF441" t="s">
        <v>3</v>
      </c>
      <c r="AG441">
        <v>154</v>
      </c>
      <c r="AH441">
        <v>2</v>
      </c>
      <c r="AI441">
        <v>87930563</v>
      </c>
      <c r="AJ441">
        <v>447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ROW(Source!A1030)</f>
        <v>1030</v>
      </c>
      <c r="B442">
        <v>87930564</v>
      </c>
      <c r="C442">
        <v>87930562</v>
      </c>
      <c r="D442">
        <v>87085779</v>
      </c>
      <c r="E442">
        <v>115</v>
      </c>
      <c r="F442">
        <v>1</v>
      </c>
      <c r="G442">
        <v>1</v>
      </c>
      <c r="H442">
        <v>1</v>
      </c>
      <c r="I442" t="s">
        <v>787</v>
      </c>
      <c r="J442" t="s">
        <v>3</v>
      </c>
      <c r="K442" t="s">
        <v>788</v>
      </c>
      <c r="L442">
        <v>1191</v>
      </c>
      <c r="N442">
        <v>1013</v>
      </c>
      <c r="O442" t="s">
        <v>673</v>
      </c>
      <c r="P442" t="s">
        <v>673</v>
      </c>
      <c r="Q442">
        <v>1</v>
      </c>
      <c r="X442">
        <v>154</v>
      </c>
      <c r="Y442">
        <v>0</v>
      </c>
      <c r="Z442">
        <v>0</v>
      </c>
      <c r="AA442">
        <v>0</v>
      </c>
      <c r="AB442">
        <v>425.21</v>
      </c>
      <c r="AC442">
        <v>0</v>
      </c>
      <c r="AD442">
        <v>1</v>
      </c>
      <c r="AE442">
        <v>1</v>
      </c>
      <c r="AF442" t="s">
        <v>3</v>
      </c>
      <c r="AG442">
        <v>154</v>
      </c>
      <c r="AH442">
        <v>2</v>
      </c>
      <c r="AI442">
        <v>87930563</v>
      </c>
      <c r="AJ442">
        <v>448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ROW(Source!A1031)</f>
        <v>1031</v>
      </c>
      <c r="B443">
        <v>87930568</v>
      </c>
      <c r="C443">
        <v>87930565</v>
      </c>
      <c r="D443">
        <v>87086013</v>
      </c>
      <c r="E443">
        <v>115</v>
      </c>
      <c r="F443">
        <v>1</v>
      </c>
      <c r="G443">
        <v>1</v>
      </c>
      <c r="H443">
        <v>1</v>
      </c>
      <c r="I443" t="s">
        <v>674</v>
      </c>
      <c r="J443" t="s">
        <v>3</v>
      </c>
      <c r="K443" t="s">
        <v>675</v>
      </c>
      <c r="L443">
        <v>1191</v>
      </c>
      <c r="N443">
        <v>1013</v>
      </c>
      <c r="O443" t="s">
        <v>673</v>
      </c>
      <c r="P443" t="s">
        <v>673</v>
      </c>
      <c r="Q443">
        <v>1</v>
      </c>
      <c r="X443">
        <v>50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2</v>
      </c>
      <c r="AF443" t="s">
        <v>3</v>
      </c>
      <c r="AG443">
        <v>50</v>
      </c>
      <c r="AH443">
        <v>2</v>
      </c>
      <c r="AI443">
        <v>87930566</v>
      </c>
      <c r="AJ443">
        <v>449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ROW(Source!A1031)</f>
        <v>1031</v>
      </c>
      <c r="B444">
        <v>87930569</v>
      </c>
      <c r="C444">
        <v>87930565</v>
      </c>
      <c r="D444">
        <v>87205472</v>
      </c>
      <c r="E444">
        <v>1</v>
      </c>
      <c r="F444">
        <v>1</v>
      </c>
      <c r="G444">
        <v>1</v>
      </c>
      <c r="H444">
        <v>2</v>
      </c>
      <c r="I444" t="s">
        <v>843</v>
      </c>
      <c r="J444" t="s">
        <v>844</v>
      </c>
      <c r="K444" t="s">
        <v>845</v>
      </c>
      <c r="L444">
        <v>1368</v>
      </c>
      <c r="N444">
        <v>1011</v>
      </c>
      <c r="O444" t="s">
        <v>679</v>
      </c>
      <c r="P444" t="s">
        <v>679</v>
      </c>
      <c r="Q444">
        <v>1</v>
      </c>
      <c r="X444">
        <v>50</v>
      </c>
      <c r="Y444">
        <v>0</v>
      </c>
      <c r="Z444">
        <v>800.37</v>
      </c>
      <c r="AA444">
        <v>600.75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50</v>
      </c>
      <c r="AH444">
        <v>2</v>
      </c>
      <c r="AI444">
        <v>87930567</v>
      </c>
      <c r="AJ444">
        <v>450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ROW(Source!A1032)</f>
        <v>1032</v>
      </c>
      <c r="B445">
        <v>87930568</v>
      </c>
      <c r="C445">
        <v>87930565</v>
      </c>
      <c r="D445">
        <v>87086013</v>
      </c>
      <c r="E445">
        <v>115</v>
      </c>
      <c r="F445">
        <v>1</v>
      </c>
      <c r="G445">
        <v>1</v>
      </c>
      <c r="H445">
        <v>1</v>
      </c>
      <c r="I445" t="s">
        <v>674</v>
      </c>
      <c r="J445" t="s">
        <v>3</v>
      </c>
      <c r="K445" t="s">
        <v>675</v>
      </c>
      <c r="L445">
        <v>1191</v>
      </c>
      <c r="N445">
        <v>1013</v>
      </c>
      <c r="O445" t="s">
        <v>673</v>
      </c>
      <c r="P445" t="s">
        <v>673</v>
      </c>
      <c r="Q445">
        <v>1</v>
      </c>
      <c r="X445">
        <v>50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2</v>
      </c>
      <c r="AF445" t="s">
        <v>3</v>
      </c>
      <c r="AG445">
        <v>50</v>
      </c>
      <c r="AH445">
        <v>2</v>
      </c>
      <c r="AI445">
        <v>87930566</v>
      </c>
      <c r="AJ445">
        <v>451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ROW(Source!A1032)</f>
        <v>1032</v>
      </c>
      <c r="B446">
        <v>87930569</v>
      </c>
      <c r="C446">
        <v>87930565</v>
      </c>
      <c r="D446">
        <v>87205472</v>
      </c>
      <c r="E446">
        <v>1</v>
      </c>
      <c r="F446">
        <v>1</v>
      </c>
      <c r="G446">
        <v>1</v>
      </c>
      <c r="H446">
        <v>2</v>
      </c>
      <c r="I446" t="s">
        <v>843</v>
      </c>
      <c r="J446" t="s">
        <v>844</v>
      </c>
      <c r="K446" t="s">
        <v>845</v>
      </c>
      <c r="L446">
        <v>1368</v>
      </c>
      <c r="N446">
        <v>1011</v>
      </c>
      <c r="O446" t="s">
        <v>679</v>
      </c>
      <c r="P446" t="s">
        <v>679</v>
      </c>
      <c r="Q446">
        <v>1</v>
      </c>
      <c r="X446">
        <v>50</v>
      </c>
      <c r="Y446">
        <v>0</v>
      </c>
      <c r="Z446">
        <v>800.37</v>
      </c>
      <c r="AA446">
        <v>600.75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50</v>
      </c>
      <c r="AH446">
        <v>2</v>
      </c>
      <c r="AI446">
        <v>87930567</v>
      </c>
      <c r="AJ446">
        <v>452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ROW(Source!A1033)</f>
        <v>1033</v>
      </c>
      <c r="B447">
        <v>87930575</v>
      </c>
      <c r="C447">
        <v>87930570</v>
      </c>
      <c r="D447">
        <v>87085837</v>
      </c>
      <c r="E447">
        <v>115</v>
      </c>
      <c r="F447">
        <v>1</v>
      </c>
      <c r="G447">
        <v>1</v>
      </c>
      <c r="H447">
        <v>1</v>
      </c>
      <c r="I447" t="s">
        <v>791</v>
      </c>
      <c r="J447" t="s">
        <v>3</v>
      </c>
      <c r="K447" t="s">
        <v>792</v>
      </c>
      <c r="L447">
        <v>1191</v>
      </c>
      <c r="N447">
        <v>1013</v>
      </c>
      <c r="O447" t="s">
        <v>673</v>
      </c>
      <c r="P447" t="s">
        <v>673</v>
      </c>
      <c r="Q447">
        <v>1</v>
      </c>
      <c r="X447">
        <v>5.3</v>
      </c>
      <c r="Y447">
        <v>0</v>
      </c>
      <c r="Z447">
        <v>0</v>
      </c>
      <c r="AA447">
        <v>0</v>
      </c>
      <c r="AB447">
        <v>511.03</v>
      </c>
      <c r="AC447">
        <v>0</v>
      </c>
      <c r="AD447">
        <v>1</v>
      </c>
      <c r="AE447">
        <v>1</v>
      </c>
      <c r="AF447" t="s">
        <v>3</v>
      </c>
      <c r="AG447">
        <v>5.3</v>
      </c>
      <c r="AH447">
        <v>2</v>
      </c>
      <c r="AI447">
        <v>87930571</v>
      </c>
      <c r="AJ447">
        <v>453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ROW(Source!A1033)</f>
        <v>1033</v>
      </c>
      <c r="B448">
        <v>87930576</v>
      </c>
      <c r="C448">
        <v>87930570</v>
      </c>
      <c r="D448">
        <v>87086013</v>
      </c>
      <c r="E448">
        <v>115</v>
      </c>
      <c r="F448">
        <v>1</v>
      </c>
      <c r="G448">
        <v>1</v>
      </c>
      <c r="H448">
        <v>1</v>
      </c>
      <c r="I448" t="s">
        <v>674</v>
      </c>
      <c r="J448" t="s">
        <v>3</v>
      </c>
      <c r="K448" t="s">
        <v>675</v>
      </c>
      <c r="L448">
        <v>1191</v>
      </c>
      <c r="N448">
        <v>1013</v>
      </c>
      <c r="O448" t="s">
        <v>673</v>
      </c>
      <c r="P448" t="s">
        <v>673</v>
      </c>
      <c r="Q448">
        <v>1</v>
      </c>
      <c r="X448">
        <v>3.9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3</v>
      </c>
      <c r="AG448">
        <v>3.9</v>
      </c>
      <c r="AH448">
        <v>2</v>
      </c>
      <c r="AI448">
        <v>87930572</v>
      </c>
      <c r="AJ448">
        <v>454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ROW(Source!A1033)</f>
        <v>1033</v>
      </c>
      <c r="B449">
        <v>87930577</v>
      </c>
      <c r="C449">
        <v>87930570</v>
      </c>
      <c r="D449">
        <v>87206740</v>
      </c>
      <c r="E449">
        <v>1</v>
      </c>
      <c r="F449">
        <v>1</v>
      </c>
      <c r="G449">
        <v>1</v>
      </c>
      <c r="H449">
        <v>2</v>
      </c>
      <c r="I449" t="s">
        <v>694</v>
      </c>
      <c r="J449" t="s">
        <v>695</v>
      </c>
      <c r="K449" t="s">
        <v>696</v>
      </c>
      <c r="L449">
        <v>1368</v>
      </c>
      <c r="N449">
        <v>1011</v>
      </c>
      <c r="O449" t="s">
        <v>679</v>
      </c>
      <c r="P449" t="s">
        <v>679</v>
      </c>
      <c r="Q449">
        <v>1</v>
      </c>
      <c r="X449">
        <v>3.9</v>
      </c>
      <c r="Y449">
        <v>0</v>
      </c>
      <c r="Z449">
        <v>572.77</v>
      </c>
      <c r="AA449">
        <v>522.73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3.9</v>
      </c>
      <c r="AH449">
        <v>2</v>
      </c>
      <c r="AI449">
        <v>87930573</v>
      </c>
      <c r="AJ449">
        <v>455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ROW(Source!A1033)</f>
        <v>1033</v>
      </c>
      <c r="B450">
        <v>87930578</v>
      </c>
      <c r="C450">
        <v>87930570</v>
      </c>
      <c r="D450">
        <v>87091729</v>
      </c>
      <c r="E450">
        <v>115</v>
      </c>
      <c r="F450">
        <v>1</v>
      </c>
      <c r="G450">
        <v>1</v>
      </c>
      <c r="H450">
        <v>3</v>
      </c>
      <c r="I450" t="s">
        <v>174</v>
      </c>
      <c r="J450" t="s">
        <v>3</v>
      </c>
      <c r="K450" t="s">
        <v>175</v>
      </c>
      <c r="L450">
        <v>3277935</v>
      </c>
      <c r="N450">
        <v>1013</v>
      </c>
      <c r="O450" t="s">
        <v>176</v>
      </c>
      <c r="P450" t="s">
        <v>176</v>
      </c>
      <c r="Q450">
        <v>1</v>
      </c>
      <c r="X450">
        <v>2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 t="s">
        <v>3</v>
      </c>
      <c r="AG450">
        <v>2</v>
      </c>
      <c r="AH450">
        <v>2</v>
      </c>
      <c r="AI450">
        <v>87930574</v>
      </c>
      <c r="AJ450">
        <v>456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ROW(Source!A1034)</f>
        <v>1034</v>
      </c>
      <c r="B451">
        <v>87930575</v>
      </c>
      <c r="C451">
        <v>87930570</v>
      </c>
      <c r="D451">
        <v>87085837</v>
      </c>
      <c r="E451">
        <v>115</v>
      </c>
      <c r="F451">
        <v>1</v>
      </c>
      <c r="G451">
        <v>1</v>
      </c>
      <c r="H451">
        <v>1</v>
      </c>
      <c r="I451" t="s">
        <v>791</v>
      </c>
      <c r="J451" t="s">
        <v>3</v>
      </c>
      <c r="K451" t="s">
        <v>792</v>
      </c>
      <c r="L451">
        <v>1191</v>
      </c>
      <c r="N451">
        <v>1013</v>
      </c>
      <c r="O451" t="s">
        <v>673</v>
      </c>
      <c r="P451" t="s">
        <v>673</v>
      </c>
      <c r="Q451">
        <v>1</v>
      </c>
      <c r="X451">
        <v>5.3</v>
      </c>
      <c r="Y451">
        <v>0</v>
      </c>
      <c r="Z451">
        <v>0</v>
      </c>
      <c r="AA451">
        <v>0</v>
      </c>
      <c r="AB451">
        <v>511.03</v>
      </c>
      <c r="AC451">
        <v>0</v>
      </c>
      <c r="AD451">
        <v>1</v>
      </c>
      <c r="AE451">
        <v>1</v>
      </c>
      <c r="AF451" t="s">
        <v>3</v>
      </c>
      <c r="AG451">
        <v>5.3</v>
      </c>
      <c r="AH451">
        <v>2</v>
      </c>
      <c r="AI451">
        <v>87930571</v>
      </c>
      <c r="AJ451">
        <v>457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ROW(Source!A1034)</f>
        <v>1034</v>
      </c>
      <c r="B452">
        <v>87930576</v>
      </c>
      <c r="C452">
        <v>87930570</v>
      </c>
      <c r="D452">
        <v>87086013</v>
      </c>
      <c r="E452">
        <v>115</v>
      </c>
      <c r="F452">
        <v>1</v>
      </c>
      <c r="G452">
        <v>1</v>
      </c>
      <c r="H452">
        <v>1</v>
      </c>
      <c r="I452" t="s">
        <v>674</v>
      </c>
      <c r="J452" t="s">
        <v>3</v>
      </c>
      <c r="K452" t="s">
        <v>675</v>
      </c>
      <c r="L452">
        <v>1191</v>
      </c>
      <c r="N452">
        <v>1013</v>
      </c>
      <c r="O452" t="s">
        <v>673</v>
      </c>
      <c r="P452" t="s">
        <v>673</v>
      </c>
      <c r="Q452">
        <v>1</v>
      </c>
      <c r="X452">
        <v>3.9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2</v>
      </c>
      <c r="AF452" t="s">
        <v>3</v>
      </c>
      <c r="AG452">
        <v>3.9</v>
      </c>
      <c r="AH452">
        <v>2</v>
      </c>
      <c r="AI452">
        <v>87930572</v>
      </c>
      <c r="AJ452">
        <v>458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ROW(Source!A1034)</f>
        <v>1034</v>
      </c>
      <c r="B453">
        <v>87930577</v>
      </c>
      <c r="C453">
        <v>87930570</v>
      </c>
      <c r="D453">
        <v>87206740</v>
      </c>
      <c r="E453">
        <v>1</v>
      </c>
      <c r="F453">
        <v>1</v>
      </c>
      <c r="G453">
        <v>1</v>
      </c>
      <c r="H453">
        <v>2</v>
      </c>
      <c r="I453" t="s">
        <v>694</v>
      </c>
      <c r="J453" t="s">
        <v>695</v>
      </c>
      <c r="K453" t="s">
        <v>696</v>
      </c>
      <c r="L453">
        <v>1368</v>
      </c>
      <c r="N453">
        <v>1011</v>
      </c>
      <c r="O453" t="s">
        <v>679</v>
      </c>
      <c r="P453" t="s">
        <v>679</v>
      </c>
      <c r="Q453">
        <v>1</v>
      </c>
      <c r="X453">
        <v>3.9</v>
      </c>
      <c r="Y453">
        <v>0</v>
      </c>
      <c r="Z453">
        <v>572.77</v>
      </c>
      <c r="AA453">
        <v>522.73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3.9</v>
      </c>
      <c r="AH453">
        <v>2</v>
      </c>
      <c r="AI453">
        <v>87930573</v>
      </c>
      <c r="AJ453">
        <v>459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ROW(Source!A1034)</f>
        <v>1034</v>
      </c>
      <c r="B454">
        <v>87930578</v>
      </c>
      <c r="C454">
        <v>87930570</v>
      </c>
      <c r="D454">
        <v>87091729</v>
      </c>
      <c r="E454">
        <v>115</v>
      </c>
      <c r="F454">
        <v>1</v>
      </c>
      <c r="G454">
        <v>1</v>
      </c>
      <c r="H454">
        <v>3</v>
      </c>
      <c r="I454" t="s">
        <v>174</v>
      </c>
      <c r="J454" t="s">
        <v>3</v>
      </c>
      <c r="K454" t="s">
        <v>175</v>
      </c>
      <c r="L454">
        <v>3277935</v>
      </c>
      <c r="N454">
        <v>1013</v>
      </c>
      <c r="O454" t="s">
        <v>176</v>
      </c>
      <c r="P454" t="s">
        <v>176</v>
      </c>
      <c r="Q454">
        <v>1</v>
      </c>
      <c r="X454">
        <v>2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 t="s">
        <v>3</v>
      </c>
      <c r="AG454">
        <v>2</v>
      </c>
      <c r="AH454">
        <v>2</v>
      </c>
      <c r="AI454">
        <v>87930574</v>
      </c>
      <c r="AJ454">
        <v>460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ROW(Source!A1037)</f>
        <v>1037</v>
      </c>
      <c r="B455">
        <v>87930585</v>
      </c>
      <c r="C455">
        <v>87930580</v>
      </c>
      <c r="D455">
        <v>87085795</v>
      </c>
      <c r="E455">
        <v>115</v>
      </c>
      <c r="F455">
        <v>1</v>
      </c>
      <c r="G455">
        <v>1</v>
      </c>
      <c r="H455">
        <v>1</v>
      </c>
      <c r="I455" t="s">
        <v>846</v>
      </c>
      <c r="J455" t="s">
        <v>3</v>
      </c>
      <c r="K455" t="s">
        <v>847</v>
      </c>
      <c r="L455">
        <v>1191</v>
      </c>
      <c r="N455">
        <v>1013</v>
      </c>
      <c r="O455" t="s">
        <v>673</v>
      </c>
      <c r="P455" t="s">
        <v>673</v>
      </c>
      <c r="Q455">
        <v>1</v>
      </c>
      <c r="X455">
        <v>3.68</v>
      </c>
      <c r="Y455">
        <v>0</v>
      </c>
      <c r="Z455">
        <v>0</v>
      </c>
      <c r="AA455">
        <v>0</v>
      </c>
      <c r="AB455">
        <v>436.91</v>
      </c>
      <c r="AC455">
        <v>0</v>
      </c>
      <c r="AD455">
        <v>1</v>
      </c>
      <c r="AE455">
        <v>1</v>
      </c>
      <c r="AF455" t="s">
        <v>3</v>
      </c>
      <c r="AG455">
        <v>3.68</v>
      </c>
      <c r="AH455">
        <v>2</v>
      </c>
      <c r="AI455">
        <v>87930581</v>
      </c>
      <c r="AJ455">
        <v>461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ROW(Source!A1037)</f>
        <v>1037</v>
      </c>
      <c r="B456">
        <v>87930586</v>
      </c>
      <c r="C456">
        <v>87930580</v>
      </c>
      <c r="D456">
        <v>87086013</v>
      </c>
      <c r="E456">
        <v>115</v>
      </c>
      <c r="F456">
        <v>1</v>
      </c>
      <c r="G456">
        <v>1</v>
      </c>
      <c r="H456">
        <v>1</v>
      </c>
      <c r="I456" t="s">
        <v>674</v>
      </c>
      <c r="J456" t="s">
        <v>3</v>
      </c>
      <c r="K456" t="s">
        <v>675</v>
      </c>
      <c r="L456">
        <v>1191</v>
      </c>
      <c r="N456">
        <v>1013</v>
      </c>
      <c r="O456" t="s">
        <v>673</v>
      </c>
      <c r="P456" t="s">
        <v>673</v>
      </c>
      <c r="Q456">
        <v>1</v>
      </c>
      <c r="X456">
        <v>0.34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2</v>
      </c>
      <c r="AF456" t="s">
        <v>3</v>
      </c>
      <c r="AG456">
        <v>0.34</v>
      </c>
      <c r="AH456">
        <v>2</v>
      </c>
      <c r="AI456">
        <v>87930582</v>
      </c>
      <c r="AJ456">
        <v>462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ROW(Source!A1037)</f>
        <v>1037</v>
      </c>
      <c r="B457">
        <v>87930587</v>
      </c>
      <c r="C457">
        <v>87930580</v>
      </c>
      <c r="D457">
        <v>87206740</v>
      </c>
      <c r="E457">
        <v>1</v>
      </c>
      <c r="F457">
        <v>1</v>
      </c>
      <c r="G457">
        <v>1</v>
      </c>
      <c r="H457">
        <v>2</v>
      </c>
      <c r="I457" t="s">
        <v>694</v>
      </c>
      <c r="J457" t="s">
        <v>695</v>
      </c>
      <c r="K457" t="s">
        <v>696</v>
      </c>
      <c r="L457">
        <v>1368</v>
      </c>
      <c r="N457">
        <v>1011</v>
      </c>
      <c r="O457" t="s">
        <v>679</v>
      </c>
      <c r="P457" t="s">
        <v>679</v>
      </c>
      <c r="Q457">
        <v>1</v>
      </c>
      <c r="X457">
        <v>0.34</v>
      </c>
      <c r="Y457">
        <v>0</v>
      </c>
      <c r="Z457">
        <v>572.77</v>
      </c>
      <c r="AA457">
        <v>522.73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0.34</v>
      </c>
      <c r="AH457">
        <v>2</v>
      </c>
      <c r="AI457">
        <v>87930583</v>
      </c>
      <c r="AJ457">
        <v>463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ROW(Source!A1037)</f>
        <v>1037</v>
      </c>
      <c r="B458">
        <v>87930588</v>
      </c>
      <c r="C458">
        <v>87930580</v>
      </c>
      <c r="D458">
        <v>87091729</v>
      </c>
      <c r="E458">
        <v>115</v>
      </c>
      <c r="F458">
        <v>1</v>
      </c>
      <c r="G458">
        <v>1</v>
      </c>
      <c r="H458">
        <v>3</v>
      </c>
      <c r="I458" t="s">
        <v>174</v>
      </c>
      <c r="J458" t="s">
        <v>3</v>
      </c>
      <c r="K458" t="s">
        <v>175</v>
      </c>
      <c r="L458">
        <v>3277935</v>
      </c>
      <c r="N458">
        <v>1013</v>
      </c>
      <c r="O458" t="s">
        <v>176</v>
      </c>
      <c r="P458" t="s">
        <v>176</v>
      </c>
      <c r="Q458">
        <v>1</v>
      </c>
      <c r="X458">
        <v>2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 t="s">
        <v>3</v>
      </c>
      <c r="AG458">
        <v>2</v>
      </c>
      <c r="AH458">
        <v>2</v>
      </c>
      <c r="AI458">
        <v>87930584</v>
      </c>
      <c r="AJ458">
        <v>464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ROW(Source!A1038)</f>
        <v>1038</v>
      </c>
      <c r="B459">
        <v>87930585</v>
      </c>
      <c r="C459">
        <v>87930580</v>
      </c>
      <c r="D459">
        <v>87085795</v>
      </c>
      <c r="E459">
        <v>115</v>
      </c>
      <c r="F459">
        <v>1</v>
      </c>
      <c r="G459">
        <v>1</v>
      </c>
      <c r="H459">
        <v>1</v>
      </c>
      <c r="I459" t="s">
        <v>846</v>
      </c>
      <c r="J459" t="s">
        <v>3</v>
      </c>
      <c r="K459" t="s">
        <v>847</v>
      </c>
      <c r="L459">
        <v>1191</v>
      </c>
      <c r="N459">
        <v>1013</v>
      </c>
      <c r="O459" t="s">
        <v>673</v>
      </c>
      <c r="P459" t="s">
        <v>673</v>
      </c>
      <c r="Q459">
        <v>1</v>
      </c>
      <c r="X459">
        <v>3.68</v>
      </c>
      <c r="Y459">
        <v>0</v>
      </c>
      <c r="Z459">
        <v>0</v>
      </c>
      <c r="AA459">
        <v>0</v>
      </c>
      <c r="AB459">
        <v>436.91</v>
      </c>
      <c r="AC459">
        <v>0</v>
      </c>
      <c r="AD459">
        <v>1</v>
      </c>
      <c r="AE459">
        <v>1</v>
      </c>
      <c r="AF459" t="s">
        <v>3</v>
      </c>
      <c r="AG459">
        <v>3.68</v>
      </c>
      <c r="AH459">
        <v>2</v>
      </c>
      <c r="AI459">
        <v>87930581</v>
      </c>
      <c r="AJ459">
        <v>465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ROW(Source!A1038)</f>
        <v>1038</v>
      </c>
      <c r="B460">
        <v>87930586</v>
      </c>
      <c r="C460">
        <v>87930580</v>
      </c>
      <c r="D460">
        <v>87086013</v>
      </c>
      <c r="E460">
        <v>115</v>
      </c>
      <c r="F460">
        <v>1</v>
      </c>
      <c r="G460">
        <v>1</v>
      </c>
      <c r="H460">
        <v>1</v>
      </c>
      <c r="I460" t="s">
        <v>674</v>
      </c>
      <c r="J460" t="s">
        <v>3</v>
      </c>
      <c r="K460" t="s">
        <v>675</v>
      </c>
      <c r="L460">
        <v>1191</v>
      </c>
      <c r="N460">
        <v>1013</v>
      </c>
      <c r="O460" t="s">
        <v>673</v>
      </c>
      <c r="P460" t="s">
        <v>673</v>
      </c>
      <c r="Q460">
        <v>1</v>
      </c>
      <c r="X460">
        <v>0.34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2</v>
      </c>
      <c r="AF460" t="s">
        <v>3</v>
      </c>
      <c r="AG460">
        <v>0.34</v>
      </c>
      <c r="AH460">
        <v>2</v>
      </c>
      <c r="AI460">
        <v>87930582</v>
      </c>
      <c r="AJ460">
        <v>466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ROW(Source!A1038)</f>
        <v>1038</v>
      </c>
      <c r="B461">
        <v>87930587</v>
      </c>
      <c r="C461">
        <v>87930580</v>
      </c>
      <c r="D461">
        <v>87206740</v>
      </c>
      <c r="E461">
        <v>1</v>
      </c>
      <c r="F461">
        <v>1</v>
      </c>
      <c r="G461">
        <v>1</v>
      </c>
      <c r="H461">
        <v>2</v>
      </c>
      <c r="I461" t="s">
        <v>694</v>
      </c>
      <c r="J461" t="s">
        <v>695</v>
      </c>
      <c r="K461" t="s">
        <v>696</v>
      </c>
      <c r="L461">
        <v>1368</v>
      </c>
      <c r="N461">
        <v>1011</v>
      </c>
      <c r="O461" t="s">
        <v>679</v>
      </c>
      <c r="P461" t="s">
        <v>679</v>
      </c>
      <c r="Q461">
        <v>1</v>
      </c>
      <c r="X461">
        <v>0.34</v>
      </c>
      <c r="Y461">
        <v>0</v>
      </c>
      <c r="Z461">
        <v>572.77</v>
      </c>
      <c r="AA461">
        <v>522.73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0.34</v>
      </c>
      <c r="AH461">
        <v>2</v>
      </c>
      <c r="AI461">
        <v>87930583</v>
      </c>
      <c r="AJ461">
        <v>467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ROW(Source!A1038)</f>
        <v>1038</v>
      </c>
      <c r="B462">
        <v>87930588</v>
      </c>
      <c r="C462">
        <v>87930580</v>
      </c>
      <c r="D462">
        <v>87091729</v>
      </c>
      <c r="E462">
        <v>115</v>
      </c>
      <c r="F462">
        <v>1</v>
      </c>
      <c r="G462">
        <v>1</v>
      </c>
      <c r="H462">
        <v>3</v>
      </c>
      <c r="I462" t="s">
        <v>174</v>
      </c>
      <c r="J462" t="s">
        <v>3</v>
      </c>
      <c r="K462" t="s">
        <v>175</v>
      </c>
      <c r="L462">
        <v>3277935</v>
      </c>
      <c r="N462">
        <v>1013</v>
      </c>
      <c r="O462" t="s">
        <v>176</v>
      </c>
      <c r="P462" t="s">
        <v>176</v>
      </c>
      <c r="Q462">
        <v>1</v>
      </c>
      <c r="X462">
        <v>2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 t="s">
        <v>3</v>
      </c>
      <c r="AG462">
        <v>2</v>
      </c>
      <c r="AH462">
        <v>2</v>
      </c>
      <c r="AI462">
        <v>87930584</v>
      </c>
      <c r="AJ462">
        <v>468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ROW(Source!A1041)</f>
        <v>1041</v>
      </c>
      <c r="B463">
        <v>87930603</v>
      </c>
      <c r="C463">
        <v>87930590</v>
      </c>
      <c r="D463">
        <v>87085819</v>
      </c>
      <c r="E463">
        <v>115</v>
      </c>
      <c r="F463">
        <v>1</v>
      </c>
      <c r="G463">
        <v>1</v>
      </c>
      <c r="H463">
        <v>1</v>
      </c>
      <c r="I463" t="s">
        <v>829</v>
      </c>
      <c r="J463" t="s">
        <v>3</v>
      </c>
      <c r="K463" t="s">
        <v>830</v>
      </c>
      <c r="L463">
        <v>1191</v>
      </c>
      <c r="N463">
        <v>1013</v>
      </c>
      <c r="O463" t="s">
        <v>673</v>
      </c>
      <c r="P463" t="s">
        <v>673</v>
      </c>
      <c r="Q463">
        <v>1</v>
      </c>
      <c r="X463">
        <v>0.28000000000000003</v>
      </c>
      <c r="Y463">
        <v>0</v>
      </c>
      <c r="Z463">
        <v>0</v>
      </c>
      <c r="AA463">
        <v>0</v>
      </c>
      <c r="AB463">
        <v>464.22</v>
      </c>
      <c r="AC463">
        <v>0</v>
      </c>
      <c r="AD463">
        <v>1</v>
      </c>
      <c r="AE463">
        <v>1</v>
      </c>
      <c r="AF463" t="s">
        <v>3</v>
      </c>
      <c r="AG463">
        <v>0.28000000000000003</v>
      </c>
      <c r="AH463">
        <v>2</v>
      </c>
      <c r="AI463">
        <v>87930591</v>
      </c>
      <c r="AJ463">
        <v>469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ROW(Source!A1041)</f>
        <v>1041</v>
      </c>
      <c r="B464">
        <v>87930604</v>
      </c>
      <c r="C464">
        <v>87930590</v>
      </c>
      <c r="D464">
        <v>87086013</v>
      </c>
      <c r="E464">
        <v>115</v>
      </c>
      <c r="F464">
        <v>1</v>
      </c>
      <c r="G464">
        <v>1</v>
      </c>
      <c r="H464">
        <v>1</v>
      </c>
      <c r="I464" t="s">
        <v>674</v>
      </c>
      <c r="J464" t="s">
        <v>3</v>
      </c>
      <c r="K464" t="s">
        <v>675</v>
      </c>
      <c r="L464">
        <v>1191</v>
      </c>
      <c r="N464">
        <v>1013</v>
      </c>
      <c r="O464" t="s">
        <v>673</v>
      </c>
      <c r="P464" t="s">
        <v>673</v>
      </c>
      <c r="Q464">
        <v>1</v>
      </c>
      <c r="X464">
        <v>7.0000000000000007E-2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2</v>
      </c>
      <c r="AF464" t="s">
        <v>3</v>
      </c>
      <c r="AG464">
        <v>7.0000000000000007E-2</v>
      </c>
      <c r="AH464">
        <v>2</v>
      </c>
      <c r="AI464">
        <v>87930592</v>
      </c>
      <c r="AJ464">
        <v>470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ROW(Source!A1041)</f>
        <v>1041</v>
      </c>
      <c r="B465">
        <v>87930605</v>
      </c>
      <c r="C465">
        <v>87930590</v>
      </c>
      <c r="D465">
        <v>87206589</v>
      </c>
      <c r="E465">
        <v>1</v>
      </c>
      <c r="F465">
        <v>1</v>
      </c>
      <c r="G465">
        <v>1</v>
      </c>
      <c r="H465">
        <v>2</v>
      </c>
      <c r="I465" t="s">
        <v>848</v>
      </c>
      <c r="J465" t="s">
        <v>849</v>
      </c>
      <c r="K465" t="s">
        <v>850</v>
      </c>
      <c r="L465">
        <v>1368</v>
      </c>
      <c r="N465">
        <v>1011</v>
      </c>
      <c r="O465" t="s">
        <v>679</v>
      </c>
      <c r="P465" t="s">
        <v>679</v>
      </c>
      <c r="Q465">
        <v>1</v>
      </c>
      <c r="X465">
        <v>7.0000000000000007E-2</v>
      </c>
      <c r="Y465">
        <v>0</v>
      </c>
      <c r="Z465">
        <v>995.51</v>
      </c>
      <c r="AA465">
        <v>600.75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7.0000000000000007E-2</v>
      </c>
      <c r="AH465">
        <v>2</v>
      </c>
      <c r="AI465">
        <v>87930593</v>
      </c>
      <c r="AJ465">
        <v>471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ROW(Source!A1041)</f>
        <v>1041</v>
      </c>
      <c r="B466">
        <v>87930606</v>
      </c>
      <c r="C466">
        <v>87930590</v>
      </c>
      <c r="D466">
        <v>87159269</v>
      </c>
      <c r="E466">
        <v>1</v>
      </c>
      <c r="F466">
        <v>1</v>
      </c>
      <c r="G466">
        <v>1</v>
      </c>
      <c r="H466">
        <v>3</v>
      </c>
      <c r="I466" t="s">
        <v>851</v>
      </c>
      <c r="J466" t="s">
        <v>852</v>
      </c>
      <c r="K466" t="s">
        <v>853</v>
      </c>
      <c r="L466">
        <v>1425</v>
      </c>
      <c r="N466">
        <v>1013</v>
      </c>
      <c r="O466" t="s">
        <v>180</v>
      </c>
      <c r="P466" t="s">
        <v>180</v>
      </c>
      <c r="Q466">
        <v>1</v>
      </c>
      <c r="X466">
        <v>0.10299999999999999</v>
      </c>
      <c r="Y466">
        <v>978.09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0.10299999999999999</v>
      </c>
      <c r="AH466">
        <v>2</v>
      </c>
      <c r="AI466">
        <v>87930594</v>
      </c>
      <c r="AJ466">
        <v>472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ROW(Source!A1041)</f>
        <v>1041</v>
      </c>
      <c r="B467">
        <v>87930607</v>
      </c>
      <c r="C467">
        <v>87930590</v>
      </c>
      <c r="D467">
        <v>87159554</v>
      </c>
      <c r="E467">
        <v>1</v>
      </c>
      <c r="F467">
        <v>1</v>
      </c>
      <c r="G467">
        <v>1</v>
      </c>
      <c r="H467">
        <v>3</v>
      </c>
      <c r="I467" t="s">
        <v>854</v>
      </c>
      <c r="J467" t="s">
        <v>855</v>
      </c>
      <c r="K467" t="s">
        <v>856</v>
      </c>
      <c r="L467">
        <v>1348</v>
      </c>
      <c r="N467">
        <v>1009</v>
      </c>
      <c r="O467" t="s">
        <v>113</v>
      </c>
      <c r="P467" t="s">
        <v>113</v>
      </c>
      <c r="Q467">
        <v>1000</v>
      </c>
      <c r="X467">
        <v>5.0000000000000002E-5</v>
      </c>
      <c r="Y467">
        <v>110308.96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5.0000000000000002E-5</v>
      </c>
      <c r="AH467">
        <v>2</v>
      </c>
      <c r="AI467">
        <v>87930595</v>
      </c>
      <c r="AJ467">
        <v>473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ROW(Source!A1041)</f>
        <v>1041</v>
      </c>
      <c r="B468">
        <v>87930608</v>
      </c>
      <c r="C468">
        <v>87930590</v>
      </c>
      <c r="D468">
        <v>87161095</v>
      </c>
      <c r="E468">
        <v>1</v>
      </c>
      <c r="F468">
        <v>1</v>
      </c>
      <c r="G468">
        <v>1</v>
      </c>
      <c r="H468">
        <v>3</v>
      </c>
      <c r="I468" t="s">
        <v>857</v>
      </c>
      <c r="J468" t="s">
        <v>858</v>
      </c>
      <c r="K468" t="s">
        <v>859</v>
      </c>
      <c r="L468">
        <v>1348</v>
      </c>
      <c r="N468">
        <v>1009</v>
      </c>
      <c r="O468" t="s">
        <v>113</v>
      </c>
      <c r="P468" t="s">
        <v>113</v>
      </c>
      <c r="Q468">
        <v>1000</v>
      </c>
      <c r="X468">
        <v>1.0499999999999999E-3</v>
      </c>
      <c r="Y468">
        <v>4338.2700000000004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1.0499999999999999E-3</v>
      </c>
      <c r="AH468">
        <v>2</v>
      </c>
      <c r="AI468">
        <v>87930596</v>
      </c>
      <c r="AJ468">
        <v>474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ROW(Source!A1041)</f>
        <v>1041</v>
      </c>
      <c r="B469">
        <v>87930609</v>
      </c>
      <c r="C469">
        <v>87930590</v>
      </c>
      <c r="D469">
        <v>87176354</v>
      </c>
      <c r="E469">
        <v>1</v>
      </c>
      <c r="F469">
        <v>1</v>
      </c>
      <c r="G469">
        <v>1</v>
      </c>
      <c r="H469">
        <v>3</v>
      </c>
      <c r="I469" t="s">
        <v>757</v>
      </c>
      <c r="J469" t="s">
        <v>758</v>
      </c>
      <c r="K469" t="s">
        <v>759</v>
      </c>
      <c r="L469">
        <v>1346</v>
      </c>
      <c r="N469">
        <v>1009</v>
      </c>
      <c r="O469" t="s">
        <v>102</v>
      </c>
      <c r="P469" t="s">
        <v>102</v>
      </c>
      <c r="Q469">
        <v>1</v>
      </c>
      <c r="X469">
        <v>0.04</v>
      </c>
      <c r="Y469">
        <v>79.88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0.04</v>
      </c>
      <c r="AH469">
        <v>2</v>
      </c>
      <c r="AI469">
        <v>87930597</v>
      </c>
      <c r="AJ469">
        <v>475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ROW(Source!A1041)</f>
        <v>1041</v>
      </c>
      <c r="B470">
        <v>87930610</v>
      </c>
      <c r="C470">
        <v>87930590</v>
      </c>
      <c r="D470">
        <v>87176584</v>
      </c>
      <c r="E470">
        <v>1</v>
      </c>
      <c r="F470">
        <v>1</v>
      </c>
      <c r="G470">
        <v>1</v>
      </c>
      <c r="H470">
        <v>3</v>
      </c>
      <c r="I470" t="s">
        <v>860</v>
      </c>
      <c r="J470" t="s">
        <v>861</v>
      </c>
      <c r="K470" t="s">
        <v>862</v>
      </c>
      <c r="L470">
        <v>1346</v>
      </c>
      <c r="N470">
        <v>1009</v>
      </c>
      <c r="O470" t="s">
        <v>102</v>
      </c>
      <c r="P470" t="s">
        <v>102</v>
      </c>
      <c r="Q470">
        <v>1</v>
      </c>
      <c r="X470">
        <v>0.03</v>
      </c>
      <c r="Y470">
        <v>67.59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87930598</v>
      </c>
      <c r="AJ470">
        <v>476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ROW(Source!A1041)</f>
        <v>1041</v>
      </c>
      <c r="B471">
        <v>87930611</v>
      </c>
      <c r="C471">
        <v>87930590</v>
      </c>
      <c r="D471">
        <v>87176643</v>
      </c>
      <c r="E471">
        <v>1</v>
      </c>
      <c r="F471">
        <v>1</v>
      </c>
      <c r="G471">
        <v>1</v>
      </c>
      <c r="H471">
        <v>3</v>
      </c>
      <c r="I471" t="s">
        <v>863</v>
      </c>
      <c r="J471" t="s">
        <v>864</v>
      </c>
      <c r="K471" t="s">
        <v>865</v>
      </c>
      <c r="L471">
        <v>1346</v>
      </c>
      <c r="N471">
        <v>1009</v>
      </c>
      <c r="O471" t="s">
        <v>102</v>
      </c>
      <c r="P471" t="s">
        <v>102</v>
      </c>
      <c r="Q471">
        <v>1</v>
      </c>
      <c r="X471">
        <v>1.7000000000000001E-2</v>
      </c>
      <c r="Y471">
        <v>133.31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1.7000000000000001E-2</v>
      </c>
      <c r="AH471">
        <v>2</v>
      </c>
      <c r="AI471">
        <v>87930599</v>
      </c>
      <c r="AJ471">
        <v>477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ROW(Source!A1041)</f>
        <v>1041</v>
      </c>
      <c r="B472">
        <v>87930612</v>
      </c>
      <c r="C472">
        <v>87930590</v>
      </c>
      <c r="D472">
        <v>87183706</v>
      </c>
      <c r="E472">
        <v>1</v>
      </c>
      <c r="F472">
        <v>1</v>
      </c>
      <c r="G472">
        <v>1</v>
      </c>
      <c r="H472">
        <v>3</v>
      </c>
      <c r="I472" t="s">
        <v>866</v>
      </c>
      <c r="J472" t="s">
        <v>867</v>
      </c>
      <c r="K472" t="s">
        <v>868</v>
      </c>
      <c r="L472">
        <v>1371</v>
      </c>
      <c r="N472">
        <v>1013</v>
      </c>
      <c r="O472" t="s">
        <v>80</v>
      </c>
      <c r="P472" t="s">
        <v>80</v>
      </c>
      <c r="Q472">
        <v>1</v>
      </c>
      <c r="X472">
        <v>1</v>
      </c>
      <c r="Y472">
        <v>105.69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1</v>
      </c>
      <c r="AH472">
        <v>2</v>
      </c>
      <c r="AI472">
        <v>87930600</v>
      </c>
      <c r="AJ472">
        <v>478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ROW(Source!A1041)</f>
        <v>1041</v>
      </c>
      <c r="B473">
        <v>87930613</v>
      </c>
      <c r="C473">
        <v>87930590</v>
      </c>
      <c r="D473">
        <v>87184770</v>
      </c>
      <c r="E473">
        <v>1</v>
      </c>
      <c r="F473">
        <v>1</v>
      </c>
      <c r="G473">
        <v>1</v>
      </c>
      <c r="H473">
        <v>3</v>
      </c>
      <c r="I473" t="s">
        <v>869</v>
      </c>
      <c r="J473" t="s">
        <v>870</v>
      </c>
      <c r="K473" t="s">
        <v>871</v>
      </c>
      <c r="L473">
        <v>1425</v>
      </c>
      <c r="N473">
        <v>1013</v>
      </c>
      <c r="O473" t="s">
        <v>180</v>
      </c>
      <c r="P473" t="s">
        <v>180</v>
      </c>
      <c r="Q473">
        <v>1</v>
      </c>
      <c r="X473">
        <v>0.03</v>
      </c>
      <c r="Y473">
        <v>3564.73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0.03</v>
      </c>
      <c r="AH473">
        <v>2</v>
      </c>
      <c r="AI473">
        <v>87930601</v>
      </c>
      <c r="AJ473">
        <v>479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ROW(Source!A1041)</f>
        <v>1041</v>
      </c>
      <c r="B474">
        <v>87930614</v>
      </c>
      <c r="C474">
        <v>87930590</v>
      </c>
      <c r="D474">
        <v>87091729</v>
      </c>
      <c r="E474">
        <v>115</v>
      </c>
      <c r="F474">
        <v>1</v>
      </c>
      <c r="G474">
        <v>1</v>
      </c>
      <c r="H474">
        <v>3</v>
      </c>
      <c r="I474" t="s">
        <v>174</v>
      </c>
      <c r="J474" t="s">
        <v>3</v>
      </c>
      <c r="K474" t="s">
        <v>175</v>
      </c>
      <c r="L474">
        <v>3277935</v>
      </c>
      <c r="N474">
        <v>1013</v>
      </c>
      <c r="O474" t="s">
        <v>176</v>
      </c>
      <c r="P474" t="s">
        <v>176</v>
      </c>
      <c r="Q474">
        <v>1</v>
      </c>
      <c r="X474">
        <v>2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 t="s">
        <v>3</v>
      </c>
      <c r="AG474">
        <v>2</v>
      </c>
      <c r="AH474">
        <v>2</v>
      </c>
      <c r="AI474">
        <v>87930602</v>
      </c>
      <c r="AJ474">
        <v>480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ROW(Source!A1042)</f>
        <v>1042</v>
      </c>
      <c r="B475">
        <v>87930603</v>
      </c>
      <c r="C475">
        <v>87930590</v>
      </c>
      <c r="D475">
        <v>87085819</v>
      </c>
      <c r="E475">
        <v>115</v>
      </c>
      <c r="F475">
        <v>1</v>
      </c>
      <c r="G475">
        <v>1</v>
      </c>
      <c r="H475">
        <v>1</v>
      </c>
      <c r="I475" t="s">
        <v>829</v>
      </c>
      <c r="J475" t="s">
        <v>3</v>
      </c>
      <c r="K475" t="s">
        <v>830</v>
      </c>
      <c r="L475">
        <v>1191</v>
      </c>
      <c r="N475">
        <v>1013</v>
      </c>
      <c r="O475" t="s">
        <v>673</v>
      </c>
      <c r="P475" t="s">
        <v>673</v>
      </c>
      <c r="Q475">
        <v>1</v>
      </c>
      <c r="X475">
        <v>0.28000000000000003</v>
      </c>
      <c r="Y475">
        <v>0</v>
      </c>
      <c r="Z475">
        <v>0</v>
      </c>
      <c r="AA475">
        <v>0</v>
      </c>
      <c r="AB475">
        <v>464.22</v>
      </c>
      <c r="AC475">
        <v>0</v>
      </c>
      <c r="AD475">
        <v>1</v>
      </c>
      <c r="AE475">
        <v>1</v>
      </c>
      <c r="AF475" t="s">
        <v>3</v>
      </c>
      <c r="AG475">
        <v>0.28000000000000003</v>
      </c>
      <c r="AH475">
        <v>2</v>
      </c>
      <c r="AI475">
        <v>87930591</v>
      </c>
      <c r="AJ475">
        <v>481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ROW(Source!A1042)</f>
        <v>1042</v>
      </c>
      <c r="B476">
        <v>87930604</v>
      </c>
      <c r="C476">
        <v>87930590</v>
      </c>
      <c r="D476">
        <v>87086013</v>
      </c>
      <c r="E476">
        <v>115</v>
      </c>
      <c r="F476">
        <v>1</v>
      </c>
      <c r="G476">
        <v>1</v>
      </c>
      <c r="H476">
        <v>1</v>
      </c>
      <c r="I476" t="s">
        <v>674</v>
      </c>
      <c r="J476" t="s">
        <v>3</v>
      </c>
      <c r="K476" t="s">
        <v>675</v>
      </c>
      <c r="L476">
        <v>1191</v>
      </c>
      <c r="N476">
        <v>1013</v>
      </c>
      <c r="O476" t="s">
        <v>673</v>
      </c>
      <c r="P476" t="s">
        <v>673</v>
      </c>
      <c r="Q476">
        <v>1</v>
      </c>
      <c r="X476">
        <v>7.0000000000000007E-2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2</v>
      </c>
      <c r="AF476" t="s">
        <v>3</v>
      </c>
      <c r="AG476">
        <v>7.0000000000000007E-2</v>
      </c>
      <c r="AH476">
        <v>2</v>
      </c>
      <c r="AI476">
        <v>87930592</v>
      </c>
      <c r="AJ476">
        <v>482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ROW(Source!A1042)</f>
        <v>1042</v>
      </c>
      <c r="B477">
        <v>87930605</v>
      </c>
      <c r="C477">
        <v>87930590</v>
      </c>
      <c r="D477">
        <v>87206589</v>
      </c>
      <c r="E477">
        <v>1</v>
      </c>
      <c r="F477">
        <v>1</v>
      </c>
      <c r="G477">
        <v>1</v>
      </c>
      <c r="H477">
        <v>2</v>
      </c>
      <c r="I477" t="s">
        <v>848</v>
      </c>
      <c r="J477" t="s">
        <v>849</v>
      </c>
      <c r="K477" t="s">
        <v>850</v>
      </c>
      <c r="L477">
        <v>1368</v>
      </c>
      <c r="N477">
        <v>1011</v>
      </c>
      <c r="O477" t="s">
        <v>679</v>
      </c>
      <c r="P477" t="s">
        <v>679</v>
      </c>
      <c r="Q477">
        <v>1</v>
      </c>
      <c r="X477">
        <v>7.0000000000000007E-2</v>
      </c>
      <c r="Y477">
        <v>0</v>
      </c>
      <c r="Z477">
        <v>995.51</v>
      </c>
      <c r="AA477">
        <v>600.75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7.0000000000000007E-2</v>
      </c>
      <c r="AH477">
        <v>2</v>
      </c>
      <c r="AI477">
        <v>87930593</v>
      </c>
      <c r="AJ477">
        <v>483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ROW(Source!A1042)</f>
        <v>1042</v>
      </c>
      <c r="B478">
        <v>87930606</v>
      </c>
      <c r="C478">
        <v>87930590</v>
      </c>
      <c r="D478">
        <v>87159269</v>
      </c>
      <c r="E478">
        <v>1</v>
      </c>
      <c r="F478">
        <v>1</v>
      </c>
      <c r="G478">
        <v>1</v>
      </c>
      <c r="H478">
        <v>3</v>
      </c>
      <c r="I478" t="s">
        <v>851</v>
      </c>
      <c r="J478" t="s">
        <v>852</v>
      </c>
      <c r="K478" t="s">
        <v>853</v>
      </c>
      <c r="L478">
        <v>1425</v>
      </c>
      <c r="N478">
        <v>1013</v>
      </c>
      <c r="O478" t="s">
        <v>180</v>
      </c>
      <c r="P478" t="s">
        <v>180</v>
      </c>
      <c r="Q478">
        <v>1</v>
      </c>
      <c r="X478">
        <v>0.10299999999999999</v>
      </c>
      <c r="Y478">
        <v>978.09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0.10299999999999999</v>
      </c>
      <c r="AH478">
        <v>2</v>
      </c>
      <c r="AI478">
        <v>87930594</v>
      </c>
      <c r="AJ478">
        <v>484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ROW(Source!A1042)</f>
        <v>1042</v>
      </c>
      <c r="B479">
        <v>87930607</v>
      </c>
      <c r="C479">
        <v>87930590</v>
      </c>
      <c r="D479">
        <v>87159554</v>
      </c>
      <c r="E479">
        <v>1</v>
      </c>
      <c r="F479">
        <v>1</v>
      </c>
      <c r="G479">
        <v>1</v>
      </c>
      <c r="H479">
        <v>3</v>
      </c>
      <c r="I479" t="s">
        <v>854</v>
      </c>
      <c r="J479" t="s">
        <v>855</v>
      </c>
      <c r="K479" t="s">
        <v>856</v>
      </c>
      <c r="L479">
        <v>1348</v>
      </c>
      <c r="N479">
        <v>1009</v>
      </c>
      <c r="O479" t="s">
        <v>113</v>
      </c>
      <c r="P479" t="s">
        <v>113</v>
      </c>
      <c r="Q479">
        <v>1000</v>
      </c>
      <c r="X479">
        <v>5.0000000000000002E-5</v>
      </c>
      <c r="Y479">
        <v>110308.96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5.0000000000000002E-5</v>
      </c>
      <c r="AH479">
        <v>2</v>
      </c>
      <c r="AI479">
        <v>87930595</v>
      </c>
      <c r="AJ479">
        <v>485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ROW(Source!A1042)</f>
        <v>1042</v>
      </c>
      <c r="B480">
        <v>87930608</v>
      </c>
      <c r="C480">
        <v>87930590</v>
      </c>
      <c r="D480">
        <v>87161095</v>
      </c>
      <c r="E480">
        <v>1</v>
      </c>
      <c r="F480">
        <v>1</v>
      </c>
      <c r="G480">
        <v>1</v>
      </c>
      <c r="H480">
        <v>3</v>
      </c>
      <c r="I480" t="s">
        <v>857</v>
      </c>
      <c r="J480" t="s">
        <v>858</v>
      </c>
      <c r="K480" t="s">
        <v>859</v>
      </c>
      <c r="L480">
        <v>1348</v>
      </c>
      <c r="N480">
        <v>1009</v>
      </c>
      <c r="O480" t="s">
        <v>113</v>
      </c>
      <c r="P480" t="s">
        <v>113</v>
      </c>
      <c r="Q480">
        <v>1000</v>
      </c>
      <c r="X480">
        <v>1.0499999999999999E-3</v>
      </c>
      <c r="Y480">
        <v>4338.2700000000004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1.0499999999999999E-3</v>
      </c>
      <c r="AH480">
        <v>2</v>
      </c>
      <c r="AI480">
        <v>87930596</v>
      </c>
      <c r="AJ480">
        <v>486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ROW(Source!A1042)</f>
        <v>1042</v>
      </c>
      <c r="B481">
        <v>87930609</v>
      </c>
      <c r="C481">
        <v>87930590</v>
      </c>
      <c r="D481">
        <v>87176354</v>
      </c>
      <c r="E481">
        <v>1</v>
      </c>
      <c r="F481">
        <v>1</v>
      </c>
      <c r="G481">
        <v>1</v>
      </c>
      <c r="H481">
        <v>3</v>
      </c>
      <c r="I481" t="s">
        <v>757</v>
      </c>
      <c r="J481" t="s">
        <v>758</v>
      </c>
      <c r="K481" t="s">
        <v>759</v>
      </c>
      <c r="L481">
        <v>1346</v>
      </c>
      <c r="N481">
        <v>1009</v>
      </c>
      <c r="O481" t="s">
        <v>102</v>
      </c>
      <c r="P481" t="s">
        <v>102</v>
      </c>
      <c r="Q481">
        <v>1</v>
      </c>
      <c r="X481">
        <v>0.04</v>
      </c>
      <c r="Y481">
        <v>79.88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0.04</v>
      </c>
      <c r="AH481">
        <v>2</v>
      </c>
      <c r="AI481">
        <v>87930597</v>
      </c>
      <c r="AJ481">
        <v>487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ROW(Source!A1042)</f>
        <v>1042</v>
      </c>
      <c r="B482">
        <v>87930610</v>
      </c>
      <c r="C482">
        <v>87930590</v>
      </c>
      <c r="D482">
        <v>87176584</v>
      </c>
      <c r="E482">
        <v>1</v>
      </c>
      <c r="F482">
        <v>1</v>
      </c>
      <c r="G482">
        <v>1</v>
      </c>
      <c r="H482">
        <v>3</v>
      </c>
      <c r="I482" t="s">
        <v>860</v>
      </c>
      <c r="J482" t="s">
        <v>861</v>
      </c>
      <c r="K482" t="s">
        <v>862</v>
      </c>
      <c r="L482">
        <v>1346</v>
      </c>
      <c r="N482">
        <v>1009</v>
      </c>
      <c r="O482" t="s">
        <v>102</v>
      </c>
      <c r="P482" t="s">
        <v>102</v>
      </c>
      <c r="Q482">
        <v>1</v>
      </c>
      <c r="X482">
        <v>0.03</v>
      </c>
      <c r="Y482">
        <v>67.59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0.03</v>
      </c>
      <c r="AH482">
        <v>2</v>
      </c>
      <c r="AI482">
        <v>87930598</v>
      </c>
      <c r="AJ482">
        <v>488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ROW(Source!A1042)</f>
        <v>1042</v>
      </c>
      <c r="B483">
        <v>87930611</v>
      </c>
      <c r="C483">
        <v>87930590</v>
      </c>
      <c r="D483">
        <v>87176643</v>
      </c>
      <c r="E483">
        <v>1</v>
      </c>
      <c r="F483">
        <v>1</v>
      </c>
      <c r="G483">
        <v>1</v>
      </c>
      <c r="H483">
        <v>3</v>
      </c>
      <c r="I483" t="s">
        <v>863</v>
      </c>
      <c r="J483" t="s">
        <v>864</v>
      </c>
      <c r="K483" t="s">
        <v>865</v>
      </c>
      <c r="L483">
        <v>1346</v>
      </c>
      <c r="N483">
        <v>1009</v>
      </c>
      <c r="O483" t="s">
        <v>102</v>
      </c>
      <c r="P483" t="s">
        <v>102</v>
      </c>
      <c r="Q483">
        <v>1</v>
      </c>
      <c r="X483">
        <v>1.7000000000000001E-2</v>
      </c>
      <c r="Y483">
        <v>133.31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1.7000000000000001E-2</v>
      </c>
      <c r="AH483">
        <v>2</v>
      </c>
      <c r="AI483">
        <v>87930599</v>
      </c>
      <c r="AJ483">
        <v>489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ROW(Source!A1042)</f>
        <v>1042</v>
      </c>
      <c r="B484">
        <v>87930612</v>
      </c>
      <c r="C484">
        <v>87930590</v>
      </c>
      <c r="D484">
        <v>87183706</v>
      </c>
      <c r="E484">
        <v>1</v>
      </c>
      <c r="F484">
        <v>1</v>
      </c>
      <c r="G484">
        <v>1</v>
      </c>
      <c r="H484">
        <v>3</v>
      </c>
      <c r="I484" t="s">
        <v>866</v>
      </c>
      <c r="J484" t="s">
        <v>867</v>
      </c>
      <c r="K484" t="s">
        <v>868</v>
      </c>
      <c r="L484">
        <v>1371</v>
      </c>
      <c r="N484">
        <v>1013</v>
      </c>
      <c r="O484" t="s">
        <v>80</v>
      </c>
      <c r="P484" t="s">
        <v>80</v>
      </c>
      <c r="Q484">
        <v>1</v>
      </c>
      <c r="X484">
        <v>1</v>
      </c>
      <c r="Y484">
        <v>105.69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1</v>
      </c>
      <c r="AH484">
        <v>2</v>
      </c>
      <c r="AI484">
        <v>87930600</v>
      </c>
      <c r="AJ484">
        <v>490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ROW(Source!A1042)</f>
        <v>1042</v>
      </c>
      <c r="B485">
        <v>87930613</v>
      </c>
      <c r="C485">
        <v>87930590</v>
      </c>
      <c r="D485">
        <v>87184770</v>
      </c>
      <c r="E485">
        <v>1</v>
      </c>
      <c r="F485">
        <v>1</v>
      </c>
      <c r="G485">
        <v>1</v>
      </c>
      <c r="H485">
        <v>3</v>
      </c>
      <c r="I485" t="s">
        <v>869</v>
      </c>
      <c r="J485" t="s">
        <v>870</v>
      </c>
      <c r="K485" t="s">
        <v>871</v>
      </c>
      <c r="L485">
        <v>1425</v>
      </c>
      <c r="N485">
        <v>1013</v>
      </c>
      <c r="O485" t="s">
        <v>180</v>
      </c>
      <c r="P485" t="s">
        <v>180</v>
      </c>
      <c r="Q485">
        <v>1</v>
      </c>
      <c r="X485">
        <v>0.03</v>
      </c>
      <c r="Y485">
        <v>3564.73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0.03</v>
      </c>
      <c r="AH485">
        <v>2</v>
      </c>
      <c r="AI485">
        <v>87930601</v>
      </c>
      <c r="AJ485">
        <v>491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ROW(Source!A1042)</f>
        <v>1042</v>
      </c>
      <c r="B486">
        <v>87930614</v>
      </c>
      <c r="C486">
        <v>87930590</v>
      </c>
      <c r="D486">
        <v>87091729</v>
      </c>
      <c r="E486">
        <v>115</v>
      </c>
      <c r="F486">
        <v>1</v>
      </c>
      <c r="G486">
        <v>1</v>
      </c>
      <c r="H486">
        <v>3</v>
      </c>
      <c r="I486" t="s">
        <v>174</v>
      </c>
      <c r="J486" t="s">
        <v>3</v>
      </c>
      <c r="K486" t="s">
        <v>175</v>
      </c>
      <c r="L486">
        <v>3277935</v>
      </c>
      <c r="N486">
        <v>1013</v>
      </c>
      <c r="O486" t="s">
        <v>176</v>
      </c>
      <c r="P486" t="s">
        <v>176</v>
      </c>
      <c r="Q486">
        <v>1</v>
      </c>
      <c r="X486">
        <v>2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 t="s">
        <v>3</v>
      </c>
      <c r="AG486">
        <v>2</v>
      </c>
      <c r="AH486">
        <v>2</v>
      </c>
      <c r="AI486">
        <v>87930602</v>
      </c>
      <c r="AJ486">
        <v>492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5">
      <c r="A487">
        <f>ROW(Source!A1045)</f>
        <v>1045</v>
      </c>
      <c r="B487">
        <v>87930629</v>
      </c>
      <c r="C487">
        <v>87930616</v>
      </c>
      <c r="D487">
        <v>87085837</v>
      </c>
      <c r="E487">
        <v>115</v>
      </c>
      <c r="F487">
        <v>1</v>
      </c>
      <c r="G487">
        <v>1</v>
      </c>
      <c r="H487">
        <v>1</v>
      </c>
      <c r="I487" t="s">
        <v>791</v>
      </c>
      <c r="J487" t="s">
        <v>3</v>
      </c>
      <c r="K487" t="s">
        <v>792</v>
      </c>
      <c r="L487">
        <v>1191</v>
      </c>
      <c r="N487">
        <v>1013</v>
      </c>
      <c r="O487" t="s">
        <v>673</v>
      </c>
      <c r="P487" t="s">
        <v>673</v>
      </c>
      <c r="Q487">
        <v>1</v>
      </c>
      <c r="X487">
        <v>17.440000000000001</v>
      </c>
      <c r="Y487">
        <v>0</v>
      </c>
      <c r="Z487">
        <v>0</v>
      </c>
      <c r="AA487">
        <v>0</v>
      </c>
      <c r="AB487">
        <v>511.03</v>
      </c>
      <c r="AC487">
        <v>0</v>
      </c>
      <c r="AD487">
        <v>1</v>
      </c>
      <c r="AE487">
        <v>1</v>
      </c>
      <c r="AF487" t="s">
        <v>3</v>
      </c>
      <c r="AG487">
        <v>17.440000000000001</v>
      </c>
      <c r="AH487">
        <v>2</v>
      </c>
      <c r="AI487">
        <v>87930617</v>
      </c>
      <c r="AJ487">
        <v>493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5">
      <c r="A488">
        <f>ROW(Source!A1045)</f>
        <v>1045</v>
      </c>
      <c r="B488">
        <v>87930630</v>
      </c>
      <c r="C488">
        <v>87930616</v>
      </c>
      <c r="D488">
        <v>87086013</v>
      </c>
      <c r="E488">
        <v>115</v>
      </c>
      <c r="F488">
        <v>1</v>
      </c>
      <c r="G488">
        <v>1</v>
      </c>
      <c r="H488">
        <v>1</v>
      </c>
      <c r="I488" t="s">
        <v>674</v>
      </c>
      <c r="J488" t="s">
        <v>3</v>
      </c>
      <c r="K488" t="s">
        <v>675</v>
      </c>
      <c r="L488">
        <v>1191</v>
      </c>
      <c r="N488">
        <v>1013</v>
      </c>
      <c r="O488" t="s">
        <v>673</v>
      </c>
      <c r="P488" t="s">
        <v>673</v>
      </c>
      <c r="Q488">
        <v>1</v>
      </c>
      <c r="X488">
        <v>2.64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2</v>
      </c>
      <c r="AF488" t="s">
        <v>3</v>
      </c>
      <c r="AG488">
        <v>2.64</v>
      </c>
      <c r="AH488">
        <v>2</v>
      </c>
      <c r="AI488">
        <v>87930618</v>
      </c>
      <c r="AJ488">
        <v>494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5">
      <c r="A489">
        <f>ROW(Source!A1045)</f>
        <v>1045</v>
      </c>
      <c r="B489">
        <v>87930631</v>
      </c>
      <c r="C489">
        <v>87930616</v>
      </c>
      <c r="D489">
        <v>87205842</v>
      </c>
      <c r="E489">
        <v>1</v>
      </c>
      <c r="F489">
        <v>1</v>
      </c>
      <c r="G489">
        <v>1</v>
      </c>
      <c r="H489">
        <v>2</v>
      </c>
      <c r="I489" t="s">
        <v>676</v>
      </c>
      <c r="J489" t="s">
        <v>677</v>
      </c>
      <c r="K489" t="s">
        <v>678</v>
      </c>
      <c r="L489">
        <v>1368</v>
      </c>
      <c r="N489">
        <v>1011</v>
      </c>
      <c r="O489" t="s">
        <v>679</v>
      </c>
      <c r="P489" t="s">
        <v>679</v>
      </c>
      <c r="Q489">
        <v>1</v>
      </c>
      <c r="X489">
        <v>1.32</v>
      </c>
      <c r="Y489">
        <v>0</v>
      </c>
      <c r="Z489">
        <v>1488.78</v>
      </c>
      <c r="AA489">
        <v>702.18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1.32</v>
      </c>
      <c r="AH489">
        <v>2</v>
      </c>
      <c r="AI489">
        <v>87930619</v>
      </c>
      <c r="AJ489">
        <v>495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>
        <f>ROW(Source!A1045)</f>
        <v>1045</v>
      </c>
      <c r="B490">
        <v>87930632</v>
      </c>
      <c r="C490">
        <v>87930616</v>
      </c>
      <c r="D490">
        <v>87205939</v>
      </c>
      <c r="E490">
        <v>1</v>
      </c>
      <c r="F490">
        <v>1</v>
      </c>
      <c r="G490">
        <v>1</v>
      </c>
      <c r="H490">
        <v>2</v>
      </c>
      <c r="I490" t="s">
        <v>872</v>
      </c>
      <c r="J490" t="s">
        <v>873</v>
      </c>
      <c r="K490" t="s">
        <v>874</v>
      </c>
      <c r="L490">
        <v>1368</v>
      </c>
      <c r="N490">
        <v>1011</v>
      </c>
      <c r="O490" t="s">
        <v>679</v>
      </c>
      <c r="P490" t="s">
        <v>679</v>
      </c>
      <c r="Q490">
        <v>1</v>
      </c>
      <c r="X490">
        <v>3.97</v>
      </c>
      <c r="Y490">
        <v>0</v>
      </c>
      <c r="Z490">
        <v>2.67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3.97</v>
      </c>
      <c r="AH490">
        <v>2</v>
      </c>
      <c r="AI490">
        <v>87930620</v>
      </c>
      <c r="AJ490">
        <v>496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>
        <f>ROW(Source!A1045)</f>
        <v>1045</v>
      </c>
      <c r="B491">
        <v>87930633</v>
      </c>
      <c r="C491">
        <v>87930616</v>
      </c>
      <c r="D491">
        <v>87205983</v>
      </c>
      <c r="E491">
        <v>1</v>
      </c>
      <c r="F491">
        <v>1</v>
      </c>
      <c r="G491">
        <v>1</v>
      </c>
      <c r="H491">
        <v>2</v>
      </c>
      <c r="I491" t="s">
        <v>875</v>
      </c>
      <c r="J491" t="s">
        <v>876</v>
      </c>
      <c r="K491" t="s">
        <v>877</v>
      </c>
      <c r="L491">
        <v>1368</v>
      </c>
      <c r="N491">
        <v>1011</v>
      </c>
      <c r="O491" t="s">
        <v>679</v>
      </c>
      <c r="P491" t="s">
        <v>679</v>
      </c>
      <c r="Q491">
        <v>1</v>
      </c>
      <c r="X491">
        <v>3.97</v>
      </c>
      <c r="Y491">
        <v>0</v>
      </c>
      <c r="Z491">
        <v>13.44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3.97</v>
      </c>
      <c r="AH491">
        <v>2</v>
      </c>
      <c r="AI491">
        <v>87930621</v>
      </c>
      <c r="AJ491">
        <v>497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5">
      <c r="A492">
        <f>ROW(Source!A1045)</f>
        <v>1045</v>
      </c>
      <c r="B492">
        <v>87930634</v>
      </c>
      <c r="C492">
        <v>87930616</v>
      </c>
      <c r="D492">
        <v>87206740</v>
      </c>
      <c r="E492">
        <v>1</v>
      </c>
      <c r="F492">
        <v>1</v>
      </c>
      <c r="G492">
        <v>1</v>
      </c>
      <c r="H492">
        <v>2</v>
      </c>
      <c r="I492" t="s">
        <v>694</v>
      </c>
      <c r="J492" t="s">
        <v>695</v>
      </c>
      <c r="K492" t="s">
        <v>696</v>
      </c>
      <c r="L492">
        <v>1368</v>
      </c>
      <c r="N492">
        <v>1011</v>
      </c>
      <c r="O492" t="s">
        <v>679</v>
      </c>
      <c r="P492" t="s">
        <v>679</v>
      </c>
      <c r="Q492">
        <v>1</v>
      </c>
      <c r="X492">
        <v>1.32</v>
      </c>
      <c r="Y492">
        <v>0</v>
      </c>
      <c r="Z492">
        <v>572.77</v>
      </c>
      <c r="AA492">
        <v>522.73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1.32</v>
      </c>
      <c r="AH492">
        <v>2</v>
      </c>
      <c r="AI492">
        <v>87930622</v>
      </c>
      <c r="AJ492">
        <v>498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5">
      <c r="A493">
        <f>ROW(Source!A1045)</f>
        <v>1045</v>
      </c>
      <c r="B493">
        <v>87930635</v>
      </c>
      <c r="C493">
        <v>87930616</v>
      </c>
      <c r="D493">
        <v>87157911</v>
      </c>
      <c r="E493">
        <v>1</v>
      </c>
      <c r="F493">
        <v>1</v>
      </c>
      <c r="G493">
        <v>1</v>
      </c>
      <c r="H493">
        <v>3</v>
      </c>
      <c r="I493" t="s">
        <v>878</v>
      </c>
      <c r="J493" t="s">
        <v>879</v>
      </c>
      <c r="K493" t="s">
        <v>880</v>
      </c>
      <c r="L493">
        <v>1302</v>
      </c>
      <c r="N493">
        <v>1003</v>
      </c>
      <c r="O493" t="s">
        <v>881</v>
      </c>
      <c r="P493" t="s">
        <v>881</v>
      </c>
      <c r="Q493">
        <v>10</v>
      </c>
      <c r="X493">
        <v>9.6000000000000002E-2</v>
      </c>
      <c r="Y493">
        <v>37.71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9.6000000000000002E-2</v>
      </c>
      <c r="AH493">
        <v>2</v>
      </c>
      <c r="AI493">
        <v>87930623</v>
      </c>
      <c r="AJ493">
        <v>499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5">
      <c r="A494">
        <f>ROW(Source!A1045)</f>
        <v>1045</v>
      </c>
      <c r="B494">
        <v>87930636</v>
      </c>
      <c r="C494">
        <v>87930616</v>
      </c>
      <c r="D494">
        <v>87166607</v>
      </c>
      <c r="E494">
        <v>1</v>
      </c>
      <c r="F494">
        <v>1</v>
      </c>
      <c r="G494">
        <v>1</v>
      </c>
      <c r="H494">
        <v>3</v>
      </c>
      <c r="I494" t="s">
        <v>768</v>
      </c>
      <c r="J494" t="s">
        <v>769</v>
      </c>
      <c r="K494" t="s">
        <v>770</v>
      </c>
      <c r="L494">
        <v>1348</v>
      </c>
      <c r="N494">
        <v>1009</v>
      </c>
      <c r="O494" t="s">
        <v>113</v>
      </c>
      <c r="P494" t="s">
        <v>113</v>
      </c>
      <c r="Q494">
        <v>1000</v>
      </c>
      <c r="X494">
        <v>1E-3</v>
      </c>
      <c r="Y494">
        <v>70310.45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1E-3</v>
      </c>
      <c r="AH494">
        <v>2</v>
      </c>
      <c r="AI494">
        <v>87930624</v>
      </c>
      <c r="AJ494">
        <v>500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5">
      <c r="A495">
        <f>ROW(Source!A1045)</f>
        <v>1045</v>
      </c>
      <c r="B495">
        <v>87930637</v>
      </c>
      <c r="C495">
        <v>87930616</v>
      </c>
      <c r="D495">
        <v>87166786</v>
      </c>
      <c r="E495">
        <v>1</v>
      </c>
      <c r="F495">
        <v>1</v>
      </c>
      <c r="G495">
        <v>1</v>
      </c>
      <c r="H495">
        <v>3</v>
      </c>
      <c r="I495" t="s">
        <v>222</v>
      </c>
      <c r="J495" t="s">
        <v>224</v>
      </c>
      <c r="K495" t="s">
        <v>223</v>
      </c>
      <c r="L495">
        <v>1348</v>
      </c>
      <c r="N495">
        <v>1009</v>
      </c>
      <c r="O495" t="s">
        <v>113</v>
      </c>
      <c r="P495" t="s">
        <v>113</v>
      </c>
      <c r="Q495">
        <v>1000</v>
      </c>
      <c r="X495">
        <v>0.01</v>
      </c>
      <c r="Y495">
        <v>49795.86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0.01</v>
      </c>
      <c r="AH495">
        <v>2</v>
      </c>
      <c r="AI495">
        <v>87930625</v>
      </c>
      <c r="AJ495">
        <v>501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>
        <f>ROW(Source!A1045)</f>
        <v>1045</v>
      </c>
      <c r="B496">
        <v>87930638</v>
      </c>
      <c r="C496">
        <v>87930616</v>
      </c>
      <c r="D496">
        <v>87176354</v>
      </c>
      <c r="E496">
        <v>1</v>
      </c>
      <c r="F496">
        <v>1</v>
      </c>
      <c r="G496">
        <v>1</v>
      </c>
      <c r="H496">
        <v>3</v>
      </c>
      <c r="I496" t="s">
        <v>757</v>
      </c>
      <c r="J496" t="s">
        <v>758</v>
      </c>
      <c r="K496" t="s">
        <v>759</v>
      </c>
      <c r="L496">
        <v>1346</v>
      </c>
      <c r="N496">
        <v>1009</v>
      </c>
      <c r="O496" t="s">
        <v>102</v>
      </c>
      <c r="P496" t="s">
        <v>102</v>
      </c>
      <c r="Q496">
        <v>1</v>
      </c>
      <c r="X496">
        <v>0.25</v>
      </c>
      <c r="Y496">
        <v>79.88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0.25</v>
      </c>
      <c r="AH496">
        <v>2</v>
      </c>
      <c r="AI496">
        <v>87930626</v>
      </c>
      <c r="AJ496">
        <v>502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5">
      <c r="A497">
        <f>ROW(Source!A1045)</f>
        <v>1045</v>
      </c>
      <c r="B497">
        <v>87930639</v>
      </c>
      <c r="C497">
        <v>87930616</v>
      </c>
      <c r="D497">
        <v>87176384</v>
      </c>
      <c r="E497">
        <v>1</v>
      </c>
      <c r="F497">
        <v>1</v>
      </c>
      <c r="G497">
        <v>1</v>
      </c>
      <c r="H497">
        <v>3</v>
      </c>
      <c r="I497" t="s">
        <v>882</v>
      </c>
      <c r="J497" t="s">
        <v>883</v>
      </c>
      <c r="K497" t="s">
        <v>884</v>
      </c>
      <c r="L497">
        <v>1348</v>
      </c>
      <c r="N497">
        <v>1009</v>
      </c>
      <c r="O497" t="s">
        <v>113</v>
      </c>
      <c r="P497" t="s">
        <v>113</v>
      </c>
      <c r="Q497">
        <v>1000</v>
      </c>
      <c r="X497">
        <v>6.0000000000000002E-5</v>
      </c>
      <c r="Y497">
        <v>82698.14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6.0000000000000002E-5</v>
      </c>
      <c r="AH497">
        <v>2</v>
      </c>
      <c r="AI497">
        <v>87930627</v>
      </c>
      <c r="AJ497">
        <v>503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5">
      <c r="A498">
        <f>ROW(Source!A1045)</f>
        <v>1045</v>
      </c>
      <c r="B498">
        <v>87930640</v>
      </c>
      <c r="C498">
        <v>87930616</v>
      </c>
      <c r="D498">
        <v>87091729</v>
      </c>
      <c r="E498">
        <v>115</v>
      </c>
      <c r="F498">
        <v>1</v>
      </c>
      <c r="G498">
        <v>1</v>
      </c>
      <c r="H498">
        <v>3</v>
      </c>
      <c r="I498" t="s">
        <v>174</v>
      </c>
      <c r="J498" t="s">
        <v>3</v>
      </c>
      <c r="K498" t="s">
        <v>175</v>
      </c>
      <c r="L498">
        <v>3277935</v>
      </c>
      <c r="N498">
        <v>1013</v>
      </c>
      <c r="O498" t="s">
        <v>176</v>
      </c>
      <c r="P498" t="s">
        <v>176</v>
      </c>
      <c r="Q498">
        <v>1</v>
      </c>
      <c r="X498">
        <v>2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 t="s">
        <v>3</v>
      </c>
      <c r="AG498">
        <v>2</v>
      </c>
      <c r="AH498">
        <v>2</v>
      </c>
      <c r="AI498">
        <v>87930628</v>
      </c>
      <c r="AJ498">
        <v>504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5">
      <c r="A499">
        <f>ROW(Source!A1046)</f>
        <v>1046</v>
      </c>
      <c r="B499">
        <v>87930629</v>
      </c>
      <c r="C499">
        <v>87930616</v>
      </c>
      <c r="D499">
        <v>87085837</v>
      </c>
      <c r="E499">
        <v>115</v>
      </c>
      <c r="F499">
        <v>1</v>
      </c>
      <c r="G499">
        <v>1</v>
      </c>
      <c r="H499">
        <v>1</v>
      </c>
      <c r="I499" t="s">
        <v>791</v>
      </c>
      <c r="J499" t="s">
        <v>3</v>
      </c>
      <c r="K499" t="s">
        <v>792</v>
      </c>
      <c r="L499">
        <v>1191</v>
      </c>
      <c r="N499">
        <v>1013</v>
      </c>
      <c r="O499" t="s">
        <v>673</v>
      </c>
      <c r="P499" t="s">
        <v>673</v>
      </c>
      <c r="Q499">
        <v>1</v>
      </c>
      <c r="X499">
        <v>17.440000000000001</v>
      </c>
      <c r="Y499">
        <v>0</v>
      </c>
      <c r="Z499">
        <v>0</v>
      </c>
      <c r="AA499">
        <v>0</v>
      </c>
      <c r="AB499">
        <v>511.03</v>
      </c>
      <c r="AC499">
        <v>0</v>
      </c>
      <c r="AD499">
        <v>1</v>
      </c>
      <c r="AE499">
        <v>1</v>
      </c>
      <c r="AF499" t="s">
        <v>3</v>
      </c>
      <c r="AG499">
        <v>17.440000000000001</v>
      </c>
      <c r="AH499">
        <v>2</v>
      </c>
      <c r="AI499">
        <v>87930617</v>
      </c>
      <c r="AJ499">
        <v>505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5">
      <c r="A500">
        <f>ROW(Source!A1046)</f>
        <v>1046</v>
      </c>
      <c r="B500">
        <v>87930630</v>
      </c>
      <c r="C500">
        <v>87930616</v>
      </c>
      <c r="D500">
        <v>87086013</v>
      </c>
      <c r="E500">
        <v>115</v>
      </c>
      <c r="F500">
        <v>1</v>
      </c>
      <c r="G500">
        <v>1</v>
      </c>
      <c r="H500">
        <v>1</v>
      </c>
      <c r="I500" t="s">
        <v>674</v>
      </c>
      <c r="J500" t="s">
        <v>3</v>
      </c>
      <c r="K500" t="s">
        <v>675</v>
      </c>
      <c r="L500">
        <v>1191</v>
      </c>
      <c r="N500">
        <v>1013</v>
      </c>
      <c r="O500" t="s">
        <v>673</v>
      </c>
      <c r="P500" t="s">
        <v>673</v>
      </c>
      <c r="Q500">
        <v>1</v>
      </c>
      <c r="X500">
        <v>2.64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2</v>
      </c>
      <c r="AF500" t="s">
        <v>3</v>
      </c>
      <c r="AG500">
        <v>2.64</v>
      </c>
      <c r="AH500">
        <v>2</v>
      </c>
      <c r="AI500">
        <v>87930618</v>
      </c>
      <c r="AJ500">
        <v>506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>
        <f>ROW(Source!A1046)</f>
        <v>1046</v>
      </c>
      <c r="B501">
        <v>87930631</v>
      </c>
      <c r="C501">
        <v>87930616</v>
      </c>
      <c r="D501">
        <v>87205842</v>
      </c>
      <c r="E501">
        <v>1</v>
      </c>
      <c r="F501">
        <v>1</v>
      </c>
      <c r="G501">
        <v>1</v>
      </c>
      <c r="H501">
        <v>2</v>
      </c>
      <c r="I501" t="s">
        <v>676</v>
      </c>
      <c r="J501" t="s">
        <v>677</v>
      </c>
      <c r="K501" t="s">
        <v>678</v>
      </c>
      <c r="L501">
        <v>1368</v>
      </c>
      <c r="N501">
        <v>1011</v>
      </c>
      <c r="O501" t="s">
        <v>679</v>
      </c>
      <c r="P501" t="s">
        <v>679</v>
      </c>
      <c r="Q501">
        <v>1</v>
      </c>
      <c r="X501">
        <v>1.32</v>
      </c>
      <c r="Y501">
        <v>0</v>
      </c>
      <c r="Z501">
        <v>1488.78</v>
      </c>
      <c r="AA501">
        <v>702.18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1.32</v>
      </c>
      <c r="AH501">
        <v>2</v>
      </c>
      <c r="AI501">
        <v>87930619</v>
      </c>
      <c r="AJ501">
        <v>507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>
        <f>ROW(Source!A1046)</f>
        <v>1046</v>
      </c>
      <c r="B502">
        <v>87930632</v>
      </c>
      <c r="C502">
        <v>87930616</v>
      </c>
      <c r="D502">
        <v>87205939</v>
      </c>
      <c r="E502">
        <v>1</v>
      </c>
      <c r="F502">
        <v>1</v>
      </c>
      <c r="G502">
        <v>1</v>
      </c>
      <c r="H502">
        <v>2</v>
      </c>
      <c r="I502" t="s">
        <v>872</v>
      </c>
      <c r="J502" t="s">
        <v>873</v>
      </c>
      <c r="K502" t="s">
        <v>874</v>
      </c>
      <c r="L502">
        <v>1368</v>
      </c>
      <c r="N502">
        <v>1011</v>
      </c>
      <c r="O502" t="s">
        <v>679</v>
      </c>
      <c r="P502" t="s">
        <v>679</v>
      </c>
      <c r="Q502">
        <v>1</v>
      </c>
      <c r="X502">
        <v>3.97</v>
      </c>
      <c r="Y502">
        <v>0</v>
      </c>
      <c r="Z502">
        <v>2.67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3.97</v>
      </c>
      <c r="AH502">
        <v>2</v>
      </c>
      <c r="AI502">
        <v>87930620</v>
      </c>
      <c r="AJ502">
        <v>508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5">
      <c r="A503">
        <f>ROW(Source!A1046)</f>
        <v>1046</v>
      </c>
      <c r="B503">
        <v>87930633</v>
      </c>
      <c r="C503">
        <v>87930616</v>
      </c>
      <c r="D503">
        <v>87205983</v>
      </c>
      <c r="E503">
        <v>1</v>
      </c>
      <c r="F503">
        <v>1</v>
      </c>
      <c r="G503">
        <v>1</v>
      </c>
      <c r="H503">
        <v>2</v>
      </c>
      <c r="I503" t="s">
        <v>875</v>
      </c>
      <c r="J503" t="s">
        <v>876</v>
      </c>
      <c r="K503" t="s">
        <v>877</v>
      </c>
      <c r="L503">
        <v>1368</v>
      </c>
      <c r="N503">
        <v>1011</v>
      </c>
      <c r="O503" t="s">
        <v>679</v>
      </c>
      <c r="P503" t="s">
        <v>679</v>
      </c>
      <c r="Q503">
        <v>1</v>
      </c>
      <c r="X503">
        <v>3.97</v>
      </c>
      <c r="Y503">
        <v>0</v>
      </c>
      <c r="Z503">
        <v>13.44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3.97</v>
      </c>
      <c r="AH503">
        <v>2</v>
      </c>
      <c r="AI503">
        <v>87930621</v>
      </c>
      <c r="AJ503">
        <v>509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5">
      <c r="A504">
        <f>ROW(Source!A1046)</f>
        <v>1046</v>
      </c>
      <c r="B504">
        <v>87930634</v>
      </c>
      <c r="C504">
        <v>87930616</v>
      </c>
      <c r="D504">
        <v>87206740</v>
      </c>
      <c r="E504">
        <v>1</v>
      </c>
      <c r="F504">
        <v>1</v>
      </c>
      <c r="G504">
        <v>1</v>
      </c>
      <c r="H504">
        <v>2</v>
      </c>
      <c r="I504" t="s">
        <v>694</v>
      </c>
      <c r="J504" t="s">
        <v>695</v>
      </c>
      <c r="K504" t="s">
        <v>696</v>
      </c>
      <c r="L504">
        <v>1368</v>
      </c>
      <c r="N504">
        <v>1011</v>
      </c>
      <c r="O504" t="s">
        <v>679</v>
      </c>
      <c r="P504" t="s">
        <v>679</v>
      </c>
      <c r="Q504">
        <v>1</v>
      </c>
      <c r="X504">
        <v>1.32</v>
      </c>
      <c r="Y504">
        <v>0</v>
      </c>
      <c r="Z504">
        <v>572.77</v>
      </c>
      <c r="AA504">
        <v>522.73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1.32</v>
      </c>
      <c r="AH504">
        <v>2</v>
      </c>
      <c r="AI504">
        <v>87930622</v>
      </c>
      <c r="AJ504">
        <v>510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5">
      <c r="A505">
        <f>ROW(Source!A1046)</f>
        <v>1046</v>
      </c>
      <c r="B505">
        <v>87930635</v>
      </c>
      <c r="C505">
        <v>87930616</v>
      </c>
      <c r="D505">
        <v>87157911</v>
      </c>
      <c r="E505">
        <v>1</v>
      </c>
      <c r="F505">
        <v>1</v>
      </c>
      <c r="G505">
        <v>1</v>
      </c>
      <c r="H505">
        <v>3</v>
      </c>
      <c r="I505" t="s">
        <v>878</v>
      </c>
      <c r="J505" t="s">
        <v>879</v>
      </c>
      <c r="K505" t="s">
        <v>880</v>
      </c>
      <c r="L505">
        <v>1302</v>
      </c>
      <c r="N505">
        <v>1003</v>
      </c>
      <c r="O505" t="s">
        <v>881</v>
      </c>
      <c r="P505" t="s">
        <v>881</v>
      </c>
      <c r="Q505">
        <v>10</v>
      </c>
      <c r="X505">
        <v>9.6000000000000002E-2</v>
      </c>
      <c r="Y505">
        <v>37.71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9.6000000000000002E-2</v>
      </c>
      <c r="AH505">
        <v>2</v>
      </c>
      <c r="AI505">
        <v>87930623</v>
      </c>
      <c r="AJ505">
        <v>511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5">
      <c r="A506">
        <f>ROW(Source!A1046)</f>
        <v>1046</v>
      </c>
      <c r="B506">
        <v>87930636</v>
      </c>
      <c r="C506">
        <v>87930616</v>
      </c>
      <c r="D506">
        <v>87166607</v>
      </c>
      <c r="E506">
        <v>1</v>
      </c>
      <c r="F506">
        <v>1</v>
      </c>
      <c r="G506">
        <v>1</v>
      </c>
      <c r="H506">
        <v>3</v>
      </c>
      <c r="I506" t="s">
        <v>768</v>
      </c>
      <c r="J506" t="s">
        <v>769</v>
      </c>
      <c r="K506" t="s">
        <v>770</v>
      </c>
      <c r="L506">
        <v>1348</v>
      </c>
      <c r="N506">
        <v>1009</v>
      </c>
      <c r="O506" t="s">
        <v>113</v>
      </c>
      <c r="P506" t="s">
        <v>113</v>
      </c>
      <c r="Q506">
        <v>1000</v>
      </c>
      <c r="X506">
        <v>1E-3</v>
      </c>
      <c r="Y506">
        <v>70310.45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1E-3</v>
      </c>
      <c r="AH506">
        <v>2</v>
      </c>
      <c r="AI506">
        <v>87930624</v>
      </c>
      <c r="AJ506">
        <v>512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5">
      <c r="A507">
        <f>ROW(Source!A1046)</f>
        <v>1046</v>
      </c>
      <c r="B507">
        <v>87930637</v>
      </c>
      <c r="C507">
        <v>87930616</v>
      </c>
      <c r="D507">
        <v>87166786</v>
      </c>
      <c r="E507">
        <v>1</v>
      </c>
      <c r="F507">
        <v>1</v>
      </c>
      <c r="G507">
        <v>1</v>
      </c>
      <c r="H507">
        <v>3</v>
      </c>
      <c r="I507" t="s">
        <v>222</v>
      </c>
      <c r="J507" t="s">
        <v>224</v>
      </c>
      <c r="K507" t="s">
        <v>223</v>
      </c>
      <c r="L507">
        <v>1348</v>
      </c>
      <c r="N507">
        <v>1009</v>
      </c>
      <c r="O507" t="s">
        <v>113</v>
      </c>
      <c r="P507" t="s">
        <v>113</v>
      </c>
      <c r="Q507">
        <v>1000</v>
      </c>
      <c r="X507">
        <v>0.01</v>
      </c>
      <c r="Y507">
        <v>49795.86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0.01</v>
      </c>
      <c r="AH507">
        <v>2</v>
      </c>
      <c r="AI507">
        <v>87930625</v>
      </c>
      <c r="AJ507">
        <v>513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>
        <f>ROW(Source!A1046)</f>
        <v>1046</v>
      </c>
      <c r="B508">
        <v>87930638</v>
      </c>
      <c r="C508">
        <v>87930616</v>
      </c>
      <c r="D508">
        <v>87176354</v>
      </c>
      <c r="E508">
        <v>1</v>
      </c>
      <c r="F508">
        <v>1</v>
      </c>
      <c r="G508">
        <v>1</v>
      </c>
      <c r="H508">
        <v>3</v>
      </c>
      <c r="I508" t="s">
        <v>757</v>
      </c>
      <c r="J508" t="s">
        <v>758</v>
      </c>
      <c r="K508" t="s">
        <v>759</v>
      </c>
      <c r="L508">
        <v>1346</v>
      </c>
      <c r="N508">
        <v>1009</v>
      </c>
      <c r="O508" t="s">
        <v>102</v>
      </c>
      <c r="P508" t="s">
        <v>102</v>
      </c>
      <c r="Q508">
        <v>1</v>
      </c>
      <c r="X508">
        <v>0.25</v>
      </c>
      <c r="Y508">
        <v>79.88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0.25</v>
      </c>
      <c r="AH508">
        <v>2</v>
      </c>
      <c r="AI508">
        <v>87930626</v>
      </c>
      <c r="AJ508">
        <v>514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>
        <f>ROW(Source!A1046)</f>
        <v>1046</v>
      </c>
      <c r="B509">
        <v>87930639</v>
      </c>
      <c r="C509">
        <v>87930616</v>
      </c>
      <c r="D509">
        <v>87176384</v>
      </c>
      <c r="E509">
        <v>1</v>
      </c>
      <c r="F509">
        <v>1</v>
      </c>
      <c r="G509">
        <v>1</v>
      </c>
      <c r="H509">
        <v>3</v>
      </c>
      <c r="I509" t="s">
        <v>882</v>
      </c>
      <c r="J509" t="s">
        <v>883</v>
      </c>
      <c r="K509" t="s">
        <v>884</v>
      </c>
      <c r="L509">
        <v>1348</v>
      </c>
      <c r="N509">
        <v>1009</v>
      </c>
      <c r="O509" t="s">
        <v>113</v>
      </c>
      <c r="P509" t="s">
        <v>113</v>
      </c>
      <c r="Q509">
        <v>1000</v>
      </c>
      <c r="X509">
        <v>6.0000000000000002E-5</v>
      </c>
      <c r="Y509">
        <v>82698.14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6.0000000000000002E-5</v>
      </c>
      <c r="AH509">
        <v>2</v>
      </c>
      <c r="AI509">
        <v>87930627</v>
      </c>
      <c r="AJ509">
        <v>515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5">
      <c r="A510">
        <f>ROW(Source!A1046)</f>
        <v>1046</v>
      </c>
      <c r="B510">
        <v>87930640</v>
      </c>
      <c r="C510">
        <v>87930616</v>
      </c>
      <c r="D510">
        <v>87091729</v>
      </c>
      <c r="E510">
        <v>115</v>
      </c>
      <c r="F510">
        <v>1</v>
      </c>
      <c r="G510">
        <v>1</v>
      </c>
      <c r="H510">
        <v>3</v>
      </c>
      <c r="I510" t="s">
        <v>174</v>
      </c>
      <c r="J510" t="s">
        <v>3</v>
      </c>
      <c r="K510" t="s">
        <v>175</v>
      </c>
      <c r="L510">
        <v>3277935</v>
      </c>
      <c r="N510">
        <v>1013</v>
      </c>
      <c r="O510" t="s">
        <v>176</v>
      </c>
      <c r="P510" t="s">
        <v>176</v>
      </c>
      <c r="Q510">
        <v>1</v>
      </c>
      <c r="X510">
        <v>2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2</v>
      </c>
      <c r="AH510">
        <v>2</v>
      </c>
      <c r="AI510">
        <v>87930628</v>
      </c>
      <c r="AJ510">
        <v>516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5">
      <c r="A511">
        <f>ROW(Source!A1049)</f>
        <v>1049</v>
      </c>
      <c r="B511">
        <v>87930654</v>
      </c>
      <c r="C511">
        <v>87930642</v>
      </c>
      <c r="D511">
        <v>87085837</v>
      </c>
      <c r="E511">
        <v>115</v>
      </c>
      <c r="F511">
        <v>1</v>
      </c>
      <c r="G511">
        <v>1</v>
      </c>
      <c r="H511">
        <v>1</v>
      </c>
      <c r="I511" t="s">
        <v>791</v>
      </c>
      <c r="J511" t="s">
        <v>3</v>
      </c>
      <c r="K511" t="s">
        <v>792</v>
      </c>
      <c r="L511">
        <v>1191</v>
      </c>
      <c r="N511">
        <v>1013</v>
      </c>
      <c r="O511" t="s">
        <v>673</v>
      </c>
      <c r="P511" t="s">
        <v>673</v>
      </c>
      <c r="Q511">
        <v>1</v>
      </c>
      <c r="X511">
        <v>20.239999999999998</v>
      </c>
      <c r="Y511">
        <v>0</v>
      </c>
      <c r="Z511">
        <v>0</v>
      </c>
      <c r="AA511">
        <v>0</v>
      </c>
      <c r="AB511">
        <v>511.03</v>
      </c>
      <c r="AC511">
        <v>0</v>
      </c>
      <c r="AD511">
        <v>1</v>
      </c>
      <c r="AE511">
        <v>1</v>
      </c>
      <c r="AF511" t="s">
        <v>3</v>
      </c>
      <c r="AG511">
        <v>20.239999999999998</v>
      </c>
      <c r="AH511">
        <v>2</v>
      </c>
      <c r="AI511">
        <v>87930643</v>
      </c>
      <c r="AJ511">
        <v>517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5">
      <c r="A512">
        <f>ROW(Source!A1049)</f>
        <v>1049</v>
      </c>
      <c r="B512">
        <v>87930655</v>
      </c>
      <c r="C512">
        <v>87930642</v>
      </c>
      <c r="D512">
        <v>87086013</v>
      </c>
      <c r="E512">
        <v>115</v>
      </c>
      <c r="F512">
        <v>1</v>
      </c>
      <c r="G512">
        <v>1</v>
      </c>
      <c r="H512">
        <v>1</v>
      </c>
      <c r="I512" t="s">
        <v>674</v>
      </c>
      <c r="J512" t="s">
        <v>3</v>
      </c>
      <c r="K512" t="s">
        <v>675</v>
      </c>
      <c r="L512">
        <v>1191</v>
      </c>
      <c r="N512">
        <v>1013</v>
      </c>
      <c r="O512" t="s">
        <v>673</v>
      </c>
      <c r="P512" t="s">
        <v>673</v>
      </c>
      <c r="Q512">
        <v>1</v>
      </c>
      <c r="X512">
        <v>0.4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3</v>
      </c>
      <c r="AG512">
        <v>0.4</v>
      </c>
      <c r="AH512">
        <v>2</v>
      </c>
      <c r="AI512">
        <v>87930644</v>
      </c>
      <c r="AJ512">
        <v>518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>
        <f>ROW(Source!A1049)</f>
        <v>1049</v>
      </c>
      <c r="B513">
        <v>87930656</v>
      </c>
      <c r="C513">
        <v>87930642</v>
      </c>
      <c r="D513">
        <v>87205842</v>
      </c>
      <c r="E513">
        <v>1</v>
      </c>
      <c r="F513">
        <v>1</v>
      </c>
      <c r="G513">
        <v>1</v>
      </c>
      <c r="H513">
        <v>2</v>
      </c>
      <c r="I513" t="s">
        <v>676</v>
      </c>
      <c r="J513" t="s">
        <v>677</v>
      </c>
      <c r="K513" t="s">
        <v>678</v>
      </c>
      <c r="L513">
        <v>1368</v>
      </c>
      <c r="N513">
        <v>1011</v>
      </c>
      <c r="O513" t="s">
        <v>679</v>
      </c>
      <c r="P513" t="s">
        <v>679</v>
      </c>
      <c r="Q513">
        <v>1</v>
      </c>
      <c r="X513">
        <v>0.2</v>
      </c>
      <c r="Y513">
        <v>0</v>
      </c>
      <c r="Z513">
        <v>1488.78</v>
      </c>
      <c r="AA513">
        <v>702.18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0.2</v>
      </c>
      <c r="AH513">
        <v>2</v>
      </c>
      <c r="AI513">
        <v>87930645</v>
      </c>
      <c r="AJ513">
        <v>519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>
        <f>ROW(Source!A1049)</f>
        <v>1049</v>
      </c>
      <c r="B514">
        <v>87930657</v>
      </c>
      <c r="C514">
        <v>87930642</v>
      </c>
      <c r="D514">
        <v>87205939</v>
      </c>
      <c r="E514">
        <v>1</v>
      </c>
      <c r="F514">
        <v>1</v>
      </c>
      <c r="G514">
        <v>1</v>
      </c>
      <c r="H514">
        <v>2</v>
      </c>
      <c r="I514" t="s">
        <v>872</v>
      </c>
      <c r="J514" t="s">
        <v>873</v>
      </c>
      <c r="K514" t="s">
        <v>874</v>
      </c>
      <c r="L514">
        <v>1368</v>
      </c>
      <c r="N514">
        <v>1011</v>
      </c>
      <c r="O514" t="s">
        <v>679</v>
      </c>
      <c r="P514" t="s">
        <v>679</v>
      </c>
      <c r="Q514">
        <v>1</v>
      </c>
      <c r="X514">
        <v>4.67</v>
      </c>
      <c r="Y514">
        <v>0</v>
      </c>
      <c r="Z514">
        <v>2.67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4.67</v>
      </c>
      <c r="AH514">
        <v>2</v>
      </c>
      <c r="AI514">
        <v>87930646</v>
      </c>
      <c r="AJ514">
        <v>520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>
        <f>ROW(Source!A1049)</f>
        <v>1049</v>
      </c>
      <c r="B515">
        <v>87930658</v>
      </c>
      <c r="C515">
        <v>87930642</v>
      </c>
      <c r="D515">
        <v>87205983</v>
      </c>
      <c r="E515">
        <v>1</v>
      </c>
      <c r="F515">
        <v>1</v>
      </c>
      <c r="G515">
        <v>1</v>
      </c>
      <c r="H515">
        <v>2</v>
      </c>
      <c r="I515" t="s">
        <v>875</v>
      </c>
      <c r="J515" t="s">
        <v>876</v>
      </c>
      <c r="K515" t="s">
        <v>877</v>
      </c>
      <c r="L515">
        <v>1368</v>
      </c>
      <c r="N515">
        <v>1011</v>
      </c>
      <c r="O515" t="s">
        <v>679</v>
      </c>
      <c r="P515" t="s">
        <v>679</v>
      </c>
      <c r="Q515">
        <v>1</v>
      </c>
      <c r="X515">
        <v>4.67</v>
      </c>
      <c r="Y515">
        <v>0</v>
      </c>
      <c r="Z515">
        <v>13.44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4.67</v>
      </c>
      <c r="AH515">
        <v>2</v>
      </c>
      <c r="AI515">
        <v>87930647</v>
      </c>
      <c r="AJ515">
        <v>521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>
        <f>ROW(Source!A1049)</f>
        <v>1049</v>
      </c>
      <c r="B516">
        <v>87930659</v>
      </c>
      <c r="C516">
        <v>87930642</v>
      </c>
      <c r="D516">
        <v>87206740</v>
      </c>
      <c r="E516">
        <v>1</v>
      </c>
      <c r="F516">
        <v>1</v>
      </c>
      <c r="G516">
        <v>1</v>
      </c>
      <c r="H516">
        <v>2</v>
      </c>
      <c r="I516" t="s">
        <v>694</v>
      </c>
      <c r="J516" t="s">
        <v>695</v>
      </c>
      <c r="K516" t="s">
        <v>696</v>
      </c>
      <c r="L516">
        <v>1368</v>
      </c>
      <c r="N516">
        <v>1011</v>
      </c>
      <c r="O516" t="s">
        <v>679</v>
      </c>
      <c r="P516" t="s">
        <v>679</v>
      </c>
      <c r="Q516">
        <v>1</v>
      </c>
      <c r="X516">
        <v>0.2</v>
      </c>
      <c r="Y516">
        <v>0</v>
      </c>
      <c r="Z516">
        <v>572.77</v>
      </c>
      <c r="AA516">
        <v>522.73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0.2</v>
      </c>
      <c r="AH516">
        <v>2</v>
      </c>
      <c r="AI516">
        <v>87930648</v>
      </c>
      <c r="AJ516">
        <v>522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>
        <f>ROW(Source!A1049)</f>
        <v>1049</v>
      </c>
      <c r="B517">
        <v>87930660</v>
      </c>
      <c r="C517">
        <v>87930642</v>
      </c>
      <c r="D517">
        <v>87157911</v>
      </c>
      <c r="E517">
        <v>1</v>
      </c>
      <c r="F517">
        <v>1</v>
      </c>
      <c r="G517">
        <v>1</v>
      </c>
      <c r="H517">
        <v>3</v>
      </c>
      <c r="I517" t="s">
        <v>878</v>
      </c>
      <c r="J517" t="s">
        <v>879</v>
      </c>
      <c r="K517" t="s">
        <v>880</v>
      </c>
      <c r="L517">
        <v>1302</v>
      </c>
      <c r="N517">
        <v>1003</v>
      </c>
      <c r="O517" t="s">
        <v>881</v>
      </c>
      <c r="P517" t="s">
        <v>881</v>
      </c>
      <c r="Q517">
        <v>10</v>
      </c>
      <c r="X517">
        <v>0.245</v>
      </c>
      <c r="Y517">
        <v>37.71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0.245</v>
      </c>
      <c r="AH517">
        <v>2</v>
      </c>
      <c r="AI517">
        <v>87930649</v>
      </c>
      <c r="AJ517">
        <v>523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>
        <f>ROW(Source!A1049)</f>
        <v>1049</v>
      </c>
      <c r="B518">
        <v>87930661</v>
      </c>
      <c r="C518">
        <v>87930642</v>
      </c>
      <c r="D518">
        <v>87159551</v>
      </c>
      <c r="E518">
        <v>1</v>
      </c>
      <c r="F518">
        <v>1</v>
      </c>
      <c r="G518">
        <v>1</v>
      </c>
      <c r="H518">
        <v>3</v>
      </c>
      <c r="I518" t="s">
        <v>885</v>
      </c>
      <c r="J518" t="s">
        <v>886</v>
      </c>
      <c r="K518" t="s">
        <v>887</v>
      </c>
      <c r="L518">
        <v>1348</v>
      </c>
      <c r="N518">
        <v>1009</v>
      </c>
      <c r="O518" t="s">
        <v>113</v>
      </c>
      <c r="P518" t="s">
        <v>113</v>
      </c>
      <c r="Q518">
        <v>1000</v>
      </c>
      <c r="X518">
        <v>1.1E-4</v>
      </c>
      <c r="Y518">
        <v>99190.96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1.1E-4</v>
      </c>
      <c r="AH518">
        <v>2</v>
      </c>
      <c r="AI518">
        <v>87930650</v>
      </c>
      <c r="AJ518">
        <v>524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5">
      <c r="A519">
        <f>ROW(Source!A1049)</f>
        <v>1049</v>
      </c>
      <c r="B519">
        <v>87930662</v>
      </c>
      <c r="C519">
        <v>87930642</v>
      </c>
      <c r="D519">
        <v>87168212</v>
      </c>
      <c r="E519">
        <v>1</v>
      </c>
      <c r="F519">
        <v>1</v>
      </c>
      <c r="G519">
        <v>1</v>
      </c>
      <c r="H519">
        <v>3</v>
      </c>
      <c r="I519" t="s">
        <v>888</v>
      </c>
      <c r="J519" t="s">
        <v>889</v>
      </c>
      <c r="K519" t="s">
        <v>890</v>
      </c>
      <c r="L519">
        <v>1346</v>
      </c>
      <c r="N519">
        <v>1009</v>
      </c>
      <c r="O519" t="s">
        <v>102</v>
      </c>
      <c r="P519" t="s">
        <v>102</v>
      </c>
      <c r="Q519">
        <v>1</v>
      </c>
      <c r="X519">
        <v>0.25</v>
      </c>
      <c r="Y519">
        <v>931.11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0.25</v>
      </c>
      <c r="AH519">
        <v>2</v>
      </c>
      <c r="AI519">
        <v>87930651</v>
      </c>
      <c r="AJ519">
        <v>525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>
        <f>ROW(Source!A1049)</f>
        <v>1049</v>
      </c>
      <c r="B520">
        <v>87930663</v>
      </c>
      <c r="C520">
        <v>87930642</v>
      </c>
      <c r="D520">
        <v>87176384</v>
      </c>
      <c r="E520">
        <v>1</v>
      </c>
      <c r="F520">
        <v>1</v>
      </c>
      <c r="G520">
        <v>1</v>
      </c>
      <c r="H520">
        <v>3</v>
      </c>
      <c r="I520" t="s">
        <v>882</v>
      </c>
      <c r="J520" t="s">
        <v>883</v>
      </c>
      <c r="K520" t="s">
        <v>884</v>
      </c>
      <c r="L520">
        <v>1348</v>
      </c>
      <c r="N520">
        <v>1009</v>
      </c>
      <c r="O520" t="s">
        <v>113</v>
      </c>
      <c r="P520" t="s">
        <v>113</v>
      </c>
      <c r="Q520">
        <v>1000</v>
      </c>
      <c r="X520">
        <v>7.2000000000000005E-4</v>
      </c>
      <c r="Y520">
        <v>82698.14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7.2000000000000005E-4</v>
      </c>
      <c r="AH520">
        <v>2</v>
      </c>
      <c r="AI520">
        <v>87930652</v>
      </c>
      <c r="AJ520">
        <v>526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5">
      <c r="A521">
        <f>ROW(Source!A1049)</f>
        <v>1049</v>
      </c>
      <c r="B521">
        <v>87930664</v>
      </c>
      <c r="C521">
        <v>87930642</v>
      </c>
      <c r="D521">
        <v>87091729</v>
      </c>
      <c r="E521">
        <v>115</v>
      </c>
      <c r="F521">
        <v>1</v>
      </c>
      <c r="G521">
        <v>1</v>
      </c>
      <c r="H521">
        <v>3</v>
      </c>
      <c r="I521" t="s">
        <v>174</v>
      </c>
      <c r="J521" t="s">
        <v>3</v>
      </c>
      <c r="K521" t="s">
        <v>175</v>
      </c>
      <c r="L521">
        <v>3277935</v>
      </c>
      <c r="N521">
        <v>1013</v>
      </c>
      <c r="O521" t="s">
        <v>176</v>
      </c>
      <c r="P521" t="s">
        <v>176</v>
      </c>
      <c r="Q521">
        <v>1</v>
      </c>
      <c r="X521">
        <v>2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 t="s">
        <v>3</v>
      </c>
      <c r="AG521">
        <v>2</v>
      </c>
      <c r="AH521">
        <v>2</v>
      </c>
      <c r="AI521">
        <v>87930653</v>
      </c>
      <c r="AJ521">
        <v>527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5">
      <c r="A522">
        <f>ROW(Source!A1050)</f>
        <v>1050</v>
      </c>
      <c r="B522">
        <v>87930654</v>
      </c>
      <c r="C522">
        <v>87930642</v>
      </c>
      <c r="D522">
        <v>87085837</v>
      </c>
      <c r="E522">
        <v>115</v>
      </c>
      <c r="F522">
        <v>1</v>
      </c>
      <c r="G522">
        <v>1</v>
      </c>
      <c r="H522">
        <v>1</v>
      </c>
      <c r="I522" t="s">
        <v>791</v>
      </c>
      <c r="J522" t="s">
        <v>3</v>
      </c>
      <c r="K522" t="s">
        <v>792</v>
      </c>
      <c r="L522">
        <v>1191</v>
      </c>
      <c r="N522">
        <v>1013</v>
      </c>
      <c r="O522" t="s">
        <v>673</v>
      </c>
      <c r="P522" t="s">
        <v>673</v>
      </c>
      <c r="Q522">
        <v>1</v>
      </c>
      <c r="X522">
        <v>20.239999999999998</v>
      </c>
      <c r="Y522">
        <v>0</v>
      </c>
      <c r="Z522">
        <v>0</v>
      </c>
      <c r="AA522">
        <v>0</v>
      </c>
      <c r="AB522">
        <v>511.03</v>
      </c>
      <c r="AC522">
        <v>0</v>
      </c>
      <c r="AD522">
        <v>1</v>
      </c>
      <c r="AE522">
        <v>1</v>
      </c>
      <c r="AF522" t="s">
        <v>3</v>
      </c>
      <c r="AG522">
        <v>20.239999999999998</v>
      </c>
      <c r="AH522">
        <v>2</v>
      </c>
      <c r="AI522">
        <v>87930643</v>
      </c>
      <c r="AJ522">
        <v>528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5">
      <c r="A523">
        <f>ROW(Source!A1050)</f>
        <v>1050</v>
      </c>
      <c r="B523">
        <v>87930655</v>
      </c>
      <c r="C523">
        <v>87930642</v>
      </c>
      <c r="D523">
        <v>87086013</v>
      </c>
      <c r="E523">
        <v>115</v>
      </c>
      <c r="F523">
        <v>1</v>
      </c>
      <c r="G523">
        <v>1</v>
      </c>
      <c r="H523">
        <v>1</v>
      </c>
      <c r="I523" t="s">
        <v>674</v>
      </c>
      <c r="J523" t="s">
        <v>3</v>
      </c>
      <c r="K523" t="s">
        <v>675</v>
      </c>
      <c r="L523">
        <v>1191</v>
      </c>
      <c r="N523">
        <v>1013</v>
      </c>
      <c r="O523" t="s">
        <v>673</v>
      </c>
      <c r="P523" t="s">
        <v>673</v>
      </c>
      <c r="Q523">
        <v>1</v>
      </c>
      <c r="X523">
        <v>0.4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2</v>
      </c>
      <c r="AF523" t="s">
        <v>3</v>
      </c>
      <c r="AG523">
        <v>0.4</v>
      </c>
      <c r="AH523">
        <v>2</v>
      </c>
      <c r="AI523">
        <v>87930644</v>
      </c>
      <c r="AJ523">
        <v>529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5">
      <c r="A524">
        <f>ROW(Source!A1050)</f>
        <v>1050</v>
      </c>
      <c r="B524">
        <v>87930656</v>
      </c>
      <c r="C524">
        <v>87930642</v>
      </c>
      <c r="D524">
        <v>87205842</v>
      </c>
      <c r="E524">
        <v>1</v>
      </c>
      <c r="F524">
        <v>1</v>
      </c>
      <c r="G524">
        <v>1</v>
      </c>
      <c r="H524">
        <v>2</v>
      </c>
      <c r="I524" t="s">
        <v>676</v>
      </c>
      <c r="J524" t="s">
        <v>677</v>
      </c>
      <c r="K524" t="s">
        <v>678</v>
      </c>
      <c r="L524">
        <v>1368</v>
      </c>
      <c r="N524">
        <v>1011</v>
      </c>
      <c r="O524" t="s">
        <v>679</v>
      </c>
      <c r="P524" t="s">
        <v>679</v>
      </c>
      <c r="Q524">
        <v>1</v>
      </c>
      <c r="X524">
        <v>0.2</v>
      </c>
      <c r="Y524">
        <v>0</v>
      </c>
      <c r="Z524">
        <v>1488.78</v>
      </c>
      <c r="AA524">
        <v>702.18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0.2</v>
      </c>
      <c r="AH524">
        <v>2</v>
      </c>
      <c r="AI524">
        <v>87930645</v>
      </c>
      <c r="AJ524">
        <v>530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5">
      <c r="A525">
        <f>ROW(Source!A1050)</f>
        <v>1050</v>
      </c>
      <c r="B525">
        <v>87930657</v>
      </c>
      <c r="C525">
        <v>87930642</v>
      </c>
      <c r="D525">
        <v>87205939</v>
      </c>
      <c r="E525">
        <v>1</v>
      </c>
      <c r="F525">
        <v>1</v>
      </c>
      <c r="G525">
        <v>1</v>
      </c>
      <c r="H525">
        <v>2</v>
      </c>
      <c r="I525" t="s">
        <v>872</v>
      </c>
      <c r="J525" t="s">
        <v>873</v>
      </c>
      <c r="K525" t="s">
        <v>874</v>
      </c>
      <c r="L525">
        <v>1368</v>
      </c>
      <c r="N525">
        <v>1011</v>
      </c>
      <c r="O525" t="s">
        <v>679</v>
      </c>
      <c r="P525" t="s">
        <v>679</v>
      </c>
      <c r="Q525">
        <v>1</v>
      </c>
      <c r="X525">
        <v>4.67</v>
      </c>
      <c r="Y525">
        <v>0</v>
      </c>
      <c r="Z525">
        <v>2.67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4.67</v>
      </c>
      <c r="AH525">
        <v>2</v>
      </c>
      <c r="AI525">
        <v>87930646</v>
      </c>
      <c r="AJ525">
        <v>531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>
        <f>ROW(Source!A1050)</f>
        <v>1050</v>
      </c>
      <c r="B526">
        <v>87930658</v>
      </c>
      <c r="C526">
        <v>87930642</v>
      </c>
      <c r="D526">
        <v>87205983</v>
      </c>
      <c r="E526">
        <v>1</v>
      </c>
      <c r="F526">
        <v>1</v>
      </c>
      <c r="G526">
        <v>1</v>
      </c>
      <c r="H526">
        <v>2</v>
      </c>
      <c r="I526" t="s">
        <v>875</v>
      </c>
      <c r="J526" t="s">
        <v>876</v>
      </c>
      <c r="K526" t="s">
        <v>877</v>
      </c>
      <c r="L526">
        <v>1368</v>
      </c>
      <c r="N526">
        <v>1011</v>
      </c>
      <c r="O526" t="s">
        <v>679</v>
      </c>
      <c r="P526" t="s">
        <v>679</v>
      </c>
      <c r="Q526">
        <v>1</v>
      </c>
      <c r="X526">
        <v>4.67</v>
      </c>
      <c r="Y526">
        <v>0</v>
      </c>
      <c r="Z526">
        <v>13.44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4.67</v>
      </c>
      <c r="AH526">
        <v>2</v>
      </c>
      <c r="AI526">
        <v>87930647</v>
      </c>
      <c r="AJ526">
        <v>532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>
        <f>ROW(Source!A1050)</f>
        <v>1050</v>
      </c>
      <c r="B527">
        <v>87930659</v>
      </c>
      <c r="C527">
        <v>87930642</v>
      </c>
      <c r="D527">
        <v>87206740</v>
      </c>
      <c r="E527">
        <v>1</v>
      </c>
      <c r="F527">
        <v>1</v>
      </c>
      <c r="G527">
        <v>1</v>
      </c>
      <c r="H527">
        <v>2</v>
      </c>
      <c r="I527" t="s">
        <v>694</v>
      </c>
      <c r="J527" t="s">
        <v>695</v>
      </c>
      <c r="K527" t="s">
        <v>696</v>
      </c>
      <c r="L527">
        <v>1368</v>
      </c>
      <c r="N527">
        <v>1011</v>
      </c>
      <c r="O527" t="s">
        <v>679</v>
      </c>
      <c r="P527" t="s">
        <v>679</v>
      </c>
      <c r="Q527">
        <v>1</v>
      </c>
      <c r="X527">
        <v>0.2</v>
      </c>
      <c r="Y527">
        <v>0</v>
      </c>
      <c r="Z527">
        <v>572.77</v>
      </c>
      <c r="AA527">
        <v>522.73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0.2</v>
      </c>
      <c r="AH527">
        <v>2</v>
      </c>
      <c r="AI527">
        <v>87930648</v>
      </c>
      <c r="AJ527">
        <v>533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5">
      <c r="A528">
        <f>ROW(Source!A1050)</f>
        <v>1050</v>
      </c>
      <c r="B528">
        <v>87930660</v>
      </c>
      <c r="C528">
        <v>87930642</v>
      </c>
      <c r="D528">
        <v>87157911</v>
      </c>
      <c r="E528">
        <v>1</v>
      </c>
      <c r="F528">
        <v>1</v>
      </c>
      <c r="G528">
        <v>1</v>
      </c>
      <c r="H528">
        <v>3</v>
      </c>
      <c r="I528" t="s">
        <v>878</v>
      </c>
      <c r="J528" t="s">
        <v>879</v>
      </c>
      <c r="K528" t="s">
        <v>880</v>
      </c>
      <c r="L528">
        <v>1302</v>
      </c>
      <c r="N528">
        <v>1003</v>
      </c>
      <c r="O528" t="s">
        <v>881</v>
      </c>
      <c r="P528" t="s">
        <v>881</v>
      </c>
      <c r="Q528">
        <v>10</v>
      </c>
      <c r="X528">
        <v>0.245</v>
      </c>
      <c r="Y528">
        <v>37.71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0.245</v>
      </c>
      <c r="AH528">
        <v>2</v>
      </c>
      <c r="AI528">
        <v>87930649</v>
      </c>
      <c r="AJ528">
        <v>534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5">
      <c r="A529">
        <f>ROW(Source!A1050)</f>
        <v>1050</v>
      </c>
      <c r="B529">
        <v>87930661</v>
      </c>
      <c r="C529">
        <v>87930642</v>
      </c>
      <c r="D529">
        <v>87159551</v>
      </c>
      <c r="E529">
        <v>1</v>
      </c>
      <c r="F529">
        <v>1</v>
      </c>
      <c r="G529">
        <v>1</v>
      </c>
      <c r="H529">
        <v>3</v>
      </c>
      <c r="I529" t="s">
        <v>885</v>
      </c>
      <c r="J529" t="s">
        <v>886</v>
      </c>
      <c r="K529" t="s">
        <v>887</v>
      </c>
      <c r="L529">
        <v>1348</v>
      </c>
      <c r="N529">
        <v>1009</v>
      </c>
      <c r="O529" t="s">
        <v>113</v>
      </c>
      <c r="P529" t="s">
        <v>113</v>
      </c>
      <c r="Q529">
        <v>1000</v>
      </c>
      <c r="X529">
        <v>1.1E-4</v>
      </c>
      <c r="Y529">
        <v>99190.96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1.1E-4</v>
      </c>
      <c r="AH529">
        <v>2</v>
      </c>
      <c r="AI529">
        <v>87930650</v>
      </c>
      <c r="AJ529">
        <v>535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>
        <f>ROW(Source!A1050)</f>
        <v>1050</v>
      </c>
      <c r="B530">
        <v>87930662</v>
      </c>
      <c r="C530">
        <v>87930642</v>
      </c>
      <c r="D530">
        <v>87168212</v>
      </c>
      <c r="E530">
        <v>1</v>
      </c>
      <c r="F530">
        <v>1</v>
      </c>
      <c r="G530">
        <v>1</v>
      </c>
      <c r="H530">
        <v>3</v>
      </c>
      <c r="I530" t="s">
        <v>888</v>
      </c>
      <c r="J530" t="s">
        <v>889</v>
      </c>
      <c r="K530" t="s">
        <v>890</v>
      </c>
      <c r="L530">
        <v>1346</v>
      </c>
      <c r="N530">
        <v>1009</v>
      </c>
      <c r="O530" t="s">
        <v>102</v>
      </c>
      <c r="P530" t="s">
        <v>102</v>
      </c>
      <c r="Q530">
        <v>1</v>
      </c>
      <c r="X530">
        <v>0.25</v>
      </c>
      <c r="Y530">
        <v>931.11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0.25</v>
      </c>
      <c r="AH530">
        <v>2</v>
      </c>
      <c r="AI530">
        <v>87930651</v>
      </c>
      <c r="AJ530">
        <v>536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5">
      <c r="A531">
        <f>ROW(Source!A1050)</f>
        <v>1050</v>
      </c>
      <c r="B531">
        <v>87930663</v>
      </c>
      <c r="C531">
        <v>87930642</v>
      </c>
      <c r="D531">
        <v>87176384</v>
      </c>
      <c r="E531">
        <v>1</v>
      </c>
      <c r="F531">
        <v>1</v>
      </c>
      <c r="G531">
        <v>1</v>
      </c>
      <c r="H531">
        <v>3</v>
      </c>
      <c r="I531" t="s">
        <v>882</v>
      </c>
      <c r="J531" t="s">
        <v>883</v>
      </c>
      <c r="K531" t="s">
        <v>884</v>
      </c>
      <c r="L531">
        <v>1348</v>
      </c>
      <c r="N531">
        <v>1009</v>
      </c>
      <c r="O531" t="s">
        <v>113</v>
      </c>
      <c r="P531" t="s">
        <v>113</v>
      </c>
      <c r="Q531">
        <v>1000</v>
      </c>
      <c r="X531">
        <v>7.2000000000000005E-4</v>
      </c>
      <c r="Y531">
        <v>82698.14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7.2000000000000005E-4</v>
      </c>
      <c r="AH531">
        <v>2</v>
      </c>
      <c r="AI531">
        <v>87930652</v>
      </c>
      <c r="AJ531">
        <v>537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5">
      <c r="A532">
        <f>ROW(Source!A1050)</f>
        <v>1050</v>
      </c>
      <c r="B532">
        <v>87930664</v>
      </c>
      <c r="C532">
        <v>87930642</v>
      </c>
      <c r="D532">
        <v>87091729</v>
      </c>
      <c r="E532">
        <v>115</v>
      </c>
      <c r="F532">
        <v>1</v>
      </c>
      <c r="G532">
        <v>1</v>
      </c>
      <c r="H532">
        <v>3</v>
      </c>
      <c r="I532" t="s">
        <v>174</v>
      </c>
      <c r="J532" t="s">
        <v>3</v>
      </c>
      <c r="K532" t="s">
        <v>175</v>
      </c>
      <c r="L532">
        <v>3277935</v>
      </c>
      <c r="N532">
        <v>1013</v>
      </c>
      <c r="O532" t="s">
        <v>176</v>
      </c>
      <c r="P532" t="s">
        <v>176</v>
      </c>
      <c r="Q532">
        <v>1</v>
      </c>
      <c r="X532">
        <v>2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 t="s">
        <v>3</v>
      </c>
      <c r="AG532">
        <v>2</v>
      </c>
      <c r="AH532">
        <v>2</v>
      </c>
      <c r="AI532">
        <v>87930653</v>
      </c>
      <c r="AJ532">
        <v>538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5">
      <c r="A533">
        <f>ROW(Source!A1055)</f>
        <v>1055</v>
      </c>
      <c r="B533">
        <v>87930682</v>
      </c>
      <c r="C533">
        <v>87930667</v>
      </c>
      <c r="D533">
        <v>87085825</v>
      </c>
      <c r="E533">
        <v>115</v>
      </c>
      <c r="F533">
        <v>1</v>
      </c>
      <c r="G533">
        <v>1</v>
      </c>
      <c r="H533">
        <v>1</v>
      </c>
      <c r="I533" t="s">
        <v>734</v>
      </c>
      <c r="J533" t="s">
        <v>3</v>
      </c>
      <c r="K533" t="s">
        <v>735</v>
      </c>
      <c r="L533">
        <v>1191</v>
      </c>
      <c r="N533">
        <v>1013</v>
      </c>
      <c r="O533" t="s">
        <v>673</v>
      </c>
      <c r="P533" t="s">
        <v>673</v>
      </c>
      <c r="Q533">
        <v>1</v>
      </c>
      <c r="X533">
        <v>3.76</v>
      </c>
      <c r="Y533">
        <v>0</v>
      </c>
      <c r="Z533">
        <v>0</v>
      </c>
      <c r="AA533">
        <v>0</v>
      </c>
      <c r="AB533">
        <v>481.77</v>
      </c>
      <c r="AC533">
        <v>0</v>
      </c>
      <c r="AD533">
        <v>1</v>
      </c>
      <c r="AE533">
        <v>1</v>
      </c>
      <c r="AF533" t="s">
        <v>3</v>
      </c>
      <c r="AG533">
        <v>3.76</v>
      </c>
      <c r="AH533">
        <v>2</v>
      </c>
      <c r="AI533">
        <v>87930668</v>
      </c>
      <c r="AJ533">
        <v>539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5">
      <c r="A534">
        <f>ROW(Source!A1055)</f>
        <v>1055</v>
      </c>
      <c r="B534">
        <v>87930683</v>
      </c>
      <c r="C534">
        <v>87930667</v>
      </c>
      <c r="D534">
        <v>87086013</v>
      </c>
      <c r="E534">
        <v>115</v>
      </c>
      <c r="F534">
        <v>1</v>
      </c>
      <c r="G534">
        <v>1</v>
      </c>
      <c r="H534">
        <v>1</v>
      </c>
      <c r="I534" t="s">
        <v>674</v>
      </c>
      <c r="J534" t="s">
        <v>3</v>
      </c>
      <c r="K534" t="s">
        <v>675</v>
      </c>
      <c r="L534">
        <v>1191</v>
      </c>
      <c r="N534">
        <v>1013</v>
      </c>
      <c r="O534" t="s">
        <v>673</v>
      </c>
      <c r="P534" t="s">
        <v>673</v>
      </c>
      <c r="Q534">
        <v>1</v>
      </c>
      <c r="X534">
        <v>1.07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2</v>
      </c>
      <c r="AF534" t="s">
        <v>3</v>
      </c>
      <c r="AG534">
        <v>1.07</v>
      </c>
      <c r="AH534">
        <v>2</v>
      </c>
      <c r="AI534">
        <v>87930669</v>
      </c>
      <c r="AJ534">
        <v>540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5">
      <c r="A535">
        <f>ROW(Source!A1055)</f>
        <v>1055</v>
      </c>
      <c r="B535">
        <v>87930684</v>
      </c>
      <c r="C535">
        <v>87930667</v>
      </c>
      <c r="D535">
        <v>87206017</v>
      </c>
      <c r="E535">
        <v>1</v>
      </c>
      <c r="F535">
        <v>1</v>
      </c>
      <c r="G535">
        <v>1</v>
      </c>
      <c r="H535">
        <v>2</v>
      </c>
      <c r="I535" t="s">
        <v>717</v>
      </c>
      <c r="J535" t="s">
        <v>718</v>
      </c>
      <c r="K535" t="s">
        <v>719</v>
      </c>
      <c r="L535">
        <v>1368</v>
      </c>
      <c r="N535">
        <v>1011</v>
      </c>
      <c r="O535" t="s">
        <v>679</v>
      </c>
      <c r="P535" t="s">
        <v>679</v>
      </c>
      <c r="Q535">
        <v>1</v>
      </c>
      <c r="X535">
        <v>0.85</v>
      </c>
      <c r="Y535">
        <v>0</v>
      </c>
      <c r="Z535">
        <v>346.73</v>
      </c>
      <c r="AA535">
        <v>522.73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0.85</v>
      </c>
      <c r="AH535">
        <v>2</v>
      </c>
      <c r="AI535">
        <v>87930670</v>
      </c>
      <c r="AJ535">
        <v>541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5">
      <c r="A536">
        <f>ROW(Source!A1055)</f>
        <v>1055</v>
      </c>
      <c r="B536">
        <v>87930685</v>
      </c>
      <c r="C536">
        <v>87930667</v>
      </c>
      <c r="D536">
        <v>87206740</v>
      </c>
      <c r="E536">
        <v>1</v>
      </c>
      <c r="F536">
        <v>1</v>
      </c>
      <c r="G536">
        <v>1</v>
      </c>
      <c r="H536">
        <v>2</v>
      </c>
      <c r="I536" t="s">
        <v>694</v>
      </c>
      <c r="J536" t="s">
        <v>695</v>
      </c>
      <c r="K536" t="s">
        <v>696</v>
      </c>
      <c r="L536">
        <v>1368</v>
      </c>
      <c r="N536">
        <v>1011</v>
      </c>
      <c r="O536" t="s">
        <v>679</v>
      </c>
      <c r="P536" t="s">
        <v>679</v>
      </c>
      <c r="Q536">
        <v>1</v>
      </c>
      <c r="X536">
        <v>0.22</v>
      </c>
      <c r="Y536">
        <v>0</v>
      </c>
      <c r="Z536">
        <v>572.77</v>
      </c>
      <c r="AA536">
        <v>522.73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0.22</v>
      </c>
      <c r="AH536">
        <v>2</v>
      </c>
      <c r="AI536">
        <v>87930671</v>
      </c>
      <c r="AJ536">
        <v>542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5">
      <c r="A537">
        <f>ROW(Source!A1055)</f>
        <v>1055</v>
      </c>
      <c r="B537">
        <v>87930686</v>
      </c>
      <c r="C537">
        <v>87930667</v>
      </c>
      <c r="D537">
        <v>87155259</v>
      </c>
      <c r="E537">
        <v>1</v>
      </c>
      <c r="F537">
        <v>1</v>
      </c>
      <c r="G537">
        <v>1</v>
      </c>
      <c r="H537">
        <v>3</v>
      </c>
      <c r="I537" t="s">
        <v>697</v>
      </c>
      <c r="J537" t="s">
        <v>698</v>
      </c>
      <c r="K537" t="s">
        <v>699</v>
      </c>
      <c r="L537">
        <v>1346</v>
      </c>
      <c r="N537">
        <v>1009</v>
      </c>
      <c r="O537" t="s">
        <v>102</v>
      </c>
      <c r="P537" t="s">
        <v>102</v>
      </c>
      <c r="Q537">
        <v>1</v>
      </c>
      <c r="X537">
        <v>0.1</v>
      </c>
      <c r="Y537">
        <v>238.29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0.1</v>
      </c>
      <c r="AH537">
        <v>2</v>
      </c>
      <c r="AI537">
        <v>87930672</v>
      </c>
      <c r="AJ537">
        <v>543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5">
      <c r="A538">
        <f>ROW(Source!A1055)</f>
        <v>1055</v>
      </c>
      <c r="B538">
        <v>87930687</v>
      </c>
      <c r="C538">
        <v>87930667</v>
      </c>
      <c r="D538">
        <v>87155266</v>
      </c>
      <c r="E538">
        <v>1</v>
      </c>
      <c r="F538">
        <v>1</v>
      </c>
      <c r="G538">
        <v>1</v>
      </c>
      <c r="H538">
        <v>3</v>
      </c>
      <c r="I538" t="s">
        <v>700</v>
      </c>
      <c r="J538" t="s">
        <v>701</v>
      </c>
      <c r="K538" t="s">
        <v>702</v>
      </c>
      <c r="L538">
        <v>1346</v>
      </c>
      <c r="N538">
        <v>1009</v>
      </c>
      <c r="O538" t="s">
        <v>102</v>
      </c>
      <c r="P538" t="s">
        <v>102</v>
      </c>
      <c r="Q538">
        <v>1</v>
      </c>
      <c r="X538">
        <v>0.03</v>
      </c>
      <c r="Y538">
        <v>58.53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0.03</v>
      </c>
      <c r="AH538">
        <v>2</v>
      </c>
      <c r="AI538">
        <v>87930673</v>
      </c>
      <c r="AJ538">
        <v>544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5">
      <c r="A539">
        <f>ROW(Source!A1055)</f>
        <v>1055</v>
      </c>
      <c r="B539">
        <v>87930688</v>
      </c>
      <c r="C539">
        <v>87930667</v>
      </c>
      <c r="D539">
        <v>87159205</v>
      </c>
      <c r="E539">
        <v>1</v>
      </c>
      <c r="F539">
        <v>1</v>
      </c>
      <c r="G539">
        <v>1</v>
      </c>
      <c r="H539">
        <v>3</v>
      </c>
      <c r="I539" t="s">
        <v>100</v>
      </c>
      <c r="J539" t="s">
        <v>103</v>
      </c>
      <c r="K539" t="s">
        <v>101</v>
      </c>
      <c r="L539">
        <v>1346</v>
      </c>
      <c r="N539">
        <v>1009</v>
      </c>
      <c r="O539" t="s">
        <v>102</v>
      </c>
      <c r="P539" t="s">
        <v>102</v>
      </c>
      <c r="Q539">
        <v>1</v>
      </c>
      <c r="X539">
        <v>0</v>
      </c>
      <c r="Y539">
        <v>174.93</v>
      </c>
      <c r="Z539">
        <v>0</v>
      </c>
      <c r="AA539">
        <v>0</v>
      </c>
      <c r="AB539">
        <v>0</v>
      </c>
      <c r="AC539">
        <v>1</v>
      </c>
      <c r="AD539">
        <v>0</v>
      </c>
      <c r="AE539">
        <v>0</v>
      </c>
      <c r="AF539" t="s">
        <v>3</v>
      </c>
      <c r="AG539">
        <v>0</v>
      </c>
      <c r="AH539">
        <v>2</v>
      </c>
      <c r="AI539">
        <v>87930674</v>
      </c>
      <c r="AJ539">
        <v>545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5">
      <c r="A540">
        <f>ROW(Source!A1055)</f>
        <v>1055</v>
      </c>
      <c r="B540">
        <v>87930689</v>
      </c>
      <c r="C540">
        <v>87930667</v>
      </c>
      <c r="D540">
        <v>87160382</v>
      </c>
      <c r="E540">
        <v>1</v>
      </c>
      <c r="F540">
        <v>1</v>
      </c>
      <c r="G540">
        <v>1</v>
      </c>
      <c r="H540">
        <v>3</v>
      </c>
      <c r="I540" t="s">
        <v>703</v>
      </c>
      <c r="J540" t="s">
        <v>704</v>
      </c>
      <c r="K540" t="s">
        <v>705</v>
      </c>
      <c r="L540">
        <v>1346</v>
      </c>
      <c r="N540">
        <v>1009</v>
      </c>
      <c r="O540" t="s">
        <v>102</v>
      </c>
      <c r="P540" t="s">
        <v>102</v>
      </c>
      <c r="Q540">
        <v>1</v>
      </c>
      <c r="X540">
        <v>0.02</v>
      </c>
      <c r="Y540">
        <v>56.11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0.02</v>
      </c>
      <c r="AH540">
        <v>2</v>
      </c>
      <c r="AI540">
        <v>87930675</v>
      </c>
      <c r="AJ540">
        <v>546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5">
      <c r="A541">
        <f>ROW(Source!A1055)</f>
        <v>1055</v>
      </c>
      <c r="B541">
        <v>87930690</v>
      </c>
      <c r="C541">
        <v>87930667</v>
      </c>
      <c r="D541">
        <v>87088188</v>
      </c>
      <c r="E541">
        <v>115</v>
      </c>
      <c r="F541">
        <v>1</v>
      </c>
      <c r="G541">
        <v>1</v>
      </c>
      <c r="H541">
        <v>3</v>
      </c>
      <c r="I541" t="s">
        <v>115</v>
      </c>
      <c r="J541" t="s">
        <v>3</v>
      </c>
      <c r="K541" t="s">
        <v>116</v>
      </c>
      <c r="L541">
        <v>1346</v>
      </c>
      <c r="N541">
        <v>1009</v>
      </c>
      <c r="O541" t="s">
        <v>102</v>
      </c>
      <c r="P541" t="s">
        <v>102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3</v>
      </c>
      <c r="AG541">
        <v>0</v>
      </c>
      <c r="AH541">
        <v>2</v>
      </c>
      <c r="AI541">
        <v>87930676</v>
      </c>
      <c r="AJ541">
        <v>547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5">
      <c r="A542">
        <f>ROW(Source!A1055)</f>
        <v>1055</v>
      </c>
      <c r="B542">
        <v>87930691</v>
      </c>
      <c r="C542">
        <v>87930667</v>
      </c>
      <c r="D542">
        <v>87088507</v>
      </c>
      <c r="E542">
        <v>115</v>
      </c>
      <c r="F542">
        <v>1</v>
      </c>
      <c r="G542">
        <v>1</v>
      </c>
      <c r="H542">
        <v>3</v>
      </c>
      <c r="I542" t="s">
        <v>118</v>
      </c>
      <c r="J542" t="s">
        <v>3</v>
      </c>
      <c r="K542" t="s">
        <v>119</v>
      </c>
      <c r="L542">
        <v>1348</v>
      </c>
      <c r="N542">
        <v>1009</v>
      </c>
      <c r="O542" t="s">
        <v>113</v>
      </c>
      <c r="P542" t="s">
        <v>113</v>
      </c>
      <c r="Q542">
        <v>1000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3</v>
      </c>
      <c r="AG542">
        <v>0</v>
      </c>
      <c r="AH542">
        <v>2</v>
      </c>
      <c r="AI542">
        <v>87930677</v>
      </c>
      <c r="AJ542">
        <v>548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5">
      <c r="A543">
        <f>ROW(Source!A1055)</f>
        <v>1055</v>
      </c>
      <c r="B543">
        <v>87930692</v>
      </c>
      <c r="C543">
        <v>87930667</v>
      </c>
      <c r="D543">
        <v>87176386</v>
      </c>
      <c r="E543">
        <v>1</v>
      </c>
      <c r="F543">
        <v>1</v>
      </c>
      <c r="G543">
        <v>1</v>
      </c>
      <c r="H543">
        <v>3</v>
      </c>
      <c r="I543" t="s">
        <v>709</v>
      </c>
      <c r="J543" t="s">
        <v>710</v>
      </c>
      <c r="K543" t="s">
        <v>711</v>
      </c>
      <c r="L543">
        <v>1348</v>
      </c>
      <c r="N543">
        <v>1009</v>
      </c>
      <c r="O543" t="s">
        <v>113</v>
      </c>
      <c r="P543" t="s">
        <v>113</v>
      </c>
      <c r="Q543">
        <v>1000</v>
      </c>
      <c r="X543">
        <v>1E-4</v>
      </c>
      <c r="Y543">
        <v>80020.98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1E-4</v>
      </c>
      <c r="AH543">
        <v>2</v>
      </c>
      <c r="AI543">
        <v>87930678</v>
      </c>
      <c r="AJ543">
        <v>549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>
        <f>ROW(Source!A1055)</f>
        <v>1055</v>
      </c>
      <c r="B544">
        <v>87930693</v>
      </c>
      <c r="C544">
        <v>87930667</v>
      </c>
      <c r="D544">
        <v>87176778</v>
      </c>
      <c r="E544">
        <v>1</v>
      </c>
      <c r="F544">
        <v>1</v>
      </c>
      <c r="G544">
        <v>1</v>
      </c>
      <c r="H544">
        <v>3</v>
      </c>
      <c r="I544" t="s">
        <v>726</v>
      </c>
      <c r="J544" t="s">
        <v>727</v>
      </c>
      <c r="K544" t="s">
        <v>728</v>
      </c>
      <c r="L544">
        <v>1346</v>
      </c>
      <c r="N544">
        <v>1009</v>
      </c>
      <c r="O544" t="s">
        <v>102</v>
      </c>
      <c r="P544" t="s">
        <v>102</v>
      </c>
      <c r="Q544">
        <v>1</v>
      </c>
      <c r="X544">
        <v>0.03</v>
      </c>
      <c r="Y544">
        <v>60.6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0.03</v>
      </c>
      <c r="AH544">
        <v>2</v>
      </c>
      <c r="AI544">
        <v>87930679</v>
      </c>
      <c r="AJ544">
        <v>550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5">
      <c r="A545">
        <f>ROW(Source!A1055)</f>
        <v>1055</v>
      </c>
      <c r="B545">
        <v>87930694</v>
      </c>
      <c r="C545">
        <v>87930667</v>
      </c>
      <c r="D545">
        <v>87090785</v>
      </c>
      <c r="E545">
        <v>115</v>
      </c>
      <c r="F545">
        <v>1</v>
      </c>
      <c r="G545">
        <v>1</v>
      </c>
      <c r="H545">
        <v>3</v>
      </c>
      <c r="I545" t="s">
        <v>121</v>
      </c>
      <c r="J545" t="s">
        <v>3</v>
      </c>
      <c r="K545" t="s">
        <v>152</v>
      </c>
      <c r="L545">
        <v>1371</v>
      </c>
      <c r="N545">
        <v>1013</v>
      </c>
      <c r="O545" t="s">
        <v>80</v>
      </c>
      <c r="P545" t="s">
        <v>80</v>
      </c>
      <c r="Q545">
        <v>1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1</v>
      </c>
      <c r="AD545">
        <v>0</v>
      </c>
      <c r="AE545">
        <v>0</v>
      </c>
      <c r="AF545" t="s">
        <v>3</v>
      </c>
      <c r="AG545">
        <v>0</v>
      </c>
      <c r="AH545">
        <v>2</v>
      </c>
      <c r="AI545">
        <v>87930680</v>
      </c>
      <c r="AJ545">
        <v>551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5">
      <c r="A546">
        <f>ROW(Source!A1055)</f>
        <v>1055</v>
      </c>
      <c r="B546">
        <v>87930695</v>
      </c>
      <c r="C546">
        <v>87930667</v>
      </c>
      <c r="D546">
        <v>87090793</v>
      </c>
      <c r="E546">
        <v>115</v>
      </c>
      <c r="F546">
        <v>1</v>
      </c>
      <c r="G546">
        <v>1</v>
      </c>
      <c r="H546">
        <v>3</v>
      </c>
      <c r="I546" t="s">
        <v>154</v>
      </c>
      <c r="J546" t="s">
        <v>3</v>
      </c>
      <c r="K546" t="s">
        <v>155</v>
      </c>
      <c r="L546">
        <v>1346</v>
      </c>
      <c r="N546">
        <v>1009</v>
      </c>
      <c r="O546" t="s">
        <v>102</v>
      </c>
      <c r="P546" t="s">
        <v>102</v>
      </c>
      <c r="Q546">
        <v>1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1</v>
      </c>
      <c r="AD546">
        <v>0</v>
      </c>
      <c r="AE546">
        <v>0</v>
      </c>
      <c r="AF546" t="s">
        <v>3</v>
      </c>
      <c r="AG546">
        <v>0</v>
      </c>
      <c r="AH546">
        <v>2</v>
      </c>
      <c r="AI546">
        <v>87930681</v>
      </c>
      <c r="AJ546">
        <v>552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>
        <f>ROW(Source!A1056)</f>
        <v>1056</v>
      </c>
      <c r="B547">
        <v>87930682</v>
      </c>
      <c r="C547">
        <v>87930667</v>
      </c>
      <c r="D547">
        <v>87085825</v>
      </c>
      <c r="E547">
        <v>115</v>
      </c>
      <c r="F547">
        <v>1</v>
      </c>
      <c r="G547">
        <v>1</v>
      </c>
      <c r="H547">
        <v>1</v>
      </c>
      <c r="I547" t="s">
        <v>734</v>
      </c>
      <c r="J547" t="s">
        <v>3</v>
      </c>
      <c r="K547" t="s">
        <v>735</v>
      </c>
      <c r="L547">
        <v>1191</v>
      </c>
      <c r="N547">
        <v>1013</v>
      </c>
      <c r="O547" t="s">
        <v>673</v>
      </c>
      <c r="P547" t="s">
        <v>673</v>
      </c>
      <c r="Q547">
        <v>1</v>
      </c>
      <c r="X547">
        <v>3.76</v>
      </c>
      <c r="Y547">
        <v>0</v>
      </c>
      <c r="Z547">
        <v>0</v>
      </c>
      <c r="AA547">
        <v>0</v>
      </c>
      <c r="AB547">
        <v>481.77</v>
      </c>
      <c r="AC547">
        <v>0</v>
      </c>
      <c r="AD547">
        <v>1</v>
      </c>
      <c r="AE547">
        <v>1</v>
      </c>
      <c r="AF547" t="s">
        <v>3</v>
      </c>
      <c r="AG547">
        <v>3.76</v>
      </c>
      <c r="AH547">
        <v>2</v>
      </c>
      <c r="AI547">
        <v>87930668</v>
      </c>
      <c r="AJ547">
        <v>553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5">
      <c r="A548">
        <f>ROW(Source!A1056)</f>
        <v>1056</v>
      </c>
      <c r="B548">
        <v>87930683</v>
      </c>
      <c r="C548">
        <v>87930667</v>
      </c>
      <c r="D548">
        <v>87086013</v>
      </c>
      <c r="E548">
        <v>115</v>
      </c>
      <c r="F548">
        <v>1</v>
      </c>
      <c r="G548">
        <v>1</v>
      </c>
      <c r="H548">
        <v>1</v>
      </c>
      <c r="I548" t="s">
        <v>674</v>
      </c>
      <c r="J548" t="s">
        <v>3</v>
      </c>
      <c r="K548" t="s">
        <v>675</v>
      </c>
      <c r="L548">
        <v>1191</v>
      </c>
      <c r="N548">
        <v>1013</v>
      </c>
      <c r="O548" t="s">
        <v>673</v>
      </c>
      <c r="P548" t="s">
        <v>673</v>
      </c>
      <c r="Q548">
        <v>1</v>
      </c>
      <c r="X548">
        <v>1.07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2</v>
      </c>
      <c r="AF548" t="s">
        <v>3</v>
      </c>
      <c r="AG548">
        <v>1.07</v>
      </c>
      <c r="AH548">
        <v>2</v>
      </c>
      <c r="AI548">
        <v>87930669</v>
      </c>
      <c r="AJ548">
        <v>554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5">
      <c r="A549">
        <f>ROW(Source!A1056)</f>
        <v>1056</v>
      </c>
      <c r="B549">
        <v>87930684</v>
      </c>
      <c r="C549">
        <v>87930667</v>
      </c>
      <c r="D549">
        <v>87206017</v>
      </c>
      <c r="E549">
        <v>1</v>
      </c>
      <c r="F549">
        <v>1</v>
      </c>
      <c r="G549">
        <v>1</v>
      </c>
      <c r="H549">
        <v>2</v>
      </c>
      <c r="I549" t="s">
        <v>717</v>
      </c>
      <c r="J549" t="s">
        <v>718</v>
      </c>
      <c r="K549" t="s">
        <v>719</v>
      </c>
      <c r="L549">
        <v>1368</v>
      </c>
      <c r="N549">
        <v>1011</v>
      </c>
      <c r="O549" t="s">
        <v>679</v>
      </c>
      <c r="P549" t="s">
        <v>679</v>
      </c>
      <c r="Q549">
        <v>1</v>
      </c>
      <c r="X549">
        <v>0.85</v>
      </c>
      <c r="Y549">
        <v>0</v>
      </c>
      <c r="Z549">
        <v>346.73</v>
      </c>
      <c r="AA549">
        <v>522.73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0.85</v>
      </c>
      <c r="AH549">
        <v>2</v>
      </c>
      <c r="AI549">
        <v>87930670</v>
      </c>
      <c r="AJ549">
        <v>555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5">
      <c r="A550">
        <f>ROW(Source!A1056)</f>
        <v>1056</v>
      </c>
      <c r="B550">
        <v>87930685</v>
      </c>
      <c r="C550">
        <v>87930667</v>
      </c>
      <c r="D550">
        <v>87206740</v>
      </c>
      <c r="E550">
        <v>1</v>
      </c>
      <c r="F550">
        <v>1</v>
      </c>
      <c r="G550">
        <v>1</v>
      </c>
      <c r="H550">
        <v>2</v>
      </c>
      <c r="I550" t="s">
        <v>694</v>
      </c>
      <c r="J550" t="s">
        <v>695</v>
      </c>
      <c r="K550" t="s">
        <v>696</v>
      </c>
      <c r="L550">
        <v>1368</v>
      </c>
      <c r="N550">
        <v>1011</v>
      </c>
      <c r="O550" t="s">
        <v>679</v>
      </c>
      <c r="P550" t="s">
        <v>679</v>
      </c>
      <c r="Q550">
        <v>1</v>
      </c>
      <c r="X550">
        <v>0.22</v>
      </c>
      <c r="Y550">
        <v>0</v>
      </c>
      <c r="Z550">
        <v>572.77</v>
      </c>
      <c r="AA550">
        <v>522.73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0.22</v>
      </c>
      <c r="AH550">
        <v>2</v>
      </c>
      <c r="AI550">
        <v>87930671</v>
      </c>
      <c r="AJ550">
        <v>556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5">
      <c r="A551">
        <f>ROW(Source!A1056)</f>
        <v>1056</v>
      </c>
      <c r="B551">
        <v>87930686</v>
      </c>
      <c r="C551">
        <v>87930667</v>
      </c>
      <c r="D551">
        <v>87155259</v>
      </c>
      <c r="E551">
        <v>1</v>
      </c>
      <c r="F551">
        <v>1</v>
      </c>
      <c r="G551">
        <v>1</v>
      </c>
      <c r="H551">
        <v>3</v>
      </c>
      <c r="I551" t="s">
        <v>697</v>
      </c>
      <c r="J551" t="s">
        <v>698</v>
      </c>
      <c r="K551" t="s">
        <v>699</v>
      </c>
      <c r="L551">
        <v>1346</v>
      </c>
      <c r="N551">
        <v>1009</v>
      </c>
      <c r="O551" t="s">
        <v>102</v>
      </c>
      <c r="P551" t="s">
        <v>102</v>
      </c>
      <c r="Q551">
        <v>1</v>
      </c>
      <c r="X551">
        <v>0.1</v>
      </c>
      <c r="Y551">
        <v>238.29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0.1</v>
      </c>
      <c r="AH551">
        <v>2</v>
      </c>
      <c r="AI551">
        <v>87930672</v>
      </c>
      <c r="AJ551">
        <v>557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5">
      <c r="A552">
        <f>ROW(Source!A1056)</f>
        <v>1056</v>
      </c>
      <c r="B552">
        <v>87930687</v>
      </c>
      <c r="C552">
        <v>87930667</v>
      </c>
      <c r="D552">
        <v>87155266</v>
      </c>
      <c r="E552">
        <v>1</v>
      </c>
      <c r="F552">
        <v>1</v>
      </c>
      <c r="G552">
        <v>1</v>
      </c>
      <c r="H552">
        <v>3</v>
      </c>
      <c r="I552" t="s">
        <v>700</v>
      </c>
      <c r="J552" t="s">
        <v>701</v>
      </c>
      <c r="K552" t="s">
        <v>702</v>
      </c>
      <c r="L552">
        <v>1346</v>
      </c>
      <c r="N552">
        <v>1009</v>
      </c>
      <c r="O552" t="s">
        <v>102</v>
      </c>
      <c r="P552" t="s">
        <v>102</v>
      </c>
      <c r="Q552">
        <v>1</v>
      </c>
      <c r="X552">
        <v>0.03</v>
      </c>
      <c r="Y552">
        <v>58.53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0.03</v>
      </c>
      <c r="AH552">
        <v>2</v>
      </c>
      <c r="AI552">
        <v>87930673</v>
      </c>
      <c r="AJ552">
        <v>558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5">
      <c r="A553">
        <f>ROW(Source!A1056)</f>
        <v>1056</v>
      </c>
      <c r="B553">
        <v>87930688</v>
      </c>
      <c r="C553">
        <v>87930667</v>
      </c>
      <c r="D553">
        <v>87159205</v>
      </c>
      <c r="E553">
        <v>1</v>
      </c>
      <c r="F553">
        <v>1</v>
      </c>
      <c r="G553">
        <v>1</v>
      </c>
      <c r="H553">
        <v>3</v>
      </c>
      <c r="I553" t="s">
        <v>100</v>
      </c>
      <c r="J553" t="s">
        <v>103</v>
      </c>
      <c r="K553" t="s">
        <v>101</v>
      </c>
      <c r="L553">
        <v>1346</v>
      </c>
      <c r="N553">
        <v>1009</v>
      </c>
      <c r="O553" t="s">
        <v>102</v>
      </c>
      <c r="P553" t="s">
        <v>102</v>
      </c>
      <c r="Q553">
        <v>1</v>
      </c>
      <c r="X553">
        <v>0</v>
      </c>
      <c r="Y553">
        <v>174.93</v>
      </c>
      <c r="Z553">
        <v>0</v>
      </c>
      <c r="AA553">
        <v>0</v>
      </c>
      <c r="AB553">
        <v>0</v>
      </c>
      <c r="AC553">
        <v>1</v>
      </c>
      <c r="AD553">
        <v>0</v>
      </c>
      <c r="AE553">
        <v>0</v>
      </c>
      <c r="AF553" t="s">
        <v>3</v>
      </c>
      <c r="AG553">
        <v>0</v>
      </c>
      <c r="AH553">
        <v>2</v>
      </c>
      <c r="AI553">
        <v>87930674</v>
      </c>
      <c r="AJ553">
        <v>559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5">
      <c r="A554">
        <f>ROW(Source!A1056)</f>
        <v>1056</v>
      </c>
      <c r="B554">
        <v>87930689</v>
      </c>
      <c r="C554">
        <v>87930667</v>
      </c>
      <c r="D554">
        <v>87160382</v>
      </c>
      <c r="E554">
        <v>1</v>
      </c>
      <c r="F554">
        <v>1</v>
      </c>
      <c r="G554">
        <v>1</v>
      </c>
      <c r="H554">
        <v>3</v>
      </c>
      <c r="I554" t="s">
        <v>703</v>
      </c>
      <c r="J554" t="s">
        <v>704</v>
      </c>
      <c r="K554" t="s">
        <v>705</v>
      </c>
      <c r="L554">
        <v>1346</v>
      </c>
      <c r="N554">
        <v>1009</v>
      </c>
      <c r="O554" t="s">
        <v>102</v>
      </c>
      <c r="P554" t="s">
        <v>102</v>
      </c>
      <c r="Q554">
        <v>1</v>
      </c>
      <c r="X554">
        <v>0.02</v>
      </c>
      <c r="Y554">
        <v>56.11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0.02</v>
      </c>
      <c r="AH554">
        <v>2</v>
      </c>
      <c r="AI554">
        <v>87930675</v>
      </c>
      <c r="AJ554">
        <v>560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5">
      <c r="A555">
        <f>ROW(Source!A1056)</f>
        <v>1056</v>
      </c>
      <c r="B555">
        <v>87930690</v>
      </c>
      <c r="C555">
        <v>87930667</v>
      </c>
      <c r="D555">
        <v>87088188</v>
      </c>
      <c r="E555">
        <v>115</v>
      </c>
      <c r="F555">
        <v>1</v>
      </c>
      <c r="G555">
        <v>1</v>
      </c>
      <c r="H555">
        <v>3</v>
      </c>
      <c r="I555" t="s">
        <v>115</v>
      </c>
      <c r="J555" t="s">
        <v>3</v>
      </c>
      <c r="K555" t="s">
        <v>116</v>
      </c>
      <c r="L555">
        <v>1346</v>
      </c>
      <c r="N555">
        <v>1009</v>
      </c>
      <c r="O555" t="s">
        <v>102</v>
      </c>
      <c r="P555" t="s">
        <v>102</v>
      </c>
      <c r="Q555">
        <v>1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1</v>
      </c>
      <c r="AD555">
        <v>0</v>
      </c>
      <c r="AE555">
        <v>0</v>
      </c>
      <c r="AF555" t="s">
        <v>3</v>
      </c>
      <c r="AG555">
        <v>0</v>
      </c>
      <c r="AH555">
        <v>2</v>
      </c>
      <c r="AI555">
        <v>87930676</v>
      </c>
      <c r="AJ555">
        <v>561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5">
      <c r="A556">
        <f>ROW(Source!A1056)</f>
        <v>1056</v>
      </c>
      <c r="B556">
        <v>87930691</v>
      </c>
      <c r="C556">
        <v>87930667</v>
      </c>
      <c r="D556">
        <v>87088507</v>
      </c>
      <c r="E556">
        <v>115</v>
      </c>
      <c r="F556">
        <v>1</v>
      </c>
      <c r="G556">
        <v>1</v>
      </c>
      <c r="H556">
        <v>3</v>
      </c>
      <c r="I556" t="s">
        <v>118</v>
      </c>
      <c r="J556" t="s">
        <v>3</v>
      </c>
      <c r="K556" t="s">
        <v>119</v>
      </c>
      <c r="L556">
        <v>1348</v>
      </c>
      <c r="N556">
        <v>1009</v>
      </c>
      <c r="O556" t="s">
        <v>113</v>
      </c>
      <c r="P556" t="s">
        <v>113</v>
      </c>
      <c r="Q556">
        <v>1000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1</v>
      </c>
      <c r="AD556">
        <v>0</v>
      </c>
      <c r="AE556">
        <v>0</v>
      </c>
      <c r="AF556" t="s">
        <v>3</v>
      </c>
      <c r="AG556">
        <v>0</v>
      </c>
      <c r="AH556">
        <v>2</v>
      </c>
      <c r="AI556">
        <v>87930677</v>
      </c>
      <c r="AJ556">
        <v>562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5">
      <c r="A557">
        <f>ROW(Source!A1056)</f>
        <v>1056</v>
      </c>
      <c r="B557">
        <v>87930692</v>
      </c>
      <c r="C557">
        <v>87930667</v>
      </c>
      <c r="D557">
        <v>87176386</v>
      </c>
      <c r="E557">
        <v>1</v>
      </c>
      <c r="F557">
        <v>1</v>
      </c>
      <c r="G557">
        <v>1</v>
      </c>
      <c r="H557">
        <v>3</v>
      </c>
      <c r="I557" t="s">
        <v>709</v>
      </c>
      <c r="J557" t="s">
        <v>710</v>
      </c>
      <c r="K557" t="s">
        <v>711</v>
      </c>
      <c r="L557">
        <v>1348</v>
      </c>
      <c r="N557">
        <v>1009</v>
      </c>
      <c r="O557" t="s">
        <v>113</v>
      </c>
      <c r="P557" t="s">
        <v>113</v>
      </c>
      <c r="Q557">
        <v>1000</v>
      </c>
      <c r="X557">
        <v>1E-4</v>
      </c>
      <c r="Y557">
        <v>80020.98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1E-4</v>
      </c>
      <c r="AH557">
        <v>2</v>
      </c>
      <c r="AI557">
        <v>87930678</v>
      </c>
      <c r="AJ557">
        <v>563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5">
      <c r="A558">
        <f>ROW(Source!A1056)</f>
        <v>1056</v>
      </c>
      <c r="B558">
        <v>87930693</v>
      </c>
      <c r="C558">
        <v>87930667</v>
      </c>
      <c r="D558">
        <v>87176778</v>
      </c>
      <c r="E558">
        <v>1</v>
      </c>
      <c r="F558">
        <v>1</v>
      </c>
      <c r="G558">
        <v>1</v>
      </c>
      <c r="H558">
        <v>3</v>
      </c>
      <c r="I558" t="s">
        <v>726</v>
      </c>
      <c r="J558" t="s">
        <v>727</v>
      </c>
      <c r="K558" t="s">
        <v>728</v>
      </c>
      <c r="L558">
        <v>1346</v>
      </c>
      <c r="N558">
        <v>1009</v>
      </c>
      <c r="O558" t="s">
        <v>102</v>
      </c>
      <c r="P558" t="s">
        <v>102</v>
      </c>
      <c r="Q558">
        <v>1</v>
      </c>
      <c r="X558">
        <v>0.03</v>
      </c>
      <c r="Y558">
        <v>60.6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0.03</v>
      </c>
      <c r="AH558">
        <v>2</v>
      </c>
      <c r="AI558">
        <v>87930679</v>
      </c>
      <c r="AJ558">
        <v>564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5">
      <c r="A559">
        <f>ROW(Source!A1056)</f>
        <v>1056</v>
      </c>
      <c r="B559">
        <v>87930694</v>
      </c>
      <c r="C559">
        <v>87930667</v>
      </c>
      <c r="D559">
        <v>87090785</v>
      </c>
      <c r="E559">
        <v>115</v>
      </c>
      <c r="F559">
        <v>1</v>
      </c>
      <c r="G559">
        <v>1</v>
      </c>
      <c r="H559">
        <v>3</v>
      </c>
      <c r="I559" t="s">
        <v>121</v>
      </c>
      <c r="J559" t="s">
        <v>3</v>
      </c>
      <c r="K559" t="s">
        <v>152</v>
      </c>
      <c r="L559">
        <v>1371</v>
      </c>
      <c r="N559">
        <v>1013</v>
      </c>
      <c r="O559" t="s">
        <v>80</v>
      </c>
      <c r="P559" t="s">
        <v>80</v>
      </c>
      <c r="Q559">
        <v>1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1</v>
      </c>
      <c r="AD559">
        <v>0</v>
      </c>
      <c r="AE559">
        <v>0</v>
      </c>
      <c r="AF559" t="s">
        <v>3</v>
      </c>
      <c r="AG559">
        <v>0</v>
      </c>
      <c r="AH559">
        <v>2</v>
      </c>
      <c r="AI559">
        <v>87930680</v>
      </c>
      <c r="AJ559">
        <v>565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5">
      <c r="A560">
        <f>ROW(Source!A1056)</f>
        <v>1056</v>
      </c>
      <c r="B560">
        <v>87930695</v>
      </c>
      <c r="C560">
        <v>87930667</v>
      </c>
      <c r="D560">
        <v>87090793</v>
      </c>
      <c r="E560">
        <v>115</v>
      </c>
      <c r="F560">
        <v>1</v>
      </c>
      <c r="G560">
        <v>1</v>
      </c>
      <c r="H560">
        <v>3</v>
      </c>
      <c r="I560" t="s">
        <v>154</v>
      </c>
      <c r="J560" t="s">
        <v>3</v>
      </c>
      <c r="K560" t="s">
        <v>155</v>
      </c>
      <c r="L560">
        <v>1346</v>
      </c>
      <c r="N560">
        <v>1009</v>
      </c>
      <c r="O560" t="s">
        <v>102</v>
      </c>
      <c r="P560" t="s">
        <v>102</v>
      </c>
      <c r="Q560">
        <v>1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1</v>
      </c>
      <c r="AD560">
        <v>0</v>
      </c>
      <c r="AE560">
        <v>0</v>
      </c>
      <c r="AF560" t="s">
        <v>3</v>
      </c>
      <c r="AG560">
        <v>0</v>
      </c>
      <c r="AH560">
        <v>2</v>
      </c>
      <c r="AI560">
        <v>87930681</v>
      </c>
      <c r="AJ560">
        <v>566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5">
      <c r="A561">
        <f>ROW(Source!A1067)</f>
        <v>1067</v>
      </c>
      <c r="B561">
        <v>87930703</v>
      </c>
      <c r="C561">
        <v>87930701</v>
      </c>
      <c r="D561">
        <v>87085769</v>
      </c>
      <c r="E561">
        <v>115</v>
      </c>
      <c r="F561">
        <v>1</v>
      </c>
      <c r="G561">
        <v>1</v>
      </c>
      <c r="H561">
        <v>1</v>
      </c>
      <c r="I561" t="s">
        <v>789</v>
      </c>
      <c r="J561" t="s">
        <v>3</v>
      </c>
      <c r="K561" t="s">
        <v>790</v>
      </c>
      <c r="L561">
        <v>1191</v>
      </c>
      <c r="N561">
        <v>1013</v>
      </c>
      <c r="O561" t="s">
        <v>673</v>
      </c>
      <c r="P561" t="s">
        <v>673</v>
      </c>
      <c r="Q561">
        <v>1</v>
      </c>
      <c r="X561">
        <v>88.5</v>
      </c>
      <c r="Y561">
        <v>0</v>
      </c>
      <c r="Z561">
        <v>0</v>
      </c>
      <c r="AA561">
        <v>0</v>
      </c>
      <c r="AB561">
        <v>407.65</v>
      </c>
      <c r="AC561">
        <v>0</v>
      </c>
      <c r="AD561">
        <v>1</v>
      </c>
      <c r="AE561">
        <v>1</v>
      </c>
      <c r="AF561" t="s">
        <v>3</v>
      </c>
      <c r="AG561">
        <v>88.5</v>
      </c>
      <c r="AH561">
        <v>2</v>
      </c>
      <c r="AI561">
        <v>87930702</v>
      </c>
      <c r="AJ561">
        <v>567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>
        <f>ROW(Source!A1068)</f>
        <v>1068</v>
      </c>
      <c r="B562">
        <v>87930703</v>
      </c>
      <c r="C562">
        <v>87930701</v>
      </c>
      <c r="D562">
        <v>87085769</v>
      </c>
      <c r="E562">
        <v>115</v>
      </c>
      <c r="F562">
        <v>1</v>
      </c>
      <c r="G562">
        <v>1</v>
      </c>
      <c r="H562">
        <v>1</v>
      </c>
      <c r="I562" t="s">
        <v>789</v>
      </c>
      <c r="J562" t="s">
        <v>3</v>
      </c>
      <c r="K562" t="s">
        <v>790</v>
      </c>
      <c r="L562">
        <v>1191</v>
      </c>
      <c r="N562">
        <v>1013</v>
      </c>
      <c r="O562" t="s">
        <v>673</v>
      </c>
      <c r="P562" t="s">
        <v>673</v>
      </c>
      <c r="Q562">
        <v>1</v>
      </c>
      <c r="X562">
        <v>88.5</v>
      </c>
      <c r="Y562">
        <v>0</v>
      </c>
      <c r="Z562">
        <v>0</v>
      </c>
      <c r="AA562">
        <v>0</v>
      </c>
      <c r="AB562">
        <v>407.65</v>
      </c>
      <c r="AC562">
        <v>0</v>
      </c>
      <c r="AD562">
        <v>1</v>
      </c>
      <c r="AE562">
        <v>1</v>
      </c>
      <c r="AF562" t="s">
        <v>3</v>
      </c>
      <c r="AG562">
        <v>88.5</v>
      </c>
      <c r="AH562">
        <v>2</v>
      </c>
      <c r="AI562">
        <v>87930702</v>
      </c>
      <c r="AJ562">
        <v>568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5">
      <c r="A563">
        <f>ROW(Source!A1069)</f>
        <v>1069</v>
      </c>
      <c r="B563">
        <v>87930707</v>
      </c>
      <c r="C563">
        <v>87930704</v>
      </c>
      <c r="D563">
        <v>87086013</v>
      </c>
      <c r="E563">
        <v>115</v>
      </c>
      <c r="F563">
        <v>1</v>
      </c>
      <c r="G563">
        <v>1</v>
      </c>
      <c r="H563">
        <v>1</v>
      </c>
      <c r="I563" t="s">
        <v>674</v>
      </c>
      <c r="J563" t="s">
        <v>3</v>
      </c>
      <c r="K563" t="s">
        <v>675</v>
      </c>
      <c r="L563">
        <v>1191</v>
      </c>
      <c r="N563">
        <v>1013</v>
      </c>
      <c r="O563" t="s">
        <v>673</v>
      </c>
      <c r="P563" t="s">
        <v>673</v>
      </c>
      <c r="Q563">
        <v>1</v>
      </c>
      <c r="X563">
        <v>5.37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2</v>
      </c>
      <c r="AF563" t="s">
        <v>3</v>
      </c>
      <c r="AG563">
        <v>5.37</v>
      </c>
      <c r="AH563">
        <v>2</v>
      </c>
      <c r="AI563">
        <v>87930705</v>
      </c>
      <c r="AJ563">
        <v>569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>
        <f>ROW(Source!A1069)</f>
        <v>1069</v>
      </c>
      <c r="B564">
        <v>87930708</v>
      </c>
      <c r="C564">
        <v>87930704</v>
      </c>
      <c r="D564">
        <v>87205419</v>
      </c>
      <c r="E564">
        <v>1</v>
      </c>
      <c r="F564">
        <v>1</v>
      </c>
      <c r="G564">
        <v>1</v>
      </c>
      <c r="H564">
        <v>2</v>
      </c>
      <c r="I564" t="s">
        <v>891</v>
      </c>
      <c r="J564" t="s">
        <v>892</v>
      </c>
      <c r="K564" t="s">
        <v>893</v>
      </c>
      <c r="L564">
        <v>1368</v>
      </c>
      <c r="N564">
        <v>1011</v>
      </c>
      <c r="O564" t="s">
        <v>679</v>
      </c>
      <c r="P564" t="s">
        <v>679</v>
      </c>
      <c r="Q564">
        <v>1</v>
      </c>
      <c r="X564">
        <v>5.37</v>
      </c>
      <c r="Y564">
        <v>0</v>
      </c>
      <c r="Z564">
        <v>1061.99</v>
      </c>
      <c r="AA564">
        <v>702.18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5.37</v>
      </c>
      <c r="AH564">
        <v>2</v>
      </c>
      <c r="AI564">
        <v>87930706</v>
      </c>
      <c r="AJ564">
        <v>570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5">
      <c r="A565">
        <f>ROW(Source!A1070)</f>
        <v>1070</v>
      </c>
      <c r="B565">
        <v>87930707</v>
      </c>
      <c r="C565">
        <v>87930704</v>
      </c>
      <c r="D565">
        <v>87086013</v>
      </c>
      <c r="E565">
        <v>115</v>
      </c>
      <c r="F565">
        <v>1</v>
      </c>
      <c r="G565">
        <v>1</v>
      </c>
      <c r="H565">
        <v>1</v>
      </c>
      <c r="I565" t="s">
        <v>674</v>
      </c>
      <c r="J565" t="s">
        <v>3</v>
      </c>
      <c r="K565" t="s">
        <v>675</v>
      </c>
      <c r="L565">
        <v>1191</v>
      </c>
      <c r="N565">
        <v>1013</v>
      </c>
      <c r="O565" t="s">
        <v>673</v>
      </c>
      <c r="P565" t="s">
        <v>673</v>
      </c>
      <c r="Q565">
        <v>1</v>
      </c>
      <c r="X565">
        <v>5.37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2</v>
      </c>
      <c r="AF565" t="s">
        <v>3</v>
      </c>
      <c r="AG565">
        <v>5.37</v>
      </c>
      <c r="AH565">
        <v>2</v>
      </c>
      <c r="AI565">
        <v>87930705</v>
      </c>
      <c r="AJ565">
        <v>571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5">
      <c r="A566">
        <f>ROW(Source!A1070)</f>
        <v>1070</v>
      </c>
      <c r="B566">
        <v>87930708</v>
      </c>
      <c r="C566">
        <v>87930704</v>
      </c>
      <c r="D566">
        <v>87205419</v>
      </c>
      <c r="E566">
        <v>1</v>
      </c>
      <c r="F566">
        <v>1</v>
      </c>
      <c r="G566">
        <v>1</v>
      </c>
      <c r="H566">
        <v>2</v>
      </c>
      <c r="I566" t="s">
        <v>891</v>
      </c>
      <c r="J566" t="s">
        <v>892</v>
      </c>
      <c r="K566" t="s">
        <v>893</v>
      </c>
      <c r="L566">
        <v>1368</v>
      </c>
      <c r="N566">
        <v>1011</v>
      </c>
      <c r="O566" t="s">
        <v>679</v>
      </c>
      <c r="P566" t="s">
        <v>679</v>
      </c>
      <c r="Q566">
        <v>1</v>
      </c>
      <c r="X566">
        <v>5.37</v>
      </c>
      <c r="Y566">
        <v>0</v>
      </c>
      <c r="Z566">
        <v>1061.99</v>
      </c>
      <c r="AA566">
        <v>702.18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5.37</v>
      </c>
      <c r="AH566">
        <v>2</v>
      </c>
      <c r="AI566">
        <v>87930706</v>
      </c>
      <c r="AJ566">
        <v>572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5">
      <c r="A567">
        <f>ROW(Source!A1071)</f>
        <v>1071</v>
      </c>
      <c r="B567">
        <v>87930716</v>
      </c>
      <c r="C567">
        <v>87930709</v>
      </c>
      <c r="D567">
        <v>87085837</v>
      </c>
      <c r="E567">
        <v>115</v>
      </c>
      <c r="F567">
        <v>1</v>
      </c>
      <c r="G567">
        <v>1</v>
      </c>
      <c r="H567">
        <v>1</v>
      </c>
      <c r="I567" t="s">
        <v>791</v>
      </c>
      <c r="J567" t="s">
        <v>3</v>
      </c>
      <c r="K567" t="s">
        <v>792</v>
      </c>
      <c r="L567">
        <v>1191</v>
      </c>
      <c r="N567">
        <v>1013</v>
      </c>
      <c r="O567" t="s">
        <v>673</v>
      </c>
      <c r="P567" t="s">
        <v>673</v>
      </c>
      <c r="Q567">
        <v>1</v>
      </c>
      <c r="X567">
        <v>2.1</v>
      </c>
      <c r="Y567">
        <v>0</v>
      </c>
      <c r="Z567">
        <v>0</v>
      </c>
      <c r="AA567">
        <v>0</v>
      </c>
      <c r="AB567">
        <v>511.03</v>
      </c>
      <c r="AC567">
        <v>0</v>
      </c>
      <c r="AD567">
        <v>1</v>
      </c>
      <c r="AE567">
        <v>1</v>
      </c>
      <c r="AF567" t="s">
        <v>3</v>
      </c>
      <c r="AG567">
        <v>2.1</v>
      </c>
      <c r="AH567">
        <v>2</v>
      </c>
      <c r="AI567">
        <v>87930710</v>
      </c>
      <c r="AJ567">
        <v>573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5">
      <c r="A568">
        <f>ROW(Source!A1071)</f>
        <v>1071</v>
      </c>
      <c r="B568">
        <v>87930717</v>
      </c>
      <c r="C568">
        <v>87930709</v>
      </c>
      <c r="D568">
        <v>87155233</v>
      </c>
      <c r="E568">
        <v>1</v>
      </c>
      <c r="F568">
        <v>1</v>
      </c>
      <c r="G568">
        <v>1</v>
      </c>
      <c r="H568">
        <v>3</v>
      </c>
      <c r="I568" t="s">
        <v>894</v>
      </c>
      <c r="J568" t="s">
        <v>895</v>
      </c>
      <c r="K568" t="s">
        <v>896</v>
      </c>
      <c r="L568">
        <v>1348</v>
      </c>
      <c r="N568">
        <v>1009</v>
      </c>
      <c r="O568" t="s">
        <v>113</v>
      </c>
      <c r="P568" t="s">
        <v>113</v>
      </c>
      <c r="Q568">
        <v>1000</v>
      </c>
      <c r="X568">
        <v>8.0000000000000004E-4</v>
      </c>
      <c r="Y568">
        <v>116448.72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8.0000000000000004E-4</v>
      </c>
      <c r="AH568">
        <v>2</v>
      </c>
      <c r="AI568">
        <v>87930711</v>
      </c>
      <c r="AJ568">
        <v>574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5">
      <c r="A569">
        <f>ROW(Source!A1071)</f>
        <v>1071</v>
      </c>
      <c r="B569">
        <v>87930718</v>
      </c>
      <c r="C569">
        <v>87930709</v>
      </c>
      <c r="D569">
        <v>87155247</v>
      </c>
      <c r="E569">
        <v>1</v>
      </c>
      <c r="F569">
        <v>1</v>
      </c>
      <c r="G569">
        <v>1</v>
      </c>
      <c r="H569">
        <v>3</v>
      </c>
      <c r="I569" t="s">
        <v>897</v>
      </c>
      <c r="J569" t="s">
        <v>898</v>
      </c>
      <c r="K569" t="s">
        <v>899</v>
      </c>
      <c r="L569">
        <v>1348</v>
      </c>
      <c r="N569">
        <v>1009</v>
      </c>
      <c r="O569" t="s">
        <v>113</v>
      </c>
      <c r="P569" t="s">
        <v>113</v>
      </c>
      <c r="Q569">
        <v>1000</v>
      </c>
      <c r="X569">
        <v>1.0000000000000001E-5</v>
      </c>
      <c r="Y569">
        <v>81827.199999999997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1.0000000000000001E-5</v>
      </c>
      <c r="AH569">
        <v>2</v>
      </c>
      <c r="AI569">
        <v>87930712</v>
      </c>
      <c r="AJ569">
        <v>575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5">
      <c r="A570">
        <f>ROW(Source!A1071)</f>
        <v>1071</v>
      </c>
      <c r="B570">
        <v>87930719</v>
      </c>
      <c r="C570">
        <v>87930709</v>
      </c>
      <c r="D570">
        <v>87155315</v>
      </c>
      <c r="E570">
        <v>1</v>
      </c>
      <c r="F570">
        <v>1</v>
      </c>
      <c r="G570">
        <v>1</v>
      </c>
      <c r="H570">
        <v>3</v>
      </c>
      <c r="I570" t="s">
        <v>900</v>
      </c>
      <c r="J570" t="s">
        <v>901</v>
      </c>
      <c r="K570" t="s">
        <v>902</v>
      </c>
      <c r="L570">
        <v>1346</v>
      </c>
      <c r="N570">
        <v>1009</v>
      </c>
      <c r="O570" t="s">
        <v>102</v>
      </c>
      <c r="P570" t="s">
        <v>102</v>
      </c>
      <c r="Q570">
        <v>1</v>
      </c>
      <c r="X570">
        <v>0.15</v>
      </c>
      <c r="Y570">
        <v>41.38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0.15</v>
      </c>
      <c r="AH570">
        <v>2</v>
      </c>
      <c r="AI570">
        <v>87930713</v>
      </c>
      <c r="AJ570">
        <v>576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5">
      <c r="A571">
        <f>ROW(Source!A1071)</f>
        <v>1071</v>
      </c>
      <c r="B571">
        <v>87930720</v>
      </c>
      <c r="C571">
        <v>87930709</v>
      </c>
      <c r="D571">
        <v>87157911</v>
      </c>
      <c r="E571">
        <v>1</v>
      </c>
      <c r="F571">
        <v>1</v>
      </c>
      <c r="G571">
        <v>1</v>
      </c>
      <c r="H571">
        <v>3</v>
      </c>
      <c r="I571" t="s">
        <v>878</v>
      </c>
      <c r="J571" t="s">
        <v>879</v>
      </c>
      <c r="K571" t="s">
        <v>880</v>
      </c>
      <c r="L571">
        <v>1302</v>
      </c>
      <c r="N571">
        <v>1003</v>
      </c>
      <c r="O571" t="s">
        <v>881</v>
      </c>
      <c r="P571" t="s">
        <v>881</v>
      </c>
      <c r="Q571">
        <v>10</v>
      </c>
      <c r="X571">
        <v>2.4E-2</v>
      </c>
      <c r="Y571">
        <v>37.71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2.4E-2</v>
      </c>
      <c r="AH571">
        <v>2</v>
      </c>
      <c r="AI571">
        <v>87930714</v>
      </c>
      <c r="AJ571">
        <v>577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5">
      <c r="A572">
        <f>ROW(Source!A1071)</f>
        <v>1071</v>
      </c>
      <c r="B572">
        <v>87930721</v>
      </c>
      <c r="C572">
        <v>87930709</v>
      </c>
      <c r="D572">
        <v>87091729</v>
      </c>
      <c r="E572">
        <v>115</v>
      </c>
      <c r="F572">
        <v>1</v>
      </c>
      <c r="G572">
        <v>1</v>
      </c>
      <c r="H572">
        <v>3</v>
      </c>
      <c r="I572" t="s">
        <v>174</v>
      </c>
      <c r="J572" t="s">
        <v>3</v>
      </c>
      <c r="K572" t="s">
        <v>175</v>
      </c>
      <c r="L572">
        <v>3277935</v>
      </c>
      <c r="N572">
        <v>1013</v>
      </c>
      <c r="O572" t="s">
        <v>176</v>
      </c>
      <c r="P572" t="s">
        <v>176</v>
      </c>
      <c r="Q572">
        <v>1</v>
      </c>
      <c r="X572">
        <v>2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 t="s">
        <v>3</v>
      </c>
      <c r="AG572">
        <v>2</v>
      </c>
      <c r="AH572">
        <v>2</v>
      </c>
      <c r="AI572">
        <v>87930715</v>
      </c>
      <c r="AJ572">
        <v>578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5">
      <c r="A573">
        <f>ROW(Source!A1072)</f>
        <v>1072</v>
      </c>
      <c r="B573">
        <v>87930716</v>
      </c>
      <c r="C573">
        <v>87930709</v>
      </c>
      <c r="D573">
        <v>87085837</v>
      </c>
      <c r="E573">
        <v>115</v>
      </c>
      <c r="F573">
        <v>1</v>
      </c>
      <c r="G573">
        <v>1</v>
      </c>
      <c r="H573">
        <v>1</v>
      </c>
      <c r="I573" t="s">
        <v>791</v>
      </c>
      <c r="J573" t="s">
        <v>3</v>
      </c>
      <c r="K573" t="s">
        <v>792</v>
      </c>
      <c r="L573">
        <v>1191</v>
      </c>
      <c r="N573">
        <v>1013</v>
      </c>
      <c r="O573" t="s">
        <v>673</v>
      </c>
      <c r="P573" t="s">
        <v>673</v>
      </c>
      <c r="Q573">
        <v>1</v>
      </c>
      <c r="X573">
        <v>2.1</v>
      </c>
      <c r="Y573">
        <v>0</v>
      </c>
      <c r="Z573">
        <v>0</v>
      </c>
      <c r="AA573">
        <v>0</v>
      </c>
      <c r="AB573">
        <v>511.03</v>
      </c>
      <c r="AC573">
        <v>0</v>
      </c>
      <c r="AD573">
        <v>1</v>
      </c>
      <c r="AE573">
        <v>1</v>
      </c>
      <c r="AF573" t="s">
        <v>3</v>
      </c>
      <c r="AG573">
        <v>2.1</v>
      </c>
      <c r="AH573">
        <v>2</v>
      </c>
      <c r="AI573">
        <v>87930710</v>
      </c>
      <c r="AJ573">
        <v>579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5">
      <c r="A574">
        <f>ROW(Source!A1072)</f>
        <v>1072</v>
      </c>
      <c r="B574">
        <v>87930717</v>
      </c>
      <c r="C574">
        <v>87930709</v>
      </c>
      <c r="D574">
        <v>87155233</v>
      </c>
      <c r="E574">
        <v>1</v>
      </c>
      <c r="F574">
        <v>1</v>
      </c>
      <c r="G574">
        <v>1</v>
      </c>
      <c r="H574">
        <v>3</v>
      </c>
      <c r="I574" t="s">
        <v>894</v>
      </c>
      <c r="J574" t="s">
        <v>895</v>
      </c>
      <c r="K574" t="s">
        <v>896</v>
      </c>
      <c r="L574">
        <v>1348</v>
      </c>
      <c r="N574">
        <v>1009</v>
      </c>
      <c r="O574" t="s">
        <v>113</v>
      </c>
      <c r="P574" t="s">
        <v>113</v>
      </c>
      <c r="Q574">
        <v>1000</v>
      </c>
      <c r="X574">
        <v>8.0000000000000004E-4</v>
      </c>
      <c r="Y574">
        <v>116448.72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8.0000000000000004E-4</v>
      </c>
      <c r="AH574">
        <v>2</v>
      </c>
      <c r="AI574">
        <v>87930711</v>
      </c>
      <c r="AJ574">
        <v>580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5">
      <c r="A575">
        <f>ROW(Source!A1072)</f>
        <v>1072</v>
      </c>
      <c r="B575">
        <v>87930718</v>
      </c>
      <c r="C575">
        <v>87930709</v>
      </c>
      <c r="D575">
        <v>87155247</v>
      </c>
      <c r="E575">
        <v>1</v>
      </c>
      <c r="F575">
        <v>1</v>
      </c>
      <c r="G575">
        <v>1</v>
      </c>
      <c r="H575">
        <v>3</v>
      </c>
      <c r="I575" t="s">
        <v>897</v>
      </c>
      <c r="J575" t="s">
        <v>898</v>
      </c>
      <c r="K575" t="s">
        <v>899</v>
      </c>
      <c r="L575">
        <v>1348</v>
      </c>
      <c r="N575">
        <v>1009</v>
      </c>
      <c r="O575" t="s">
        <v>113</v>
      </c>
      <c r="P575" t="s">
        <v>113</v>
      </c>
      <c r="Q575">
        <v>1000</v>
      </c>
      <c r="X575">
        <v>1.0000000000000001E-5</v>
      </c>
      <c r="Y575">
        <v>81827.199999999997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1.0000000000000001E-5</v>
      </c>
      <c r="AH575">
        <v>2</v>
      </c>
      <c r="AI575">
        <v>87930712</v>
      </c>
      <c r="AJ575">
        <v>581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5">
      <c r="A576">
        <f>ROW(Source!A1072)</f>
        <v>1072</v>
      </c>
      <c r="B576">
        <v>87930719</v>
      </c>
      <c r="C576">
        <v>87930709</v>
      </c>
      <c r="D576">
        <v>87155315</v>
      </c>
      <c r="E576">
        <v>1</v>
      </c>
      <c r="F576">
        <v>1</v>
      </c>
      <c r="G576">
        <v>1</v>
      </c>
      <c r="H576">
        <v>3</v>
      </c>
      <c r="I576" t="s">
        <v>900</v>
      </c>
      <c r="J576" t="s">
        <v>901</v>
      </c>
      <c r="K576" t="s">
        <v>902</v>
      </c>
      <c r="L576">
        <v>1346</v>
      </c>
      <c r="N576">
        <v>1009</v>
      </c>
      <c r="O576" t="s">
        <v>102</v>
      </c>
      <c r="P576" t="s">
        <v>102</v>
      </c>
      <c r="Q576">
        <v>1</v>
      </c>
      <c r="X576">
        <v>0.15</v>
      </c>
      <c r="Y576">
        <v>41.38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0.15</v>
      </c>
      <c r="AH576">
        <v>2</v>
      </c>
      <c r="AI576">
        <v>87930713</v>
      </c>
      <c r="AJ576">
        <v>582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5">
      <c r="A577">
        <f>ROW(Source!A1072)</f>
        <v>1072</v>
      </c>
      <c r="B577">
        <v>87930720</v>
      </c>
      <c r="C577">
        <v>87930709</v>
      </c>
      <c r="D577">
        <v>87157911</v>
      </c>
      <c r="E577">
        <v>1</v>
      </c>
      <c r="F577">
        <v>1</v>
      </c>
      <c r="G577">
        <v>1</v>
      </c>
      <c r="H577">
        <v>3</v>
      </c>
      <c r="I577" t="s">
        <v>878</v>
      </c>
      <c r="J577" t="s">
        <v>879</v>
      </c>
      <c r="K577" t="s">
        <v>880</v>
      </c>
      <c r="L577">
        <v>1302</v>
      </c>
      <c r="N577">
        <v>1003</v>
      </c>
      <c r="O577" t="s">
        <v>881</v>
      </c>
      <c r="P577" t="s">
        <v>881</v>
      </c>
      <c r="Q577">
        <v>10</v>
      </c>
      <c r="X577">
        <v>2.4E-2</v>
      </c>
      <c r="Y577">
        <v>37.71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2.4E-2</v>
      </c>
      <c r="AH577">
        <v>2</v>
      </c>
      <c r="AI577">
        <v>87930714</v>
      </c>
      <c r="AJ577">
        <v>583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5">
      <c r="A578">
        <f>ROW(Source!A1072)</f>
        <v>1072</v>
      </c>
      <c r="B578">
        <v>87930721</v>
      </c>
      <c r="C578">
        <v>87930709</v>
      </c>
      <c r="D578">
        <v>87091729</v>
      </c>
      <c r="E578">
        <v>115</v>
      </c>
      <c r="F578">
        <v>1</v>
      </c>
      <c r="G578">
        <v>1</v>
      </c>
      <c r="H578">
        <v>3</v>
      </c>
      <c r="I578" t="s">
        <v>174</v>
      </c>
      <c r="J578" t="s">
        <v>3</v>
      </c>
      <c r="K578" t="s">
        <v>175</v>
      </c>
      <c r="L578">
        <v>3277935</v>
      </c>
      <c r="N578">
        <v>1013</v>
      </c>
      <c r="O578" t="s">
        <v>176</v>
      </c>
      <c r="P578" t="s">
        <v>176</v>
      </c>
      <c r="Q578">
        <v>1</v>
      </c>
      <c r="X578">
        <v>2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 t="s">
        <v>3</v>
      </c>
      <c r="AG578">
        <v>2</v>
      </c>
      <c r="AH578">
        <v>2</v>
      </c>
      <c r="AI578">
        <v>87930715</v>
      </c>
      <c r="AJ578">
        <v>584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5">
      <c r="A579">
        <f>ROW(Source!A1075)</f>
        <v>1075</v>
      </c>
      <c r="B579">
        <v>87930727</v>
      </c>
      <c r="C579">
        <v>87930723</v>
      </c>
      <c r="D579">
        <v>87085843</v>
      </c>
      <c r="E579">
        <v>115</v>
      </c>
      <c r="F579">
        <v>1</v>
      </c>
      <c r="G579">
        <v>1</v>
      </c>
      <c r="H579">
        <v>1</v>
      </c>
      <c r="I579" t="s">
        <v>763</v>
      </c>
      <c r="J579" t="s">
        <v>3</v>
      </c>
      <c r="K579" t="s">
        <v>764</v>
      </c>
      <c r="L579">
        <v>1191</v>
      </c>
      <c r="N579">
        <v>1013</v>
      </c>
      <c r="O579" t="s">
        <v>673</v>
      </c>
      <c r="P579" t="s">
        <v>673</v>
      </c>
      <c r="Q579">
        <v>1</v>
      </c>
      <c r="X579">
        <v>2.96</v>
      </c>
      <c r="Y579">
        <v>0</v>
      </c>
      <c r="Z579">
        <v>0</v>
      </c>
      <c r="AA579">
        <v>0</v>
      </c>
      <c r="AB579">
        <v>522.73</v>
      </c>
      <c r="AC579">
        <v>0</v>
      </c>
      <c r="AD579">
        <v>1</v>
      </c>
      <c r="AE579">
        <v>1</v>
      </c>
      <c r="AF579" t="s">
        <v>3</v>
      </c>
      <c r="AG579">
        <v>2.96</v>
      </c>
      <c r="AH579">
        <v>2</v>
      </c>
      <c r="AI579">
        <v>87930724</v>
      </c>
      <c r="AJ579">
        <v>585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5">
      <c r="A580">
        <f>ROW(Source!A1075)</f>
        <v>1075</v>
      </c>
      <c r="B580">
        <v>87930728</v>
      </c>
      <c r="C580">
        <v>87930723</v>
      </c>
      <c r="D580">
        <v>87155315</v>
      </c>
      <c r="E580">
        <v>1</v>
      </c>
      <c r="F580">
        <v>1</v>
      </c>
      <c r="G580">
        <v>1</v>
      </c>
      <c r="H580">
        <v>3</v>
      </c>
      <c r="I580" t="s">
        <v>900</v>
      </c>
      <c r="J580" t="s">
        <v>901</v>
      </c>
      <c r="K580" t="s">
        <v>902</v>
      </c>
      <c r="L580">
        <v>1346</v>
      </c>
      <c r="N580">
        <v>1009</v>
      </c>
      <c r="O580" t="s">
        <v>102</v>
      </c>
      <c r="P580" t="s">
        <v>102</v>
      </c>
      <c r="Q580">
        <v>1</v>
      </c>
      <c r="X580">
        <v>0.6956</v>
      </c>
      <c r="Y580">
        <v>41.38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0.6956</v>
      </c>
      <c r="AH580">
        <v>2</v>
      </c>
      <c r="AI580">
        <v>87930725</v>
      </c>
      <c r="AJ580">
        <v>586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>
        <f>ROW(Source!A1075)</f>
        <v>1075</v>
      </c>
      <c r="B581">
        <v>87930729</v>
      </c>
      <c r="C581">
        <v>87930723</v>
      </c>
      <c r="D581">
        <v>87091729</v>
      </c>
      <c r="E581">
        <v>115</v>
      </c>
      <c r="F581">
        <v>1</v>
      </c>
      <c r="G581">
        <v>1</v>
      </c>
      <c r="H581">
        <v>3</v>
      </c>
      <c r="I581" t="s">
        <v>174</v>
      </c>
      <c r="J581" t="s">
        <v>3</v>
      </c>
      <c r="K581" t="s">
        <v>175</v>
      </c>
      <c r="L581">
        <v>3277935</v>
      </c>
      <c r="N581">
        <v>1013</v>
      </c>
      <c r="O581" t="s">
        <v>176</v>
      </c>
      <c r="P581" t="s">
        <v>176</v>
      </c>
      <c r="Q581">
        <v>1</v>
      </c>
      <c r="X581">
        <v>2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 t="s">
        <v>3</v>
      </c>
      <c r="AG581">
        <v>2</v>
      </c>
      <c r="AH581">
        <v>2</v>
      </c>
      <c r="AI581">
        <v>87930726</v>
      </c>
      <c r="AJ581">
        <v>587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5">
      <c r="A582">
        <f>ROW(Source!A1076)</f>
        <v>1076</v>
      </c>
      <c r="B582">
        <v>87930727</v>
      </c>
      <c r="C582">
        <v>87930723</v>
      </c>
      <c r="D582">
        <v>87085843</v>
      </c>
      <c r="E582">
        <v>115</v>
      </c>
      <c r="F582">
        <v>1</v>
      </c>
      <c r="G582">
        <v>1</v>
      </c>
      <c r="H582">
        <v>1</v>
      </c>
      <c r="I582" t="s">
        <v>763</v>
      </c>
      <c r="J582" t="s">
        <v>3</v>
      </c>
      <c r="K582" t="s">
        <v>764</v>
      </c>
      <c r="L582">
        <v>1191</v>
      </c>
      <c r="N582">
        <v>1013</v>
      </c>
      <c r="O582" t="s">
        <v>673</v>
      </c>
      <c r="P582" t="s">
        <v>673</v>
      </c>
      <c r="Q582">
        <v>1</v>
      </c>
      <c r="X582">
        <v>2.96</v>
      </c>
      <c r="Y582">
        <v>0</v>
      </c>
      <c r="Z582">
        <v>0</v>
      </c>
      <c r="AA582">
        <v>0</v>
      </c>
      <c r="AB582">
        <v>522.73</v>
      </c>
      <c r="AC582">
        <v>0</v>
      </c>
      <c r="AD582">
        <v>1</v>
      </c>
      <c r="AE582">
        <v>1</v>
      </c>
      <c r="AF582" t="s">
        <v>3</v>
      </c>
      <c r="AG582">
        <v>2.96</v>
      </c>
      <c r="AH582">
        <v>2</v>
      </c>
      <c r="AI582">
        <v>87930724</v>
      </c>
      <c r="AJ582">
        <v>588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5">
      <c r="A583">
        <f>ROW(Source!A1076)</f>
        <v>1076</v>
      </c>
      <c r="B583">
        <v>87930728</v>
      </c>
      <c r="C583">
        <v>87930723</v>
      </c>
      <c r="D583">
        <v>87155315</v>
      </c>
      <c r="E583">
        <v>1</v>
      </c>
      <c r="F583">
        <v>1</v>
      </c>
      <c r="G583">
        <v>1</v>
      </c>
      <c r="H583">
        <v>3</v>
      </c>
      <c r="I583" t="s">
        <v>900</v>
      </c>
      <c r="J583" t="s">
        <v>901</v>
      </c>
      <c r="K583" t="s">
        <v>902</v>
      </c>
      <c r="L583">
        <v>1346</v>
      </c>
      <c r="N583">
        <v>1009</v>
      </c>
      <c r="O583" t="s">
        <v>102</v>
      </c>
      <c r="P583" t="s">
        <v>102</v>
      </c>
      <c r="Q583">
        <v>1</v>
      </c>
      <c r="X583">
        <v>0.6956</v>
      </c>
      <c r="Y583">
        <v>41.38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3</v>
      </c>
      <c r="AG583">
        <v>0.6956</v>
      </c>
      <c r="AH583">
        <v>2</v>
      </c>
      <c r="AI583">
        <v>87930725</v>
      </c>
      <c r="AJ583">
        <v>589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5">
      <c r="A584">
        <f>ROW(Source!A1076)</f>
        <v>1076</v>
      </c>
      <c r="B584">
        <v>87930729</v>
      </c>
      <c r="C584">
        <v>87930723</v>
      </c>
      <c r="D584">
        <v>87091729</v>
      </c>
      <c r="E584">
        <v>115</v>
      </c>
      <c r="F584">
        <v>1</v>
      </c>
      <c r="G584">
        <v>1</v>
      </c>
      <c r="H584">
        <v>3</v>
      </c>
      <c r="I584" t="s">
        <v>174</v>
      </c>
      <c r="J584" t="s">
        <v>3</v>
      </c>
      <c r="K584" t="s">
        <v>175</v>
      </c>
      <c r="L584">
        <v>3277935</v>
      </c>
      <c r="N584">
        <v>1013</v>
      </c>
      <c r="O584" t="s">
        <v>176</v>
      </c>
      <c r="P584" t="s">
        <v>176</v>
      </c>
      <c r="Q584">
        <v>1</v>
      </c>
      <c r="X584">
        <v>2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 t="s">
        <v>3</v>
      </c>
      <c r="AG584">
        <v>2</v>
      </c>
      <c r="AH584">
        <v>2</v>
      </c>
      <c r="AI584">
        <v>87930726</v>
      </c>
      <c r="AJ584">
        <v>590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5">
      <c r="A585">
        <f>ROW(Source!A1081)</f>
        <v>1081</v>
      </c>
      <c r="B585">
        <v>87930738</v>
      </c>
      <c r="C585">
        <v>87930732</v>
      </c>
      <c r="D585">
        <v>87085837</v>
      </c>
      <c r="E585">
        <v>115</v>
      </c>
      <c r="F585">
        <v>1</v>
      </c>
      <c r="G585">
        <v>1</v>
      </c>
      <c r="H585">
        <v>1</v>
      </c>
      <c r="I585" t="s">
        <v>791</v>
      </c>
      <c r="J585" t="s">
        <v>3</v>
      </c>
      <c r="K585" t="s">
        <v>792</v>
      </c>
      <c r="L585">
        <v>1191</v>
      </c>
      <c r="N585">
        <v>1013</v>
      </c>
      <c r="O585" t="s">
        <v>673</v>
      </c>
      <c r="P585" t="s">
        <v>673</v>
      </c>
      <c r="Q585">
        <v>1</v>
      </c>
      <c r="X585">
        <v>0.51</v>
      </c>
      <c r="Y585">
        <v>0</v>
      </c>
      <c r="Z585">
        <v>0</v>
      </c>
      <c r="AA585">
        <v>0</v>
      </c>
      <c r="AB585">
        <v>511.03</v>
      </c>
      <c r="AC585">
        <v>0</v>
      </c>
      <c r="AD585">
        <v>1</v>
      </c>
      <c r="AE585">
        <v>1</v>
      </c>
      <c r="AF585" t="s">
        <v>3</v>
      </c>
      <c r="AG585">
        <v>0.51</v>
      </c>
      <c r="AH585">
        <v>2</v>
      </c>
      <c r="AI585">
        <v>87930733</v>
      </c>
      <c r="AJ585">
        <v>591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5">
      <c r="A586">
        <f>ROW(Source!A1081)</f>
        <v>1081</v>
      </c>
      <c r="B586">
        <v>87930739</v>
      </c>
      <c r="C586">
        <v>87930732</v>
      </c>
      <c r="D586">
        <v>87166532</v>
      </c>
      <c r="E586">
        <v>1</v>
      </c>
      <c r="F586">
        <v>1</v>
      </c>
      <c r="G586">
        <v>1</v>
      </c>
      <c r="H586">
        <v>3</v>
      </c>
      <c r="I586" t="s">
        <v>799</v>
      </c>
      <c r="J586" t="s">
        <v>800</v>
      </c>
      <c r="K586" t="s">
        <v>801</v>
      </c>
      <c r="L586">
        <v>1348</v>
      </c>
      <c r="N586">
        <v>1009</v>
      </c>
      <c r="O586" t="s">
        <v>113</v>
      </c>
      <c r="P586" t="s">
        <v>113</v>
      </c>
      <c r="Q586">
        <v>1000</v>
      </c>
      <c r="X586">
        <v>1.06E-3</v>
      </c>
      <c r="Y586">
        <v>51495.86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1.06E-3</v>
      </c>
      <c r="AH586">
        <v>2</v>
      </c>
      <c r="AI586">
        <v>87930734</v>
      </c>
      <c r="AJ586">
        <v>592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5">
      <c r="A587">
        <f>ROW(Source!A1081)</f>
        <v>1081</v>
      </c>
      <c r="B587">
        <v>87930740</v>
      </c>
      <c r="C587">
        <v>87930732</v>
      </c>
      <c r="D587">
        <v>87166786</v>
      </c>
      <c r="E587">
        <v>1</v>
      </c>
      <c r="F587">
        <v>1</v>
      </c>
      <c r="G587">
        <v>1</v>
      </c>
      <c r="H587">
        <v>3</v>
      </c>
      <c r="I587" t="s">
        <v>222</v>
      </c>
      <c r="J587" t="s">
        <v>224</v>
      </c>
      <c r="K587" t="s">
        <v>223</v>
      </c>
      <c r="L587">
        <v>1348</v>
      </c>
      <c r="N587">
        <v>1009</v>
      </c>
      <c r="O587" t="s">
        <v>113</v>
      </c>
      <c r="P587" t="s">
        <v>113</v>
      </c>
      <c r="Q587">
        <v>1000</v>
      </c>
      <c r="X587">
        <v>5.0899999999999999E-3</v>
      </c>
      <c r="Y587">
        <v>49795.86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5.0899999999999999E-3</v>
      </c>
      <c r="AH587">
        <v>2</v>
      </c>
      <c r="AI587">
        <v>87930735</v>
      </c>
      <c r="AJ587">
        <v>593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5">
      <c r="A588">
        <f>ROW(Source!A1081)</f>
        <v>1081</v>
      </c>
      <c r="B588">
        <v>87930741</v>
      </c>
      <c r="C588">
        <v>87930732</v>
      </c>
      <c r="D588">
        <v>87176497</v>
      </c>
      <c r="E588">
        <v>1</v>
      </c>
      <c r="F588">
        <v>1</v>
      </c>
      <c r="G588">
        <v>1</v>
      </c>
      <c r="H588">
        <v>3</v>
      </c>
      <c r="I588" t="s">
        <v>903</v>
      </c>
      <c r="J588" t="s">
        <v>904</v>
      </c>
      <c r="K588" t="s">
        <v>905</v>
      </c>
      <c r="L588">
        <v>1348</v>
      </c>
      <c r="N588">
        <v>1009</v>
      </c>
      <c r="O588" t="s">
        <v>113</v>
      </c>
      <c r="P588" t="s">
        <v>113</v>
      </c>
      <c r="Q588">
        <v>1000</v>
      </c>
      <c r="X588">
        <v>2.0000000000000001E-4</v>
      </c>
      <c r="Y588">
        <v>360146.05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2.0000000000000001E-4</v>
      </c>
      <c r="AH588">
        <v>2</v>
      </c>
      <c r="AI588">
        <v>87930736</v>
      </c>
      <c r="AJ588">
        <v>594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5">
      <c r="A589">
        <f>ROW(Source!A1081)</f>
        <v>1081</v>
      </c>
      <c r="B589">
        <v>87930742</v>
      </c>
      <c r="C589">
        <v>87930732</v>
      </c>
      <c r="D589">
        <v>87091729</v>
      </c>
      <c r="E589">
        <v>115</v>
      </c>
      <c r="F589">
        <v>1</v>
      </c>
      <c r="G589">
        <v>1</v>
      </c>
      <c r="H589">
        <v>3</v>
      </c>
      <c r="I589" t="s">
        <v>174</v>
      </c>
      <c r="J589" t="s">
        <v>3</v>
      </c>
      <c r="K589" t="s">
        <v>175</v>
      </c>
      <c r="L589">
        <v>3277935</v>
      </c>
      <c r="N589">
        <v>1013</v>
      </c>
      <c r="O589" t="s">
        <v>176</v>
      </c>
      <c r="P589" t="s">
        <v>176</v>
      </c>
      <c r="Q589">
        <v>1</v>
      </c>
      <c r="X589">
        <v>2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 t="s">
        <v>3</v>
      </c>
      <c r="AG589">
        <v>2</v>
      </c>
      <c r="AH589">
        <v>2</v>
      </c>
      <c r="AI589">
        <v>87930737</v>
      </c>
      <c r="AJ589">
        <v>595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5">
      <c r="A590">
        <f>ROW(Source!A1082)</f>
        <v>1082</v>
      </c>
      <c r="B590">
        <v>87930738</v>
      </c>
      <c r="C590">
        <v>87930732</v>
      </c>
      <c r="D590">
        <v>87085837</v>
      </c>
      <c r="E590">
        <v>115</v>
      </c>
      <c r="F590">
        <v>1</v>
      </c>
      <c r="G590">
        <v>1</v>
      </c>
      <c r="H590">
        <v>1</v>
      </c>
      <c r="I590" t="s">
        <v>791</v>
      </c>
      <c r="J590" t="s">
        <v>3</v>
      </c>
      <c r="K590" t="s">
        <v>792</v>
      </c>
      <c r="L590">
        <v>1191</v>
      </c>
      <c r="N590">
        <v>1013</v>
      </c>
      <c r="O590" t="s">
        <v>673</v>
      </c>
      <c r="P590" t="s">
        <v>673</v>
      </c>
      <c r="Q590">
        <v>1</v>
      </c>
      <c r="X590">
        <v>0.51</v>
      </c>
      <c r="Y590">
        <v>0</v>
      </c>
      <c r="Z590">
        <v>0</v>
      </c>
      <c r="AA590">
        <v>0</v>
      </c>
      <c r="AB590">
        <v>511.03</v>
      </c>
      <c r="AC590">
        <v>0</v>
      </c>
      <c r="AD590">
        <v>1</v>
      </c>
      <c r="AE590">
        <v>1</v>
      </c>
      <c r="AF590" t="s">
        <v>3</v>
      </c>
      <c r="AG590">
        <v>0.51</v>
      </c>
      <c r="AH590">
        <v>2</v>
      </c>
      <c r="AI590">
        <v>87930733</v>
      </c>
      <c r="AJ590">
        <v>596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5">
      <c r="A591">
        <f>ROW(Source!A1082)</f>
        <v>1082</v>
      </c>
      <c r="B591">
        <v>87930739</v>
      </c>
      <c r="C591">
        <v>87930732</v>
      </c>
      <c r="D591">
        <v>87166532</v>
      </c>
      <c r="E591">
        <v>1</v>
      </c>
      <c r="F591">
        <v>1</v>
      </c>
      <c r="G591">
        <v>1</v>
      </c>
      <c r="H591">
        <v>3</v>
      </c>
      <c r="I591" t="s">
        <v>799</v>
      </c>
      <c r="J591" t="s">
        <v>800</v>
      </c>
      <c r="K591" t="s">
        <v>801</v>
      </c>
      <c r="L591">
        <v>1348</v>
      </c>
      <c r="N591">
        <v>1009</v>
      </c>
      <c r="O591" t="s">
        <v>113</v>
      </c>
      <c r="P591" t="s">
        <v>113</v>
      </c>
      <c r="Q591">
        <v>1000</v>
      </c>
      <c r="X591">
        <v>1.06E-3</v>
      </c>
      <c r="Y591">
        <v>51495.86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1.06E-3</v>
      </c>
      <c r="AH591">
        <v>2</v>
      </c>
      <c r="AI591">
        <v>87930734</v>
      </c>
      <c r="AJ591">
        <v>597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5">
      <c r="A592">
        <f>ROW(Source!A1082)</f>
        <v>1082</v>
      </c>
      <c r="B592">
        <v>87930740</v>
      </c>
      <c r="C592">
        <v>87930732</v>
      </c>
      <c r="D592">
        <v>87166786</v>
      </c>
      <c r="E592">
        <v>1</v>
      </c>
      <c r="F592">
        <v>1</v>
      </c>
      <c r="G592">
        <v>1</v>
      </c>
      <c r="H592">
        <v>3</v>
      </c>
      <c r="I592" t="s">
        <v>222</v>
      </c>
      <c r="J592" t="s">
        <v>224</v>
      </c>
      <c r="K592" t="s">
        <v>223</v>
      </c>
      <c r="L592">
        <v>1348</v>
      </c>
      <c r="N592">
        <v>1009</v>
      </c>
      <c r="O592" t="s">
        <v>113</v>
      </c>
      <c r="P592" t="s">
        <v>113</v>
      </c>
      <c r="Q592">
        <v>1000</v>
      </c>
      <c r="X592">
        <v>5.0899999999999999E-3</v>
      </c>
      <c r="Y592">
        <v>49795.86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5.0899999999999999E-3</v>
      </c>
      <c r="AH592">
        <v>2</v>
      </c>
      <c r="AI592">
        <v>87930735</v>
      </c>
      <c r="AJ592">
        <v>598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5">
      <c r="A593">
        <f>ROW(Source!A1082)</f>
        <v>1082</v>
      </c>
      <c r="B593">
        <v>87930741</v>
      </c>
      <c r="C593">
        <v>87930732</v>
      </c>
      <c r="D593">
        <v>87176497</v>
      </c>
      <c r="E593">
        <v>1</v>
      </c>
      <c r="F593">
        <v>1</v>
      </c>
      <c r="G593">
        <v>1</v>
      </c>
      <c r="H593">
        <v>3</v>
      </c>
      <c r="I593" t="s">
        <v>903</v>
      </c>
      <c r="J593" t="s">
        <v>904</v>
      </c>
      <c r="K593" t="s">
        <v>905</v>
      </c>
      <c r="L593">
        <v>1348</v>
      </c>
      <c r="N593">
        <v>1009</v>
      </c>
      <c r="O593" t="s">
        <v>113</v>
      </c>
      <c r="P593" t="s">
        <v>113</v>
      </c>
      <c r="Q593">
        <v>1000</v>
      </c>
      <c r="X593">
        <v>2.0000000000000001E-4</v>
      </c>
      <c r="Y593">
        <v>360146.05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2.0000000000000001E-4</v>
      </c>
      <c r="AH593">
        <v>2</v>
      </c>
      <c r="AI593">
        <v>87930736</v>
      </c>
      <c r="AJ593">
        <v>599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5">
      <c r="A594">
        <f>ROW(Source!A1082)</f>
        <v>1082</v>
      </c>
      <c r="B594">
        <v>87930742</v>
      </c>
      <c r="C594">
        <v>87930732</v>
      </c>
      <c r="D594">
        <v>87091729</v>
      </c>
      <c r="E594">
        <v>115</v>
      </c>
      <c r="F594">
        <v>1</v>
      </c>
      <c r="G594">
        <v>1</v>
      </c>
      <c r="H594">
        <v>3</v>
      </c>
      <c r="I594" t="s">
        <v>174</v>
      </c>
      <c r="J594" t="s">
        <v>3</v>
      </c>
      <c r="K594" t="s">
        <v>175</v>
      </c>
      <c r="L594">
        <v>3277935</v>
      </c>
      <c r="N594">
        <v>1013</v>
      </c>
      <c r="O594" t="s">
        <v>176</v>
      </c>
      <c r="P594" t="s">
        <v>176</v>
      </c>
      <c r="Q594">
        <v>1</v>
      </c>
      <c r="X594">
        <v>2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 t="s">
        <v>3</v>
      </c>
      <c r="AG594">
        <v>2</v>
      </c>
      <c r="AH594">
        <v>2</v>
      </c>
      <c r="AI594">
        <v>87930737</v>
      </c>
      <c r="AJ594">
        <v>600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5">
      <c r="A595">
        <f>ROW(Source!A1087)</f>
        <v>1087</v>
      </c>
      <c r="B595">
        <v>87930755</v>
      </c>
      <c r="C595">
        <v>87930745</v>
      </c>
      <c r="D595">
        <v>87085843</v>
      </c>
      <c r="E595">
        <v>115</v>
      </c>
      <c r="F595">
        <v>1</v>
      </c>
      <c r="G595">
        <v>1</v>
      </c>
      <c r="H595">
        <v>1</v>
      </c>
      <c r="I595" t="s">
        <v>763</v>
      </c>
      <c r="J595" t="s">
        <v>3</v>
      </c>
      <c r="K595" t="s">
        <v>764</v>
      </c>
      <c r="L595">
        <v>1191</v>
      </c>
      <c r="N595">
        <v>1013</v>
      </c>
      <c r="O595" t="s">
        <v>673</v>
      </c>
      <c r="P595" t="s">
        <v>673</v>
      </c>
      <c r="Q595">
        <v>1</v>
      </c>
      <c r="X595">
        <v>41.2</v>
      </c>
      <c r="Y595">
        <v>0</v>
      </c>
      <c r="Z595">
        <v>0</v>
      </c>
      <c r="AA595">
        <v>0</v>
      </c>
      <c r="AB595">
        <v>522.73</v>
      </c>
      <c r="AC595">
        <v>0</v>
      </c>
      <c r="AD595">
        <v>1</v>
      </c>
      <c r="AE595">
        <v>1</v>
      </c>
      <c r="AF595" t="s">
        <v>3</v>
      </c>
      <c r="AG595">
        <v>41.2</v>
      </c>
      <c r="AH595">
        <v>2</v>
      </c>
      <c r="AI595">
        <v>87930746</v>
      </c>
      <c r="AJ595">
        <v>601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5">
      <c r="A596">
        <f>ROW(Source!A1087)</f>
        <v>1087</v>
      </c>
      <c r="B596">
        <v>87930756</v>
      </c>
      <c r="C596">
        <v>87930745</v>
      </c>
      <c r="D596">
        <v>87086013</v>
      </c>
      <c r="E596">
        <v>115</v>
      </c>
      <c r="F596">
        <v>1</v>
      </c>
      <c r="G596">
        <v>1</v>
      </c>
      <c r="H596">
        <v>1</v>
      </c>
      <c r="I596" t="s">
        <v>674</v>
      </c>
      <c r="J596" t="s">
        <v>3</v>
      </c>
      <c r="K596" t="s">
        <v>675</v>
      </c>
      <c r="L596">
        <v>1191</v>
      </c>
      <c r="N596">
        <v>1013</v>
      </c>
      <c r="O596" t="s">
        <v>673</v>
      </c>
      <c r="P596" t="s">
        <v>673</v>
      </c>
      <c r="Q596">
        <v>1</v>
      </c>
      <c r="X596">
        <v>0.2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2</v>
      </c>
      <c r="AF596" t="s">
        <v>3</v>
      </c>
      <c r="AG596">
        <v>0.2</v>
      </c>
      <c r="AH596">
        <v>2</v>
      </c>
      <c r="AI596">
        <v>87930747</v>
      </c>
      <c r="AJ596">
        <v>602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5">
      <c r="A597">
        <f>ROW(Source!A1087)</f>
        <v>1087</v>
      </c>
      <c r="B597">
        <v>87930757</v>
      </c>
      <c r="C597">
        <v>87930745</v>
      </c>
      <c r="D597">
        <v>87205842</v>
      </c>
      <c r="E597">
        <v>1</v>
      </c>
      <c r="F597">
        <v>1</v>
      </c>
      <c r="G597">
        <v>1</v>
      </c>
      <c r="H597">
        <v>2</v>
      </c>
      <c r="I597" t="s">
        <v>676</v>
      </c>
      <c r="J597" t="s">
        <v>677</v>
      </c>
      <c r="K597" t="s">
        <v>678</v>
      </c>
      <c r="L597">
        <v>1368</v>
      </c>
      <c r="N597">
        <v>1011</v>
      </c>
      <c r="O597" t="s">
        <v>679</v>
      </c>
      <c r="P597" t="s">
        <v>679</v>
      </c>
      <c r="Q597">
        <v>1</v>
      </c>
      <c r="X597">
        <v>0.1</v>
      </c>
      <c r="Y597">
        <v>0</v>
      </c>
      <c r="Z597">
        <v>1488.78</v>
      </c>
      <c r="AA597">
        <v>702.18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0.1</v>
      </c>
      <c r="AH597">
        <v>2</v>
      </c>
      <c r="AI597">
        <v>87930748</v>
      </c>
      <c r="AJ597">
        <v>603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>
        <f>ROW(Source!A1087)</f>
        <v>1087</v>
      </c>
      <c r="B598">
        <v>87930758</v>
      </c>
      <c r="C598">
        <v>87930745</v>
      </c>
      <c r="D598">
        <v>87206740</v>
      </c>
      <c r="E598">
        <v>1</v>
      </c>
      <c r="F598">
        <v>1</v>
      </c>
      <c r="G598">
        <v>1</v>
      </c>
      <c r="H598">
        <v>2</v>
      </c>
      <c r="I598" t="s">
        <v>694</v>
      </c>
      <c r="J598" t="s">
        <v>695</v>
      </c>
      <c r="K598" t="s">
        <v>696</v>
      </c>
      <c r="L598">
        <v>1368</v>
      </c>
      <c r="N598">
        <v>1011</v>
      </c>
      <c r="O598" t="s">
        <v>679</v>
      </c>
      <c r="P598" t="s">
        <v>679</v>
      </c>
      <c r="Q598">
        <v>1</v>
      </c>
      <c r="X598">
        <v>0.1</v>
      </c>
      <c r="Y598">
        <v>0</v>
      </c>
      <c r="Z598">
        <v>572.77</v>
      </c>
      <c r="AA598">
        <v>522.73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0.1</v>
      </c>
      <c r="AH598">
        <v>2</v>
      </c>
      <c r="AI598">
        <v>87930749</v>
      </c>
      <c r="AJ598">
        <v>604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5">
      <c r="A599">
        <f>ROW(Source!A1087)</f>
        <v>1087</v>
      </c>
      <c r="B599">
        <v>87930759</v>
      </c>
      <c r="C599">
        <v>87930745</v>
      </c>
      <c r="D599">
        <v>87206937</v>
      </c>
      <c r="E599">
        <v>1</v>
      </c>
      <c r="F599">
        <v>1</v>
      </c>
      <c r="G599">
        <v>1</v>
      </c>
      <c r="H599">
        <v>2</v>
      </c>
      <c r="I599" t="s">
        <v>765</v>
      </c>
      <c r="J599" t="s">
        <v>766</v>
      </c>
      <c r="K599" t="s">
        <v>767</v>
      </c>
      <c r="L599">
        <v>1368</v>
      </c>
      <c r="N599">
        <v>1011</v>
      </c>
      <c r="O599" t="s">
        <v>679</v>
      </c>
      <c r="P599" t="s">
        <v>679</v>
      </c>
      <c r="Q599">
        <v>1</v>
      </c>
      <c r="X599">
        <v>0.16</v>
      </c>
      <c r="Y599">
        <v>0</v>
      </c>
      <c r="Z599">
        <v>28.51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0.16</v>
      </c>
      <c r="AH599">
        <v>2</v>
      </c>
      <c r="AI599">
        <v>87930750</v>
      </c>
      <c r="AJ599">
        <v>605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5">
      <c r="A600">
        <f>ROW(Source!A1087)</f>
        <v>1087</v>
      </c>
      <c r="B600">
        <v>87930760</v>
      </c>
      <c r="C600">
        <v>87930745</v>
      </c>
      <c r="D600">
        <v>87166607</v>
      </c>
      <c r="E600">
        <v>1</v>
      </c>
      <c r="F600">
        <v>1</v>
      </c>
      <c r="G600">
        <v>1</v>
      </c>
      <c r="H600">
        <v>3</v>
      </c>
      <c r="I600" t="s">
        <v>768</v>
      </c>
      <c r="J600" t="s">
        <v>769</v>
      </c>
      <c r="K600" t="s">
        <v>770</v>
      </c>
      <c r="L600">
        <v>1348</v>
      </c>
      <c r="N600">
        <v>1009</v>
      </c>
      <c r="O600" t="s">
        <v>113</v>
      </c>
      <c r="P600" t="s">
        <v>113</v>
      </c>
      <c r="Q600">
        <v>1000</v>
      </c>
      <c r="X600">
        <v>3.0000000000000001E-3</v>
      </c>
      <c r="Y600">
        <v>70310.45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3.0000000000000001E-3</v>
      </c>
      <c r="AH600">
        <v>2</v>
      </c>
      <c r="AI600">
        <v>87930751</v>
      </c>
      <c r="AJ600">
        <v>606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5">
      <c r="A601">
        <f>ROW(Source!A1087)</f>
        <v>1087</v>
      </c>
      <c r="B601">
        <v>87930761</v>
      </c>
      <c r="C601">
        <v>87930745</v>
      </c>
      <c r="D601">
        <v>87176354</v>
      </c>
      <c r="E601">
        <v>1</v>
      </c>
      <c r="F601">
        <v>1</v>
      </c>
      <c r="G601">
        <v>1</v>
      </c>
      <c r="H601">
        <v>3</v>
      </c>
      <c r="I601" t="s">
        <v>757</v>
      </c>
      <c r="J601" t="s">
        <v>758</v>
      </c>
      <c r="K601" t="s">
        <v>759</v>
      </c>
      <c r="L601">
        <v>1346</v>
      </c>
      <c r="N601">
        <v>1009</v>
      </c>
      <c r="O601" t="s">
        <v>102</v>
      </c>
      <c r="P601" t="s">
        <v>102</v>
      </c>
      <c r="Q601">
        <v>1</v>
      </c>
      <c r="X601">
        <v>0.8</v>
      </c>
      <c r="Y601">
        <v>79.88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3</v>
      </c>
      <c r="AG601">
        <v>0.8</v>
      </c>
      <c r="AH601">
        <v>2</v>
      </c>
      <c r="AI601">
        <v>87930752</v>
      </c>
      <c r="AJ601">
        <v>607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5">
      <c r="A602">
        <f>ROW(Source!A1087)</f>
        <v>1087</v>
      </c>
      <c r="B602">
        <v>87930762</v>
      </c>
      <c r="C602">
        <v>87930745</v>
      </c>
      <c r="D602">
        <v>87186668</v>
      </c>
      <c r="E602">
        <v>1</v>
      </c>
      <c r="F602">
        <v>1</v>
      </c>
      <c r="G602">
        <v>1</v>
      </c>
      <c r="H602">
        <v>3</v>
      </c>
      <c r="I602" t="s">
        <v>771</v>
      </c>
      <c r="J602" t="s">
        <v>772</v>
      </c>
      <c r="K602" t="s">
        <v>773</v>
      </c>
      <c r="L602">
        <v>1425</v>
      </c>
      <c r="N602">
        <v>1013</v>
      </c>
      <c r="O602" t="s">
        <v>180</v>
      </c>
      <c r="P602" t="s">
        <v>180</v>
      </c>
      <c r="Q602">
        <v>1</v>
      </c>
      <c r="X602">
        <v>1.02</v>
      </c>
      <c r="Y602">
        <v>896.51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1.02</v>
      </c>
      <c r="AH602">
        <v>2</v>
      </c>
      <c r="AI602">
        <v>87930753</v>
      </c>
      <c r="AJ602">
        <v>608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5">
      <c r="A603">
        <f>ROW(Source!A1087)</f>
        <v>1087</v>
      </c>
      <c r="B603">
        <v>87930763</v>
      </c>
      <c r="C603">
        <v>87930745</v>
      </c>
      <c r="D603">
        <v>87091729</v>
      </c>
      <c r="E603">
        <v>115</v>
      </c>
      <c r="F603">
        <v>1</v>
      </c>
      <c r="G603">
        <v>1</v>
      </c>
      <c r="H603">
        <v>3</v>
      </c>
      <c r="I603" t="s">
        <v>174</v>
      </c>
      <c r="J603" t="s">
        <v>3</v>
      </c>
      <c r="K603" t="s">
        <v>175</v>
      </c>
      <c r="L603">
        <v>3277935</v>
      </c>
      <c r="N603">
        <v>1013</v>
      </c>
      <c r="O603" t="s">
        <v>176</v>
      </c>
      <c r="P603" t="s">
        <v>176</v>
      </c>
      <c r="Q603">
        <v>1</v>
      </c>
      <c r="X603">
        <v>2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 t="s">
        <v>3</v>
      </c>
      <c r="AG603">
        <v>2</v>
      </c>
      <c r="AH603">
        <v>2</v>
      </c>
      <c r="AI603">
        <v>87930754</v>
      </c>
      <c r="AJ603">
        <v>609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5">
      <c r="A604">
        <f>ROW(Source!A1088)</f>
        <v>1088</v>
      </c>
      <c r="B604">
        <v>87930755</v>
      </c>
      <c r="C604">
        <v>87930745</v>
      </c>
      <c r="D604">
        <v>87085843</v>
      </c>
      <c r="E604">
        <v>115</v>
      </c>
      <c r="F604">
        <v>1</v>
      </c>
      <c r="G604">
        <v>1</v>
      </c>
      <c r="H604">
        <v>1</v>
      </c>
      <c r="I604" t="s">
        <v>763</v>
      </c>
      <c r="J604" t="s">
        <v>3</v>
      </c>
      <c r="K604" t="s">
        <v>764</v>
      </c>
      <c r="L604">
        <v>1191</v>
      </c>
      <c r="N604">
        <v>1013</v>
      </c>
      <c r="O604" t="s">
        <v>673</v>
      </c>
      <c r="P604" t="s">
        <v>673</v>
      </c>
      <c r="Q604">
        <v>1</v>
      </c>
      <c r="X604">
        <v>41.2</v>
      </c>
      <c r="Y604">
        <v>0</v>
      </c>
      <c r="Z604">
        <v>0</v>
      </c>
      <c r="AA604">
        <v>0</v>
      </c>
      <c r="AB604">
        <v>522.73</v>
      </c>
      <c r="AC604">
        <v>0</v>
      </c>
      <c r="AD604">
        <v>1</v>
      </c>
      <c r="AE604">
        <v>1</v>
      </c>
      <c r="AF604" t="s">
        <v>3</v>
      </c>
      <c r="AG604">
        <v>41.2</v>
      </c>
      <c r="AH604">
        <v>2</v>
      </c>
      <c r="AI604">
        <v>87930746</v>
      </c>
      <c r="AJ604">
        <v>610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5">
      <c r="A605">
        <f>ROW(Source!A1088)</f>
        <v>1088</v>
      </c>
      <c r="B605">
        <v>87930756</v>
      </c>
      <c r="C605">
        <v>87930745</v>
      </c>
      <c r="D605">
        <v>87086013</v>
      </c>
      <c r="E605">
        <v>115</v>
      </c>
      <c r="F605">
        <v>1</v>
      </c>
      <c r="G605">
        <v>1</v>
      </c>
      <c r="H605">
        <v>1</v>
      </c>
      <c r="I605" t="s">
        <v>674</v>
      </c>
      <c r="J605" t="s">
        <v>3</v>
      </c>
      <c r="K605" t="s">
        <v>675</v>
      </c>
      <c r="L605">
        <v>1191</v>
      </c>
      <c r="N605">
        <v>1013</v>
      </c>
      <c r="O605" t="s">
        <v>673</v>
      </c>
      <c r="P605" t="s">
        <v>673</v>
      </c>
      <c r="Q605">
        <v>1</v>
      </c>
      <c r="X605">
        <v>0.2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2</v>
      </c>
      <c r="AF605" t="s">
        <v>3</v>
      </c>
      <c r="AG605">
        <v>0.2</v>
      </c>
      <c r="AH605">
        <v>2</v>
      </c>
      <c r="AI605">
        <v>87930747</v>
      </c>
      <c r="AJ605">
        <v>611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5">
      <c r="A606">
        <f>ROW(Source!A1088)</f>
        <v>1088</v>
      </c>
      <c r="B606">
        <v>87930757</v>
      </c>
      <c r="C606">
        <v>87930745</v>
      </c>
      <c r="D606">
        <v>87205842</v>
      </c>
      <c r="E606">
        <v>1</v>
      </c>
      <c r="F606">
        <v>1</v>
      </c>
      <c r="G606">
        <v>1</v>
      </c>
      <c r="H606">
        <v>2</v>
      </c>
      <c r="I606" t="s">
        <v>676</v>
      </c>
      <c r="J606" t="s">
        <v>677</v>
      </c>
      <c r="K606" t="s">
        <v>678</v>
      </c>
      <c r="L606">
        <v>1368</v>
      </c>
      <c r="N606">
        <v>1011</v>
      </c>
      <c r="O606" t="s">
        <v>679</v>
      </c>
      <c r="P606" t="s">
        <v>679</v>
      </c>
      <c r="Q606">
        <v>1</v>
      </c>
      <c r="X606">
        <v>0.1</v>
      </c>
      <c r="Y606">
        <v>0</v>
      </c>
      <c r="Z606">
        <v>1488.78</v>
      </c>
      <c r="AA606">
        <v>702.18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0.1</v>
      </c>
      <c r="AH606">
        <v>2</v>
      </c>
      <c r="AI606">
        <v>87930748</v>
      </c>
      <c r="AJ606">
        <v>612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5">
      <c r="A607">
        <f>ROW(Source!A1088)</f>
        <v>1088</v>
      </c>
      <c r="B607">
        <v>87930758</v>
      </c>
      <c r="C607">
        <v>87930745</v>
      </c>
      <c r="D607">
        <v>87206740</v>
      </c>
      <c r="E607">
        <v>1</v>
      </c>
      <c r="F607">
        <v>1</v>
      </c>
      <c r="G607">
        <v>1</v>
      </c>
      <c r="H607">
        <v>2</v>
      </c>
      <c r="I607" t="s">
        <v>694</v>
      </c>
      <c r="J607" t="s">
        <v>695</v>
      </c>
      <c r="K607" t="s">
        <v>696</v>
      </c>
      <c r="L607">
        <v>1368</v>
      </c>
      <c r="N607">
        <v>1011</v>
      </c>
      <c r="O607" t="s">
        <v>679</v>
      </c>
      <c r="P607" t="s">
        <v>679</v>
      </c>
      <c r="Q607">
        <v>1</v>
      </c>
      <c r="X607">
        <v>0.1</v>
      </c>
      <c r="Y607">
        <v>0</v>
      </c>
      <c r="Z607">
        <v>572.77</v>
      </c>
      <c r="AA607">
        <v>522.73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0.1</v>
      </c>
      <c r="AH607">
        <v>2</v>
      </c>
      <c r="AI607">
        <v>87930749</v>
      </c>
      <c r="AJ607">
        <v>613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5">
      <c r="A608">
        <f>ROW(Source!A1088)</f>
        <v>1088</v>
      </c>
      <c r="B608">
        <v>87930759</v>
      </c>
      <c r="C608">
        <v>87930745</v>
      </c>
      <c r="D608">
        <v>87206937</v>
      </c>
      <c r="E608">
        <v>1</v>
      </c>
      <c r="F608">
        <v>1</v>
      </c>
      <c r="G608">
        <v>1</v>
      </c>
      <c r="H608">
        <v>2</v>
      </c>
      <c r="I608" t="s">
        <v>765</v>
      </c>
      <c r="J608" t="s">
        <v>766</v>
      </c>
      <c r="K608" t="s">
        <v>767</v>
      </c>
      <c r="L608">
        <v>1368</v>
      </c>
      <c r="N608">
        <v>1011</v>
      </c>
      <c r="O608" t="s">
        <v>679</v>
      </c>
      <c r="P608" t="s">
        <v>679</v>
      </c>
      <c r="Q608">
        <v>1</v>
      </c>
      <c r="X608">
        <v>0.16</v>
      </c>
      <c r="Y608">
        <v>0</v>
      </c>
      <c r="Z608">
        <v>28.51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0.16</v>
      </c>
      <c r="AH608">
        <v>2</v>
      </c>
      <c r="AI608">
        <v>87930750</v>
      </c>
      <c r="AJ608">
        <v>614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5">
      <c r="A609">
        <f>ROW(Source!A1088)</f>
        <v>1088</v>
      </c>
      <c r="B609">
        <v>87930760</v>
      </c>
      <c r="C609">
        <v>87930745</v>
      </c>
      <c r="D609">
        <v>87166607</v>
      </c>
      <c r="E609">
        <v>1</v>
      </c>
      <c r="F609">
        <v>1</v>
      </c>
      <c r="G609">
        <v>1</v>
      </c>
      <c r="H609">
        <v>3</v>
      </c>
      <c r="I609" t="s">
        <v>768</v>
      </c>
      <c r="J609" t="s">
        <v>769</v>
      </c>
      <c r="K609" t="s">
        <v>770</v>
      </c>
      <c r="L609">
        <v>1348</v>
      </c>
      <c r="N609">
        <v>1009</v>
      </c>
      <c r="O609" t="s">
        <v>113</v>
      </c>
      <c r="P609" t="s">
        <v>113</v>
      </c>
      <c r="Q609">
        <v>1000</v>
      </c>
      <c r="X609">
        <v>3.0000000000000001E-3</v>
      </c>
      <c r="Y609">
        <v>70310.45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3.0000000000000001E-3</v>
      </c>
      <c r="AH609">
        <v>2</v>
      </c>
      <c r="AI609">
        <v>87930751</v>
      </c>
      <c r="AJ609">
        <v>615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5">
      <c r="A610">
        <f>ROW(Source!A1088)</f>
        <v>1088</v>
      </c>
      <c r="B610">
        <v>87930761</v>
      </c>
      <c r="C610">
        <v>87930745</v>
      </c>
      <c r="D610">
        <v>87176354</v>
      </c>
      <c r="E610">
        <v>1</v>
      </c>
      <c r="F610">
        <v>1</v>
      </c>
      <c r="G610">
        <v>1</v>
      </c>
      <c r="H610">
        <v>3</v>
      </c>
      <c r="I610" t="s">
        <v>757</v>
      </c>
      <c r="J610" t="s">
        <v>758</v>
      </c>
      <c r="K610" t="s">
        <v>759</v>
      </c>
      <c r="L610">
        <v>1346</v>
      </c>
      <c r="N610">
        <v>1009</v>
      </c>
      <c r="O610" t="s">
        <v>102</v>
      </c>
      <c r="P610" t="s">
        <v>102</v>
      </c>
      <c r="Q610">
        <v>1</v>
      </c>
      <c r="X610">
        <v>0.8</v>
      </c>
      <c r="Y610">
        <v>79.88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0.8</v>
      </c>
      <c r="AH610">
        <v>2</v>
      </c>
      <c r="AI610">
        <v>87930752</v>
      </c>
      <c r="AJ610">
        <v>616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>
        <f>ROW(Source!A1088)</f>
        <v>1088</v>
      </c>
      <c r="B611">
        <v>87930762</v>
      </c>
      <c r="C611">
        <v>87930745</v>
      </c>
      <c r="D611">
        <v>87186668</v>
      </c>
      <c r="E611">
        <v>1</v>
      </c>
      <c r="F611">
        <v>1</v>
      </c>
      <c r="G611">
        <v>1</v>
      </c>
      <c r="H611">
        <v>3</v>
      </c>
      <c r="I611" t="s">
        <v>771</v>
      </c>
      <c r="J611" t="s">
        <v>772</v>
      </c>
      <c r="K611" t="s">
        <v>773</v>
      </c>
      <c r="L611">
        <v>1425</v>
      </c>
      <c r="N611">
        <v>1013</v>
      </c>
      <c r="O611" t="s">
        <v>180</v>
      </c>
      <c r="P611" t="s">
        <v>180</v>
      </c>
      <c r="Q611">
        <v>1</v>
      </c>
      <c r="X611">
        <v>1.02</v>
      </c>
      <c r="Y611">
        <v>896.51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1.02</v>
      </c>
      <c r="AH611">
        <v>2</v>
      </c>
      <c r="AI611">
        <v>87930753</v>
      </c>
      <c r="AJ611">
        <v>617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5">
      <c r="A612">
        <f>ROW(Source!A1088)</f>
        <v>1088</v>
      </c>
      <c r="B612">
        <v>87930763</v>
      </c>
      <c r="C612">
        <v>87930745</v>
      </c>
      <c r="D612">
        <v>87091729</v>
      </c>
      <c r="E612">
        <v>115</v>
      </c>
      <c r="F612">
        <v>1</v>
      </c>
      <c r="G612">
        <v>1</v>
      </c>
      <c r="H612">
        <v>3</v>
      </c>
      <c r="I612" t="s">
        <v>174</v>
      </c>
      <c r="J612" t="s">
        <v>3</v>
      </c>
      <c r="K612" t="s">
        <v>175</v>
      </c>
      <c r="L612">
        <v>3277935</v>
      </c>
      <c r="N612">
        <v>1013</v>
      </c>
      <c r="O612" t="s">
        <v>176</v>
      </c>
      <c r="P612" t="s">
        <v>176</v>
      </c>
      <c r="Q612">
        <v>1</v>
      </c>
      <c r="X612">
        <v>2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 t="s">
        <v>3</v>
      </c>
      <c r="AG612">
        <v>2</v>
      </c>
      <c r="AH612">
        <v>2</v>
      </c>
      <c r="AI612">
        <v>87930754</v>
      </c>
      <c r="AJ612">
        <v>618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B341D-2924-4CAA-B88A-D1360731D237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B1FC1-2DF8-4DC5-889E-9F7D7EE6D2A6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>Новый объект_(Копия)_(Копия)_(Копия)_(Копия)_(Копия)_(Копия) (ФСНБ-2022) (ФСНБ-2022) (ФСНБ-2022) (ФСНБ-2022) (ФСНБ-2022) (ФСНБ-2022)</v>
      </c>
      <c r="G12" t="str">
        <f>Source!G12</f>
        <v>Строительство  МТП 3 кв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02-01-02</vt:lpstr>
      <vt:lpstr>02-01-03</vt:lpstr>
      <vt:lpstr>02-01-04</vt:lpstr>
      <vt:lpstr>Source</vt:lpstr>
      <vt:lpstr>SourceObSm</vt:lpstr>
      <vt:lpstr>SmtRes</vt:lpstr>
      <vt:lpstr>EtalonRes</vt:lpstr>
      <vt:lpstr>SrcPoprs</vt:lpstr>
      <vt:lpstr>SrcKA</vt:lpstr>
      <vt:lpstr>'02-01-02'!Заголовки_для_печати</vt:lpstr>
      <vt:lpstr>'02-01-03'!Заголовки_для_печати</vt:lpstr>
      <vt:lpstr>'02-01-04'!Заголовки_для_печати</vt:lpstr>
      <vt:lpstr>'02-01-02'!Область_печати</vt:lpstr>
      <vt:lpstr>'02-01-03'!Область_печати</vt:lpstr>
      <vt:lpstr>'02-01-04'!Область_печати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</cp:lastModifiedBy>
  <dcterms:created xsi:type="dcterms:W3CDTF">2025-09-03T14:18:43Z</dcterms:created>
  <dcterms:modified xsi:type="dcterms:W3CDTF">2025-09-03T14:20:32Z</dcterms:modified>
</cp:coreProperties>
</file>